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mc:AlternateContent xmlns:mc="http://schemas.openxmlformats.org/markup-compatibility/2006">
    <mc:Choice Requires="x15">
      <x15ac:absPath xmlns:x15ac="http://schemas.microsoft.com/office/spreadsheetml/2010/11/ac" url="C:\Users\user\Javno podjetje VODOVOD SISTEMA B d.o.o\Benjamin Resnik - OBLAK skupna mapa\2.FAZA-PROJ.PREDRAČUNI-POPISI DEL IN PZI\"/>
    </mc:Choice>
  </mc:AlternateContent>
  <xr:revisionPtr revIDLastSave="0" documentId="13_ncr:1_{A6939529-11D0-49EF-9268-2B2BEF1822DE}" xr6:coauthVersionLast="45" xr6:coauthVersionMax="45" xr10:uidLastSave="{00000000-0000-0000-0000-000000000000}"/>
  <bookViews>
    <workbookView xWindow="28680" yWindow="-120" windowWidth="29040" windowHeight="15840" tabRatio="948" firstSheet="72" activeTab="76" xr2:uid="{00000000-000D-0000-FFFF-FFFF00000000}"/>
  </bookViews>
  <sheets>
    <sheet name="REKAPITULACIJA SKLOP 2" sheetId="25" r:id="rId1"/>
    <sheet name="REKAPITULACIJA CANKOVA" sheetId="62" r:id="rId2"/>
    <sheet name="Cankova_VGG-transport" sheetId="56" r:id="rId3"/>
    <sheet name="Cankova_VKS" sheetId="60" r:id="rId4"/>
    <sheet name="Cankova_ČRP Gerlinci" sheetId="59" r:id="rId5"/>
    <sheet name="Cankova_RT-6" sheetId="49" r:id="rId6"/>
    <sheet name="Cankova_VH Krašči" sheetId="27" r:id="rId7"/>
    <sheet name="Cankova_ČRP Domajinci" sheetId="2" r:id="rId8"/>
    <sheet name="Cankova_ČRP G.Črnci (Romi)" sheetId="3" r:id="rId9"/>
    <sheet name="Cankova_VGG-sekundar" sheetId="57" r:id="rId10"/>
    <sheet name="Cankova_SC-1" sheetId="58" r:id="rId11"/>
    <sheet name="Cankova_VKS-1" sheetId="61" r:id="rId12"/>
    <sheet name="REKAPITULACIJA G.PETROVCI" sheetId="68" r:id="rId13"/>
    <sheet name="G.Petrovci_RT-2" sheetId="47" r:id="rId14"/>
    <sheet name="G.Petrovci_VH Pindža" sheetId="28" r:id="rId15"/>
    <sheet name="G.Petrovci_VH Lucova" sheetId="34" r:id="rId16"/>
    <sheet name="G.Petrovci_VH Stanjevci" sheetId="36" r:id="rId17"/>
    <sheet name="G.Petrovci_ČRP-Boreča" sheetId="30" r:id="rId18"/>
    <sheet name="G.Petrovci_ČRP-Martinje" sheetId="31" r:id="rId19"/>
    <sheet name="G.Petrovci_ČRP-Ženavlje 1" sheetId="32" r:id="rId20"/>
    <sheet name="G.Petrovci_ČRP-Ženavlje 2" sheetId="33" r:id="rId21"/>
    <sheet name="REKAPITULACIJA GRAD" sheetId="69" r:id="rId22"/>
    <sheet name="Grad_VH Grad" sheetId="39" r:id="rId23"/>
    <sheet name="Grad_VH Vidonci" sheetId="40" r:id="rId24"/>
    <sheet name="Grad_ČRP Dolnji Slaveči 1" sheetId="4" r:id="rId25"/>
    <sheet name="Grad_ČRP Dolnji Slaveči 2" sheetId="5" r:id="rId26"/>
    <sheet name="Grad_ČRP Grad" sheetId="6" r:id="rId27"/>
    <sheet name="Grad_ČRP Grad Rajsar" sheetId="38" r:id="rId28"/>
    <sheet name="Grad_ČRP Vidonci" sheetId="7" r:id="rId29"/>
    <sheet name="REKAPITULACIJA HODOŠ" sheetId="70" r:id="rId30"/>
    <sheet name="Hodoš_VH Hodoš" sheetId="41" r:id="rId31"/>
    <sheet name="Hodoš_ČRP Hodoš" sheetId="8" r:id="rId32"/>
    <sheet name="REKAPITULACIJA KUZMA" sheetId="63" r:id="rId33"/>
    <sheet name="Kuzma_VH Kuzma" sheetId="43" r:id="rId34"/>
    <sheet name="Kuzma_ČRP Dolič (Č-2)" sheetId="10" r:id="rId35"/>
    <sheet name="Kuzma_ČRP Dolič 1 (Č-1)" sheetId="172" r:id="rId36"/>
    <sheet name="Kuzma_ČRP Gornji Slaveči (Č-4)" sheetId="11" r:id="rId37"/>
    <sheet name="Kuzma_ČRP Kuzma (Č-5-1)" sheetId="12" r:id="rId38"/>
    <sheet name="Kuzma_ČRP Matjaševci (Č-3)" sheetId="13" r:id="rId39"/>
    <sheet name="Kuzma_Trdkova SK-1" sheetId="55" r:id="rId40"/>
    <sheet name="REKAPITULACIJA M.TOPLICE" sheetId="71" r:id="rId41"/>
    <sheet name="M.Toplice_VPUS" sheetId="86" r:id="rId42"/>
    <sheet name="M.Toplice_VF1" sheetId="72" r:id="rId43"/>
    <sheet name="M.Toplice_VBU" sheetId="73" r:id="rId44"/>
    <sheet name="M.Toplice_ČRP_Bukovnica" sheetId="75" r:id="rId45"/>
    <sheet name="M.Toplice_SMT-4_1" sheetId="76" r:id="rId46"/>
    <sheet name="M.Toplice_SMT-4_2 " sheetId="77" r:id="rId47"/>
    <sheet name="M.Toplice_ČRP Filovci" sheetId="78" r:id="rId48"/>
    <sheet name="M.Toplice_VH Filovci" sheetId="79" r:id="rId49"/>
    <sheet name="M.Toplice_VKL-2, VKL-3" sheetId="81" r:id="rId50"/>
    <sheet name="M.Toplice_R1-R10, L1-L6" sheetId="82" r:id="rId51"/>
    <sheet name="M.Toplice_Fokovci_VFS-2" sheetId="83" r:id="rId52"/>
    <sheet name="M.Toplice_ČRP Gornji Moravci" sheetId="14" r:id="rId53"/>
    <sheet name="M.Toplice_ČRP Prosenjakovci" sheetId="15" r:id="rId54"/>
    <sheet name="M.Toplice_ČRP Prosenjakovci OŠ" sheetId="16" r:id="rId55"/>
    <sheet name="M.Toplice_ČRP Sebeborci" sheetId="17" r:id="rId56"/>
    <sheet name="M.Toplice_B1, B3-B6" sheetId="74" r:id="rId57"/>
    <sheet name="M.Toplice_K1-K8" sheetId="80" r:id="rId58"/>
    <sheet name="M.Toplice_Fokovci_F1-F7" sheetId="84" r:id="rId59"/>
    <sheet name="M.Toplice_SMT-1 18" sheetId="85" r:id="rId60"/>
    <sheet name="REKAPITULACIJA ROGAŠOVCI" sheetId="151" r:id="rId61"/>
    <sheet name="Rogašovci_VGG-R" sheetId="167" r:id="rId62"/>
    <sheet name="Rogašovci_VRS" sheetId="152" r:id="rId63"/>
    <sheet name="Rogašovci_VSN" sheetId="153" r:id="rId64"/>
    <sheet name="Rogašovci_VKK VFK" sheetId="154" r:id="rId65"/>
    <sheet name="Rogašovci_VSO" sheetId="155" r:id="rId66"/>
    <sheet name="Rogašovci_SR-4_26" sheetId="156" r:id="rId67"/>
    <sheet name="Rogašovci_SR-5_8" sheetId="157" r:id="rId68"/>
    <sheet name="Rogašovci_SR-4_10 " sheetId="158" r:id="rId69"/>
    <sheet name="Rogašovci_SR-5_7" sheetId="159" r:id="rId70"/>
    <sheet name="Rogašovci_SR-5_1" sheetId="160" r:id="rId71"/>
    <sheet name="Rogašovci_SR-4_6" sheetId="162" r:id="rId72"/>
    <sheet name="Rogašovci_VRP" sheetId="165" r:id="rId73"/>
    <sheet name="Rogašovci_SR-1_7" sheetId="166" r:id="rId74"/>
    <sheet name="Rogašovci_SR-2_1" sheetId="168" r:id="rId75"/>
    <sheet name="Rogašovci_SR-2_9" sheetId="169" r:id="rId76"/>
    <sheet name="Rogašovci_VH Sotina" sheetId="170" r:id="rId77"/>
    <sheet name="Rogašovci_ČRP Buček" sheetId="171" r:id="rId78"/>
    <sheet name="Rogašovci_VH Nuskova" sheetId="18" r:id="rId79"/>
    <sheet name="Rogašovci_VH Večeslavci" sheetId="19" r:id="rId80"/>
    <sheet name="Rogašovci_RT-5" sheetId="48" r:id="rId81"/>
    <sheet name="Rogašovci_SR-3_7" sheetId="163" r:id="rId82"/>
    <sheet name="Rogašovci_SR-3_8.1" sheetId="164" r:id="rId83"/>
    <sheet name="Rogašovci_SR-4_15" sheetId="161" r:id="rId84"/>
    <sheet name="REKAPITULACIJA ŠALOVCI" sheetId="65" r:id="rId85"/>
    <sheet name="Šalovci_VŠM 6" sheetId="66" r:id="rId86"/>
    <sheet name="Šalovci_ČRP_MARKOVCI" sheetId="67" r:id="rId87"/>
    <sheet name="Šalovci_VH Dolenci" sheetId="45" r:id="rId88"/>
    <sheet name="Šalovci_VH Domanjševci" sheetId="46" r:id="rId89"/>
    <sheet name="Šalovci_VH Čepinci" sheetId="44" r:id="rId90"/>
    <sheet name="Šalovci_ČRP Čepinci 1" sheetId="20" r:id="rId91"/>
    <sheet name="Šalovci_ČRP Čepinci 2" sheetId="21" r:id="rId92"/>
    <sheet name="Šalovci_ČRP Čepinci 3" sheetId="22" r:id="rId93"/>
  </sheets>
  <definedNames>
    <definedName name="_xlnm.Print_Area" localSheetId="5">'Cankova_RT-6'!$A$1:$G$112</definedName>
    <definedName name="_xlnm.Print_Area" localSheetId="51">'M.Toplice_Fokovci_VFS-2'!$B$1:$G$301</definedName>
    <definedName name="_xlnm.Print_Area" localSheetId="49">'M.Toplice_VKL-2, VKL-3'!$B$1:$G$250</definedName>
    <definedName name="_xlnm.Print_Area" localSheetId="77">'Rogašovci_ČRP Buček'!$A$2:$G$420</definedName>
    <definedName name="_xlnm.Print_Area" localSheetId="73">'Rogašovci_SR-1_7'!$A$1:$G$190</definedName>
    <definedName name="_xlnm.Print_Area" localSheetId="74">'Rogašovci_SR-2_1'!$A$1:$G$230</definedName>
    <definedName name="_xlnm.Print_Area" localSheetId="75">'Rogašovci_SR-2_9'!$A$1:$G$174</definedName>
    <definedName name="_xlnm.Print_Area" localSheetId="81">'Rogašovci_SR-3_7'!$A$1:$G$258</definedName>
    <definedName name="_xlnm.Print_Area" localSheetId="82">'Rogašovci_SR-3_8.1'!$A$1:$G$212</definedName>
    <definedName name="_xlnm.Print_Area" localSheetId="68">'Rogašovci_SR-4_10 '!$A$1:$G$288</definedName>
    <definedName name="_xlnm.Print_Area" localSheetId="83">'Rogašovci_SR-4_15'!$A$1:$G$208</definedName>
    <definedName name="_xlnm.Print_Area" localSheetId="66">'Rogašovci_SR-4_26'!$A$1:$G$146</definedName>
    <definedName name="_xlnm.Print_Area" localSheetId="71">'Rogašovci_SR-4_6'!$A$1:$G$240</definedName>
    <definedName name="_xlnm.Print_Area" localSheetId="70">'Rogašovci_SR-5_1'!$A$1:$G$231</definedName>
    <definedName name="_xlnm.Print_Area" localSheetId="69">'Rogašovci_SR-5_7'!$A$1:$G$164</definedName>
    <definedName name="_xlnm.Print_Area" localSheetId="67">'Rogašovci_SR-5_8'!$A$1:$G$190</definedName>
    <definedName name="_xlnm.Print_Area" localSheetId="61">'Rogašovci_VGG-R'!$A$1:$G$185</definedName>
    <definedName name="_xlnm.Print_Area" localSheetId="76">'Rogašovci_VH Sotina'!$A$2:$G$471</definedName>
    <definedName name="_xlnm.Print_Area" localSheetId="64">'Rogašovci_VKK VFK'!$A$1:$G$253</definedName>
    <definedName name="_xlnm.Print_Area" localSheetId="72">Rogašovci_VRP!$A$1:$G$242</definedName>
    <definedName name="_xlnm.Print_Area" localSheetId="62">Rogašovci_VRS!$A$1:$G$223</definedName>
    <definedName name="_xlnm.Print_Area" localSheetId="63">Rogašovci_VSN!$A$1:$G$190</definedName>
    <definedName name="_xlnm.Print_Area" localSheetId="65">Rogašovci_VSO!$A$1:$G$348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30" i="170" l="1"/>
  <c r="G129" i="170"/>
  <c r="G109" i="170"/>
  <c r="G108" i="170"/>
  <c r="G107" i="170"/>
  <c r="G123" i="171"/>
  <c r="G122" i="171"/>
  <c r="G121" i="171"/>
  <c r="G102" i="59" l="1"/>
  <c r="G101" i="59"/>
  <c r="G100" i="59"/>
  <c r="G91" i="79"/>
  <c r="G90" i="79"/>
  <c r="G89" i="79"/>
  <c r="G112" i="67"/>
  <c r="G126" i="170"/>
  <c r="G116" i="170"/>
  <c r="G113" i="170"/>
  <c r="G114" i="170"/>
  <c r="G115" i="170"/>
  <c r="G110" i="78" l="1"/>
  <c r="E97" i="66" l="1"/>
  <c r="E96" i="66"/>
  <c r="E95" i="66"/>
  <c r="E94" i="66"/>
  <c r="G19" i="65"/>
  <c r="G18" i="65"/>
  <c r="G17" i="65"/>
  <c r="G16" i="65"/>
  <c r="G15" i="65"/>
  <c r="G14" i="65"/>
  <c r="G19" i="171"/>
  <c r="G18" i="171"/>
  <c r="G422" i="171"/>
  <c r="G382" i="171"/>
  <c r="I95" i="154"/>
  <c r="G40" i="151"/>
  <c r="G39" i="151"/>
  <c r="G38" i="151"/>
  <c r="G35" i="151"/>
  <c r="G34" i="151"/>
  <c r="G33" i="151"/>
  <c r="G30" i="151"/>
  <c r="G29" i="151"/>
  <c r="G28" i="151"/>
  <c r="G27" i="151"/>
  <c r="G26" i="151"/>
  <c r="G25" i="151"/>
  <c r="G24" i="151"/>
  <c r="G23" i="151"/>
  <c r="G22" i="151"/>
  <c r="G21" i="151"/>
  <c r="G20" i="151"/>
  <c r="G19" i="151"/>
  <c r="G18" i="151"/>
  <c r="G17" i="151"/>
  <c r="G14" i="151"/>
  <c r="E124" i="85" l="1"/>
  <c r="E123" i="85"/>
  <c r="E122" i="85"/>
  <c r="E121" i="85"/>
  <c r="E128" i="84"/>
  <c r="E127" i="84"/>
  <c r="E126" i="84"/>
  <c r="E125" i="84"/>
  <c r="E138" i="80"/>
  <c r="E137" i="80"/>
  <c r="E136" i="80"/>
  <c r="E135" i="80"/>
  <c r="E128" i="74"/>
  <c r="E127" i="74"/>
  <c r="E126" i="74"/>
  <c r="E125" i="74"/>
  <c r="E133" i="82"/>
  <c r="E132" i="82"/>
  <c r="E131" i="82"/>
  <c r="E130" i="82"/>
  <c r="G136" i="59"/>
  <c r="G125" i="78"/>
  <c r="E131" i="77" l="1"/>
  <c r="E134" i="77" s="1"/>
  <c r="E129" i="76"/>
  <c r="E128" i="76"/>
  <c r="E127" i="76"/>
  <c r="E126" i="76"/>
  <c r="E131" i="72"/>
  <c r="E130" i="72"/>
  <c r="E129" i="72"/>
  <c r="E128" i="72"/>
  <c r="G27" i="71"/>
  <c r="G26" i="71"/>
  <c r="G25" i="71"/>
  <c r="G24" i="71"/>
  <c r="G17" i="71"/>
  <c r="G20" i="63"/>
  <c r="G17" i="63"/>
  <c r="G16" i="63"/>
  <c r="G15" i="63"/>
  <c r="G14" i="63"/>
  <c r="G13" i="63"/>
  <c r="G12" i="63"/>
  <c r="G51" i="41"/>
  <c r="G15" i="70"/>
  <c r="G18" i="69"/>
  <c r="G17" i="69"/>
  <c r="G16" i="69"/>
  <c r="G15" i="69"/>
  <c r="G14" i="69"/>
  <c r="G13" i="69"/>
  <c r="G12" i="69"/>
  <c r="G17" i="32"/>
  <c r="E132" i="77" l="1"/>
  <c r="E133" i="77"/>
  <c r="G21" i="68"/>
  <c r="G20" i="68"/>
  <c r="G19" i="68"/>
  <c r="G18" i="68"/>
  <c r="G17" i="68"/>
  <c r="G16" i="68"/>
  <c r="G13" i="68"/>
  <c r="G138" i="172" l="1"/>
  <c r="G137" i="172"/>
  <c r="G136" i="172"/>
  <c r="G135" i="172"/>
  <c r="G133" i="172"/>
  <c r="G132" i="172"/>
  <c r="G131" i="172"/>
  <c r="G130" i="172"/>
  <c r="G128" i="172"/>
  <c r="G127" i="172"/>
  <c r="G126" i="172"/>
  <c r="G125" i="172"/>
  <c r="G124" i="172"/>
  <c r="G123" i="172"/>
  <c r="G122" i="172"/>
  <c r="G120" i="172"/>
  <c r="G119" i="172"/>
  <c r="G118" i="172"/>
  <c r="G117" i="172"/>
  <c r="G116" i="172"/>
  <c r="G115" i="172"/>
  <c r="G114" i="172"/>
  <c r="G113" i="172"/>
  <c r="G111" i="172"/>
  <c r="G110" i="172"/>
  <c r="G109" i="172"/>
  <c r="G108" i="172"/>
  <c r="G107" i="172"/>
  <c r="G105" i="172"/>
  <c r="G104" i="172"/>
  <c r="G103" i="172"/>
  <c r="G101" i="172"/>
  <c r="G100" i="172"/>
  <c r="G99" i="172"/>
  <c r="G98" i="172"/>
  <c r="G97" i="172"/>
  <c r="G96" i="172"/>
  <c r="G95" i="172"/>
  <c r="G92" i="172"/>
  <c r="G90" i="172"/>
  <c r="G89" i="172"/>
  <c r="G88" i="172"/>
  <c r="G87" i="172"/>
  <c r="G86" i="172"/>
  <c r="G85" i="172"/>
  <c r="G84" i="172"/>
  <c r="G83" i="172"/>
  <c r="G82" i="172"/>
  <c r="G81" i="172"/>
  <c r="G80" i="172"/>
  <c r="G79" i="172"/>
  <c r="G78" i="172"/>
  <c r="G77" i="172"/>
  <c r="G76" i="172"/>
  <c r="G75" i="172"/>
  <c r="G74" i="172"/>
  <c r="G73" i="172"/>
  <c r="G72" i="172"/>
  <c r="G71" i="172"/>
  <c r="G70" i="172"/>
  <c r="G139" i="172" s="1"/>
  <c r="G17" i="172" s="1"/>
  <c r="G56" i="172"/>
  <c r="G55" i="172"/>
  <c r="G54" i="172"/>
  <c r="G53" i="172"/>
  <c r="G52" i="172"/>
  <c r="G51" i="172"/>
  <c r="G50" i="172"/>
  <c r="G49" i="172"/>
  <c r="G48" i="172"/>
  <c r="G47" i="172"/>
  <c r="G46" i="172"/>
  <c r="G45" i="172"/>
  <c r="G44" i="172"/>
  <c r="G43" i="172"/>
  <c r="G42" i="172"/>
  <c r="G41" i="172"/>
  <c r="G57" i="172" s="1"/>
  <c r="G16" i="172" s="1"/>
  <c r="E41" i="172"/>
  <c r="G33" i="172"/>
  <c r="G32" i="172"/>
  <c r="G31" i="172"/>
  <c r="G30" i="172"/>
  <c r="E29" i="172"/>
  <c r="G29" i="172" s="1"/>
  <c r="G28" i="172"/>
  <c r="G27" i="172"/>
  <c r="G26" i="172"/>
  <c r="G25" i="172"/>
  <c r="G24" i="172"/>
  <c r="G34" i="172" l="1"/>
  <c r="G15" i="172" s="1"/>
  <c r="G18" i="172" s="1"/>
  <c r="G213" i="170"/>
  <c r="G185" i="79"/>
  <c r="G59" i="40"/>
  <c r="G84" i="36"/>
  <c r="G74" i="34"/>
  <c r="G50" i="41"/>
  <c r="G80" i="47" l="1"/>
  <c r="G124" i="47"/>
  <c r="G67" i="28"/>
  <c r="G104" i="28" l="1"/>
  <c r="G103" i="28"/>
  <c r="G112" i="28"/>
  <c r="G111" i="28"/>
  <c r="G110" i="28"/>
  <c r="G109" i="28"/>
  <c r="G108" i="28"/>
  <c r="G107" i="28"/>
  <c r="G106" i="28"/>
  <c r="G105" i="28"/>
  <c r="G101" i="28"/>
  <c r="G100" i="28"/>
  <c r="G83" i="28"/>
  <c r="G98" i="28"/>
  <c r="G99" i="28"/>
  <c r="G96" i="28"/>
  <c r="G97" i="28"/>
  <c r="G89" i="28"/>
  <c r="G102" i="28"/>
  <c r="G90" i="28"/>
  <c r="G93" i="28"/>
  <c r="G87" i="28"/>
  <c r="G79" i="28"/>
  <c r="G85" i="28"/>
  <c r="G86" i="28"/>
  <c r="G80" i="28"/>
  <c r="G77" i="28"/>
  <c r="G76" i="28"/>
  <c r="G159" i="59" l="1"/>
  <c r="G126" i="28"/>
  <c r="G102" i="34"/>
  <c r="G98" i="36"/>
  <c r="G50" i="30"/>
  <c r="G50" i="31"/>
  <c r="G51" i="32"/>
  <c r="G49" i="33"/>
  <c r="G64" i="39"/>
  <c r="G53" i="38"/>
  <c r="G68" i="40"/>
  <c r="G153" i="170"/>
  <c r="G147" i="171"/>
  <c r="G142" i="67"/>
  <c r="G53" i="22" l="1"/>
  <c r="G53" i="21"/>
  <c r="G53" i="20"/>
  <c r="G86" i="44"/>
  <c r="G92" i="46"/>
  <c r="G270" i="67"/>
  <c r="G161" i="48"/>
  <c r="G73" i="19"/>
  <c r="G73" i="18"/>
  <c r="G339" i="171"/>
  <c r="G389" i="170"/>
  <c r="G55" i="17"/>
  <c r="G55" i="16"/>
  <c r="G55" i="15"/>
  <c r="G53" i="14"/>
  <c r="G286" i="79"/>
  <c r="G294" i="78"/>
  <c r="G55" i="13"/>
  <c r="G55" i="12"/>
  <c r="G55" i="11"/>
  <c r="G55" i="10"/>
  <c r="G115" i="43"/>
  <c r="G55" i="8"/>
  <c r="G87" i="41"/>
  <c r="G53" i="7"/>
  <c r="G90" i="38"/>
  <c r="G53" i="6"/>
  <c r="G53" i="5"/>
  <c r="G53" i="4"/>
  <c r="G105" i="40"/>
  <c r="G101" i="39"/>
  <c r="G88" i="33"/>
  <c r="G90" i="32"/>
  <c r="G89" i="31"/>
  <c r="G89" i="30"/>
  <c r="G135" i="36"/>
  <c r="G139" i="34"/>
  <c r="G139" i="28"/>
  <c r="G164" i="47"/>
  <c r="G53" i="3"/>
  <c r="G53" i="2"/>
  <c r="G147" i="49"/>
  <c r="G306" i="59"/>
  <c r="G213" i="75"/>
  <c r="G138" i="79"/>
  <c r="G139" i="79"/>
  <c r="G141" i="79"/>
  <c r="G142" i="79"/>
  <c r="G143" i="79"/>
  <c r="G144" i="79"/>
  <c r="G145" i="79"/>
  <c r="G148" i="78"/>
  <c r="G111" i="75"/>
  <c r="G78" i="43" l="1"/>
  <c r="G240" i="55" l="1"/>
  <c r="G115" i="61"/>
  <c r="G173" i="57"/>
  <c r="G79" i="27"/>
  <c r="G50" i="27"/>
  <c r="G34" i="27"/>
  <c r="G169" i="60"/>
  <c r="G226" i="163" l="1"/>
  <c r="G227" i="163"/>
  <c r="G228" i="163"/>
  <c r="G229" i="163"/>
  <c r="G230" i="163"/>
  <c r="G231" i="163"/>
  <c r="G232" i="163"/>
  <c r="G233" i="163"/>
  <c r="G234" i="163"/>
  <c r="G235" i="163"/>
  <c r="G236" i="163"/>
  <c r="G237" i="163"/>
  <c r="G238" i="163"/>
  <c r="G239" i="163"/>
  <c r="G240" i="163"/>
  <c r="G241" i="163"/>
  <c r="G242" i="163"/>
  <c r="G243" i="163"/>
  <c r="G244" i="163"/>
  <c r="G245" i="163"/>
  <c r="G246" i="163"/>
  <c r="G247" i="163"/>
  <c r="G248" i="163"/>
  <c r="G249" i="163"/>
  <c r="G250" i="163"/>
  <c r="G251" i="163"/>
  <c r="G252" i="163"/>
  <c r="G253" i="163"/>
  <c r="G254" i="163"/>
  <c r="G225" i="163"/>
  <c r="G203" i="160"/>
  <c r="G204" i="160"/>
  <c r="G205" i="160"/>
  <c r="G206" i="160"/>
  <c r="G207" i="160"/>
  <c r="G208" i="160"/>
  <c r="G209" i="160"/>
  <c r="G210" i="160"/>
  <c r="G211" i="160"/>
  <c r="G212" i="160"/>
  <c r="G213" i="160"/>
  <c r="G214" i="160"/>
  <c r="G215" i="160"/>
  <c r="G216" i="160"/>
  <c r="G217" i="160"/>
  <c r="G218" i="160"/>
  <c r="G219" i="160"/>
  <c r="G220" i="160"/>
  <c r="G221" i="160"/>
  <c r="G222" i="160"/>
  <c r="G223" i="160"/>
  <c r="G224" i="160"/>
  <c r="G225" i="160"/>
  <c r="G226" i="160"/>
  <c r="G227" i="160"/>
  <c r="G202" i="160"/>
  <c r="G320" i="155"/>
  <c r="G321" i="155"/>
  <c r="G322" i="155"/>
  <c r="G323" i="155"/>
  <c r="G324" i="155"/>
  <c r="G325" i="155"/>
  <c r="G326" i="155"/>
  <c r="G327" i="155"/>
  <c r="G328" i="155"/>
  <c r="G329" i="155"/>
  <c r="G330" i="155"/>
  <c r="G331" i="155"/>
  <c r="G332" i="155"/>
  <c r="G333" i="155"/>
  <c r="G334" i="155"/>
  <c r="G335" i="155"/>
  <c r="G336" i="155"/>
  <c r="G337" i="155"/>
  <c r="G338" i="155"/>
  <c r="G339" i="155"/>
  <c r="G340" i="155"/>
  <c r="G341" i="155"/>
  <c r="G342" i="155"/>
  <c r="G343" i="155"/>
  <c r="G344" i="155"/>
  <c r="G319" i="155"/>
  <c r="G225" i="154"/>
  <c r="G226" i="154"/>
  <c r="G227" i="154"/>
  <c r="G228" i="154"/>
  <c r="G229" i="154"/>
  <c r="G230" i="154"/>
  <c r="G231" i="154"/>
  <c r="G232" i="154"/>
  <c r="G233" i="154"/>
  <c r="G234" i="154"/>
  <c r="G235" i="154"/>
  <c r="G236" i="154"/>
  <c r="G237" i="154"/>
  <c r="G238" i="154"/>
  <c r="G239" i="154"/>
  <c r="G240" i="154"/>
  <c r="G241" i="154"/>
  <c r="G242" i="154"/>
  <c r="G243" i="154"/>
  <c r="G244" i="154"/>
  <c r="G245" i="154"/>
  <c r="G246" i="154"/>
  <c r="G247" i="154"/>
  <c r="G248" i="154"/>
  <c r="G249" i="154"/>
  <c r="G224" i="154"/>
  <c r="G194" i="154"/>
  <c r="G195" i="154"/>
  <c r="G196" i="154"/>
  <c r="G197" i="154"/>
  <c r="G198" i="154"/>
  <c r="G199" i="154"/>
  <c r="G200" i="154"/>
  <c r="G201" i="154"/>
  <c r="G202" i="154"/>
  <c r="G203" i="154"/>
  <c r="G204" i="154"/>
  <c r="G205" i="154"/>
  <c r="G206" i="154"/>
  <c r="G207" i="154"/>
  <c r="G208" i="154"/>
  <c r="G209" i="154"/>
  <c r="G210" i="154"/>
  <c r="G211" i="154"/>
  <c r="G212" i="154"/>
  <c r="G213" i="154"/>
  <c r="G214" i="154"/>
  <c r="G215" i="154"/>
  <c r="G216" i="154"/>
  <c r="G217" i="154"/>
  <c r="G218" i="154"/>
  <c r="G219" i="154"/>
  <c r="G220" i="154"/>
  <c r="G221" i="154"/>
  <c r="G193" i="154"/>
  <c r="G192" i="154"/>
  <c r="G85" i="75" l="1"/>
  <c r="G96" i="80"/>
  <c r="G100" i="80"/>
  <c r="G127" i="85"/>
  <c r="G123" i="85"/>
  <c r="G122" i="85"/>
  <c r="G93" i="85"/>
  <c r="G90" i="85"/>
  <c r="G86" i="85"/>
  <c r="G84" i="85"/>
  <c r="G82" i="85"/>
  <c r="G80" i="85"/>
  <c r="G78" i="85"/>
  <c r="G297" i="77" l="1"/>
  <c r="G326" i="77"/>
  <c r="G325" i="77"/>
  <c r="G324" i="77"/>
  <c r="G323" i="77"/>
  <c r="G322" i="77"/>
  <c r="G321" i="77"/>
  <c r="G320" i="77"/>
  <c r="G319" i="77"/>
  <c r="G318" i="77"/>
  <c r="G317" i="77"/>
  <c r="G316" i="77"/>
  <c r="G315" i="77"/>
  <c r="G314" i="77"/>
  <c r="G313" i="77"/>
  <c r="G312" i="77"/>
  <c r="G311" i="77"/>
  <c r="G38" i="19"/>
  <c r="G37" i="19"/>
  <c r="G36" i="19"/>
  <c r="G35" i="19"/>
  <c r="G34" i="19"/>
  <c r="G33" i="19"/>
  <c r="G32" i="19"/>
  <c r="G31" i="19"/>
  <c r="G30" i="19"/>
  <c r="G29" i="19"/>
  <c r="G28" i="19"/>
  <c r="G27" i="19"/>
  <c r="G26" i="19"/>
  <c r="G25" i="19"/>
  <c r="G24" i="19"/>
  <c r="G23" i="19"/>
  <c r="G22" i="19"/>
  <c r="G38" i="18"/>
  <c r="G37" i="18"/>
  <c r="G36" i="18"/>
  <c r="G35" i="18"/>
  <c r="G34" i="18"/>
  <c r="G33" i="18"/>
  <c r="G32" i="18"/>
  <c r="G31" i="18"/>
  <c r="G30" i="18"/>
  <c r="G29" i="18"/>
  <c r="G28" i="18"/>
  <c r="G27" i="18"/>
  <c r="G26" i="18"/>
  <c r="G25" i="18"/>
  <c r="G24" i="18"/>
  <c r="G23" i="18"/>
  <c r="G22" i="18"/>
  <c r="G199" i="72"/>
  <c r="G198" i="72"/>
  <c r="G197" i="72"/>
  <c r="G196" i="72"/>
  <c r="G195" i="72"/>
  <c r="G194" i="72"/>
  <c r="G193" i="72"/>
  <c r="G192" i="72"/>
  <c r="G191" i="72"/>
  <c r="G190" i="72"/>
  <c r="G189" i="72"/>
  <c r="G188" i="72"/>
  <c r="G187" i="72"/>
  <c r="G186" i="72"/>
  <c r="G185" i="72"/>
  <c r="G184" i="72"/>
  <c r="G183" i="72"/>
  <c r="G182" i="72"/>
  <c r="G181" i="72"/>
  <c r="G180" i="72"/>
  <c r="G179" i="72"/>
  <c r="G178" i="72"/>
  <c r="G177" i="72"/>
  <c r="G176" i="72"/>
  <c r="G280" i="86"/>
  <c r="G279" i="86"/>
  <c r="G138" i="86"/>
  <c r="G278" i="86"/>
  <c r="G277" i="86"/>
  <c r="G276" i="86"/>
  <c r="G275" i="86"/>
  <c r="G274" i="86"/>
  <c r="G273" i="86"/>
  <c r="G272" i="86"/>
  <c r="G271" i="86"/>
  <c r="G270" i="86"/>
  <c r="G269" i="86"/>
  <c r="G268" i="86"/>
  <c r="G267" i="86"/>
  <c r="G266" i="86"/>
  <c r="G265" i="86"/>
  <c r="G264" i="86"/>
  <c r="G263" i="86"/>
  <c r="G262" i="86"/>
  <c r="G261" i="86"/>
  <c r="G260" i="86"/>
  <c r="G259" i="86"/>
  <c r="G258" i="86"/>
  <c r="G257" i="86"/>
  <c r="G254" i="86"/>
  <c r="G253" i="86"/>
  <c r="G137" i="86"/>
  <c r="G252" i="86"/>
  <c r="G251" i="86"/>
  <c r="G250" i="86"/>
  <c r="G249" i="86"/>
  <c r="G248" i="86"/>
  <c r="G247" i="86"/>
  <c r="G246" i="86"/>
  <c r="G245" i="86"/>
  <c r="G244" i="86"/>
  <c r="G243" i="86"/>
  <c r="G242" i="86"/>
  <c r="G241" i="86"/>
  <c r="G240" i="86"/>
  <c r="G239" i="86"/>
  <c r="G238" i="86"/>
  <c r="G237" i="86"/>
  <c r="G236" i="86"/>
  <c r="G235" i="86"/>
  <c r="G234" i="86"/>
  <c r="G233" i="86"/>
  <c r="G232" i="86"/>
  <c r="G231" i="86"/>
  <c r="G228" i="86"/>
  <c r="G227" i="86"/>
  <c r="G226" i="86"/>
  <c r="G136" i="86"/>
  <c r="G225" i="86"/>
  <c r="G224" i="86"/>
  <c r="G223" i="86"/>
  <c r="G222" i="86"/>
  <c r="G221" i="86"/>
  <c r="G220" i="86"/>
  <c r="G219" i="86"/>
  <c r="G218" i="86"/>
  <c r="G217" i="86"/>
  <c r="G216" i="86"/>
  <c r="G215" i="86"/>
  <c r="G214" i="86"/>
  <c r="G213" i="86"/>
  <c r="G212" i="86"/>
  <c r="G211" i="86"/>
  <c r="G210" i="86"/>
  <c r="G209" i="86"/>
  <c r="G208" i="86"/>
  <c r="G207" i="86"/>
  <c r="G206" i="86"/>
  <c r="G205" i="86"/>
  <c r="G204" i="86"/>
  <c r="G134" i="86"/>
  <c r="G195" i="86"/>
  <c r="G194" i="86"/>
  <c r="G193" i="86"/>
  <c r="G192" i="86"/>
  <c r="G191" i="86"/>
  <c r="G190" i="86"/>
  <c r="G189" i="86"/>
  <c r="G188" i="86"/>
  <c r="G187" i="86"/>
  <c r="G186" i="86"/>
  <c r="G185" i="86"/>
  <c r="G184" i="86"/>
  <c r="G183" i="86"/>
  <c r="G182" i="86"/>
  <c r="G181" i="86"/>
  <c r="G180" i="86"/>
  <c r="G179" i="86"/>
  <c r="G178" i="86"/>
  <c r="G177" i="86"/>
  <c r="G193" i="81"/>
  <c r="G192" i="81"/>
  <c r="G39" i="18" l="1"/>
  <c r="G15" i="18" s="1"/>
  <c r="G39" i="19"/>
  <c r="G15" i="19" s="1"/>
  <c r="G212" i="82" l="1"/>
  <c r="G211" i="82"/>
  <c r="G214" i="82"/>
  <c r="G213" i="82"/>
  <c r="G233" i="83"/>
  <c r="G152" i="85"/>
  <c r="G151" i="85"/>
  <c r="G150" i="85"/>
  <c r="G147" i="85"/>
  <c r="G146" i="85"/>
  <c r="G145" i="85"/>
  <c r="G144" i="85"/>
  <c r="G143" i="85"/>
  <c r="G142" i="85"/>
  <c r="G141" i="85"/>
  <c r="G140" i="85"/>
  <c r="G139" i="85"/>
  <c r="G138" i="85"/>
  <c r="G135" i="85"/>
  <c r="G134" i="85"/>
  <c r="G133" i="85"/>
  <c r="G132" i="85"/>
  <c r="G131" i="85"/>
  <c r="G130" i="85"/>
  <c r="G129" i="85"/>
  <c r="G128" i="85"/>
  <c r="G178" i="84"/>
  <c r="G177" i="84"/>
  <c r="G172" i="84"/>
  <c r="G171" i="84"/>
  <c r="G183" i="84"/>
  <c r="G182" i="84"/>
  <c r="G181" i="84"/>
  <c r="G173" i="84"/>
  <c r="G176" i="84"/>
  <c r="G175" i="84"/>
  <c r="G174" i="84"/>
  <c r="G168" i="84"/>
  <c r="G167" i="84"/>
  <c r="G166" i="84"/>
  <c r="G165" i="84"/>
  <c r="G164" i="84"/>
  <c r="G161" i="84"/>
  <c r="G160" i="84"/>
  <c r="G159" i="84"/>
  <c r="G156" i="84"/>
  <c r="G155" i="84"/>
  <c r="G154" i="84"/>
  <c r="G153" i="84"/>
  <c r="G152" i="84"/>
  <c r="G151" i="84"/>
  <c r="G150" i="84"/>
  <c r="G149" i="84"/>
  <c r="G148" i="84"/>
  <c r="G147" i="84"/>
  <c r="G144" i="84"/>
  <c r="G143" i="84"/>
  <c r="G142" i="84"/>
  <c r="G141" i="84"/>
  <c r="G140" i="84"/>
  <c r="G139" i="84"/>
  <c r="G138" i="84"/>
  <c r="G137" i="84"/>
  <c r="G136" i="84"/>
  <c r="G135" i="84"/>
  <c r="G134" i="84"/>
  <c r="G267" i="80"/>
  <c r="G266" i="80"/>
  <c r="G265" i="80"/>
  <c r="G264" i="80"/>
  <c r="G263" i="80"/>
  <c r="G262" i="80"/>
  <c r="G261" i="80"/>
  <c r="G260" i="80"/>
  <c r="G259" i="80"/>
  <c r="G258" i="80"/>
  <c r="G257" i="80"/>
  <c r="G256" i="80"/>
  <c r="G255" i="80"/>
  <c r="G254" i="80"/>
  <c r="G253" i="80"/>
  <c r="G252" i="80"/>
  <c r="G251" i="80"/>
  <c r="G250" i="80"/>
  <c r="G249" i="80"/>
  <c r="G248" i="80"/>
  <c r="G247" i="80"/>
  <c r="G246" i="80"/>
  <c r="G245" i="80"/>
  <c r="G244" i="80"/>
  <c r="G243" i="80"/>
  <c r="G242" i="80"/>
  <c r="G236" i="80"/>
  <c r="G235" i="80"/>
  <c r="G234" i="80"/>
  <c r="G231" i="80"/>
  <c r="G230" i="80"/>
  <c r="G229" i="80"/>
  <c r="G228" i="80"/>
  <c r="G227" i="80"/>
  <c r="G226" i="80"/>
  <c r="G225" i="80"/>
  <c r="G224" i="80"/>
  <c r="G223" i="80"/>
  <c r="G222" i="80"/>
  <c r="G221" i="80"/>
  <c r="G218" i="80"/>
  <c r="G217" i="80"/>
  <c r="G216" i="80"/>
  <c r="G213" i="80"/>
  <c r="G212" i="80"/>
  <c r="G211" i="80"/>
  <c r="G210" i="80"/>
  <c r="G209" i="80"/>
  <c r="G208" i="80"/>
  <c r="G207" i="80"/>
  <c r="G204" i="80"/>
  <c r="G203" i="80"/>
  <c r="G202" i="80"/>
  <c r="G201" i="80"/>
  <c r="G200" i="80"/>
  <c r="G199" i="80"/>
  <c r="G198" i="80"/>
  <c r="G197" i="80"/>
  <c r="G196" i="80"/>
  <c r="G195" i="80"/>
  <c r="G192" i="80"/>
  <c r="G191" i="80"/>
  <c r="G190" i="80"/>
  <c r="G189" i="80"/>
  <c r="G188" i="80"/>
  <c r="G187" i="80"/>
  <c r="G186" i="80"/>
  <c r="G185" i="80"/>
  <c r="G184" i="80"/>
  <c r="G181" i="80"/>
  <c r="G180" i="80"/>
  <c r="G179" i="80"/>
  <c r="G178" i="80"/>
  <c r="G177" i="80"/>
  <c r="G174" i="80"/>
  <c r="G173" i="80"/>
  <c r="G172" i="80"/>
  <c r="G171" i="80"/>
  <c r="G170" i="80"/>
  <c r="G169" i="80"/>
  <c r="G168" i="80"/>
  <c r="G167" i="80"/>
  <c r="G164" i="80"/>
  <c r="G163" i="80"/>
  <c r="G162" i="80"/>
  <c r="G161" i="80"/>
  <c r="G160" i="80"/>
  <c r="G159" i="80"/>
  <c r="G158" i="80"/>
  <c r="G157" i="80"/>
  <c r="G156" i="80"/>
  <c r="G155" i="80"/>
  <c r="G154" i="80"/>
  <c r="G153" i="80"/>
  <c r="G152" i="80"/>
  <c r="G151" i="80"/>
  <c r="G150" i="80"/>
  <c r="G149" i="80"/>
  <c r="G146" i="80"/>
  <c r="G145" i="80"/>
  <c r="G144" i="80"/>
  <c r="G143" i="80"/>
  <c r="G142" i="80"/>
  <c r="G141" i="80"/>
  <c r="G145" i="74"/>
  <c r="G144" i="74"/>
  <c r="G143" i="74"/>
  <c r="G140" i="74"/>
  <c r="G139" i="74"/>
  <c r="G138" i="74"/>
  <c r="G137" i="74"/>
  <c r="G136" i="74"/>
  <c r="G135" i="74"/>
  <c r="G134" i="74"/>
  <c r="G133" i="74"/>
  <c r="G132" i="74"/>
  <c r="G131" i="74"/>
  <c r="G281" i="83"/>
  <c r="G280" i="83"/>
  <c r="G279" i="83"/>
  <c r="G278" i="83"/>
  <c r="G277" i="83"/>
  <c r="G276" i="83"/>
  <c r="G275" i="83"/>
  <c r="G274" i="83"/>
  <c r="G273" i="83"/>
  <c r="G272" i="83"/>
  <c r="G271" i="83"/>
  <c r="G268" i="83"/>
  <c r="G267" i="83"/>
  <c r="G266" i="83"/>
  <c r="G265" i="83"/>
  <c r="G264" i="83"/>
  <c r="G263" i="83"/>
  <c r="G262" i="83"/>
  <c r="G261" i="83"/>
  <c r="G258" i="83"/>
  <c r="G257" i="83"/>
  <c r="G256" i="83"/>
  <c r="G255" i="83"/>
  <c r="G254" i="83"/>
  <c r="G253" i="83"/>
  <c r="G252" i="83"/>
  <c r="G251" i="83"/>
  <c r="G250" i="83"/>
  <c r="G247" i="83"/>
  <c r="G246" i="83"/>
  <c r="G245" i="83"/>
  <c r="G244" i="83"/>
  <c r="G243" i="83"/>
  <c r="G242" i="83"/>
  <c r="G241" i="83"/>
  <c r="G240" i="83"/>
  <c r="G239" i="83"/>
  <c r="G236" i="83"/>
  <c r="G235" i="83"/>
  <c r="G234" i="83"/>
  <c r="G232" i="83"/>
  <c r="G231" i="83"/>
  <c r="G230" i="83"/>
  <c r="G229" i="83"/>
  <c r="G228" i="83"/>
  <c r="G227" i="83"/>
  <c r="G226" i="83"/>
  <c r="G225" i="83"/>
  <c r="G224" i="83"/>
  <c r="G223" i="83"/>
  <c r="G222" i="83"/>
  <c r="G221" i="83"/>
  <c r="G220" i="83"/>
  <c r="G219" i="83"/>
  <c r="G216" i="83"/>
  <c r="G215" i="83"/>
  <c r="G214" i="83"/>
  <c r="G213" i="83"/>
  <c r="G212" i="83"/>
  <c r="G211" i="83"/>
  <c r="G210" i="83"/>
  <c r="G209" i="83"/>
  <c r="G208" i="83"/>
  <c r="G207" i="83"/>
  <c r="G206" i="83"/>
  <c r="G205" i="83"/>
  <c r="G204" i="83"/>
  <c r="G203" i="83"/>
  <c r="G202" i="83"/>
  <c r="G201" i="83"/>
  <c r="G198" i="83"/>
  <c r="G197" i="83"/>
  <c r="G196" i="83"/>
  <c r="G195" i="83"/>
  <c r="G194" i="83"/>
  <c r="G193" i="83"/>
  <c r="G192" i="83"/>
  <c r="G191" i="83"/>
  <c r="G188" i="83"/>
  <c r="G187" i="83"/>
  <c r="G186" i="83"/>
  <c r="G185" i="83"/>
  <c r="G184" i="83"/>
  <c r="G183" i="83"/>
  <c r="G182" i="83"/>
  <c r="G181" i="83"/>
  <c r="G180" i="83"/>
  <c r="G179" i="83"/>
  <c r="G178" i="83"/>
  <c r="G175" i="83"/>
  <c r="G174" i="83"/>
  <c r="G173" i="83"/>
  <c r="G172" i="83"/>
  <c r="G171" i="83"/>
  <c r="G170" i="83"/>
  <c r="G169" i="83"/>
  <c r="G168" i="83"/>
  <c r="G167" i="83"/>
  <c r="G166" i="83"/>
  <c r="G165" i="83"/>
  <c r="G164" i="83"/>
  <c r="G163" i="83"/>
  <c r="G162" i="83"/>
  <c r="G161" i="83"/>
  <c r="G160" i="83"/>
  <c r="G159" i="83"/>
  <c r="G158" i="83"/>
  <c r="G157" i="83"/>
  <c r="G156" i="83"/>
  <c r="G155" i="83"/>
  <c r="G154" i="83"/>
  <c r="G153" i="83"/>
  <c r="G152" i="83"/>
  <c r="G151" i="83"/>
  <c r="G150" i="83"/>
  <c r="G147" i="83"/>
  <c r="G146" i="83"/>
  <c r="G145" i="83"/>
  <c r="G144" i="83"/>
  <c r="G143" i="83"/>
  <c r="G142" i="83"/>
  <c r="G284" i="82"/>
  <c r="G283" i="82"/>
  <c r="G275" i="82"/>
  <c r="G274" i="82"/>
  <c r="G273" i="82"/>
  <c r="G249" i="82"/>
  <c r="G248" i="82"/>
  <c r="G261" i="82"/>
  <c r="G260" i="82"/>
  <c r="G259" i="82"/>
  <c r="G239" i="82"/>
  <c r="G241" i="82"/>
  <c r="G240" i="82"/>
  <c r="G245" i="81"/>
  <c r="G244" i="81"/>
  <c r="G225" i="81"/>
  <c r="G224" i="81"/>
  <c r="G189" i="81"/>
  <c r="G186" i="81"/>
  <c r="G282" i="82"/>
  <c r="G281" i="82"/>
  <c r="G280" i="82"/>
  <c r="G279" i="82"/>
  <c r="G278" i="82"/>
  <c r="G272" i="82"/>
  <c r="G271" i="82"/>
  <c r="G270" i="82"/>
  <c r="G269" i="82"/>
  <c r="G247" i="82"/>
  <c r="G246" i="82"/>
  <c r="G204" i="82"/>
  <c r="G266" i="82" l="1"/>
  <c r="G265" i="82"/>
  <c r="G264" i="82"/>
  <c r="G258" i="82"/>
  <c r="G257" i="82"/>
  <c r="G256" i="82"/>
  <c r="G255" i="82"/>
  <c r="G254" i="82"/>
  <c r="G253" i="82"/>
  <c r="G252" i="82"/>
  <c r="G245" i="82"/>
  <c r="G244" i="82"/>
  <c r="G238" i="82"/>
  <c r="G237" i="82"/>
  <c r="G236" i="82"/>
  <c r="G235" i="82"/>
  <c r="G234" i="82"/>
  <c r="G233" i="82"/>
  <c r="G232" i="82"/>
  <c r="G231" i="82"/>
  <c r="G230" i="82"/>
  <c r="G227" i="82"/>
  <c r="G226" i="82"/>
  <c r="G225" i="82"/>
  <c r="G224" i="82"/>
  <c r="G223" i="82"/>
  <c r="G222" i="82"/>
  <c r="G221" i="82"/>
  <c r="G220" i="82"/>
  <c r="G219" i="82"/>
  <c r="G218" i="82"/>
  <c r="G217" i="82"/>
  <c r="G210" i="82"/>
  <c r="G209" i="82"/>
  <c r="G208" i="82"/>
  <c r="G207" i="82"/>
  <c r="G206" i="82"/>
  <c r="G205" i="82"/>
  <c r="G203" i="82"/>
  <c r="G202" i="82"/>
  <c r="G199" i="82"/>
  <c r="G198" i="82"/>
  <c r="G197" i="82"/>
  <c r="G194" i="82"/>
  <c r="G193" i="82"/>
  <c r="G192" i="82"/>
  <c r="G191" i="82"/>
  <c r="G190" i="82"/>
  <c r="G189" i="82"/>
  <c r="G188" i="82"/>
  <c r="G187" i="82"/>
  <c r="G186" i="82"/>
  <c r="G185" i="82"/>
  <c r="G184" i="82"/>
  <c r="G183" i="82"/>
  <c r="G182" i="82"/>
  <c r="G181" i="82"/>
  <c r="G180" i="82"/>
  <c r="G179" i="82"/>
  <c r="G176" i="82"/>
  <c r="G175" i="82"/>
  <c r="G174" i="82"/>
  <c r="G171" i="82"/>
  <c r="G170" i="82"/>
  <c r="G169" i="82"/>
  <c r="G168" i="82"/>
  <c r="G167" i="82"/>
  <c r="G166" i="82"/>
  <c r="G165" i="82"/>
  <c r="G164" i="82"/>
  <c r="G161" i="82"/>
  <c r="G160" i="82"/>
  <c r="G159" i="82"/>
  <c r="G158" i="82"/>
  <c r="G157" i="82"/>
  <c r="G156" i="82"/>
  <c r="G155" i="82"/>
  <c r="G154" i="82"/>
  <c r="G153" i="82"/>
  <c r="G152" i="82"/>
  <c r="G149" i="82"/>
  <c r="G148" i="82"/>
  <c r="G147" i="82"/>
  <c r="G146" i="82"/>
  <c r="G145" i="82"/>
  <c r="G144" i="82"/>
  <c r="G143" i="82"/>
  <c r="G142" i="82"/>
  <c r="G141" i="82"/>
  <c r="G140" i="82"/>
  <c r="G139" i="82"/>
  <c r="G243" i="81"/>
  <c r="G242" i="81"/>
  <c r="G241" i="81"/>
  <c r="G240" i="81"/>
  <c r="G239" i="81"/>
  <c r="G238" i="81"/>
  <c r="G235" i="81"/>
  <c r="G234" i="81"/>
  <c r="G233" i="81"/>
  <c r="G232" i="81"/>
  <c r="G231" i="81"/>
  <c r="G230" i="81"/>
  <c r="G229" i="81"/>
  <c r="G228" i="81"/>
  <c r="G223" i="81"/>
  <c r="G222" i="81"/>
  <c r="G221" i="81"/>
  <c r="G220" i="81"/>
  <c r="G219" i="81"/>
  <c r="G218" i="81"/>
  <c r="G215" i="81"/>
  <c r="G214" i="81"/>
  <c r="G213" i="81"/>
  <c r="G212" i="81"/>
  <c r="G211" i="81"/>
  <c r="G210" i="81"/>
  <c r="G209" i="81"/>
  <c r="G208" i="81"/>
  <c r="G207" i="81"/>
  <c r="G204" i="81"/>
  <c r="G203" i="81"/>
  <c r="G202" i="81"/>
  <c r="G201" i="81"/>
  <c r="G200" i="81"/>
  <c r="G199" i="81"/>
  <c r="G198" i="81"/>
  <c r="G197" i="81"/>
  <c r="G196" i="81"/>
  <c r="G191" i="81"/>
  <c r="G190" i="81"/>
  <c r="G185" i="81"/>
  <c r="G188" i="81"/>
  <c r="G187" i="81"/>
  <c r="G184" i="81"/>
  <c r="G181" i="81"/>
  <c r="G180" i="81"/>
  <c r="G179" i="81"/>
  <c r="G178" i="81"/>
  <c r="G177" i="81"/>
  <c r="G176" i="81"/>
  <c r="G175" i="81"/>
  <c r="G174" i="81"/>
  <c r="G173" i="81"/>
  <c r="G172" i="81"/>
  <c r="G171" i="81"/>
  <c r="G170" i="81"/>
  <c r="G169" i="81"/>
  <c r="G168" i="81"/>
  <c r="G165" i="81"/>
  <c r="G164" i="81"/>
  <c r="G163" i="81"/>
  <c r="G162" i="81"/>
  <c r="G161" i="81"/>
  <c r="G160" i="81"/>
  <c r="G159" i="81"/>
  <c r="G158" i="81"/>
  <c r="G152" i="81"/>
  <c r="G151" i="81"/>
  <c r="G150" i="81"/>
  <c r="G149" i="81"/>
  <c r="G148" i="81"/>
  <c r="G147" i="81"/>
  <c r="G146" i="81"/>
  <c r="G145" i="81"/>
  <c r="G144" i="81"/>
  <c r="G143" i="81"/>
  <c r="G142" i="81"/>
  <c r="G139" i="81"/>
  <c r="G138" i="81"/>
  <c r="G137" i="81"/>
  <c r="G136" i="81"/>
  <c r="G135" i="81"/>
  <c r="G134" i="81"/>
  <c r="G133" i="81"/>
  <c r="G132" i="81"/>
  <c r="G131" i="81"/>
  <c r="G130" i="81"/>
  <c r="G129" i="81"/>
  <c r="G446" i="59" l="1"/>
  <c r="G444" i="59"/>
  <c r="G442" i="59"/>
  <c r="G440" i="59"/>
  <c r="G438" i="59"/>
  <c r="G436" i="59"/>
  <c r="G434" i="59"/>
  <c r="G432" i="59"/>
  <c r="G430" i="59"/>
  <c r="G428" i="59"/>
  <c r="G426" i="59"/>
  <c r="G370" i="77" l="1"/>
  <c r="G369" i="77"/>
  <c r="G368" i="77"/>
  <c r="G367" i="77"/>
  <c r="G366" i="77"/>
  <c r="G365" i="77"/>
  <c r="G364" i="77"/>
  <c r="G363" i="77"/>
  <c r="G362" i="77"/>
  <c r="G361" i="77"/>
  <c r="G360" i="77"/>
  <c r="G359" i="77"/>
  <c r="G358" i="77"/>
  <c r="G357" i="77"/>
  <c r="G354" i="77"/>
  <c r="G353" i="77"/>
  <c r="G352" i="77"/>
  <c r="G351" i="77"/>
  <c r="G350" i="77"/>
  <c r="G349" i="77"/>
  <c r="G348" i="77"/>
  <c r="G347" i="77"/>
  <c r="G346" i="77"/>
  <c r="G345" i="77"/>
  <c r="G344" i="77"/>
  <c r="G343" i="77"/>
  <c r="G342" i="77"/>
  <c r="G341" i="77"/>
  <c r="G340" i="77"/>
  <c r="G339" i="77"/>
  <c r="G338" i="77"/>
  <c r="G337" i="77"/>
  <c r="G336" i="77"/>
  <c r="G335" i="77"/>
  <c r="G334" i="77"/>
  <c r="G333" i="77"/>
  <c r="G332" i="77"/>
  <c r="G331" i="77"/>
  <c r="G330" i="77"/>
  <c r="G327" i="77"/>
  <c r="G306" i="77"/>
  <c r="G305" i="77"/>
  <c r="G304" i="77"/>
  <c r="G303" i="77"/>
  <c r="G302" i="77"/>
  <c r="G299" i="77"/>
  <c r="G298" i="77"/>
  <c r="G294" i="77"/>
  <c r="G293" i="77"/>
  <c r="G292" i="77"/>
  <c r="G289" i="77"/>
  <c r="G288" i="77"/>
  <c r="G287" i="77"/>
  <c r="G284" i="77"/>
  <c r="G283" i="77"/>
  <c r="G282" i="77"/>
  <c r="G279" i="77"/>
  <c r="G278" i="77"/>
  <c r="G277" i="77"/>
  <c r="G276" i="77"/>
  <c r="G275" i="77"/>
  <c r="G274" i="77"/>
  <c r="G273" i="77"/>
  <c r="G272" i="77"/>
  <c r="G271" i="77"/>
  <c r="G268" i="77"/>
  <c r="G267" i="77"/>
  <c r="G266" i="77"/>
  <c r="G265" i="77"/>
  <c r="G264" i="77"/>
  <c r="G261" i="77"/>
  <c r="G260" i="77"/>
  <c r="G259" i="77"/>
  <c r="G258" i="77"/>
  <c r="G257" i="77"/>
  <c r="G256" i="77"/>
  <c r="G255" i="77"/>
  <c r="G252" i="77"/>
  <c r="G251" i="77"/>
  <c r="G250" i="77"/>
  <c r="G247" i="77"/>
  <c r="G246" i="77"/>
  <c r="G245" i="77"/>
  <c r="G244" i="77"/>
  <c r="G243" i="77"/>
  <c r="G240" i="77"/>
  <c r="G239" i="77"/>
  <c r="G238" i="77"/>
  <c r="G237" i="77"/>
  <c r="G236" i="77"/>
  <c r="G235" i="77"/>
  <c r="G234" i="77"/>
  <c r="G233" i="77"/>
  <c r="G232" i="77"/>
  <c r="G229" i="77"/>
  <c r="G228" i="77"/>
  <c r="G227" i="77"/>
  <c r="G226" i="77"/>
  <c r="G225" i="77"/>
  <c r="G224" i="77"/>
  <c r="G223" i="77"/>
  <c r="G222" i="77"/>
  <c r="G219" i="77"/>
  <c r="G218" i="77"/>
  <c r="G217" i="77"/>
  <c r="G216" i="77"/>
  <c r="G215" i="77"/>
  <c r="G212" i="77"/>
  <c r="G211" i="77"/>
  <c r="G210" i="77"/>
  <c r="G209" i="77"/>
  <c r="G208" i="77"/>
  <c r="G205" i="77"/>
  <c r="G204" i="77"/>
  <c r="G203" i="77"/>
  <c r="G200" i="77"/>
  <c r="G199" i="77"/>
  <c r="G198" i="77"/>
  <c r="G197" i="77"/>
  <c r="G196" i="77"/>
  <c r="G195" i="77"/>
  <c r="G194" i="77"/>
  <c r="G193" i="77"/>
  <c r="G192" i="77"/>
  <c r="G191" i="77"/>
  <c r="G188" i="77"/>
  <c r="G187" i="77"/>
  <c r="G186" i="77"/>
  <c r="G185" i="77"/>
  <c r="G184" i="77"/>
  <c r="G183" i="77"/>
  <c r="G182" i="77"/>
  <c r="G181" i="77"/>
  <c r="G180" i="77"/>
  <c r="G179" i="77"/>
  <c r="G178" i="77"/>
  <c r="G177" i="77"/>
  <c r="G176" i="77"/>
  <c r="G175" i="77"/>
  <c r="G174" i="77"/>
  <c r="G173" i="77"/>
  <c r="G170" i="77"/>
  <c r="G169" i="77"/>
  <c r="G168" i="77"/>
  <c r="G167" i="77"/>
  <c r="G166" i="77"/>
  <c r="G165" i="77"/>
  <c r="G164" i="77"/>
  <c r="G163" i="77"/>
  <c r="G160" i="77"/>
  <c r="G159" i="77"/>
  <c r="G158" i="77"/>
  <c r="G157" i="77"/>
  <c r="G156" i="77"/>
  <c r="G155" i="77"/>
  <c r="G154" i="77"/>
  <c r="G153" i="77"/>
  <c r="G152" i="77"/>
  <c r="G151" i="77"/>
  <c r="G150" i="77"/>
  <c r="G147" i="77"/>
  <c r="G146" i="77"/>
  <c r="G145" i="77"/>
  <c r="G144" i="77"/>
  <c r="G143" i="77"/>
  <c r="G142" i="77"/>
  <c r="G141" i="77"/>
  <c r="G140" i="77"/>
  <c r="G139" i="77"/>
  <c r="G138" i="77"/>
  <c r="G137" i="77"/>
  <c r="G193" i="76"/>
  <c r="G192" i="76"/>
  <c r="G191" i="76"/>
  <c r="G190" i="76"/>
  <c r="G189" i="76"/>
  <c r="G188" i="76"/>
  <c r="G185" i="76"/>
  <c r="G184" i="76"/>
  <c r="G183" i="76"/>
  <c r="G182" i="76"/>
  <c r="G181" i="76"/>
  <c r="G180" i="76"/>
  <c r="G177" i="76"/>
  <c r="G176" i="76"/>
  <c r="G175" i="76"/>
  <c r="G174" i="76"/>
  <c r="G173" i="76"/>
  <c r="G172" i="76"/>
  <c r="G171" i="76"/>
  <c r="G170" i="76"/>
  <c r="G167" i="76"/>
  <c r="G166" i="76"/>
  <c r="G165" i="76"/>
  <c r="G164" i="76"/>
  <c r="G163" i="76"/>
  <c r="G162" i="76"/>
  <c r="G161" i="76"/>
  <c r="G160" i="76"/>
  <c r="G159" i="76"/>
  <c r="G158" i="76"/>
  <c r="G155" i="76"/>
  <c r="G154" i="76"/>
  <c r="G153" i="76"/>
  <c r="G152" i="76"/>
  <c r="G151" i="76"/>
  <c r="G150" i="76"/>
  <c r="G149" i="76"/>
  <c r="G146" i="76"/>
  <c r="G145" i="76"/>
  <c r="G144" i="76"/>
  <c r="G143" i="76"/>
  <c r="G142" i="76"/>
  <c r="G141" i="76"/>
  <c r="G140" i="76"/>
  <c r="G139" i="76"/>
  <c r="G138" i="76"/>
  <c r="G137" i="76"/>
  <c r="G136" i="76"/>
  <c r="G135" i="76"/>
  <c r="G134" i="76"/>
  <c r="G133" i="76"/>
  <c r="G132" i="76"/>
  <c r="G103" i="75"/>
  <c r="G102" i="75"/>
  <c r="G101" i="75"/>
  <c r="G100" i="75"/>
  <c r="G99" i="75"/>
  <c r="G98" i="75"/>
  <c r="G97" i="75"/>
  <c r="G96" i="75"/>
  <c r="G95" i="75"/>
  <c r="G94" i="75"/>
  <c r="G93" i="75"/>
  <c r="G92" i="75"/>
  <c r="G91" i="75"/>
  <c r="G90" i="75"/>
  <c r="G89" i="75"/>
  <c r="G88" i="75"/>
  <c r="G87" i="75"/>
  <c r="G197" i="75"/>
  <c r="G195" i="75"/>
  <c r="G193" i="75"/>
  <c r="G191" i="75"/>
  <c r="G189" i="75"/>
  <c r="G158" i="75"/>
  <c r="G156" i="75"/>
  <c r="G154" i="75"/>
  <c r="G152" i="75"/>
  <c r="G150" i="75"/>
  <c r="G148" i="75"/>
  <c r="G146" i="75"/>
  <c r="G144" i="75"/>
  <c r="G142" i="75"/>
  <c r="G140" i="75"/>
  <c r="G253" i="73"/>
  <c r="G252" i="73"/>
  <c r="G251" i="73"/>
  <c r="G250" i="73"/>
  <c r="G249" i="73"/>
  <c r="G248" i="73"/>
  <c r="G247" i="73"/>
  <c r="G246" i="73"/>
  <c r="G243" i="73"/>
  <c r="G242" i="73"/>
  <c r="G241" i="73"/>
  <c r="G240" i="73"/>
  <c r="G239" i="73"/>
  <c r="G238" i="73"/>
  <c r="G237" i="73"/>
  <c r="G236" i="73"/>
  <c r="G235" i="73"/>
  <c r="G232" i="73"/>
  <c r="G231" i="73"/>
  <c r="G230" i="73"/>
  <c r="G227" i="73"/>
  <c r="G226" i="73"/>
  <c r="G225" i="73"/>
  <c r="G224" i="73"/>
  <c r="G223" i="73"/>
  <c r="G222" i="73"/>
  <c r="G221" i="73"/>
  <c r="G220" i="73"/>
  <c r="G219" i="73"/>
  <c r="G218" i="73"/>
  <c r="G217" i="73"/>
  <c r="G214" i="73"/>
  <c r="G213" i="73"/>
  <c r="G212" i="73"/>
  <c r="G211" i="73"/>
  <c r="G210" i="73"/>
  <c r="G209" i="73"/>
  <c r="G208" i="73"/>
  <c r="G207" i="73"/>
  <c r="G206" i="73"/>
  <c r="G205" i="73"/>
  <c r="G202" i="73"/>
  <c r="G201" i="73"/>
  <c r="G200" i="73"/>
  <c r="G199" i="73"/>
  <c r="G198" i="73"/>
  <c r="G197" i="73"/>
  <c r="G196" i="73"/>
  <c r="G195" i="73"/>
  <c r="G194" i="73"/>
  <c r="G193" i="73"/>
  <c r="G192" i="73"/>
  <c r="G189" i="73"/>
  <c r="G188" i="73"/>
  <c r="G187" i="73"/>
  <c r="G186" i="73"/>
  <c r="G185" i="73"/>
  <c r="G184" i="73"/>
  <c r="G183" i="73"/>
  <c r="G182" i="73"/>
  <c r="G179" i="73"/>
  <c r="G178" i="73"/>
  <c r="G177" i="73"/>
  <c r="G176" i="73"/>
  <c r="G175" i="73"/>
  <c r="G174" i="73"/>
  <c r="G173" i="73"/>
  <c r="G172" i="73"/>
  <c r="G171" i="73"/>
  <c r="G170" i="73"/>
  <c r="G169" i="73"/>
  <c r="G168" i="73"/>
  <c r="G167" i="73"/>
  <c r="G166" i="73"/>
  <c r="G165" i="73"/>
  <c r="G164" i="73"/>
  <c r="G161" i="73"/>
  <c r="G160" i="73"/>
  <c r="G159" i="73"/>
  <c r="G158" i="73"/>
  <c r="G157" i="73"/>
  <c r="G156" i="73"/>
  <c r="G155" i="73"/>
  <c r="G154" i="73"/>
  <c r="G153" i="73"/>
  <c r="G152" i="73"/>
  <c r="G151" i="73"/>
  <c r="G150" i="73"/>
  <c r="G149" i="73"/>
  <c r="G148" i="73"/>
  <c r="G147" i="73"/>
  <c r="G146" i="73"/>
  <c r="G143" i="73"/>
  <c r="G142" i="73"/>
  <c r="G141" i="73"/>
  <c r="G140" i="73"/>
  <c r="G139" i="73"/>
  <c r="G138" i="73"/>
  <c r="G130" i="73"/>
  <c r="G129" i="73"/>
  <c r="G128" i="73"/>
  <c r="G127" i="73"/>
  <c r="G126" i="72"/>
  <c r="G125" i="72"/>
  <c r="G124" i="72"/>
  <c r="G123" i="72"/>
  <c r="G122" i="72"/>
  <c r="G121" i="72"/>
  <c r="G209" i="72"/>
  <c r="G208" i="72"/>
  <c r="G207" i="72"/>
  <c r="G206" i="72"/>
  <c r="G205" i="72"/>
  <c r="G204" i="72"/>
  <c r="G203" i="72"/>
  <c r="G202" i="72"/>
  <c r="G173" i="72"/>
  <c r="G172" i="72"/>
  <c r="G171" i="72"/>
  <c r="G170" i="72"/>
  <c r="G169" i="72"/>
  <c r="G168" i="72"/>
  <c r="G167" i="72"/>
  <c r="G166" i="72"/>
  <c r="G165" i="72"/>
  <c r="G164" i="72"/>
  <c r="G161" i="72"/>
  <c r="G160" i="72"/>
  <c r="G159" i="72"/>
  <c r="G158" i="72"/>
  <c r="G157" i="72"/>
  <c r="G156" i="72"/>
  <c r="G155" i="72"/>
  <c r="G152" i="72"/>
  <c r="G151" i="72"/>
  <c r="G150" i="72"/>
  <c r="G149" i="72"/>
  <c r="G148" i="72"/>
  <c r="G147" i="72"/>
  <c r="G146" i="72"/>
  <c r="G145" i="72"/>
  <c r="G144" i="72"/>
  <c r="G143" i="72"/>
  <c r="G142" i="72"/>
  <c r="G141" i="72"/>
  <c r="G140" i="72"/>
  <c r="G139" i="72"/>
  <c r="G138" i="72"/>
  <c r="G135" i="72"/>
  <c r="G134" i="72"/>
  <c r="G306" i="86"/>
  <c r="G305" i="86"/>
  <c r="G304" i="86"/>
  <c r="G303" i="86"/>
  <c r="G302" i="86"/>
  <c r="G301" i="86"/>
  <c r="G300" i="86"/>
  <c r="G299" i="86"/>
  <c r="G298" i="86"/>
  <c r="G297" i="86"/>
  <c r="G296" i="86"/>
  <c r="G295" i="86"/>
  <c r="G294" i="86"/>
  <c r="G293" i="86"/>
  <c r="G292" i="86"/>
  <c r="G289" i="86"/>
  <c r="G288" i="86"/>
  <c r="G287" i="86"/>
  <c r="G286" i="86"/>
  <c r="G285" i="86"/>
  <c r="G284" i="86"/>
  <c r="G283" i="86"/>
  <c r="G320" i="58"/>
  <c r="G319" i="58"/>
  <c r="G318" i="58"/>
  <c r="G317" i="58"/>
  <c r="G316" i="58"/>
  <c r="G315" i="58"/>
  <c r="G314" i="58"/>
  <c r="G313" i="58"/>
  <c r="G312" i="58"/>
  <c r="G311" i="58"/>
  <c r="G310" i="58"/>
  <c r="G309" i="58"/>
  <c r="G308" i="58"/>
  <c r="G307" i="58"/>
  <c r="G306" i="58"/>
  <c r="G305" i="58"/>
  <c r="G304" i="58"/>
  <c r="G303" i="58"/>
  <c r="G302" i="58"/>
  <c r="G301" i="58"/>
  <c r="G300" i="58"/>
  <c r="G299" i="58"/>
  <c r="G298" i="58"/>
  <c r="G297" i="58"/>
  <c r="G296" i="58"/>
  <c r="G295" i="58"/>
  <c r="G294" i="58"/>
  <c r="G293" i="58"/>
  <c r="G291" i="58"/>
  <c r="G290" i="58"/>
  <c r="G289" i="58"/>
  <c r="G288" i="58"/>
  <c r="G287" i="58"/>
  <c r="G286" i="58"/>
  <c r="G285" i="58"/>
  <c r="G284" i="58"/>
  <c r="G283" i="58"/>
  <c r="G282" i="58"/>
  <c r="G281" i="58"/>
  <c r="G280" i="58"/>
  <c r="G279" i="58"/>
  <c r="G278" i="58"/>
  <c r="G277" i="58"/>
  <c r="G276" i="58"/>
  <c r="G275" i="58"/>
  <c r="G274" i="58"/>
  <c r="G273" i="58"/>
  <c r="G272" i="58"/>
  <c r="G271" i="58"/>
  <c r="G270" i="58"/>
  <c r="G269" i="58"/>
  <c r="G268" i="58"/>
  <c r="G267" i="58"/>
  <c r="G266" i="58"/>
  <c r="G265" i="58"/>
  <c r="G264" i="58"/>
  <c r="G263" i="58"/>
  <c r="G262" i="58"/>
  <c r="G260" i="58"/>
  <c r="G259" i="58"/>
  <c r="G258" i="58"/>
  <c r="G257" i="58"/>
  <c r="G256" i="58"/>
  <c r="G255" i="58"/>
  <c r="G254" i="58"/>
  <c r="G253" i="58"/>
  <c r="G252" i="58"/>
  <c r="G251" i="58"/>
  <c r="G250" i="58"/>
  <c r="G249" i="58"/>
  <c r="G248" i="58"/>
  <c r="G247" i="58"/>
  <c r="G246" i="58"/>
  <c r="G245" i="58"/>
  <c r="G244" i="58"/>
  <c r="G243" i="58"/>
  <c r="G242" i="58"/>
  <c r="G241" i="58"/>
  <c r="G240" i="58"/>
  <c r="G239" i="58"/>
  <c r="G238" i="58"/>
  <c r="G237" i="58"/>
  <c r="G236" i="58"/>
  <c r="G235" i="58"/>
  <c r="G232" i="58"/>
  <c r="G231" i="58"/>
  <c r="G230" i="58"/>
  <c r="G228" i="58"/>
  <c r="G227" i="58"/>
  <c r="G226" i="58"/>
  <c r="G224" i="58"/>
  <c r="G223" i="58"/>
  <c r="G222" i="58"/>
  <c r="G161" i="58"/>
  <c r="G162" i="58"/>
  <c r="G163" i="58"/>
  <c r="G164" i="58"/>
  <c r="G165" i="58"/>
  <c r="G166" i="58"/>
  <c r="G167" i="58"/>
  <c r="G168" i="58"/>
  <c r="G169" i="58"/>
  <c r="G170" i="58"/>
  <c r="G171" i="58"/>
  <c r="G172" i="58"/>
  <c r="G173" i="58"/>
  <c r="G174" i="58"/>
  <c r="G175" i="58"/>
  <c r="G177" i="58"/>
  <c r="G178" i="58"/>
  <c r="G179" i="58"/>
  <c r="G180" i="58"/>
  <c r="G181" i="58"/>
  <c r="G182" i="58"/>
  <c r="G183" i="58"/>
  <c r="G184" i="58"/>
  <c r="G185" i="58"/>
  <c r="G186" i="58"/>
  <c r="G187" i="58"/>
  <c r="G188" i="58"/>
  <c r="G189" i="58"/>
  <c r="G190" i="58"/>
  <c r="G191" i="58"/>
  <c r="G192" i="58"/>
  <c r="G195" i="58"/>
  <c r="G196" i="58"/>
  <c r="G197" i="58"/>
  <c r="G198" i="58"/>
  <c r="G199" i="58"/>
  <c r="G200" i="58"/>
  <c r="G201" i="58"/>
  <c r="G202" i="58"/>
  <c r="G203" i="58"/>
  <c r="G205" i="58"/>
  <c r="G206" i="58"/>
  <c r="G207" i="58"/>
  <c r="G208" i="58"/>
  <c r="G209" i="58"/>
  <c r="G210" i="58"/>
  <c r="G211" i="58"/>
  <c r="G212" i="58"/>
  <c r="G213" i="58"/>
  <c r="G215" i="58"/>
  <c r="G216" i="58"/>
  <c r="G217" i="58"/>
  <c r="G218" i="58"/>
  <c r="G219" i="58"/>
  <c r="G160" i="58"/>
  <c r="G156" i="58"/>
  <c r="G157" i="58"/>
  <c r="G155" i="58"/>
  <c r="G126" i="58"/>
  <c r="G127" i="58"/>
  <c r="G128" i="58"/>
  <c r="G129" i="58"/>
  <c r="G130" i="58"/>
  <c r="G131" i="58"/>
  <c r="G132" i="58"/>
  <c r="G134" i="58"/>
  <c r="G135" i="58"/>
  <c r="G136" i="58"/>
  <c r="G137" i="58"/>
  <c r="G138" i="58"/>
  <c r="G139" i="58"/>
  <c r="G140" i="58"/>
  <c r="G141" i="58"/>
  <c r="G143" i="58"/>
  <c r="G144" i="58"/>
  <c r="G145" i="58"/>
  <c r="G146" i="58"/>
  <c r="G147" i="58"/>
  <c r="G148" i="58"/>
  <c r="G149" i="58"/>
  <c r="G150" i="58"/>
  <c r="G151" i="58"/>
  <c r="G152" i="58"/>
  <c r="G125" i="58"/>
  <c r="G94" i="49"/>
  <c r="G93" i="49" l="1"/>
  <c r="G88" i="20" l="1"/>
  <c r="G201" i="44"/>
  <c r="G138" i="44"/>
  <c r="G132" i="44"/>
  <c r="G127" i="44"/>
  <c r="G118" i="44"/>
  <c r="G108" i="44"/>
  <c r="G100" i="44"/>
  <c r="G96" i="44"/>
  <c r="G63" i="44"/>
  <c r="G212" i="46"/>
  <c r="G207" i="46"/>
  <c r="G198" i="46"/>
  <c r="G188" i="46"/>
  <c r="G180" i="46"/>
  <c r="G176" i="46"/>
  <c r="G166" i="46"/>
  <c r="G144" i="46"/>
  <c r="G138" i="46"/>
  <c r="G133" i="46"/>
  <c r="G124" i="46"/>
  <c r="G114" i="46"/>
  <c r="G106" i="46"/>
  <c r="G102" i="46"/>
  <c r="G428" i="67"/>
  <c r="G426" i="67"/>
  <c r="G424" i="67"/>
  <c r="G422" i="67"/>
  <c r="G420" i="67"/>
  <c r="G418" i="67"/>
  <c r="G416" i="67"/>
  <c r="G414" i="67"/>
  <c r="G412" i="67"/>
  <c r="G410" i="67"/>
  <c r="G408" i="67"/>
  <c r="G401" i="67"/>
  <c r="G399" i="67"/>
  <c r="G397" i="67"/>
  <c r="G395" i="67"/>
  <c r="G393" i="67"/>
  <c r="G391" i="67"/>
  <c r="G389" i="67"/>
  <c r="G387" i="67"/>
  <c r="G385" i="67"/>
  <c r="G383" i="67"/>
  <c r="G378" i="67"/>
  <c r="G376" i="67"/>
  <c r="G374" i="67"/>
  <c r="G372" i="67"/>
  <c r="G370" i="67"/>
  <c r="G368" i="67"/>
  <c r="G366" i="67"/>
  <c r="G364" i="67"/>
  <c r="G362" i="67"/>
  <c r="G360" i="67"/>
  <c r="G358" i="67"/>
  <c r="G350" i="67"/>
  <c r="G348" i="67"/>
  <c r="G346" i="67"/>
  <c r="G344" i="67"/>
  <c r="G342" i="67"/>
  <c r="G338" i="67"/>
  <c r="G336" i="67"/>
  <c r="G334" i="67"/>
  <c r="G329" i="67"/>
  <c r="G327" i="67"/>
  <c r="G325" i="67"/>
  <c r="G323" i="67"/>
  <c r="G321" i="67"/>
  <c r="G319" i="67"/>
  <c r="G317" i="67"/>
  <c r="G315" i="67"/>
  <c r="G313" i="67"/>
  <c r="G311" i="67"/>
  <c r="G306" i="67"/>
  <c r="G304" i="67"/>
  <c r="G302" i="67"/>
  <c r="G300" i="67"/>
  <c r="G298" i="67"/>
  <c r="G296" i="67"/>
  <c r="G294" i="67"/>
  <c r="G289" i="67"/>
  <c r="G287" i="67"/>
  <c r="G285" i="67"/>
  <c r="G283" i="67"/>
  <c r="G278" i="67"/>
  <c r="G276" i="67"/>
  <c r="G274" i="67"/>
  <c r="G272" i="67"/>
  <c r="G265" i="67"/>
  <c r="G263" i="67"/>
  <c r="G261" i="67"/>
  <c r="G259" i="67"/>
  <c r="G257" i="67"/>
  <c r="G255" i="67"/>
  <c r="G253" i="67"/>
  <c r="G251" i="67"/>
  <c r="G249" i="67"/>
  <c r="G247" i="67"/>
  <c r="G244" i="67"/>
  <c r="G242" i="67"/>
  <c r="G240" i="67"/>
  <c r="G238" i="67"/>
  <c r="G236" i="67"/>
  <c r="G234" i="67"/>
  <c r="G232" i="67"/>
  <c r="G230" i="67"/>
  <c r="G228" i="67"/>
  <c r="G226" i="67"/>
  <c r="G224" i="67"/>
  <c r="G222" i="67"/>
  <c r="G220" i="67"/>
  <c r="G218" i="67"/>
  <c r="G216" i="67"/>
  <c r="G214" i="67"/>
  <c r="G210" i="67"/>
  <c r="G208" i="67"/>
  <c r="G206" i="67"/>
  <c r="G204" i="67"/>
  <c r="G202" i="67"/>
  <c r="G200" i="67"/>
  <c r="G198" i="67"/>
  <c r="G196" i="67"/>
  <c r="G194" i="67"/>
  <c r="G191" i="67"/>
  <c r="G189" i="67"/>
  <c r="G187" i="67"/>
  <c r="G126" i="164"/>
  <c r="G117" i="48"/>
  <c r="G116" i="48"/>
  <c r="G156" i="85" l="1"/>
  <c r="G99" i="85"/>
  <c r="G97" i="85"/>
  <c r="G95" i="85"/>
  <c r="G52" i="85"/>
  <c r="G50" i="85"/>
  <c r="G48" i="85"/>
  <c r="G46" i="85"/>
  <c r="G44" i="85"/>
  <c r="G42" i="85"/>
  <c r="G40" i="85"/>
  <c r="G38" i="85"/>
  <c r="G36" i="85"/>
  <c r="G34" i="85"/>
  <c r="G32" i="85"/>
  <c r="G30" i="85"/>
  <c r="G28" i="85"/>
  <c r="G26" i="85"/>
  <c r="G192" i="84"/>
  <c r="G189" i="84"/>
  <c r="G188" i="84"/>
  <c r="G187" i="84"/>
  <c r="G102" i="84"/>
  <c r="G100" i="84"/>
  <c r="G98" i="84"/>
  <c r="G73" i="84"/>
  <c r="G57" i="84"/>
  <c r="G46" i="84"/>
  <c r="G44" i="84"/>
  <c r="G42" i="84"/>
  <c r="G40" i="84"/>
  <c r="G38" i="84"/>
  <c r="G36" i="84"/>
  <c r="G34" i="84"/>
  <c r="G32" i="84"/>
  <c r="G30" i="84"/>
  <c r="G28" i="84"/>
  <c r="G26" i="84"/>
  <c r="G239" i="80"/>
  <c r="G125" i="80"/>
  <c r="G67" i="80"/>
  <c r="G69" i="80"/>
  <c r="G71" i="80"/>
  <c r="G73" i="80"/>
  <c r="G75" i="80"/>
  <c r="G77" i="80"/>
  <c r="G79" i="80"/>
  <c r="G81" i="80"/>
  <c r="G83" i="80"/>
  <c r="G85" i="80"/>
  <c r="G87" i="80"/>
  <c r="G89" i="80"/>
  <c r="G91" i="80"/>
  <c r="G93" i="80"/>
  <c r="G97" i="80"/>
  <c r="G101" i="80"/>
  <c r="G103" i="80"/>
  <c r="G105" i="80"/>
  <c r="G107" i="80"/>
  <c r="G109" i="80"/>
  <c r="G65" i="80"/>
  <c r="G63" i="80"/>
  <c r="G29" i="80"/>
  <c r="G31" i="80"/>
  <c r="G33" i="80"/>
  <c r="G35" i="80"/>
  <c r="G37" i="80"/>
  <c r="G39" i="80"/>
  <c r="G41" i="80"/>
  <c r="G43" i="80"/>
  <c r="G45" i="80"/>
  <c r="G47" i="80"/>
  <c r="G49" i="80"/>
  <c r="G51" i="80"/>
  <c r="G53" i="80"/>
  <c r="G27" i="80"/>
  <c r="G118" i="74"/>
  <c r="G119" i="74"/>
  <c r="G120" i="74"/>
  <c r="G117" i="74"/>
  <c r="G101" i="74"/>
  <c r="G69" i="74"/>
  <c r="G71" i="74"/>
  <c r="G73" i="74"/>
  <c r="G75" i="74"/>
  <c r="G77" i="74"/>
  <c r="G79" i="74"/>
  <c r="G81" i="74"/>
  <c r="G83" i="74"/>
  <c r="G85" i="74"/>
  <c r="G87" i="74"/>
  <c r="G89" i="74"/>
  <c r="G91" i="74"/>
  <c r="G93" i="74"/>
  <c r="G95" i="74"/>
  <c r="G97" i="74"/>
  <c r="G99" i="74"/>
  <c r="G67" i="74"/>
  <c r="G65" i="74"/>
  <c r="G55" i="74"/>
  <c r="G53" i="74"/>
  <c r="G51" i="74"/>
  <c r="G49" i="74"/>
  <c r="G47" i="74"/>
  <c r="G45" i="74"/>
  <c r="G43" i="74"/>
  <c r="G41" i="74"/>
  <c r="G39" i="74"/>
  <c r="G37" i="74"/>
  <c r="G35" i="74"/>
  <c r="G33" i="74"/>
  <c r="G31" i="74"/>
  <c r="G29" i="74"/>
  <c r="G27" i="74"/>
  <c r="G298" i="83"/>
  <c r="G297" i="83"/>
  <c r="G296" i="83"/>
  <c r="G294" i="83"/>
  <c r="G293" i="83"/>
  <c r="G292" i="83"/>
  <c r="G288" i="83"/>
  <c r="G287" i="83"/>
  <c r="G284" i="83"/>
  <c r="G134" i="83"/>
  <c r="G135" i="83"/>
  <c r="G136" i="83"/>
  <c r="G137" i="83"/>
  <c r="G138" i="83"/>
  <c r="G139" i="83"/>
  <c r="G133" i="83"/>
  <c r="G132" i="83"/>
  <c r="G115" i="83"/>
  <c r="G113" i="83"/>
  <c r="G111" i="83"/>
  <c r="G109" i="83"/>
  <c r="G106" i="83"/>
  <c r="G103" i="83"/>
  <c r="G82" i="83"/>
  <c r="G76" i="83"/>
  <c r="G66" i="83"/>
  <c r="G54" i="83"/>
  <c r="G52" i="83"/>
  <c r="G50" i="83"/>
  <c r="G48" i="83"/>
  <c r="G46" i="83"/>
  <c r="G44" i="83"/>
  <c r="G42" i="83"/>
  <c r="G40" i="83"/>
  <c r="G38" i="83"/>
  <c r="G36" i="83"/>
  <c r="G34" i="83"/>
  <c r="G32" i="83"/>
  <c r="G30" i="83"/>
  <c r="G28" i="83"/>
  <c r="G26" i="83"/>
  <c r="G288" i="82"/>
  <c r="G136" i="82"/>
  <c r="G123" i="82"/>
  <c r="G107" i="82"/>
  <c r="G105" i="82"/>
  <c r="G103" i="82"/>
  <c r="G101" i="82"/>
  <c r="G99" i="82"/>
  <c r="G98" i="82"/>
  <c r="G95" i="82"/>
  <c r="G92" i="82"/>
  <c r="G90" i="82"/>
  <c r="G88" i="82"/>
  <c r="G86" i="82"/>
  <c r="G84" i="82"/>
  <c r="G82" i="82"/>
  <c r="G80" i="82"/>
  <c r="G78" i="82"/>
  <c r="G76" i="82"/>
  <c r="G74" i="82"/>
  <c r="G72" i="82"/>
  <c r="G70" i="82"/>
  <c r="G68" i="82"/>
  <c r="G66" i="82"/>
  <c r="G64" i="82"/>
  <c r="G62" i="82"/>
  <c r="G60" i="82"/>
  <c r="G58" i="82"/>
  <c r="G56" i="82"/>
  <c r="G54" i="82"/>
  <c r="G44" i="82"/>
  <c r="G42" i="82"/>
  <c r="G40" i="82"/>
  <c r="G38" i="82"/>
  <c r="G36" i="82"/>
  <c r="G34" i="82"/>
  <c r="G32" i="82"/>
  <c r="G30" i="82"/>
  <c r="G28" i="82"/>
  <c r="G26" i="82"/>
  <c r="G250" i="81"/>
  <c r="G249" i="81"/>
  <c r="G248" i="81"/>
  <c r="G155" i="81"/>
  <c r="G103" i="81"/>
  <c r="G101" i="81"/>
  <c r="G99" i="81"/>
  <c r="G97" i="81"/>
  <c r="G96" i="81"/>
  <c r="G93" i="81"/>
  <c r="G90" i="81"/>
  <c r="G88" i="81"/>
  <c r="G86" i="81"/>
  <c r="G84" i="81"/>
  <c r="G82" i="81"/>
  <c r="G80" i="81"/>
  <c r="G78" i="81"/>
  <c r="G76" i="81"/>
  <c r="G74" i="81"/>
  <c r="G72" i="81"/>
  <c r="G70" i="81"/>
  <c r="G68" i="81"/>
  <c r="G66" i="81"/>
  <c r="G64" i="81"/>
  <c r="G62" i="81"/>
  <c r="G60" i="81"/>
  <c r="G58" i="81"/>
  <c r="G56" i="81"/>
  <c r="G45" i="81"/>
  <c r="G43" i="81"/>
  <c r="G41" i="81"/>
  <c r="G39" i="81"/>
  <c r="G37" i="81"/>
  <c r="G35" i="81"/>
  <c r="G33" i="81"/>
  <c r="G31" i="81"/>
  <c r="G29" i="81"/>
  <c r="G434" i="79"/>
  <c r="G432" i="79"/>
  <c r="G430" i="79"/>
  <c r="G428" i="79"/>
  <c r="G426" i="79"/>
  <c r="G424" i="79"/>
  <c r="G422" i="79"/>
  <c r="G420" i="79"/>
  <c r="G418" i="79"/>
  <c r="G416" i="79"/>
  <c r="G414" i="79"/>
  <c r="G410" i="79"/>
  <c r="G409" i="79"/>
  <c r="G408" i="79"/>
  <c r="G407" i="79"/>
  <c r="G406" i="79"/>
  <c r="G405" i="79"/>
  <c r="G403" i="79"/>
  <c r="G401" i="79"/>
  <c r="G397" i="79"/>
  <c r="G395" i="79"/>
  <c r="G393" i="79"/>
  <c r="G391" i="79"/>
  <c r="G389" i="79"/>
  <c r="G387" i="79"/>
  <c r="G385" i="79"/>
  <c r="G383" i="79"/>
  <c r="G381" i="79"/>
  <c r="G379" i="79"/>
  <c r="G377" i="79"/>
  <c r="G375" i="79"/>
  <c r="G371" i="79"/>
  <c r="G368" i="79"/>
  <c r="G366" i="79"/>
  <c r="G364" i="79"/>
  <c r="G362" i="79"/>
  <c r="G359" i="79"/>
  <c r="G357" i="79"/>
  <c r="G355" i="79"/>
  <c r="G353" i="79"/>
  <c r="G349" i="79"/>
  <c r="G347" i="79"/>
  <c r="G345" i="79"/>
  <c r="G343" i="79"/>
  <c r="G341" i="79"/>
  <c r="G339" i="79"/>
  <c r="G337" i="79"/>
  <c r="G335" i="79"/>
  <c r="G333" i="79"/>
  <c r="G331" i="79"/>
  <c r="G327" i="79"/>
  <c r="G325" i="79"/>
  <c r="G323" i="79"/>
  <c r="G321" i="79"/>
  <c r="G319" i="79"/>
  <c r="G317" i="79"/>
  <c r="G315" i="79"/>
  <c r="G312" i="79"/>
  <c r="G308" i="79"/>
  <c r="G306" i="79"/>
  <c r="G304" i="79"/>
  <c r="G302" i="79"/>
  <c r="G298" i="79"/>
  <c r="G296" i="79"/>
  <c r="G294" i="79"/>
  <c r="G292" i="79"/>
  <c r="G290" i="79"/>
  <c r="G288" i="79"/>
  <c r="G281" i="79"/>
  <c r="G279" i="79"/>
  <c r="G277" i="79"/>
  <c r="G275" i="79"/>
  <c r="G273" i="79"/>
  <c r="G271" i="79"/>
  <c r="G269" i="79"/>
  <c r="G267" i="79"/>
  <c r="G265" i="79"/>
  <c r="G263" i="79"/>
  <c r="G261" i="79"/>
  <c r="G258" i="79"/>
  <c r="G256" i="79"/>
  <c r="G254" i="79"/>
  <c r="G252" i="79"/>
  <c r="G250" i="79"/>
  <c r="G248" i="79"/>
  <c r="G246" i="79"/>
  <c r="G244" i="79"/>
  <c r="G242" i="79"/>
  <c r="G240" i="79"/>
  <c r="G238" i="79"/>
  <c r="G236" i="79"/>
  <c r="G234" i="79"/>
  <c r="G232" i="79"/>
  <c r="G230" i="79"/>
  <c r="G228" i="79"/>
  <c r="G225" i="79"/>
  <c r="G223" i="79"/>
  <c r="G221" i="79"/>
  <c r="G219" i="79"/>
  <c r="G217" i="79"/>
  <c r="G215" i="79"/>
  <c r="G213" i="79"/>
  <c r="G211" i="79"/>
  <c r="G209" i="79"/>
  <c r="G206" i="79"/>
  <c r="G204" i="79"/>
  <c r="G146" i="79"/>
  <c r="G147" i="79"/>
  <c r="G148" i="79"/>
  <c r="G149" i="79"/>
  <c r="G150" i="79"/>
  <c r="G151" i="79"/>
  <c r="G152" i="79"/>
  <c r="G153" i="79"/>
  <c r="G154" i="79"/>
  <c r="G155" i="79"/>
  <c r="G156" i="79"/>
  <c r="G157" i="79"/>
  <c r="G158" i="79"/>
  <c r="G159" i="79"/>
  <c r="G160" i="79"/>
  <c r="G161" i="79"/>
  <c r="G162" i="79"/>
  <c r="G163" i="79"/>
  <c r="G164" i="79"/>
  <c r="G165" i="79"/>
  <c r="G166" i="79"/>
  <c r="G167" i="79"/>
  <c r="G168" i="79"/>
  <c r="G169" i="79"/>
  <c r="G170" i="79"/>
  <c r="G171" i="79"/>
  <c r="G172" i="79"/>
  <c r="G173" i="79"/>
  <c r="G174" i="79"/>
  <c r="G175" i="79"/>
  <c r="G176" i="79"/>
  <c r="G177" i="79"/>
  <c r="G431" i="78"/>
  <c r="G429" i="78"/>
  <c r="G427" i="78"/>
  <c r="G425" i="78"/>
  <c r="G423" i="78"/>
  <c r="G421" i="78"/>
  <c r="G419" i="78"/>
  <c r="G417" i="78"/>
  <c r="G415" i="78"/>
  <c r="G413" i="78"/>
  <c r="G411" i="78"/>
  <c r="G407" i="78"/>
  <c r="G406" i="78"/>
  <c r="G405" i="78"/>
  <c r="G404" i="78"/>
  <c r="G403" i="78"/>
  <c r="G402" i="78"/>
  <c r="G401" i="78"/>
  <c r="G400" i="78"/>
  <c r="G396" i="78"/>
  <c r="G394" i="78"/>
  <c r="G392" i="78"/>
  <c r="G390" i="78"/>
  <c r="G388" i="78"/>
  <c r="G386" i="78"/>
  <c r="G384" i="78"/>
  <c r="G382" i="78"/>
  <c r="G380" i="78"/>
  <c r="G378" i="78"/>
  <c r="G376" i="78"/>
  <c r="G374" i="78"/>
  <c r="G370" i="78"/>
  <c r="G368" i="78"/>
  <c r="G366" i="78"/>
  <c r="G364" i="78"/>
  <c r="G362" i="78"/>
  <c r="G360" i="78"/>
  <c r="G358" i="78"/>
  <c r="G356" i="78"/>
  <c r="G354" i="78"/>
  <c r="G350" i="78"/>
  <c r="G348" i="78"/>
  <c r="G346" i="78"/>
  <c r="G344" i="78"/>
  <c r="G342" i="78"/>
  <c r="G340" i="78"/>
  <c r="G338" i="78"/>
  <c r="G336" i="78"/>
  <c r="G334" i="78"/>
  <c r="G332" i="78"/>
  <c r="G328" i="78"/>
  <c r="G326" i="78"/>
  <c r="G324" i="78"/>
  <c r="G322" i="78"/>
  <c r="G320" i="78"/>
  <c r="G318" i="78"/>
  <c r="G316" i="78"/>
  <c r="G312" i="78"/>
  <c r="G310" i="78"/>
  <c r="G308" i="78"/>
  <c r="G306" i="78"/>
  <c r="G302" i="78"/>
  <c r="G300" i="78"/>
  <c r="G298" i="78"/>
  <c r="G296" i="78"/>
  <c r="G289" i="78"/>
  <c r="G287" i="78"/>
  <c r="G285" i="78"/>
  <c r="G283" i="78"/>
  <c r="G281" i="78"/>
  <c r="G279" i="78"/>
  <c r="G277" i="78"/>
  <c r="G275" i="78"/>
  <c r="G273" i="78"/>
  <c r="G271" i="78"/>
  <c r="G269" i="78"/>
  <c r="G266" i="78"/>
  <c r="G264" i="78"/>
  <c r="G262" i="78"/>
  <c r="G260" i="78"/>
  <c r="G258" i="78"/>
  <c r="G256" i="78"/>
  <c r="G254" i="78"/>
  <c r="G252" i="78"/>
  <c r="G250" i="78"/>
  <c r="G248" i="78"/>
  <c r="G246" i="78"/>
  <c r="G244" i="78"/>
  <c r="G242" i="78"/>
  <c r="G240" i="78"/>
  <c r="G238" i="78"/>
  <c r="G236" i="78"/>
  <c r="G233" i="78"/>
  <c r="G231" i="78"/>
  <c r="G229" i="78"/>
  <c r="G227" i="78"/>
  <c r="G225" i="78"/>
  <c r="G223" i="78"/>
  <c r="G221" i="78"/>
  <c r="G219" i="78"/>
  <c r="G217" i="78"/>
  <c r="G214" i="78"/>
  <c r="G212" i="78"/>
  <c r="G210" i="78"/>
  <c r="G26" i="78"/>
  <c r="G27" i="78"/>
  <c r="G28" i="78"/>
  <c r="G29" i="78"/>
  <c r="G30" i="78"/>
  <c r="G31" i="78"/>
  <c r="G405" i="77"/>
  <c r="G402" i="77"/>
  <c r="G401" i="77"/>
  <c r="G400" i="77"/>
  <c r="G396" i="77"/>
  <c r="G392" i="77"/>
  <c r="G390" i="77"/>
  <c r="G389" i="77"/>
  <c r="G388" i="77"/>
  <c r="G384" i="77"/>
  <c r="G383" i="77"/>
  <c r="G381" i="77"/>
  <c r="G380" i="77"/>
  <c r="G378" i="77"/>
  <c r="G377" i="77"/>
  <c r="G375" i="77"/>
  <c r="G374" i="77"/>
  <c r="G308" i="77"/>
  <c r="G131" i="77"/>
  <c r="G129" i="77"/>
  <c r="G101" i="77"/>
  <c r="G99" i="77"/>
  <c r="G97" i="77"/>
  <c r="G95" i="77"/>
  <c r="G94" i="77"/>
  <c r="G91" i="77"/>
  <c r="G89" i="77"/>
  <c r="G87" i="77"/>
  <c r="G85" i="77"/>
  <c r="G83" i="77"/>
  <c r="G81" i="77"/>
  <c r="G79" i="77"/>
  <c r="G77" i="77"/>
  <c r="G75" i="77"/>
  <c r="G73" i="77"/>
  <c r="G71" i="77"/>
  <c r="G69" i="77"/>
  <c r="G67" i="77"/>
  <c r="G65" i="77"/>
  <c r="G63" i="77"/>
  <c r="G53" i="77"/>
  <c r="G51" i="77"/>
  <c r="G49" i="77"/>
  <c r="G47" i="77"/>
  <c r="G45" i="77"/>
  <c r="G43" i="77"/>
  <c r="G41" i="77"/>
  <c r="G39" i="77"/>
  <c r="G37" i="77"/>
  <c r="G35" i="77"/>
  <c r="G33" i="77"/>
  <c r="G31" i="77"/>
  <c r="G29" i="77"/>
  <c r="G27" i="77"/>
  <c r="G206" i="76"/>
  <c r="G202" i="76"/>
  <c r="G201" i="76"/>
  <c r="G200" i="76"/>
  <c r="G199" i="76"/>
  <c r="G198" i="76"/>
  <c r="G195" i="76"/>
  <c r="G367" i="75"/>
  <c r="G365" i="75"/>
  <c r="G363" i="75"/>
  <c r="G361" i="75"/>
  <c r="G359" i="75"/>
  <c r="G357" i="75"/>
  <c r="G353" i="75"/>
  <c r="G355" i="75"/>
  <c r="G351" i="75"/>
  <c r="G349" i="75"/>
  <c r="G347" i="75"/>
  <c r="G340" i="75"/>
  <c r="G339" i="75"/>
  <c r="G338" i="75"/>
  <c r="G337" i="75"/>
  <c r="G336" i="75"/>
  <c r="G335" i="75"/>
  <c r="G333" i="75"/>
  <c r="G331" i="75"/>
  <c r="G325" i="75"/>
  <c r="G323" i="75"/>
  <c r="G321" i="75"/>
  <c r="G319" i="75"/>
  <c r="G317" i="75"/>
  <c r="G315" i="75"/>
  <c r="G313" i="75"/>
  <c r="G311" i="75"/>
  <c r="G309" i="75"/>
  <c r="G307" i="75"/>
  <c r="G300" i="75"/>
  <c r="G297" i="75"/>
  <c r="G295" i="75"/>
  <c r="G293" i="75"/>
  <c r="G291" i="75"/>
  <c r="G289" i="75"/>
  <c r="G287" i="75"/>
  <c r="G282" i="75"/>
  <c r="G280" i="75"/>
  <c r="G278" i="75"/>
  <c r="G276" i="75"/>
  <c r="G274" i="75"/>
  <c r="G272" i="75"/>
  <c r="G270" i="75"/>
  <c r="G268" i="75"/>
  <c r="G266" i="75"/>
  <c r="G264" i="75"/>
  <c r="G259" i="75"/>
  <c r="G257" i="75"/>
  <c r="G255" i="75"/>
  <c r="G253" i="75"/>
  <c r="G251" i="75"/>
  <c r="G249" i="75"/>
  <c r="G247" i="75"/>
  <c r="G245" i="75"/>
  <c r="G243" i="75"/>
  <c r="G241" i="75"/>
  <c r="G235" i="75"/>
  <c r="G233" i="75"/>
  <c r="G231" i="75"/>
  <c r="G229" i="75"/>
  <c r="G225" i="75"/>
  <c r="G223" i="75"/>
  <c r="G221" i="75"/>
  <c r="G219" i="75"/>
  <c r="G205" i="75"/>
  <c r="G135" i="75"/>
  <c r="G137" i="75"/>
  <c r="G161" i="75"/>
  <c r="G163" i="75"/>
  <c r="G165" i="75"/>
  <c r="G167" i="75"/>
  <c r="G169" i="75"/>
  <c r="G171" i="75"/>
  <c r="G173" i="75"/>
  <c r="G175" i="75"/>
  <c r="G177" i="75"/>
  <c r="G179" i="75"/>
  <c r="G181" i="75"/>
  <c r="G183" i="75"/>
  <c r="G185" i="75"/>
  <c r="G187" i="75"/>
  <c r="G199" i="75"/>
  <c r="G201" i="75"/>
  <c r="G203" i="75"/>
  <c r="G207" i="75"/>
  <c r="G133" i="75"/>
  <c r="G86" i="75"/>
  <c r="G84" i="75"/>
  <c r="G186" i="79" l="1"/>
  <c r="G433" i="78"/>
  <c r="G370" i="75"/>
  <c r="G18" i="75" s="1"/>
  <c r="G301" i="83"/>
  <c r="G105" i="81"/>
  <c r="G109" i="82"/>
  <c r="G103" i="77"/>
  <c r="G213" i="72"/>
  <c r="G214" i="72"/>
  <c r="G215" i="72"/>
  <c r="G216" i="72"/>
  <c r="G212" i="72"/>
  <c r="G199" i="86"/>
  <c r="G200" i="86"/>
  <c r="G201" i="86"/>
  <c r="G198" i="86"/>
  <c r="G174" i="86"/>
  <c r="G173" i="86"/>
  <c r="G172" i="86"/>
  <c r="G171" i="86"/>
  <c r="G168" i="86"/>
  <c r="G167" i="86"/>
  <c r="G166" i="86"/>
  <c r="G165" i="86"/>
  <c r="G51" i="86"/>
  <c r="G27" i="86"/>
  <c r="G29" i="86"/>
  <c r="G51" i="55"/>
  <c r="G26" i="55"/>
  <c r="G27" i="55"/>
  <c r="G28" i="55"/>
  <c r="G29" i="55"/>
  <c r="G30" i="55"/>
  <c r="G31" i="55"/>
  <c r="G32" i="55"/>
  <c r="G33" i="55"/>
  <c r="G34" i="55"/>
  <c r="G35" i="55"/>
  <c r="G36" i="55"/>
  <c r="G37" i="55"/>
  <c r="G42" i="32"/>
  <c r="G41" i="32"/>
  <c r="G224" i="59"/>
  <c r="G211" i="41" l="1"/>
  <c r="G210" i="41"/>
  <c r="G209" i="41"/>
  <c r="G208" i="41"/>
  <c r="G206" i="41"/>
  <c r="G205" i="41"/>
  <c r="G204" i="41"/>
  <c r="G203" i="41"/>
  <c r="G201" i="41"/>
  <c r="G200" i="41"/>
  <c r="G199" i="41"/>
  <c r="G198" i="41"/>
  <c r="G197" i="41"/>
  <c r="G196" i="41"/>
  <c r="G195" i="41"/>
  <c r="G194" i="41"/>
  <c r="G192" i="41"/>
  <c r="G191" i="41"/>
  <c r="G190" i="41"/>
  <c r="G189" i="41"/>
  <c r="G188" i="41"/>
  <c r="G187" i="41"/>
  <c r="G186" i="41"/>
  <c r="G185" i="41"/>
  <c r="G184" i="41"/>
  <c r="G182" i="41"/>
  <c r="G181" i="41"/>
  <c r="G180" i="41"/>
  <c r="G179" i="41"/>
  <c r="G178" i="41"/>
  <c r="G177" i="41"/>
  <c r="G176" i="41"/>
  <c r="G174" i="41"/>
  <c r="G173" i="41"/>
  <c r="G172" i="41"/>
  <c r="G170" i="41"/>
  <c r="G169" i="41"/>
  <c r="G168" i="41"/>
  <c r="G167" i="41"/>
  <c r="G166" i="41"/>
  <c r="G165" i="41"/>
  <c r="G164" i="41"/>
  <c r="G163" i="41"/>
  <c r="G161" i="41"/>
  <c r="G160" i="41"/>
  <c r="G159" i="41"/>
  <c r="G158" i="41"/>
  <c r="G157" i="41"/>
  <c r="G156" i="41"/>
  <c r="G155" i="41"/>
  <c r="G154" i="41"/>
  <c r="G153" i="41"/>
  <c r="G152" i="41"/>
  <c r="G151" i="41"/>
  <c r="G150" i="41"/>
  <c r="G149" i="41"/>
  <c r="G148" i="41"/>
  <c r="G147" i="41"/>
  <c r="G146" i="41"/>
  <c r="G145" i="41"/>
  <c r="G144" i="41"/>
  <c r="G143" i="41"/>
  <c r="G142" i="41"/>
  <c r="G141" i="41"/>
  <c r="G140" i="41"/>
  <c r="G139" i="41"/>
  <c r="G209" i="44"/>
  <c r="G208" i="44"/>
  <c r="G207" i="44"/>
  <c r="G206" i="44"/>
  <c r="G204" i="44"/>
  <c r="G203" i="44"/>
  <c r="G202" i="44"/>
  <c r="G199" i="44"/>
  <c r="G198" i="44"/>
  <c r="G197" i="44"/>
  <c r="G196" i="44"/>
  <c r="G195" i="44"/>
  <c r="G194" i="44"/>
  <c r="G193" i="44"/>
  <c r="G192" i="44"/>
  <c r="G190" i="44"/>
  <c r="G189" i="44"/>
  <c r="G188" i="44"/>
  <c r="G187" i="44"/>
  <c r="G186" i="44"/>
  <c r="G185" i="44"/>
  <c r="G184" i="44"/>
  <c r="G183" i="44"/>
  <c r="G182" i="44"/>
  <c r="G180" i="44"/>
  <c r="G179" i="44"/>
  <c r="G178" i="44"/>
  <c r="G177" i="44"/>
  <c r="G176" i="44"/>
  <c r="G175" i="44"/>
  <c r="G174" i="44"/>
  <c r="G172" i="44"/>
  <c r="G171" i="44"/>
  <c r="G170" i="44"/>
  <c r="G168" i="44"/>
  <c r="G167" i="44"/>
  <c r="G166" i="44"/>
  <c r="G165" i="44"/>
  <c r="G164" i="44"/>
  <c r="G163" i="44"/>
  <c r="G162" i="44"/>
  <c r="G161" i="44"/>
  <c r="G160" i="44"/>
  <c r="G158" i="44"/>
  <c r="G157" i="44"/>
  <c r="G156" i="44"/>
  <c r="G155" i="44"/>
  <c r="G154" i="44"/>
  <c r="G153" i="44"/>
  <c r="G152" i="44"/>
  <c r="G151" i="44"/>
  <c r="G150" i="44"/>
  <c r="G149" i="44"/>
  <c r="G148" i="44"/>
  <c r="G147" i="44"/>
  <c r="G146" i="44"/>
  <c r="G145" i="44"/>
  <c r="G144" i="44"/>
  <c r="G143" i="44"/>
  <c r="G142" i="44"/>
  <c r="G141" i="44"/>
  <c r="G140" i="44"/>
  <c r="G139" i="44"/>
  <c r="G215" i="46"/>
  <c r="G214" i="46"/>
  <c r="G213" i="46"/>
  <c r="G210" i="46"/>
  <c r="G209" i="46"/>
  <c r="G208" i="46"/>
  <c r="G205" i="46"/>
  <c r="G204" i="46"/>
  <c r="G203" i="46"/>
  <c r="G202" i="46"/>
  <c r="G201" i="46"/>
  <c r="G200" i="46"/>
  <c r="G199" i="46"/>
  <c r="G196" i="46"/>
  <c r="G195" i="46"/>
  <c r="G194" i="46"/>
  <c r="G193" i="46"/>
  <c r="G192" i="46"/>
  <c r="G191" i="46"/>
  <c r="G190" i="46"/>
  <c r="G189" i="46"/>
  <c r="G186" i="46"/>
  <c r="G185" i="46"/>
  <c r="G184" i="46"/>
  <c r="G183" i="46"/>
  <c r="G182" i="46"/>
  <c r="G181" i="46"/>
  <c r="G178" i="46"/>
  <c r="G177" i="46"/>
  <c r="G174" i="46"/>
  <c r="G173" i="46"/>
  <c r="G172" i="46"/>
  <c r="G171" i="46"/>
  <c r="G170" i="46"/>
  <c r="G169" i="46"/>
  <c r="G168" i="46"/>
  <c r="G167" i="46"/>
  <c r="G164" i="46"/>
  <c r="G163" i="46"/>
  <c r="G162" i="46"/>
  <c r="G161" i="46"/>
  <c r="G160" i="46"/>
  <c r="G159" i="46"/>
  <c r="G158" i="46"/>
  <c r="G157" i="46"/>
  <c r="G156" i="46"/>
  <c r="G155" i="46"/>
  <c r="G154" i="46"/>
  <c r="G153" i="46"/>
  <c r="G152" i="46"/>
  <c r="G151" i="46"/>
  <c r="G150" i="46"/>
  <c r="G149" i="46"/>
  <c r="G148" i="46"/>
  <c r="G147" i="46"/>
  <c r="G146" i="46"/>
  <c r="G145" i="46"/>
  <c r="G116" i="28" l="1"/>
  <c r="G115" i="28"/>
  <c r="G114" i="28"/>
  <c r="G181" i="28"/>
  <c r="G180" i="28"/>
  <c r="G179" i="28"/>
  <c r="G178" i="28"/>
  <c r="G176" i="28"/>
  <c r="G175" i="28"/>
  <c r="G174" i="28"/>
  <c r="G173" i="28"/>
  <c r="G171" i="28"/>
  <c r="G170" i="28"/>
  <c r="G169" i="28"/>
  <c r="G168" i="28"/>
  <c r="G167" i="28"/>
  <c r="G166" i="28"/>
  <c r="G165" i="28"/>
  <c r="G164" i="28"/>
  <c r="G162" i="28"/>
  <c r="G161" i="28"/>
  <c r="G160" i="28"/>
  <c r="G159" i="28"/>
  <c r="G158" i="28"/>
  <c r="G157" i="28"/>
  <c r="G156" i="28"/>
  <c r="G155" i="28"/>
  <c r="G154" i="28"/>
  <c r="G152" i="28"/>
  <c r="G151" i="28"/>
  <c r="G150" i="28"/>
  <c r="G149" i="28"/>
  <c r="G147" i="28"/>
  <c r="G146" i="28"/>
  <c r="G145" i="28"/>
  <c r="G143" i="28"/>
  <c r="G142" i="28"/>
  <c r="G141" i="28"/>
  <c r="G140" i="28"/>
  <c r="G88" i="36"/>
  <c r="G87" i="36"/>
  <c r="G86" i="36"/>
  <c r="G184" i="36"/>
  <c r="G183" i="36"/>
  <c r="G182" i="36"/>
  <c r="G181" i="36"/>
  <c r="G179" i="36"/>
  <c r="G178" i="36"/>
  <c r="G177" i="36"/>
  <c r="G176" i="36"/>
  <c r="G174" i="36"/>
  <c r="G173" i="36"/>
  <c r="G172" i="36"/>
  <c r="G171" i="36"/>
  <c r="G170" i="36"/>
  <c r="G169" i="36"/>
  <c r="G168" i="36"/>
  <c r="G167" i="36"/>
  <c r="G165" i="36"/>
  <c r="G164" i="36"/>
  <c r="G163" i="36"/>
  <c r="G162" i="36"/>
  <c r="G161" i="36"/>
  <c r="G160" i="36"/>
  <c r="G159" i="36"/>
  <c r="G158" i="36"/>
  <c r="G157" i="36"/>
  <c r="G155" i="36"/>
  <c r="G154" i="36"/>
  <c r="G153" i="36"/>
  <c r="G152" i="36"/>
  <c r="G151" i="36"/>
  <c r="G150" i="36"/>
  <c r="G149" i="36"/>
  <c r="G147" i="36"/>
  <c r="G146" i="36"/>
  <c r="G145" i="36"/>
  <c r="G143" i="36"/>
  <c r="G142" i="36"/>
  <c r="G141" i="36"/>
  <c r="G140" i="36"/>
  <c r="G139" i="36"/>
  <c r="G138" i="36"/>
  <c r="G137" i="36"/>
  <c r="G136" i="36"/>
  <c r="G132" i="36"/>
  <c r="G131" i="36"/>
  <c r="G130" i="36"/>
  <c r="G129" i="36"/>
  <c r="G128" i="36"/>
  <c r="G127" i="36"/>
  <c r="G126" i="36"/>
  <c r="G125" i="36"/>
  <c r="G124" i="36"/>
  <c r="G123" i="36"/>
  <c r="G122" i="36"/>
  <c r="G121" i="36"/>
  <c r="G120" i="36"/>
  <c r="G119" i="36"/>
  <c r="G118" i="36"/>
  <c r="G117" i="36"/>
  <c r="G116" i="36"/>
  <c r="G115" i="36"/>
  <c r="G114" i="36"/>
  <c r="G113" i="36"/>
  <c r="G112" i="36"/>
  <c r="G111" i="36"/>
  <c r="G110" i="36"/>
  <c r="G188" i="34"/>
  <c r="G187" i="34"/>
  <c r="G186" i="34"/>
  <c r="G185" i="34"/>
  <c r="G183" i="34"/>
  <c r="G182" i="34"/>
  <c r="G181" i="34"/>
  <c r="G180" i="34"/>
  <c r="G178" i="34"/>
  <c r="G177" i="34"/>
  <c r="G176" i="34"/>
  <c r="G175" i="34"/>
  <c r="G174" i="34"/>
  <c r="G173" i="34"/>
  <c r="G172" i="34"/>
  <c r="G171" i="34"/>
  <c r="G169" i="34"/>
  <c r="G168" i="34"/>
  <c r="G167" i="34"/>
  <c r="G166" i="34"/>
  <c r="G165" i="34"/>
  <c r="G164" i="34"/>
  <c r="G163" i="34"/>
  <c r="G162" i="34"/>
  <c r="G161" i="34"/>
  <c r="G159" i="34"/>
  <c r="G158" i="34"/>
  <c r="G157" i="34"/>
  <c r="G156" i="34"/>
  <c r="G155" i="34"/>
  <c r="G154" i="34"/>
  <c r="G153" i="34"/>
  <c r="G151" i="34"/>
  <c r="G150" i="34"/>
  <c r="G149" i="34"/>
  <c r="G147" i="34"/>
  <c r="G146" i="34"/>
  <c r="G145" i="34"/>
  <c r="G144" i="34"/>
  <c r="G143" i="34"/>
  <c r="G142" i="34"/>
  <c r="G141" i="34"/>
  <c r="G140" i="34"/>
  <c r="G136" i="34"/>
  <c r="G135" i="34"/>
  <c r="G134" i="34"/>
  <c r="G133" i="34"/>
  <c r="G132" i="34"/>
  <c r="G131" i="34"/>
  <c r="G130" i="34"/>
  <c r="G129" i="34"/>
  <c r="G128" i="34"/>
  <c r="G127" i="34"/>
  <c r="G126" i="34"/>
  <c r="G125" i="34"/>
  <c r="G124" i="34"/>
  <c r="G123" i="34"/>
  <c r="G122" i="34"/>
  <c r="G121" i="34"/>
  <c r="G120" i="34"/>
  <c r="G119" i="34"/>
  <c r="G118" i="34"/>
  <c r="G117" i="34"/>
  <c r="G116" i="34"/>
  <c r="G115" i="34"/>
  <c r="G114" i="34"/>
  <c r="G94" i="34"/>
  <c r="G93" i="34"/>
  <c r="G92" i="34"/>
  <c r="G91" i="34"/>
  <c r="G90" i="34"/>
  <c r="G89" i="34"/>
  <c r="G88" i="34"/>
  <c r="G87" i="34"/>
  <c r="G86" i="34"/>
  <c r="G85" i="34"/>
  <c r="G84" i="34"/>
  <c r="G83" i="34"/>
  <c r="G82" i="34"/>
  <c r="G81" i="34"/>
  <c r="G78" i="34"/>
  <c r="G77" i="34"/>
  <c r="G76" i="34"/>
  <c r="G189" i="34" l="1"/>
  <c r="G18" i="34" s="1"/>
  <c r="G182" i="28"/>
  <c r="G18" i="28" s="1"/>
  <c r="G185" i="36"/>
  <c r="G18" i="36" s="1"/>
  <c r="G419" i="171" l="1"/>
  <c r="G418" i="171"/>
  <c r="G417" i="171"/>
  <c r="G416" i="171"/>
  <c r="E415" i="171"/>
  <c r="G415" i="171" s="1"/>
  <c r="G414" i="171"/>
  <c r="G413" i="171"/>
  <c r="G412" i="171"/>
  <c r="G411" i="171"/>
  <c r="G410" i="171"/>
  <c r="G409" i="171"/>
  <c r="G400" i="171"/>
  <c r="G399" i="171"/>
  <c r="G398" i="171"/>
  <c r="E397" i="171"/>
  <c r="G397" i="171" s="1"/>
  <c r="E396" i="171"/>
  <c r="G396" i="171" s="1"/>
  <c r="E395" i="171"/>
  <c r="G395" i="171" s="1"/>
  <c r="G394" i="171"/>
  <c r="E393" i="171"/>
  <c r="G393" i="171" s="1"/>
  <c r="G392" i="171"/>
  <c r="G391" i="171"/>
  <c r="G379" i="171"/>
  <c r="G378" i="171"/>
  <c r="G377" i="171"/>
  <c r="G376" i="171"/>
  <c r="G375" i="171"/>
  <c r="G374" i="171"/>
  <c r="G366" i="171"/>
  <c r="G365" i="171"/>
  <c r="G364" i="171"/>
  <c r="G363" i="171"/>
  <c r="G362" i="171"/>
  <c r="G361" i="171"/>
  <c r="G360" i="171"/>
  <c r="G359" i="171"/>
  <c r="G358" i="171"/>
  <c r="G357" i="171"/>
  <c r="G356" i="171"/>
  <c r="G348" i="171"/>
  <c r="G347" i="171"/>
  <c r="G346" i="171"/>
  <c r="G345" i="171"/>
  <c r="G344" i="171"/>
  <c r="G343" i="171"/>
  <c r="G342" i="171"/>
  <c r="G341" i="171"/>
  <c r="G340" i="171"/>
  <c r="G331" i="171"/>
  <c r="G330" i="171"/>
  <c r="G329" i="171"/>
  <c r="G328" i="171"/>
  <c r="G327" i="171"/>
  <c r="G326" i="171"/>
  <c r="G325" i="171"/>
  <c r="G324" i="171"/>
  <c r="G323" i="171"/>
  <c r="G322" i="171"/>
  <c r="G321" i="171"/>
  <c r="G320" i="171"/>
  <c r="G319" i="171"/>
  <c r="G318" i="171"/>
  <c r="G317" i="171"/>
  <c r="G316" i="171"/>
  <c r="G315" i="171"/>
  <c r="G314" i="171"/>
  <c r="G313" i="171"/>
  <c r="G312" i="171"/>
  <c r="G311" i="171"/>
  <c r="G310" i="171"/>
  <c r="G309" i="171"/>
  <c r="G308" i="171"/>
  <c r="G307" i="171"/>
  <c r="G306" i="171"/>
  <c r="G305" i="171"/>
  <c r="G304" i="171"/>
  <c r="G303" i="171"/>
  <c r="G302" i="171"/>
  <c r="G301" i="171"/>
  <c r="G300" i="171"/>
  <c r="G299" i="171"/>
  <c r="G298" i="171"/>
  <c r="G297" i="171"/>
  <c r="G296" i="171"/>
  <c r="G295" i="171"/>
  <c r="G294" i="171"/>
  <c r="G293" i="171"/>
  <c r="G292" i="171"/>
  <c r="G291" i="171"/>
  <c r="G290" i="171"/>
  <c r="G289" i="171"/>
  <c r="G288" i="171"/>
  <c r="G287" i="171"/>
  <c r="G286" i="171"/>
  <c r="G285" i="171"/>
  <c r="G284" i="171"/>
  <c r="G283" i="171"/>
  <c r="C277" i="171"/>
  <c r="G276" i="171"/>
  <c r="G275" i="171"/>
  <c r="G274" i="171"/>
  <c r="G273" i="171"/>
  <c r="G272" i="171"/>
  <c r="G271" i="171"/>
  <c r="G270" i="171"/>
  <c r="G269" i="171"/>
  <c r="G268" i="171"/>
  <c r="G267" i="171"/>
  <c r="G266" i="171"/>
  <c r="G265" i="171"/>
  <c r="G264" i="171"/>
  <c r="G263" i="171"/>
  <c r="G262" i="171"/>
  <c r="G261" i="171"/>
  <c r="G260" i="171"/>
  <c r="G259" i="171"/>
  <c r="G258" i="171"/>
  <c r="G257" i="171"/>
  <c r="G256" i="171"/>
  <c r="G255" i="171"/>
  <c r="G254" i="171"/>
  <c r="G253" i="171"/>
  <c r="G252" i="171"/>
  <c r="G251" i="171"/>
  <c r="G250" i="171"/>
  <c r="G249" i="171"/>
  <c r="G248" i="171"/>
  <c r="G247" i="171"/>
  <c r="G246" i="171"/>
  <c r="G245" i="171"/>
  <c r="G244" i="171"/>
  <c r="G243" i="171"/>
  <c r="G242" i="171"/>
  <c r="G241" i="171"/>
  <c r="G240" i="171"/>
  <c r="G239" i="171"/>
  <c r="G238" i="171"/>
  <c r="G237" i="171"/>
  <c r="G236" i="171"/>
  <c r="G235" i="171"/>
  <c r="G234" i="171"/>
  <c r="G233" i="171"/>
  <c r="G232" i="171"/>
  <c r="G231" i="171"/>
  <c r="G230" i="171"/>
  <c r="G229" i="171"/>
  <c r="G228" i="171"/>
  <c r="G227" i="171"/>
  <c r="G226" i="171"/>
  <c r="G225" i="171"/>
  <c r="G224" i="171"/>
  <c r="G223" i="171"/>
  <c r="G214" i="171"/>
  <c r="G213" i="171"/>
  <c r="G212" i="171"/>
  <c r="G211" i="171"/>
  <c r="G210" i="171"/>
  <c r="G209" i="171"/>
  <c r="G208" i="171"/>
  <c r="E207" i="171"/>
  <c r="G207" i="171" s="1"/>
  <c r="G206" i="171"/>
  <c r="G205" i="171"/>
  <c r="G204" i="171"/>
  <c r="G203" i="171"/>
  <c r="G202" i="171"/>
  <c r="G201" i="171"/>
  <c r="G200" i="171"/>
  <c r="G199" i="171"/>
  <c r="G198" i="171"/>
  <c r="G197" i="171"/>
  <c r="G196" i="171"/>
  <c r="G195" i="171"/>
  <c r="G194" i="171"/>
  <c r="G193" i="171"/>
  <c r="G192" i="171"/>
  <c r="G191" i="171"/>
  <c r="G190" i="171"/>
  <c r="G189" i="171"/>
  <c r="G188" i="171"/>
  <c r="G187" i="171"/>
  <c r="G185" i="171"/>
  <c r="G184" i="171"/>
  <c r="G183" i="171"/>
  <c r="G182" i="171"/>
  <c r="G181" i="171"/>
  <c r="G180" i="171"/>
  <c r="E179" i="171"/>
  <c r="G179" i="171" s="1"/>
  <c r="G178" i="171"/>
  <c r="G167" i="171"/>
  <c r="G166" i="171"/>
  <c r="G164" i="171"/>
  <c r="G163" i="171"/>
  <c r="G162" i="171"/>
  <c r="G161" i="171"/>
  <c r="G160" i="171"/>
  <c r="G159" i="171"/>
  <c r="G158" i="171"/>
  <c r="G157" i="171"/>
  <c r="G156" i="171"/>
  <c r="G155" i="171"/>
  <c r="G154" i="171"/>
  <c r="G153" i="171"/>
  <c r="G152" i="171"/>
  <c r="G151" i="171"/>
  <c r="G150" i="171"/>
  <c r="G148" i="171"/>
  <c r="G124" i="171"/>
  <c r="G120" i="171"/>
  <c r="G119" i="171"/>
  <c r="G118" i="171"/>
  <c r="G117" i="171"/>
  <c r="G116" i="171"/>
  <c r="G115" i="171"/>
  <c r="G114" i="171"/>
  <c r="G113" i="171"/>
  <c r="G112" i="171"/>
  <c r="G111" i="171"/>
  <c r="G110" i="171"/>
  <c r="G109" i="171"/>
  <c r="G108" i="171"/>
  <c r="G107" i="171"/>
  <c r="G106" i="171"/>
  <c r="G105" i="171"/>
  <c r="G104" i="171"/>
  <c r="G103" i="171"/>
  <c r="G102" i="171"/>
  <c r="G101" i="171"/>
  <c r="G100" i="171"/>
  <c r="G99" i="171"/>
  <c r="G94" i="171"/>
  <c r="G93" i="171"/>
  <c r="G91" i="171"/>
  <c r="G90" i="171"/>
  <c r="G89" i="171"/>
  <c r="G88" i="171"/>
  <c r="G87" i="171"/>
  <c r="G86" i="171"/>
  <c r="G85" i="171"/>
  <c r="G84" i="171"/>
  <c r="G78" i="171"/>
  <c r="G77" i="171"/>
  <c r="G76" i="171"/>
  <c r="G75" i="171"/>
  <c r="G74" i="171"/>
  <c r="G73" i="171"/>
  <c r="G72" i="171"/>
  <c r="G66" i="171"/>
  <c r="G65" i="171"/>
  <c r="G64" i="171"/>
  <c r="G62" i="171"/>
  <c r="G61" i="171"/>
  <c r="G60" i="171"/>
  <c r="G59" i="171"/>
  <c r="G53" i="171"/>
  <c r="G52" i="171"/>
  <c r="G51" i="171"/>
  <c r="G50" i="171"/>
  <c r="G49" i="171"/>
  <c r="G48" i="171"/>
  <c r="G47" i="171"/>
  <c r="G46" i="171"/>
  <c r="G45" i="171"/>
  <c r="G44" i="171"/>
  <c r="G43" i="171"/>
  <c r="G42" i="171"/>
  <c r="G41" i="171"/>
  <c r="G40" i="171"/>
  <c r="G39" i="171"/>
  <c r="G32" i="171"/>
  <c r="G31" i="171"/>
  <c r="G30" i="171"/>
  <c r="G29" i="171"/>
  <c r="G28" i="171"/>
  <c r="G27" i="171"/>
  <c r="G26" i="171"/>
  <c r="G25" i="171"/>
  <c r="G470" i="170"/>
  <c r="G469" i="170"/>
  <c r="G468" i="170"/>
  <c r="G467" i="170"/>
  <c r="G466" i="170"/>
  <c r="E465" i="170"/>
  <c r="G465" i="170" s="1"/>
  <c r="G464" i="170"/>
  <c r="G463" i="170"/>
  <c r="G462" i="170"/>
  <c r="G461" i="170"/>
  <c r="G460" i="170"/>
  <c r="G459" i="170"/>
  <c r="G450" i="170"/>
  <c r="G449" i="170"/>
  <c r="G448" i="170"/>
  <c r="E447" i="170"/>
  <c r="G447" i="170" s="1"/>
  <c r="E446" i="170"/>
  <c r="G446" i="170" s="1"/>
  <c r="E445" i="170"/>
  <c r="G445" i="170" s="1"/>
  <c r="G444" i="170"/>
  <c r="E443" i="170"/>
  <c r="G443" i="170" s="1"/>
  <c r="G442" i="170"/>
  <c r="G441" i="170"/>
  <c r="G429" i="170"/>
  <c r="G428" i="170"/>
  <c r="G427" i="170"/>
  <c r="G426" i="170"/>
  <c r="G425" i="170"/>
  <c r="G424" i="170"/>
  <c r="G415" i="170"/>
  <c r="G414" i="170"/>
  <c r="G413" i="170"/>
  <c r="G412" i="170"/>
  <c r="G411" i="170"/>
  <c r="G410" i="170"/>
  <c r="G409" i="170"/>
  <c r="G408" i="170"/>
  <c r="G407" i="170"/>
  <c r="G399" i="170"/>
  <c r="G398" i="170"/>
  <c r="G397" i="170"/>
  <c r="G396" i="170"/>
  <c r="G395" i="170"/>
  <c r="G394" i="170"/>
  <c r="G393" i="170"/>
  <c r="G392" i="170"/>
  <c r="G391" i="170"/>
  <c r="G390" i="170"/>
  <c r="G380" i="170"/>
  <c r="G379" i="170"/>
  <c r="G378" i="170"/>
  <c r="G377" i="170"/>
  <c r="G376" i="170"/>
  <c r="G375" i="170"/>
  <c r="G374" i="170"/>
  <c r="G373" i="170"/>
  <c r="G372" i="170"/>
  <c r="G371" i="170"/>
  <c r="G370" i="170"/>
  <c r="G369" i="170"/>
  <c r="G368" i="170"/>
  <c r="G367" i="170"/>
  <c r="G366" i="170"/>
  <c r="G365" i="170"/>
  <c r="G364" i="170"/>
  <c r="G363" i="170"/>
  <c r="G362" i="170"/>
  <c r="G361" i="170"/>
  <c r="G360" i="170"/>
  <c r="G359" i="170"/>
  <c r="G358" i="170"/>
  <c r="G357" i="170"/>
  <c r="G356" i="170"/>
  <c r="G355" i="170"/>
  <c r="G354" i="170"/>
  <c r="G353" i="170"/>
  <c r="G352" i="170"/>
  <c r="G351" i="170"/>
  <c r="G350" i="170"/>
  <c r="G349" i="170"/>
  <c r="G348" i="170"/>
  <c r="G347" i="170"/>
  <c r="G346" i="170"/>
  <c r="G345" i="170"/>
  <c r="G344" i="170"/>
  <c r="G343" i="170"/>
  <c r="G342" i="170"/>
  <c r="G341" i="170"/>
  <c r="G340" i="170"/>
  <c r="G339" i="170"/>
  <c r="G338" i="170"/>
  <c r="G337" i="170"/>
  <c r="G336" i="170"/>
  <c r="G335" i="170"/>
  <c r="G334" i="170"/>
  <c r="G333" i="170"/>
  <c r="G332" i="170"/>
  <c r="C325" i="170"/>
  <c r="G324" i="170"/>
  <c r="G323" i="170"/>
  <c r="G322" i="170"/>
  <c r="G321" i="170"/>
  <c r="G320" i="170"/>
  <c r="G319" i="170"/>
  <c r="G318" i="170"/>
  <c r="G317" i="170"/>
  <c r="G316" i="170"/>
  <c r="G315" i="170"/>
  <c r="G314" i="170"/>
  <c r="G313" i="170"/>
  <c r="G312" i="170"/>
  <c r="G311" i="170"/>
  <c r="G310" i="170"/>
  <c r="G309" i="170"/>
  <c r="G308" i="170"/>
  <c r="G307" i="170"/>
  <c r="G306" i="170"/>
  <c r="G305" i="170"/>
  <c r="G304" i="170"/>
  <c r="G303" i="170"/>
  <c r="G302" i="170"/>
  <c r="G301" i="170"/>
  <c r="G300" i="170"/>
  <c r="G299" i="170"/>
  <c r="G298" i="170"/>
  <c r="G297" i="170"/>
  <c r="G296" i="170"/>
  <c r="G295" i="170"/>
  <c r="G294" i="170"/>
  <c r="G293" i="170"/>
  <c r="G292" i="170"/>
  <c r="G291" i="170"/>
  <c r="G290" i="170"/>
  <c r="G289" i="170"/>
  <c r="G288" i="170"/>
  <c r="G287" i="170"/>
  <c r="G286" i="170"/>
  <c r="G285" i="170"/>
  <c r="G284" i="170"/>
  <c r="G283" i="170"/>
  <c r="G282" i="170"/>
  <c r="G281" i="170"/>
  <c r="G280" i="170"/>
  <c r="G279" i="170"/>
  <c r="G278" i="170"/>
  <c r="G277" i="170"/>
  <c r="G276" i="170"/>
  <c r="G275" i="170"/>
  <c r="G274" i="170"/>
  <c r="G273" i="170"/>
  <c r="G272" i="170"/>
  <c r="G271" i="170"/>
  <c r="G270" i="170"/>
  <c r="G260" i="170"/>
  <c r="G259" i="170"/>
  <c r="G258" i="170"/>
  <c r="G257" i="170"/>
  <c r="G256" i="170"/>
  <c r="G255" i="170"/>
  <c r="G254" i="170"/>
  <c r="G253" i="170"/>
  <c r="G252" i="170"/>
  <c r="G251" i="170"/>
  <c r="G250" i="170"/>
  <c r="G249" i="170"/>
  <c r="G248" i="170"/>
  <c r="G247" i="170"/>
  <c r="G246" i="170"/>
  <c r="G245" i="170"/>
  <c r="G244" i="170"/>
  <c r="G243" i="170"/>
  <c r="G242" i="170"/>
  <c r="G241" i="170"/>
  <c r="G240" i="170"/>
  <c r="G239" i="170"/>
  <c r="G238" i="170"/>
  <c r="G237" i="170"/>
  <c r="G236" i="170"/>
  <c r="G235" i="170"/>
  <c r="G234" i="170"/>
  <c r="G233" i="170"/>
  <c r="G231" i="170"/>
  <c r="G230" i="170"/>
  <c r="G229" i="170"/>
  <c r="G228" i="170"/>
  <c r="G227" i="170"/>
  <c r="G226" i="170"/>
  <c r="E225" i="170"/>
  <c r="G225" i="170" s="1"/>
  <c r="G224" i="170"/>
  <c r="G205" i="170"/>
  <c r="G204" i="170"/>
  <c r="G202" i="170"/>
  <c r="G201" i="170"/>
  <c r="G200" i="170"/>
  <c r="G199" i="170"/>
  <c r="G198" i="170"/>
  <c r="G197" i="170"/>
  <c r="G196" i="170"/>
  <c r="G195" i="170"/>
  <c r="G194" i="170"/>
  <c r="G193" i="170"/>
  <c r="G192" i="170"/>
  <c r="G191" i="170"/>
  <c r="G190" i="170"/>
  <c r="G189" i="170"/>
  <c r="G188" i="170"/>
  <c r="G187" i="170"/>
  <c r="G185" i="170"/>
  <c r="G184" i="170"/>
  <c r="G183" i="170"/>
  <c r="G182" i="170"/>
  <c r="G181" i="170"/>
  <c r="G180" i="170"/>
  <c r="G179" i="170"/>
  <c r="G178" i="170"/>
  <c r="G177" i="170"/>
  <c r="G176" i="170"/>
  <c r="G175" i="170"/>
  <c r="G174" i="170"/>
  <c r="G173" i="170"/>
  <c r="G172" i="170"/>
  <c r="G171" i="170"/>
  <c r="G169" i="170"/>
  <c r="G168" i="170"/>
  <c r="G167" i="170"/>
  <c r="G166" i="170"/>
  <c r="G165" i="170"/>
  <c r="G164" i="170"/>
  <c r="G163" i="170"/>
  <c r="G162" i="170"/>
  <c r="G161" i="170"/>
  <c r="G160" i="170"/>
  <c r="G159" i="170"/>
  <c r="G158" i="170"/>
  <c r="G157" i="170"/>
  <c r="G156" i="170"/>
  <c r="G154" i="170"/>
  <c r="G127" i="170"/>
  <c r="G125" i="170"/>
  <c r="G124" i="170"/>
  <c r="G123" i="170"/>
  <c r="G122" i="170"/>
  <c r="G121" i="170"/>
  <c r="G120" i="170"/>
  <c r="G119" i="170"/>
  <c r="G118" i="170"/>
  <c r="G117" i="170"/>
  <c r="G111" i="170"/>
  <c r="G110" i="170"/>
  <c r="G106" i="170"/>
  <c r="G105" i="170"/>
  <c r="G100" i="170"/>
  <c r="G99" i="170"/>
  <c r="G97" i="170"/>
  <c r="G96" i="170"/>
  <c r="G95" i="170"/>
  <c r="G94" i="170"/>
  <c r="G93" i="170"/>
  <c r="G92" i="170"/>
  <c r="G91" i="170"/>
  <c r="G90" i="170"/>
  <c r="G84" i="170"/>
  <c r="G83" i="170"/>
  <c r="G82" i="170"/>
  <c r="G81" i="170"/>
  <c r="G80" i="170"/>
  <c r="G79" i="170"/>
  <c r="G73" i="170"/>
  <c r="G72" i="170"/>
  <c r="G71" i="170"/>
  <c r="G69" i="170"/>
  <c r="G68" i="170"/>
  <c r="G67" i="170"/>
  <c r="G66" i="170"/>
  <c r="G60" i="170"/>
  <c r="G59" i="170"/>
  <c r="G58" i="170"/>
  <c r="G57" i="170"/>
  <c r="G56" i="170"/>
  <c r="G55" i="170"/>
  <c r="G54" i="170"/>
  <c r="G53" i="170"/>
  <c r="G52" i="170"/>
  <c r="G51" i="170"/>
  <c r="G50" i="170"/>
  <c r="G49" i="170"/>
  <c r="G48" i="170"/>
  <c r="G47" i="170"/>
  <c r="G46" i="170"/>
  <c r="G45" i="170"/>
  <c r="G44" i="170"/>
  <c r="G36" i="170"/>
  <c r="G35" i="170"/>
  <c r="G34" i="170"/>
  <c r="G33" i="170"/>
  <c r="G32" i="170"/>
  <c r="G31" i="170"/>
  <c r="G30" i="170"/>
  <c r="G29" i="170"/>
  <c r="G28" i="170"/>
  <c r="G27" i="170"/>
  <c r="G26" i="170"/>
  <c r="G173" i="169"/>
  <c r="G171" i="169"/>
  <c r="G170" i="169"/>
  <c r="G169" i="169"/>
  <c r="G168" i="169"/>
  <c r="G167" i="169"/>
  <c r="G165" i="169"/>
  <c r="G164" i="169"/>
  <c r="G163" i="169"/>
  <c r="G160" i="169"/>
  <c r="G159" i="169"/>
  <c r="G158" i="169"/>
  <c r="G157" i="169"/>
  <c r="G156" i="169"/>
  <c r="G155" i="169"/>
  <c r="G154" i="169"/>
  <c r="G153" i="169"/>
  <c r="G152" i="169"/>
  <c r="G149" i="169"/>
  <c r="G148" i="169"/>
  <c r="G147" i="169"/>
  <c r="G146" i="169"/>
  <c r="G145" i="169"/>
  <c r="G144" i="169"/>
  <c r="G143" i="169"/>
  <c r="G142" i="169"/>
  <c r="G141" i="169"/>
  <c r="G140" i="169"/>
  <c r="G139" i="169"/>
  <c r="G138" i="169"/>
  <c r="G135" i="169"/>
  <c r="G134" i="169"/>
  <c r="G133" i="169"/>
  <c r="G132" i="169"/>
  <c r="G131" i="169"/>
  <c r="G130" i="169"/>
  <c r="G129" i="169"/>
  <c r="G128" i="169"/>
  <c r="G127" i="169"/>
  <c r="G126" i="169"/>
  <c r="G124" i="169"/>
  <c r="G123" i="169"/>
  <c r="G122" i="169"/>
  <c r="G121" i="169"/>
  <c r="G120" i="169"/>
  <c r="G119" i="169"/>
  <c r="G118" i="169"/>
  <c r="G117" i="169"/>
  <c r="G114" i="169"/>
  <c r="G113" i="169"/>
  <c r="G111" i="169"/>
  <c r="G110" i="169"/>
  <c r="E106" i="169"/>
  <c r="G106" i="169" s="1"/>
  <c r="E105" i="169"/>
  <c r="G105" i="169" s="1"/>
  <c r="E104" i="169"/>
  <c r="G104" i="169" s="1"/>
  <c r="G103" i="169"/>
  <c r="E103" i="169"/>
  <c r="G102" i="169"/>
  <c r="G101" i="169"/>
  <c r="G99" i="169"/>
  <c r="G98" i="169"/>
  <c r="G97" i="169"/>
  <c r="G96" i="169"/>
  <c r="G95" i="169"/>
  <c r="G94" i="169"/>
  <c r="G93" i="169"/>
  <c r="G92" i="169"/>
  <c r="G78" i="169"/>
  <c r="G77" i="169"/>
  <c r="G76" i="169"/>
  <c r="G75" i="169"/>
  <c r="G74" i="169"/>
  <c r="G73" i="169"/>
  <c r="G72" i="169"/>
  <c r="G71" i="169"/>
  <c r="G70" i="169"/>
  <c r="G68" i="169"/>
  <c r="G67" i="169"/>
  <c r="G66" i="169"/>
  <c r="E66" i="169"/>
  <c r="G65" i="169"/>
  <c r="G64" i="169"/>
  <c r="G63" i="169"/>
  <c r="G62" i="169"/>
  <c r="G61" i="169"/>
  <c r="G60" i="169"/>
  <c r="G59" i="169"/>
  <c r="G58" i="169"/>
  <c r="G57" i="169"/>
  <c r="G56" i="169"/>
  <c r="G55" i="169"/>
  <c r="G53" i="169"/>
  <c r="G52" i="169"/>
  <c r="G51" i="169"/>
  <c r="G50" i="169"/>
  <c r="G49" i="169"/>
  <c r="E49" i="169"/>
  <c r="G48" i="169"/>
  <c r="E48" i="169"/>
  <c r="G47" i="169"/>
  <c r="G46" i="169"/>
  <c r="G45" i="169"/>
  <c r="G44" i="169"/>
  <c r="G37" i="169"/>
  <c r="G36" i="169"/>
  <c r="G35" i="169"/>
  <c r="G34" i="169"/>
  <c r="G33" i="169"/>
  <c r="G32" i="169"/>
  <c r="G31" i="169"/>
  <c r="G30" i="169"/>
  <c r="G29" i="169"/>
  <c r="G28" i="169"/>
  <c r="G27" i="169"/>
  <c r="G26" i="169"/>
  <c r="E25" i="169"/>
  <c r="G25" i="169" s="1"/>
  <c r="G24" i="169"/>
  <c r="G229" i="168"/>
  <c r="G227" i="168"/>
  <c r="G226" i="168"/>
  <c r="G225" i="168"/>
  <c r="G224" i="168"/>
  <c r="G223" i="168"/>
  <c r="G221" i="168"/>
  <c r="G220" i="168"/>
  <c r="G219" i="168"/>
  <c r="G217" i="168"/>
  <c r="G216" i="168"/>
  <c r="G215" i="168"/>
  <c r="G213" i="168"/>
  <c r="G212" i="168"/>
  <c r="G211" i="168"/>
  <c r="G208" i="168"/>
  <c r="G207" i="168"/>
  <c r="G206" i="168"/>
  <c r="G205" i="168"/>
  <c r="G204" i="168"/>
  <c r="G203" i="168"/>
  <c r="G202" i="168"/>
  <c r="G201" i="168"/>
  <c r="G200" i="168"/>
  <c r="G198" i="168"/>
  <c r="G197" i="168"/>
  <c r="G196" i="168"/>
  <c r="G195" i="168"/>
  <c r="G194" i="168"/>
  <c r="G192" i="168"/>
  <c r="G191" i="168"/>
  <c r="G190" i="168"/>
  <c r="G189" i="168"/>
  <c r="G188" i="168"/>
  <c r="G187" i="168"/>
  <c r="G186" i="168"/>
  <c r="G185" i="168"/>
  <c r="G183" i="168"/>
  <c r="G182" i="168"/>
  <c r="G181" i="168"/>
  <c r="G180" i="168"/>
  <c r="G179" i="168"/>
  <c r="G178" i="168"/>
  <c r="G175" i="168"/>
  <c r="G174" i="168"/>
  <c r="G173" i="168"/>
  <c r="G172" i="168"/>
  <c r="G171" i="168"/>
  <c r="G170" i="168"/>
  <c r="G169" i="168"/>
  <c r="G168" i="168"/>
  <c r="G167" i="168"/>
  <c r="G166" i="168"/>
  <c r="G165" i="168"/>
  <c r="G164" i="168"/>
  <c r="G161" i="168"/>
  <c r="G160" i="168"/>
  <c r="G159" i="168"/>
  <c r="G158" i="168"/>
  <c r="G157" i="168"/>
  <c r="G156" i="168"/>
  <c r="G155" i="168"/>
  <c r="G154" i="168"/>
  <c r="G153" i="168"/>
  <c r="G152" i="168"/>
  <c r="G151" i="168"/>
  <c r="G150" i="168"/>
  <c r="G149" i="168"/>
  <c r="G148" i="168"/>
  <c r="G147" i="168"/>
  <c r="G146" i="168"/>
  <c r="G143" i="168"/>
  <c r="G142" i="168"/>
  <c r="G141" i="168"/>
  <c r="G140" i="168"/>
  <c r="G139" i="168"/>
  <c r="G136" i="168"/>
  <c r="G135" i="168"/>
  <c r="G134" i="168"/>
  <c r="G133" i="168"/>
  <c r="G132" i="168"/>
  <c r="G131" i="168"/>
  <c r="G130" i="168"/>
  <c r="G129" i="168"/>
  <c r="G128" i="168"/>
  <c r="G127" i="168"/>
  <c r="G125" i="168"/>
  <c r="G124" i="168"/>
  <c r="G123" i="168"/>
  <c r="G122" i="168"/>
  <c r="G121" i="168"/>
  <c r="G120" i="168"/>
  <c r="G119" i="168"/>
  <c r="G118" i="168"/>
  <c r="G115" i="168"/>
  <c r="G114" i="168"/>
  <c r="G112" i="168"/>
  <c r="G111" i="168"/>
  <c r="G107" i="168"/>
  <c r="E107" i="168"/>
  <c r="E106" i="168"/>
  <c r="G106" i="168" s="1"/>
  <c r="E105" i="168"/>
  <c r="G105" i="168" s="1"/>
  <c r="E104" i="168"/>
  <c r="G104" i="168" s="1"/>
  <c r="G103" i="168"/>
  <c r="G102" i="168"/>
  <c r="G101" i="168"/>
  <c r="G99" i="168"/>
  <c r="G98" i="168"/>
  <c r="G97" i="168"/>
  <c r="G96" i="168"/>
  <c r="G95" i="168"/>
  <c r="G94" i="168"/>
  <c r="G93" i="168"/>
  <c r="G92" i="168"/>
  <c r="G78" i="168"/>
  <c r="G77" i="168"/>
  <c r="G76" i="168"/>
  <c r="G75" i="168"/>
  <c r="G74" i="168"/>
  <c r="G73" i="168"/>
  <c r="G72" i="168"/>
  <c r="G71" i="168"/>
  <c r="G70" i="168"/>
  <c r="G68" i="168"/>
  <c r="G67" i="168"/>
  <c r="G66" i="168"/>
  <c r="E66" i="168"/>
  <c r="G65" i="168"/>
  <c r="G64" i="168"/>
  <c r="G63" i="168"/>
  <c r="G62" i="168"/>
  <c r="G61" i="168"/>
  <c r="G60" i="168"/>
  <c r="G59" i="168"/>
  <c r="E59" i="168"/>
  <c r="G58" i="168"/>
  <c r="G57" i="168"/>
  <c r="G56" i="168"/>
  <c r="G55" i="168"/>
  <c r="G53" i="168"/>
  <c r="G52" i="168"/>
  <c r="G51" i="168"/>
  <c r="G50" i="168"/>
  <c r="E49" i="168"/>
  <c r="G49" i="168" s="1"/>
  <c r="G48" i="168"/>
  <c r="E48" i="168"/>
  <c r="E47" i="168"/>
  <c r="G47" i="168" s="1"/>
  <c r="G46" i="168"/>
  <c r="E46" i="168"/>
  <c r="E45" i="168"/>
  <c r="G45" i="168" s="1"/>
  <c r="G44" i="168"/>
  <c r="E44" i="168"/>
  <c r="G37" i="168"/>
  <c r="G36" i="168"/>
  <c r="G35" i="168"/>
  <c r="G34" i="168"/>
  <c r="G33" i="168"/>
  <c r="G32" i="168"/>
  <c r="G31" i="168"/>
  <c r="G30" i="168"/>
  <c r="G29" i="168"/>
  <c r="G28" i="168"/>
  <c r="G27" i="168"/>
  <c r="G26" i="168"/>
  <c r="E25" i="168"/>
  <c r="G25" i="168" s="1"/>
  <c r="G24" i="168"/>
  <c r="G184" i="167"/>
  <c r="G182" i="167"/>
  <c r="G181" i="167"/>
  <c r="G180" i="167"/>
  <c r="G179" i="167"/>
  <c r="G178" i="167"/>
  <c r="G176" i="167"/>
  <c r="G175" i="167"/>
  <c r="G174" i="167"/>
  <c r="G172" i="167"/>
  <c r="G171" i="167"/>
  <c r="G170" i="167"/>
  <c r="G167" i="167"/>
  <c r="G166" i="167"/>
  <c r="G165" i="167"/>
  <c r="G164" i="167"/>
  <c r="G163" i="167"/>
  <c r="G162" i="167"/>
  <c r="G161" i="167"/>
  <c r="G160" i="167"/>
  <c r="G159" i="167"/>
  <c r="G157" i="167"/>
  <c r="G156" i="167"/>
  <c r="G155" i="167"/>
  <c r="G154" i="167"/>
  <c r="G153" i="167"/>
  <c r="G151" i="167"/>
  <c r="G150" i="167"/>
  <c r="G149" i="167"/>
  <c r="G148" i="167"/>
  <c r="G147" i="167"/>
  <c r="G146" i="167"/>
  <c r="G143" i="167"/>
  <c r="G142" i="167"/>
  <c r="G141" i="167"/>
  <c r="G140" i="167"/>
  <c r="G139" i="167"/>
  <c r="G138" i="167"/>
  <c r="G137" i="167"/>
  <c r="G136" i="167"/>
  <c r="G135" i="167"/>
  <c r="G134" i="167"/>
  <c r="G133" i="167"/>
  <c r="G132" i="167"/>
  <c r="G131" i="167"/>
  <c r="G130" i="167"/>
  <c r="G129" i="167"/>
  <c r="G128" i="167"/>
  <c r="G125" i="167"/>
  <c r="G124" i="167"/>
  <c r="G123" i="167"/>
  <c r="G122" i="167"/>
  <c r="G121" i="167"/>
  <c r="G120" i="167"/>
  <c r="G119" i="167"/>
  <c r="G118" i="167"/>
  <c r="G115" i="167"/>
  <c r="G113" i="167"/>
  <c r="G112" i="167"/>
  <c r="E108" i="167"/>
  <c r="G108" i="167" s="1"/>
  <c r="G107" i="167"/>
  <c r="E107" i="167"/>
  <c r="E106" i="167"/>
  <c r="G106" i="167" s="1"/>
  <c r="E105" i="167"/>
  <c r="G105" i="167" s="1"/>
  <c r="G104" i="167"/>
  <c r="G103" i="167"/>
  <c r="G101" i="167"/>
  <c r="G100" i="167"/>
  <c r="G99" i="167"/>
  <c r="G98" i="167"/>
  <c r="G97" i="167"/>
  <c r="G96" i="167"/>
  <c r="G95" i="167"/>
  <c r="G94" i="167"/>
  <c r="G80" i="167"/>
  <c r="G79" i="167"/>
  <c r="G78" i="167"/>
  <c r="G77" i="167"/>
  <c r="G76" i="167"/>
  <c r="G75" i="167"/>
  <c r="G74" i="167"/>
  <c r="G73" i="167"/>
  <c r="G71" i="167"/>
  <c r="G70" i="167"/>
  <c r="G68" i="167"/>
  <c r="G67" i="167"/>
  <c r="E66" i="167"/>
  <c r="G66" i="167" s="1"/>
  <c r="G65" i="167"/>
  <c r="G64" i="167"/>
  <c r="G63" i="167"/>
  <c r="G62" i="167"/>
  <c r="G61" i="167"/>
  <c r="G60" i="167"/>
  <c r="E59" i="167"/>
  <c r="G59" i="167" s="1"/>
  <c r="G58" i="167"/>
  <c r="G57" i="167"/>
  <c r="G56" i="167"/>
  <c r="G55" i="167"/>
  <c r="G53" i="167"/>
  <c r="G52" i="167"/>
  <c r="G51" i="167"/>
  <c r="E50" i="167"/>
  <c r="G50" i="167" s="1"/>
  <c r="G49" i="167"/>
  <c r="E49" i="167"/>
  <c r="E48" i="167"/>
  <c r="G48" i="167" s="1"/>
  <c r="E46" i="167"/>
  <c r="G46" i="167" s="1"/>
  <c r="G45" i="167"/>
  <c r="E45" i="167"/>
  <c r="E44" i="167"/>
  <c r="E47" i="167" s="1"/>
  <c r="G47" i="167" s="1"/>
  <c r="G37" i="167"/>
  <c r="G36" i="167"/>
  <c r="G35" i="167"/>
  <c r="G34" i="167"/>
  <c r="G33" i="167"/>
  <c r="G32" i="167"/>
  <c r="G31" i="167"/>
  <c r="G30" i="167"/>
  <c r="G29" i="167"/>
  <c r="G28" i="167"/>
  <c r="G27" i="167"/>
  <c r="G26" i="167"/>
  <c r="G25" i="167"/>
  <c r="E25" i="167"/>
  <c r="G24" i="167"/>
  <c r="G189" i="166"/>
  <c r="G187" i="166"/>
  <c r="G186" i="166"/>
  <c r="G185" i="166"/>
  <c r="G184" i="166"/>
  <c r="G183" i="166"/>
  <c r="G181" i="166"/>
  <c r="G180" i="166"/>
  <c r="G179" i="166"/>
  <c r="G177" i="166"/>
  <c r="G176" i="166"/>
  <c r="G175" i="166"/>
  <c r="G173" i="166"/>
  <c r="G172" i="166"/>
  <c r="G171" i="166"/>
  <c r="G168" i="166"/>
  <c r="G167" i="166"/>
  <c r="G166" i="166"/>
  <c r="G165" i="166"/>
  <c r="G164" i="166"/>
  <c r="G163" i="166"/>
  <c r="G162" i="166"/>
  <c r="G160" i="166"/>
  <c r="G159" i="166"/>
  <c r="G158" i="166"/>
  <c r="G157" i="166"/>
  <c r="G156" i="166"/>
  <c r="G154" i="166"/>
  <c r="G153" i="166"/>
  <c r="G152" i="166"/>
  <c r="G151" i="166"/>
  <c r="G150" i="166"/>
  <c r="G147" i="166"/>
  <c r="G146" i="166"/>
  <c r="G145" i="166"/>
  <c r="G144" i="166"/>
  <c r="G143" i="166"/>
  <c r="G142" i="166"/>
  <c r="G141" i="166"/>
  <c r="G140" i="166"/>
  <c r="G139" i="166"/>
  <c r="G138" i="166"/>
  <c r="G137" i="166"/>
  <c r="G136" i="166"/>
  <c r="G135" i="166"/>
  <c r="G134" i="166"/>
  <c r="G133" i="166"/>
  <c r="G132" i="166"/>
  <c r="G131" i="166"/>
  <c r="G128" i="166"/>
  <c r="G127" i="166"/>
  <c r="G126" i="166"/>
  <c r="G125" i="166"/>
  <c r="G124" i="166"/>
  <c r="G123" i="166"/>
  <c r="G122" i="166"/>
  <c r="G121" i="166"/>
  <c r="G120" i="166"/>
  <c r="G119" i="166"/>
  <c r="G116" i="166"/>
  <c r="G115" i="166"/>
  <c r="G113" i="166"/>
  <c r="G112" i="166"/>
  <c r="G108" i="166"/>
  <c r="E108" i="166"/>
  <c r="E107" i="166"/>
  <c r="G107" i="166" s="1"/>
  <c r="E106" i="166"/>
  <c r="G106" i="166" s="1"/>
  <c r="E105" i="166"/>
  <c r="G105" i="166" s="1"/>
  <c r="G104" i="166"/>
  <c r="G103" i="166"/>
  <c r="G101" i="166"/>
  <c r="G100" i="166"/>
  <c r="G99" i="166"/>
  <c r="G98" i="166"/>
  <c r="G97" i="166"/>
  <c r="G96" i="166"/>
  <c r="G95" i="166"/>
  <c r="G94" i="166"/>
  <c r="G93" i="166"/>
  <c r="G92" i="166"/>
  <c r="G78" i="166"/>
  <c r="G77" i="166"/>
  <c r="G76" i="166"/>
  <c r="G75" i="166"/>
  <c r="G74" i="166"/>
  <c r="G73" i="166"/>
  <c r="G72" i="166"/>
  <c r="G71" i="166"/>
  <c r="G70" i="166"/>
  <c r="G68" i="166"/>
  <c r="G67" i="166"/>
  <c r="G66" i="166"/>
  <c r="E66" i="166"/>
  <c r="G65" i="166"/>
  <c r="G64" i="166"/>
  <c r="G63" i="166"/>
  <c r="G62" i="166"/>
  <c r="G61" i="166"/>
  <c r="G60" i="166"/>
  <c r="E58" i="166"/>
  <c r="E59" i="166" s="1"/>
  <c r="G59" i="166" s="1"/>
  <c r="G57" i="166"/>
  <c r="G56" i="166"/>
  <c r="G55" i="166"/>
  <c r="G53" i="166"/>
  <c r="E53" i="166"/>
  <c r="E52" i="166"/>
  <c r="G52" i="166" s="1"/>
  <c r="E51" i="166"/>
  <c r="G51" i="166" s="1"/>
  <c r="G50" i="166"/>
  <c r="E50" i="166"/>
  <c r="E49" i="166"/>
  <c r="G49" i="166" s="1"/>
  <c r="E48" i="166"/>
  <c r="G48" i="166" s="1"/>
  <c r="G45" i="166"/>
  <c r="G44" i="166"/>
  <c r="E44" i="166"/>
  <c r="E47" i="166" s="1"/>
  <c r="G47" i="166" s="1"/>
  <c r="G37" i="166"/>
  <c r="G36" i="166"/>
  <c r="G35" i="166"/>
  <c r="G34" i="166"/>
  <c r="G33" i="166"/>
  <c r="G32" i="166"/>
  <c r="G31" i="166"/>
  <c r="G30" i="166"/>
  <c r="G29" i="166"/>
  <c r="G28" i="166"/>
  <c r="G27" i="166"/>
  <c r="G26" i="166"/>
  <c r="G25" i="166"/>
  <c r="E25" i="166"/>
  <c r="G24" i="166"/>
  <c r="G241" i="165"/>
  <c r="G239" i="165"/>
  <c r="G238" i="165"/>
  <c r="G237" i="165"/>
  <c r="G236" i="165"/>
  <c r="G235" i="165"/>
  <c r="G233" i="165"/>
  <c r="G232" i="165"/>
  <c r="G231" i="165"/>
  <c r="G229" i="165"/>
  <c r="G228" i="165"/>
  <c r="G227" i="165"/>
  <c r="G225" i="165"/>
  <c r="G224" i="165"/>
  <c r="G223" i="165"/>
  <c r="G221" i="165"/>
  <c r="G220" i="165"/>
  <c r="G219" i="165"/>
  <c r="G216" i="165"/>
  <c r="G215" i="165"/>
  <c r="G214" i="165"/>
  <c r="G213" i="165"/>
  <c r="G212" i="165"/>
  <c r="G210" i="165"/>
  <c r="G209" i="165"/>
  <c r="G208" i="165"/>
  <c r="G207" i="165"/>
  <c r="G206" i="165"/>
  <c r="G205" i="165"/>
  <c r="G204" i="165"/>
  <c r="G203" i="165"/>
  <c r="G202" i="165"/>
  <c r="G200" i="165"/>
  <c r="G199" i="165"/>
  <c r="G198" i="165"/>
  <c r="G197" i="165"/>
  <c r="G196" i="165"/>
  <c r="G195" i="165"/>
  <c r="G194" i="165"/>
  <c r="G192" i="165"/>
  <c r="G191" i="165"/>
  <c r="G190" i="165"/>
  <c r="G189" i="165"/>
  <c r="G188" i="165"/>
  <c r="G185" i="165"/>
  <c r="G184" i="165"/>
  <c r="G183" i="165"/>
  <c r="G182" i="165"/>
  <c r="G181" i="165"/>
  <c r="G180" i="165"/>
  <c r="G179" i="165"/>
  <c r="G178" i="165"/>
  <c r="G177" i="165"/>
  <c r="G176" i="165"/>
  <c r="G175" i="165"/>
  <c r="G174" i="165"/>
  <c r="G173" i="165"/>
  <c r="G172" i="165"/>
  <c r="G171" i="165"/>
  <c r="G170" i="165"/>
  <c r="G169" i="165"/>
  <c r="G167" i="165"/>
  <c r="G166" i="165"/>
  <c r="G165" i="165"/>
  <c r="G164" i="165"/>
  <c r="G163" i="165"/>
  <c r="G162" i="165"/>
  <c r="G161" i="165"/>
  <c r="G160" i="165"/>
  <c r="G159" i="165"/>
  <c r="G158" i="165"/>
  <c r="G157" i="165"/>
  <c r="G156" i="165"/>
  <c r="G155" i="165"/>
  <c r="G154" i="165"/>
  <c r="G153" i="165"/>
  <c r="G152" i="165"/>
  <c r="G150" i="165"/>
  <c r="G149" i="165"/>
  <c r="G148" i="165"/>
  <c r="G147" i="165"/>
  <c r="G146" i="165"/>
  <c r="G145" i="165"/>
  <c r="G144" i="165"/>
  <c r="G143" i="165"/>
  <c r="G142" i="165"/>
  <c r="G141" i="165"/>
  <c r="G140" i="165"/>
  <c r="G139" i="165"/>
  <c r="G138" i="165"/>
  <c r="G137" i="165"/>
  <c r="G136" i="165"/>
  <c r="G135" i="165"/>
  <c r="G132" i="165"/>
  <c r="G131" i="165"/>
  <c r="G130" i="165"/>
  <c r="G129" i="165"/>
  <c r="G128" i="165"/>
  <c r="G127" i="165"/>
  <c r="G126" i="165"/>
  <c r="G123" i="165"/>
  <c r="G122" i="165"/>
  <c r="G120" i="165"/>
  <c r="G119" i="165"/>
  <c r="G117" i="165"/>
  <c r="G116" i="165"/>
  <c r="E112" i="165"/>
  <c r="G112" i="165" s="1"/>
  <c r="G111" i="165"/>
  <c r="E111" i="165"/>
  <c r="G110" i="165"/>
  <c r="E110" i="165"/>
  <c r="G109" i="165"/>
  <c r="E109" i="165"/>
  <c r="G108" i="165"/>
  <c r="G107" i="165"/>
  <c r="G105" i="165"/>
  <c r="G104" i="165"/>
  <c r="G103" i="165"/>
  <c r="G102" i="165"/>
  <c r="G101" i="165"/>
  <c r="G100" i="165"/>
  <c r="G99" i="165"/>
  <c r="G98" i="165"/>
  <c r="G97" i="165"/>
  <c r="G96" i="165"/>
  <c r="G82" i="165"/>
  <c r="G81" i="165"/>
  <c r="G80" i="165"/>
  <c r="G79" i="165"/>
  <c r="G78" i="165"/>
  <c r="G77" i="165"/>
  <c r="G76" i="165"/>
  <c r="G75" i="165"/>
  <c r="G74" i="165"/>
  <c r="G72" i="165"/>
  <c r="G71" i="165"/>
  <c r="G70" i="165"/>
  <c r="G68" i="165"/>
  <c r="G67" i="165"/>
  <c r="E66" i="165"/>
  <c r="G66" i="165" s="1"/>
  <c r="G65" i="165"/>
  <c r="G64" i="165"/>
  <c r="G63" i="165"/>
  <c r="G62" i="165"/>
  <c r="G61" i="165"/>
  <c r="G60" i="165"/>
  <c r="G59" i="165"/>
  <c r="E59" i="165"/>
  <c r="I60" i="165" s="1"/>
  <c r="G58" i="165"/>
  <c r="E58" i="165"/>
  <c r="G57" i="165"/>
  <c r="G56" i="165"/>
  <c r="G55" i="165"/>
  <c r="G53" i="165"/>
  <c r="G52" i="165"/>
  <c r="G51" i="165"/>
  <c r="G50" i="165"/>
  <c r="E49" i="165"/>
  <c r="G49" i="165" s="1"/>
  <c r="E48" i="165"/>
  <c r="G48" i="165" s="1"/>
  <c r="E47" i="165"/>
  <c r="G47" i="165" s="1"/>
  <c r="E46" i="165"/>
  <c r="G46" i="165" s="1"/>
  <c r="G45" i="165"/>
  <c r="E44" i="165"/>
  <c r="G44" i="165" s="1"/>
  <c r="G37" i="165"/>
  <c r="G36" i="165"/>
  <c r="G35" i="165"/>
  <c r="G34" i="165"/>
  <c r="G33" i="165"/>
  <c r="G32" i="165"/>
  <c r="G31" i="165"/>
  <c r="G30" i="165"/>
  <c r="G29" i="165"/>
  <c r="G28" i="165"/>
  <c r="G27" i="165"/>
  <c r="G26" i="165"/>
  <c r="E25" i="165"/>
  <c r="G25" i="165" s="1"/>
  <c r="G24" i="165"/>
  <c r="G211" i="164"/>
  <c r="G209" i="164"/>
  <c r="G208" i="164"/>
  <c r="G207" i="164"/>
  <c r="G206" i="164"/>
  <c r="G205" i="164"/>
  <c r="G203" i="164"/>
  <c r="G202" i="164"/>
  <c r="G201" i="164"/>
  <c r="G199" i="164"/>
  <c r="G198" i="164"/>
  <c r="G197" i="164"/>
  <c r="G194" i="164"/>
  <c r="G193" i="164"/>
  <c r="G192" i="164"/>
  <c r="G191" i="164"/>
  <c r="G190" i="164"/>
  <c r="G189" i="164"/>
  <c r="G188" i="164"/>
  <c r="G186" i="164"/>
  <c r="G185" i="164"/>
  <c r="G184" i="164"/>
  <c r="G183" i="164"/>
  <c r="G182" i="164"/>
  <c r="G181" i="164"/>
  <c r="G180" i="164"/>
  <c r="G179" i="164"/>
  <c r="G178" i="164"/>
  <c r="G176" i="164"/>
  <c r="G175" i="164"/>
  <c r="G174" i="164"/>
  <c r="G173" i="164"/>
  <c r="G172" i="164"/>
  <c r="G171" i="164"/>
  <c r="G168" i="164"/>
  <c r="G167" i="164"/>
  <c r="G166" i="164"/>
  <c r="G165" i="164"/>
  <c r="G164" i="164"/>
  <c r="G161" i="164"/>
  <c r="G160" i="164"/>
  <c r="G159" i="164"/>
  <c r="G158" i="164"/>
  <c r="G157" i="164"/>
  <c r="G156" i="164"/>
  <c r="G155" i="164"/>
  <c r="G154" i="164"/>
  <c r="G153" i="164"/>
  <c r="G152" i="164"/>
  <c r="G151" i="164"/>
  <c r="G150" i="164"/>
  <c r="G147" i="164"/>
  <c r="G146" i="164"/>
  <c r="G145" i="164"/>
  <c r="G143" i="164"/>
  <c r="G142" i="164"/>
  <c r="G141" i="164"/>
  <c r="G140" i="164"/>
  <c r="G139" i="164"/>
  <c r="G136" i="164"/>
  <c r="G135" i="164"/>
  <c r="G134" i="164"/>
  <c r="G133" i="164"/>
  <c r="G132" i="164"/>
  <c r="G131" i="164"/>
  <c r="G130" i="164"/>
  <c r="G129" i="164"/>
  <c r="G128" i="164"/>
  <c r="G127" i="164"/>
  <c r="G125" i="164"/>
  <c r="G124" i="164"/>
  <c r="G123" i="164"/>
  <c r="G122" i="164"/>
  <c r="G121" i="164"/>
  <c r="G120" i="164"/>
  <c r="G119" i="164"/>
  <c r="G118" i="164"/>
  <c r="G115" i="164"/>
  <c r="G114" i="164"/>
  <c r="G112" i="164"/>
  <c r="E108" i="164"/>
  <c r="G108" i="164" s="1"/>
  <c r="E107" i="164"/>
  <c r="G107" i="164" s="1"/>
  <c r="E106" i="164"/>
  <c r="G106" i="164" s="1"/>
  <c r="E105" i="164"/>
  <c r="G105" i="164" s="1"/>
  <c r="G104" i="164"/>
  <c r="G103" i="164"/>
  <c r="G101" i="164"/>
  <c r="G100" i="164"/>
  <c r="G99" i="164"/>
  <c r="G98" i="164"/>
  <c r="G97" i="164"/>
  <c r="G96" i="164"/>
  <c r="G95" i="164"/>
  <c r="G94" i="164"/>
  <c r="G80" i="164"/>
  <c r="G79" i="164"/>
  <c r="G78" i="164"/>
  <c r="G77" i="164"/>
  <c r="G76" i="164"/>
  <c r="G75" i="164"/>
  <c r="G74" i="164"/>
  <c r="G73" i="164"/>
  <c r="G72" i="164"/>
  <c r="G70" i="164"/>
  <c r="G68" i="164"/>
  <c r="G67" i="164"/>
  <c r="G66" i="164"/>
  <c r="E66" i="164"/>
  <c r="G65" i="164"/>
  <c r="G64" i="164"/>
  <c r="G63" i="164"/>
  <c r="G62" i="164"/>
  <c r="G61" i="164"/>
  <c r="G60" i="164"/>
  <c r="E58" i="164"/>
  <c r="E59" i="164" s="1"/>
  <c r="G57" i="164"/>
  <c r="G56" i="164"/>
  <c r="G55" i="164"/>
  <c r="G53" i="164"/>
  <c r="G52" i="164"/>
  <c r="G51" i="164"/>
  <c r="G50" i="164"/>
  <c r="G49" i="164"/>
  <c r="E49" i="164"/>
  <c r="G48" i="164"/>
  <c r="E48" i="164"/>
  <c r="E46" i="164"/>
  <c r="G46" i="164" s="1"/>
  <c r="G45" i="164"/>
  <c r="E45" i="164"/>
  <c r="G44" i="164"/>
  <c r="E44" i="164"/>
  <c r="E47" i="164" s="1"/>
  <c r="G47" i="164" s="1"/>
  <c r="G37" i="164"/>
  <c r="G36" i="164"/>
  <c r="G35" i="164"/>
  <c r="G34" i="164"/>
  <c r="G33" i="164"/>
  <c r="G32" i="164"/>
  <c r="G31" i="164"/>
  <c r="G30" i="164"/>
  <c r="G29" i="164"/>
  <c r="G28" i="164"/>
  <c r="G27" i="164"/>
  <c r="G26" i="164"/>
  <c r="G25" i="164"/>
  <c r="G24" i="164"/>
  <c r="G257" i="163"/>
  <c r="G222" i="163"/>
  <c r="G221" i="163"/>
  <c r="G220" i="163"/>
  <c r="G219" i="163"/>
  <c r="G218" i="163"/>
  <c r="G216" i="163"/>
  <c r="G215" i="163"/>
  <c r="G214" i="163"/>
  <c r="G212" i="163"/>
  <c r="G211" i="163"/>
  <c r="G210" i="163"/>
  <c r="G208" i="163"/>
  <c r="G207" i="163"/>
  <c r="G206" i="163"/>
  <c r="G203" i="163"/>
  <c r="G202" i="163"/>
  <c r="G201" i="163"/>
  <c r="G200" i="163"/>
  <c r="G199" i="163"/>
  <c r="G198" i="163"/>
  <c r="G197" i="163"/>
  <c r="G196" i="163"/>
  <c r="G195" i="163"/>
  <c r="G193" i="163"/>
  <c r="G192" i="163"/>
  <c r="G191" i="163"/>
  <c r="G190" i="163"/>
  <c r="G189" i="163"/>
  <c r="G187" i="163"/>
  <c r="G186" i="163"/>
  <c r="G185" i="163"/>
  <c r="G184" i="163"/>
  <c r="G183" i="163"/>
  <c r="G182" i="163"/>
  <c r="G181" i="163"/>
  <c r="G180" i="163"/>
  <c r="G177" i="163"/>
  <c r="G176" i="163"/>
  <c r="G175" i="163"/>
  <c r="G174" i="163"/>
  <c r="G173" i="163"/>
  <c r="G172" i="163"/>
  <c r="G171" i="163"/>
  <c r="G170" i="163"/>
  <c r="G169" i="163"/>
  <c r="G168" i="163"/>
  <c r="G167" i="163"/>
  <c r="G166" i="163"/>
  <c r="G163" i="163"/>
  <c r="G162" i="163"/>
  <c r="G161" i="163"/>
  <c r="G160" i="163"/>
  <c r="G159" i="163"/>
  <c r="G158" i="163"/>
  <c r="G157" i="163"/>
  <c r="G156" i="163"/>
  <c r="G155" i="163"/>
  <c r="G154" i="163"/>
  <c r="G153" i="163"/>
  <c r="G152" i="163"/>
  <c r="G151" i="163"/>
  <c r="G150" i="163"/>
  <c r="G149" i="163"/>
  <c r="G148" i="163"/>
  <c r="G147" i="163"/>
  <c r="G144" i="163"/>
  <c r="G143" i="163"/>
  <c r="G142" i="163"/>
  <c r="G140" i="163"/>
  <c r="G139" i="163"/>
  <c r="G138" i="163"/>
  <c r="G137" i="163"/>
  <c r="G136" i="163"/>
  <c r="G133" i="163"/>
  <c r="G132" i="163"/>
  <c r="G131" i="163"/>
  <c r="G130" i="163"/>
  <c r="G129" i="163"/>
  <c r="G128" i="163"/>
  <c r="G127" i="163"/>
  <c r="G126" i="163"/>
  <c r="G125" i="163"/>
  <c r="G124" i="163"/>
  <c r="G122" i="163"/>
  <c r="G121" i="163"/>
  <c r="G120" i="163"/>
  <c r="G119" i="163"/>
  <c r="G118" i="163"/>
  <c r="G117" i="163"/>
  <c r="G116" i="163"/>
  <c r="G115" i="163"/>
  <c r="G112" i="163"/>
  <c r="G111" i="163"/>
  <c r="E107" i="163"/>
  <c r="G107" i="163" s="1"/>
  <c r="E106" i="163"/>
  <c r="G106" i="163" s="1"/>
  <c r="E105" i="163"/>
  <c r="G105" i="163" s="1"/>
  <c r="E104" i="163"/>
  <c r="G104" i="163" s="1"/>
  <c r="G103" i="163"/>
  <c r="G101" i="163"/>
  <c r="G100" i="163"/>
  <c r="G99" i="163"/>
  <c r="G98" i="163"/>
  <c r="G97" i="163"/>
  <c r="G96" i="163"/>
  <c r="G95" i="163"/>
  <c r="G94" i="163"/>
  <c r="G80" i="163"/>
  <c r="G79" i="163"/>
  <c r="G78" i="163"/>
  <c r="G77" i="163"/>
  <c r="G76" i="163"/>
  <c r="G75" i="163"/>
  <c r="G74" i="163"/>
  <c r="G73" i="163"/>
  <c r="G72" i="163"/>
  <c r="G70" i="163"/>
  <c r="G68" i="163"/>
  <c r="G67" i="163"/>
  <c r="E66" i="163"/>
  <c r="G66" i="163" s="1"/>
  <c r="G65" i="163"/>
  <c r="G64" i="163"/>
  <c r="G63" i="163"/>
  <c r="G62" i="163"/>
  <c r="G61" i="163"/>
  <c r="G60" i="163"/>
  <c r="E59" i="163"/>
  <c r="G59" i="163" s="1"/>
  <c r="G58" i="163"/>
  <c r="G57" i="163"/>
  <c r="G56" i="163"/>
  <c r="G55" i="163"/>
  <c r="G53" i="163"/>
  <c r="G52" i="163"/>
  <c r="G51" i="163"/>
  <c r="G50" i="163"/>
  <c r="E49" i="163"/>
  <c r="G49" i="163" s="1"/>
  <c r="E48" i="163"/>
  <c r="G48" i="163" s="1"/>
  <c r="E46" i="163"/>
  <c r="G46" i="163" s="1"/>
  <c r="G45" i="163"/>
  <c r="E44" i="163"/>
  <c r="E47" i="163" s="1"/>
  <c r="G47" i="163" s="1"/>
  <c r="G37" i="163"/>
  <c r="G36" i="163"/>
  <c r="G35" i="163"/>
  <c r="G34" i="163"/>
  <c r="G33" i="163"/>
  <c r="G32" i="163"/>
  <c r="G31" i="163"/>
  <c r="G30" i="163"/>
  <c r="G29" i="163"/>
  <c r="G28" i="163"/>
  <c r="G27" i="163"/>
  <c r="G26" i="163"/>
  <c r="E25" i="163"/>
  <c r="G25" i="163" s="1"/>
  <c r="G24" i="163"/>
  <c r="G239" i="162"/>
  <c r="G237" i="162"/>
  <c r="G236" i="162"/>
  <c r="G235" i="162"/>
  <c r="G234" i="162"/>
  <c r="G233" i="162"/>
  <c r="G231" i="162"/>
  <c r="G230" i="162"/>
  <c r="G229" i="162"/>
  <c r="G227" i="162"/>
  <c r="G226" i="162"/>
  <c r="G225" i="162"/>
  <c r="G223" i="162"/>
  <c r="G222" i="162"/>
  <c r="G221" i="162"/>
  <c r="G218" i="162"/>
  <c r="G217" i="162"/>
  <c r="G216" i="162"/>
  <c r="G215" i="162"/>
  <c r="G214" i="162"/>
  <c r="G213" i="162"/>
  <c r="G212" i="162"/>
  <c r="G210" i="162"/>
  <c r="G209" i="162"/>
  <c r="G208" i="162"/>
  <c r="G207" i="162"/>
  <c r="G206" i="162"/>
  <c r="G205" i="162"/>
  <c r="G204" i="162"/>
  <c r="G203" i="162"/>
  <c r="G202" i="162"/>
  <c r="G200" i="162"/>
  <c r="G199" i="162"/>
  <c r="G198" i="162"/>
  <c r="G197" i="162"/>
  <c r="G196" i="162"/>
  <c r="G195" i="162"/>
  <c r="G194" i="162"/>
  <c r="G192" i="162"/>
  <c r="G191" i="162"/>
  <c r="G190" i="162"/>
  <c r="G189" i="162"/>
  <c r="G188" i="162"/>
  <c r="G186" i="162"/>
  <c r="G185" i="162"/>
  <c r="G184" i="162"/>
  <c r="G183" i="162"/>
  <c r="G182" i="162"/>
  <c r="G181" i="162"/>
  <c r="G178" i="162"/>
  <c r="G177" i="162"/>
  <c r="G176" i="162"/>
  <c r="G175" i="162"/>
  <c r="G174" i="162"/>
  <c r="G173" i="162"/>
  <c r="G172" i="162"/>
  <c r="G171" i="162"/>
  <c r="G170" i="162"/>
  <c r="G169" i="162"/>
  <c r="G168" i="162"/>
  <c r="G167" i="162"/>
  <c r="G164" i="162"/>
  <c r="G163" i="162"/>
  <c r="G162" i="162"/>
  <c r="G161" i="162"/>
  <c r="G160" i="162"/>
  <c r="G159" i="162"/>
  <c r="G158" i="162"/>
  <c r="G157" i="162"/>
  <c r="G156" i="162"/>
  <c r="G155" i="162"/>
  <c r="G154" i="162"/>
  <c r="G153" i="162"/>
  <c r="G152" i="162"/>
  <c r="G151" i="162"/>
  <c r="G150" i="162"/>
  <c r="G149" i="162"/>
  <c r="G146" i="162"/>
  <c r="G145" i="162"/>
  <c r="G144" i="162"/>
  <c r="G143" i="162"/>
  <c r="G142" i="162"/>
  <c r="G139" i="162"/>
  <c r="G138" i="162"/>
  <c r="G137" i="162"/>
  <c r="G136" i="162"/>
  <c r="G135" i="162"/>
  <c r="G134" i="162"/>
  <c r="G133" i="162"/>
  <c r="G132" i="162"/>
  <c r="G131" i="162"/>
  <c r="G130" i="162"/>
  <c r="G128" i="162"/>
  <c r="G127" i="162"/>
  <c r="G126" i="162"/>
  <c r="G125" i="162"/>
  <c r="G124" i="162"/>
  <c r="G123" i="162"/>
  <c r="G122" i="162"/>
  <c r="G121" i="162"/>
  <c r="G118" i="162"/>
  <c r="G117" i="162"/>
  <c r="G115" i="162"/>
  <c r="G114" i="162"/>
  <c r="E110" i="162"/>
  <c r="G110" i="162" s="1"/>
  <c r="E109" i="162"/>
  <c r="G109" i="162" s="1"/>
  <c r="E107" i="162"/>
  <c r="E108" i="162" s="1"/>
  <c r="G108" i="162" s="1"/>
  <c r="G106" i="162"/>
  <c r="G105" i="162"/>
  <c r="G103" i="162"/>
  <c r="G102" i="162"/>
  <c r="G101" i="162"/>
  <c r="G100" i="162"/>
  <c r="G99" i="162"/>
  <c r="G98" i="162"/>
  <c r="G97" i="162"/>
  <c r="G96" i="162"/>
  <c r="G95" i="162"/>
  <c r="G94" i="162"/>
  <c r="G80" i="162"/>
  <c r="G79" i="162"/>
  <c r="G78" i="162"/>
  <c r="G77" i="162"/>
  <c r="G76" i="162"/>
  <c r="G75" i="162"/>
  <c r="G74" i="162"/>
  <c r="G73" i="162"/>
  <c r="G71" i="162"/>
  <c r="G70" i="162"/>
  <c r="G68" i="162"/>
  <c r="G67" i="162"/>
  <c r="G66" i="162"/>
  <c r="E66" i="162"/>
  <c r="G65" i="162"/>
  <c r="G64" i="162"/>
  <c r="G63" i="162"/>
  <c r="G62" i="162"/>
  <c r="G61" i="162"/>
  <c r="G60" i="162"/>
  <c r="G59" i="162"/>
  <c r="E58" i="162"/>
  <c r="G58" i="162" s="1"/>
  <c r="G57" i="162"/>
  <c r="G56" i="162"/>
  <c r="G55" i="162"/>
  <c r="G54" i="162"/>
  <c r="G52" i="162"/>
  <c r="G51" i="162"/>
  <c r="G50" i="162"/>
  <c r="G49" i="162"/>
  <c r="E48" i="162"/>
  <c r="G48" i="162" s="1"/>
  <c r="E47" i="162"/>
  <c r="G47" i="162" s="1"/>
  <c r="E44" i="162"/>
  <c r="G44" i="162" s="1"/>
  <c r="E43" i="162"/>
  <c r="E45" i="162" s="1"/>
  <c r="G45" i="162" s="1"/>
  <c r="G36" i="162"/>
  <c r="G35" i="162"/>
  <c r="G34" i="162"/>
  <c r="G33" i="162"/>
  <c r="G32" i="162"/>
  <c r="G31" i="162"/>
  <c r="G30" i="162"/>
  <c r="G29" i="162"/>
  <c r="G28" i="162"/>
  <c r="G27" i="162"/>
  <c r="G26" i="162"/>
  <c r="G25" i="162"/>
  <c r="G24" i="162"/>
  <c r="G207" i="161"/>
  <c r="G205" i="161"/>
  <c r="G204" i="161"/>
  <c r="G203" i="161"/>
  <c r="G201" i="161"/>
  <c r="G200" i="161"/>
  <c r="G199" i="161"/>
  <c r="G197" i="161"/>
  <c r="G196" i="161"/>
  <c r="G195" i="161"/>
  <c r="G192" i="161"/>
  <c r="G191" i="161"/>
  <c r="G190" i="161"/>
  <c r="G189" i="161"/>
  <c r="G188" i="161"/>
  <c r="G187" i="161"/>
  <c r="G186" i="161"/>
  <c r="G184" i="161"/>
  <c r="G183" i="161"/>
  <c r="G182" i="161"/>
  <c r="G181" i="161"/>
  <c r="G180" i="161"/>
  <c r="G179" i="161"/>
  <c r="G178" i="161"/>
  <c r="G177" i="161"/>
  <c r="G176" i="161"/>
  <c r="G174" i="161"/>
  <c r="G173" i="161"/>
  <c r="G172" i="161"/>
  <c r="G171" i="161"/>
  <c r="G170" i="161"/>
  <c r="G167" i="161"/>
  <c r="G166" i="161"/>
  <c r="G165" i="161"/>
  <c r="G164" i="161"/>
  <c r="G163" i="161"/>
  <c r="G162" i="161"/>
  <c r="G161" i="161"/>
  <c r="G160" i="161"/>
  <c r="G159" i="161"/>
  <c r="G158" i="161"/>
  <c r="G157" i="161"/>
  <c r="G156" i="161"/>
  <c r="G155" i="161"/>
  <c r="G154" i="161"/>
  <c r="G153" i="161"/>
  <c r="G152" i="161"/>
  <c r="G151" i="161"/>
  <c r="G149" i="161"/>
  <c r="G148" i="161"/>
  <c r="G147" i="161"/>
  <c r="G146" i="161"/>
  <c r="G145" i="161"/>
  <c r="G144" i="161"/>
  <c r="G143" i="161"/>
  <c r="G142" i="161"/>
  <c r="G141" i="161"/>
  <c r="G140" i="161"/>
  <c r="G139" i="161"/>
  <c r="G138" i="161"/>
  <c r="G137" i="161"/>
  <c r="G136" i="161"/>
  <c r="G135" i="161"/>
  <c r="G134" i="161"/>
  <c r="G131" i="161"/>
  <c r="G130" i="161"/>
  <c r="G129" i="161"/>
  <c r="G128" i="161"/>
  <c r="G127" i="161"/>
  <c r="G126" i="161"/>
  <c r="G125" i="161"/>
  <c r="G124" i="161"/>
  <c r="G123" i="161"/>
  <c r="G122" i="161"/>
  <c r="G120" i="161"/>
  <c r="G119" i="161"/>
  <c r="G118" i="161"/>
  <c r="G117" i="161"/>
  <c r="G116" i="161"/>
  <c r="G115" i="161"/>
  <c r="G114" i="161"/>
  <c r="G113" i="161"/>
  <c r="G110" i="161"/>
  <c r="G109" i="161"/>
  <c r="G107" i="161"/>
  <c r="G106" i="161"/>
  <c r="G102" i="161"/>
  <c r="E102" i="161"/>
  <c r="G101" i="161"/>
  <c r="E101" i="161"/>
  <c r="G100" i="161"/>
  <c r="E100" i="161"/>
  <c r="E99" i="161"/>
  <c r="G99" i="161" s="1"/>
  <c r="G98" i="161"/>
  <c r="G96" i="161"/>
  <c r="G95" i="161"/>
  <c r="G94" i="161"/>
  <c r="G93" i="161"/>
  <c r="G92" i="161"/>
  <c r="G91" i="161"/>
  <c r="G77" i="161"/>
  <c r="G76" i="161"/>
  <c r="G75" i="161"/>
  <c r="G74" i="161"/>
  <c r="G73" i="161"/>
  <c r="G72" i="161"/>
  <c r="G71" i="161"/>
  <c r="G70" i="161"/>
  <c r="G69" i="161"/>
  <c r="G67" i="161"/>
  <c r="G65" i="161"/>
  <c r="G64" i="161"/>
  <c r="G63" i="161"/>
  <c r="E63" i="161"/>
  <c r="G62" i="161"/>
  <c r="G61" i="161"/>
  <c r="G60" i="161"/>
  <c r="G59" i="161"/>
  <c r="G57" i="161"/>
  <c r="E57" i="161"/>
  <c r="E58" i="161" s="1"/>
  <c r="G58" i="161" s="1"/>
  <c r="G56" i="161"/>
  <c r="G55" i="161"/>
  <c r="G54" i="161"/>
  <c r="G52" i="161"/>
  <c r="G51" i="161"/>
  <c r="E50" i="161"/>
  <c r="G50" i="161" s="1"/>
  <c r="G49" i="161"/>
  <c r="E48" i="161"/>
  <c r="G48" i="161" s="1"/>
  <c r="E47" i="161"/>
  <c r="G47" i="161" s="1"/>
  <c r="E44" i="161"/>
  <c r="G44" i="161" s="1"/>
  <c r="E43" i="161"/>
  <c r="E46" i="161" s="1"/>
  <c r="G46" i="161" s="1"/>
  <c r="G36" i="161"/>
  <c r="G35" i="161"/>
  <c r="G34" i="161"/>
  <c r="G33" i="161"/>
  <c r="G32" i="161"/>
  <c r="G31" i="161"/>
  <c r="G30" i="161"/>
  <c r="G29" i="161"/>
  <c r="G28" i="161"/>
  <c r="G27" i="161"/>
  <c r="G26" i="161"/>
  <c r="E25" i="161"/>
  <c r="G25" i="161" s="1"/>
  <c r="G24" i="161"/>
  <c r="G230" i="160"/>
  <c r="G199" i="160"/>
  <c r="G198" i="160"/>
  <c r="G197" i="160"/>
  <c r="G196" i="160"/>
  <c r="G195" i="160"/>
  <c r="G193" i="160"/>
  <c r="G192" i="160"/>
  <c r="G191" i="160"/>
  <c r="G189" i="160"/>
  <c r="G188" i="160"/>
  <c r="G187" i="160"/>
  <c r="G184" i="160"/>
  <c r="G183" i="160"/>
  <c r="G182" i="160"/>
  <c r="G181" i="160"/>
  <c r="G180" i="160"/>
  <c r="G179" i="160"/>
  <c r="G178" i="160"/>
  <c r="G176" i="160"/>
  <c r="G175" i="160"/>
  <c r="G174" i="160"/>
  <c r="G173" i="160"/>
  <c r="G172" i="160"/>
  <c r="G169" i="160"/>
  <c r="G168" i="160"/>
  <c r="G167" i="160"/>
  <c r="G166" i="160"/>
  <c r="G165" i="160"/>
  <c r="G164" i="160"/>
  <c r="G163" i="160"/>
  <c r="G162" i="160"/>
  <c r="G161" i="160"/>
  <c r="G160" i="160"/>
  <c r="G159" i="160"/>
  <c r="G158" i="160"/>
  <c r="G157" i="160"/>
  <c r="G156" i="160"/>
  <c r="G155" i="160"/>
  <c r="G154" i="160"/>
  <c r="G153" i="160"/>
  <c r="G151" i="160"/>
  <c r="G150" i="160"/>
  <c r="G149" i="160"/>
  <c r="G148" i="160"/>
  <c r="G147" i="160"/>
  <c r="G146" i="160"/>
  <c r="G145" i="160"/>
  <c r="G144" i="160"/>
  <c r="G143" i="160"/>
  <c r="G142" i="160"/>
  <c r="G141" i="160"/>
  <c r="G140" i="160"/>
  <c r="G139" i="160"/>
  <c r="G138" i="160"/>
  <c r="G137" i="160"/>
  <c r="G136" i="160"/>
  <c r="G133" i="160"/>
  <c r="G132" i="160"/>
  <c r="G131" i="160"/>
  <c r="G130" i="160"/>
  <c r="G129" i="160"/>
  <c r="G128" i="160"/>
  <c r="G127" i="160"/>
  <c r="G126" i="160"/>
  <c r="G125" i="160"/>
  <c r="G124" i="160"/>
  <c r="G122" i="160"/>
  <c r="G121" i="160"/>
  <c r="G120" i="160"/>
  <c r="G119" i="160"/>
  <c r="G118" i="160"/>
  <c r="G117" i="160"/>
  <c r="G116" i="160"/>
  <c r="G115" i="160"/>
  <c r="G112" i="160"/>
  <c r="G111" i="160"/>
  <c r="G109" i="160"/>
  <c r="G108" i="160"/>
  <c r="E104" i="160"/>
  <c r="G104" i="160" s="1"/>
  <c r="E103" i="160"/>
  <c r="G103" i="160" s="1"/>
  <c r="E102" i="160"/>
  <c r="G102" i="160" s="1"/>
  <c r="E101" i="160"/>
  <c r="G101" i="160" s="1"/>
  <c r="G100" i="160"/>
  <c r="G99" i="160"/>
  <c r="G97" i="160"/>
  <c r="G96" i="160"/>
  <c r="G95" i="160"/>
  <c r="G94" i="160"/>
  <c r="G93" i="160"/>
  <c r="G92" i="160"/>
  <c r="G91" i="160"/>
  <c r="G90" i="160"/>
  <c r="G76" i="160"/>
  <c r="G75" i="160"/>
  <c r="G74" i="160"/>
  <c r="G73" i="160"/>
  <c r="G72" i="160"/>
  <c r="G71" i="160"/>
  <c r="G70" i="160"/>
  <c r="G69" i="160"/>
  <c r="G68" i="160"/>
  <c r="G66" i="160"/>
  <c r="G65" i="160"/>
  <c r="E64" i="160"/>
  <c r="G64" i="160" s="1"/>
  <c r="G63" i="160"/>
  <c r="G62" i="160"/>
  <c r="G61" i="160"/>
  <c r="G60" i="160"/>
  <c r="G59" i="160"/>
  <c r="G58" i="160"/>
  <c r="E56" i="160"/>
  <c r="E57" i="160" s="1"/>
  <c r="G57" i="160" s="1"/>
  <c r="G55" i="160"/>
  <c r="G54" i="160"/>
  <c r="G53" i="160"/>
  <c r="G51" i="160"/>
  <c r="G50" i="160"/>
  <c r="G49" i="160"/>
  <c r="G48" i="160"/>
  <c r="E47" i="160"/>
  <c r="G47" i="160" s="1"/>
  <c r="E46" i="160"/>
  <c r="G46" i="160" s="1"/>
  <c r="E43" i="160"/>
  <c r="G43" i="160" s="1"/>
  <c r="E42" i="160"/>
  <c r="G42" i="160" s="1"/>
  <c r="G35" i="160"/>
  <c r="G34" i="160"/>
  <c r="G33" i="160"/>
  <c r="G32" i="160"/>
  <c r="G31" i="160"/>
  <c r="G30" i="160"/>
  <c r="G29" i="160"/>
  <c r="G28" i="160"/>
  <c r="G27" i="160"/>
  <c r="G26" i="160"/>
  <c r="E25" i="160"/>
  <c r="G25" i="160" s="1"/>
  <c r="G24" i="160"/>
  <c r="G163" i="159"/>
  <c r="G161" i="159"/>
  <c r="G160" i="159"/>
  <c r="G159" i="159"/>
  <c r="G158" i="159"/>
  <c r="G156" i="159"/>
  <c r="G155" i="159"/>
  <c r="G154" i="159"/>
  <c r="G151" i="159"/>
  <c r="G150" i="159"/>
  <c r="G149" i="159"/>
  <c r="G148" i="159"/>
  <c r="G147" i="159"/>
  <c r="G146" i="159"/>
  <c r="G145" i="159"/>
  <c r="G142" i="159"/>
  <c r="G141" i="159"/>
  <c r="G140" i="159"/>
  <c r="G139" i="159"/>
  <c r="G138" i="159"/>
  <c r="G137" i="159"/>
  <c r="G136" i="159"/>
  <c r="G135" i="159"/>
  <c r="G134" i="159"/>
  <c r="G133" i="159"/>
  <c r="G132" i="159"/>
  <c r="G131" i="159"/>
  <c r="G130" i="159"/>
  <c r="G129" i="159"/>
  <c r="G128" i="159"/>
  <c r="G127" i="159"/>
  <c r="G126" i="159"/>
  <c r="G123" i="159"/>
  <c r="G122" i="159"/>
  <c r="G121" i="159"/>
  <c r="G118" i="159"/>
  <c r="G117" i="159"/>
  <c r="G116" i="159"/>
  <c r="G115" i="159"/>
  <c r="G114" i="159"/>
  <c r="G113" i="159"/>
  <c r="G112" i="159"/>
  <c r="G111" i="159"/>
  <c r="G110" i="159"/>
  <c r="G109" i="159"/>
  <c r="G106" i="159"/>
  <c r="G105" i="159"/>
  <c r="E101" i="159"/>
  <c r="G101" i="159" s="1"/>
  <c r="E100" i="159"/>
  <c r="G100" i="159" s="1"/>
  <c r="E99" i="159"/>
  <c r="G99" i="159" s="1"/>
  <c r="E98" i="159"/>
  <c r="G98" i="159" s="1"/>
  <c r="G97" i="159"/>
  <c r="G96" i="159"/>
  <c r="G94" i="159"/>
  <c r="G93" i="159"/>
  <c r="G92" i="159"/>
  <c r="G91" i="159"/>
  <c r="G90" i="159"/>
  <c r="G89" i="159"/>
  <c r="G75" i="159"/>
  <c r="G74" i="159"/>
  <c r="G73" i="159"/>
  <c r="G72" i="159"/>
  <c r="G71" i="159"/>
  <c r="G70" i="159"/>
  <c r="G69" i="159"/>
  <c r="G68" i="159"/>
  <c r="G66" i="159"/>
  <c r="G65" i="159"/>
  <c r="E64" i="159"/>
  <c r="G64" i="159" s="1"/>
  <c r="G63" i="159"/>
  <c r="G62" i="159"/>
  <c r="G61" i="159"/>
  <c r="G60" i="159"/>
  <c r="G59" i="159"/>
  <c r="G58" i="159"/>
  <c r="G56" i="159"/>
  <c r="E56" i="159"/>
  <c r="E57" i="159" s="1"/>
  <c r="G57" i="159" s="1"/>
  <c r="G55" i="159"/>
  <c r="G54" i="159"/>
  <c r="G53" i="159"/>
  <c r="G51" i="159"/>
  <c r="G50" i="159"/>
  <c r="G49" i="159"/>
  <c r="G48" i="159"/>
  <c r="E47" i="159"/>
  <c r="G47" i="159" s="1"/>
  <c r="E46" i="159"/>
  <c r="G46" i="159" s="1"/>
  <c r="E44" i="159"/>
  <c r="G44" i="159" s="1"/>
  <c r="E43" i="159"/>
  <c r="G43" i="159" s="1"/>
  <c r="E42" i="159"/>
  <c r="E45" i="159" s="1"/>
  <c r="G45" i="159" s="1"/>
  <c r="G35" i="159"/>
  <c r="G34" i="159"/>
  <c r="G33" i="159"/>
  <c r="G32" i="159"/>
  <c r="G31" i="159"/>
  <c r="G30" i="159"/>
  <c r="G29" i="159"/>
  <c r="G28" i="159"/>
  <c r="G27" i="159"/>
  <c r="G26" i="159"/>
  <c r="G25" i="159"/>
  <c r="E25" i="159"/>
  <c r="G24" i="159"/>
  <c r="G287" i="158"/>
  <c r="G285" i="158"/>
  <c r="G284" i="158"/>
  <c r="G283" i="158"/>
  <c r="G282" i="158"/>
  <c r="G280" i="158"/>
  <c r="G279" i="158"/>
  <c r="G278" i="158"/>
  <c r="G276" i="158"/>
  <c r="G275" i="158"/>
  <c r="G274" i="158"/>
  <c r="G272" i="158"/>
  <c r="G271" i="158"/>
  <c r="G270" i="158"/>
  <c r="G268" i="158"/>
  <c r="G267" i="158"/>
  <c r="G266" i="158"/>
  <c r="G264" i="158"/>
  <c r="G263" i="158"/>
  <c r="G262" i="158"/>
  <c r="G259" i="158"/>
  <c r="G258" i="158"/>
  <c r="G257" i="158"/>
  <c r="G256" i="158"/>
  <c r="G255" i="158"/>
  <c r="G254" i="158"/>
  <c r="G253" i="158"/>
  <c r="G251" i="158"/>
  <c r="G250" i="158"/>
  <c r="G249" i="158"/>
  <c r="G248" i="158"/>
  <c r="G247" i="158"/>
  <c r="G246" i="158"/>
  <c r="G245" i="158"/>
  <c r="G244" i="158"/>
  <c r="G243" i="158"/>
  <c r="G241" i="158"/>
  <c r="G240" i="158"/>
  <c r="G239" i="158"/>
  <c r="G238" i="158"/>
  <c r="G237" i="158"/>
  <c r="G235" i="158"/>
  <c r="G234" i="158"/>
  <c r="G233" i="158"/>
  <c r="G232" i="158"/>
  <c r="G231" i="158"/>
  <c r="G230" i="158"/>
  <c r="G227" i="158"/>
  <c r="G226" i="158"/>
  <c r="G225" i="158"/>
  <c r="G224" i="158"/>
  <c r="G223" i="158"/>
  <c r="G220" i="158"/>
  <c r="G219" i="158"/>
  <c r="G218" i="158"/>
  <c r="G217" i="158"/>
  <c r="G216" i="158"/>
  <c r="G215" i="158"/>
  <c r="G214" i="158"/>
  <c r="G213" i="158"/>
  <c r="G212" i="158"/>
  <c r="G211" i="158"/>
  <c r="G210" i="158"/>
  <c r="G209" i="158"/>
  <c r="G207" i="158"/>
  <c r="G206" i="158"/>
  <c r="G205" i="158"/>
  <c r="G204" i="158"/>
  <c r="G203" i="158"/>
  <c r="G202" i="158"/>
  <c r="G201" i="158"/>
  <c r="G200" i="158"/>
  <c r="G199" i="158"/>
  <c r="G198" i="158"/>
  <c r="G197" i="158"/>
  <c r="G194" i="158"/>
  <c r="G193" i="158"/>
  <c r="G192" i="158"/>
  <c r="G191" i="158"/>
  <c r="G190" i="158"/>
  <c r="G189" i="158"/>
  <c r="G188" i="158"/>
  <c r="G187" i="158"/>
  <c r="G186" i="158"/>
  <c r="G185" i="158"/>
  <c r="G184" i="158"/>
  <c r="G183" i="158"/>
  <c r="G182" i="158"/>
  <c r="G181" i="158"/>
  <c r="G180" i="158"/>
  <c r="G179" i="158"/>
  <c r="G177" i="158"/>
  <c r="G176" i="158"/>
  <c r="G175" i="158"/>
  <c r="G174" i="158"/>
  <c r="G173" i="158"/>
  <c r="G172" i="158"/>
  <c r="G171" i="158"/>
  <c r="G170" i="158"/>
  <c r="G169" i="158"/>
  <c r="G168" i="158"/>
  <c r="G167" i="158"/>
  <c r="G166" i="158"/>
  <c r="G165" i="158"/>
  <c r="G164" i="158"/>
  <c r="G163" i="158"/>
  <c r="G162" i="158"/>
  <c r="G159" i="158"/>
  <c r="G158" i="158"/>
  <c r="G157" i="158"/>
  <c r="G156" i="158"/>
  <c r="G155" i="158"/>
  <c r="G152" i="158"/>
  <c r="G151" i="158"/>
  <c r="G150" i="158"/>
  <c r="G149" i="158"/>
  <c r="G148" i="158"/>
  <c r="G147" i="158"/>
  <c r="G146" i="158"/>
  <c r="G145" i="158"/>
  <c r="G144" i="158"/>
  <c r="G143" i="158"/>
  <c r="G141" i="158"/>
  <c r="G140" i="158"/>
  <c r="G139" i="158"/>
  <c r="G138" i="158"/>
  <c r="G137" i="158"/>
  <c r="G136" i="158"/>
  <c r="G135" i="158"/>
  <c r="G134" i="158"/>
  <c r="G132" i="158"/>
  <c r="G131" i="158"/>
  <c r="G130" i="158"/>
  <c r="G129" i="158"/>
  <c r="G128" i="158"/>
  <c r="G127" i="158"/>
  <c r="G126" i="158"/>
  <c r="G125" i="158"/>
  <c r="G122" i="158"/>
  <c r="G121" i="158"/>
  <c r="G119" i="158"/>
  <c r="G118" i="158"/>
  <c r="G116" i="158"/>
  <c r="G115" i="158"/>
  <c r="G111" i="158"/>
  <c r="E111" i="158"/>
  <c r="E110" i="158"/>
  <c r="G110" i="158" s="1"/>
  <c r="G109" i="158"/>
  <c r="E109" i="158"/>
  <c r="E108" i="158"/>
  <c r="G108" i="158" s="1"/>
  <c r="G107" i="158"/>
  <c r="G106" i="158"/>
  <c r="G104" i="158"/>
  <c r="G103" i="158"/>
  <c r="G102" i="158"/>
  <c r="G101" i="158"/>
  <c r="G100" i="158"/>
  <c r="G99" i="158"/>
  <c r="G98" i="158"/>
  <c r="G97" i="158"/>
  <c r="G96" i="158"/>
  <c r="G95" i="158"/>
  <c r="G81" i="158"/>
  <c r="G80" i="158"/>
  <c r="G79" i="158"/>
  <c r="G78" i="158"/>
  <c r="G77" i="158"/>
  <c r="G76" i="158"/>
  <c r="G75" i="158"/>
  <c r="G74" i="158"/>
  <c r="G73" i="158"/>
  <c r="G71" i="158"/>
  <c r="G70" i="158"/>
  <c r="G68" i="158"/>
  <c r="G67" i="158"/>
  <c r="E66" i="158"/>
  <c r="G66" i="158" s="1"/>
  <c r="G65" i="158"/>
  <c r="G64" i="158"/>
  <c r="G63" i="158"/>
  <c r="G62" i="158"/>
  <c r="G61" i="158"/>
  <c r="G60" i="158"/>
  <c r="G59" i="158"/>
  <c r="E58" i="158"/>
  <c r="G58" i="158" s="1"/>
  <c r="G57" i="158"/>
  <c r="G56" i="158"/>
  <c r="G55" i="158"/>
  <c r="G54" i="158"/>
  <c r="G52" i="158"/>
  <c r="G51" i="158"/>
  <c r="G50" i="158"/>
  <c r="G49" i="158"/>
  <c r="E49" i="158"/>
  <c r="G48" i="158"/>
  <c r="E47" i="158"/>
  <c r="G47" i="158" s="1"/>
  <c r="E46" i="158"/>
  <c r="G46" i="158" s="1"/>
  <c r="E45" i="158"/>
  <c r="G45" i="158" s="1"/>
  <c r="E43" i="158"/>
  <c r="G43" i="158" s="1"/>
  <c r="E42" i="158"/>
  <c r="E44" i="158" s="1"/>
  <c r="G44" i="158" s="1"/>
  <c r="G35" i="158"/>
  <c r="G34" i="158"/>
  <c r="G33" i="158"/>
  <c r="G32" i="158"/>
  <c r="G31" i="158"/>
  <c r="G30" i="158"/>
  <c r="G29" i="158"/>
  <c r="G28" i="158"/>
  <c r="G27" i="158"/>
  <c r="G26" i="158"/>
  <c r="E25" i="158"/>
  <c r="G25" i="158" s="1"/>
  <c r="G24" i="158"/>
  <c r="G189" i="157"/>
  <c r="G187" i="157"/>
  <c r="G186" i="157"/>
  <c r="G185" i="157"/>
  <c r="G184" i="157"/>
  <c r="G182" i="157"/>
  <c r="G181" i="157"/>
  <c r="G180" i="157"/>
  <c r="G178" i="157"/>
  <c r="G177" i="157"/>
  <c r="G176" i="157"/>
  <c r="G173" i="157"/>
  <c r="G172" i="157"/>
  <c r="G171" i="157"/>
  <c r="G170" i="157"/>
  <c r="G169" i="157"/>
  <c r="G168" i="157"/>
  <c r="G167" i="157"/>
  <c r="G166" i="157"/>
  <c r="G165" i="157"/>
  <c r="G162" i="157"/>
  <c r="G161" i="157"/>
  <c r="G160" i="157"/>
  <c r="G159" i="157"/>
  <c r="G158" i="157"/>
  <c r="G155" i="157"/>
  <c r="G154" i="157"/>
  <c r="G153" i="157"/>
  <c r="G152" i="157"/>
  <c r="G151" i="157"/>
  <c r="G150" i="157"/>
  <c r="G149" i="157"/>
  <c r="G148" i="157"/>
  <c r="G147" i="157"/>
  <c r="G146" i="157"/>
  <c r="G145" i="157"/>
  <c r="G144" i="157"/>
  <c r="G141" i="157"/>
  <c r="G140" i="157"/>
  <c r="G139" i="157"/>
  <c r="G138" i="157"/>
  <c r="G137" i="157"/>
  <c r="G134" i="157"/>
  <c r="G133" i="157"/>
  <c r="G132" i="157"/>
  <c r="G131" i="157"/>
  <c r="G130" i="157"/>
  <c r="G129" i="157"/>
  <c r="G128" i="157"/>
  <c r="G127" i="157"/>
  <c r="G126" i="157"/>
  <c r="G125" i="157"/>
  <c r="G123" i="157"/>
  <c r="G122" i="157"/>
  <c r="G121" i="157"/>
  <c r="G120" i="157"/>
  <c r="G119" i="157"/>
  <c r="G118" i="157"/>
  <c r="G117" i="157"/>
  <c r="G116" i="157"/>
  <c r="G113" i="157"/>
  <c r="G112" i="157"/>
  <c r="G110" i="157"/>
  <c r="G109" i="157"/>
  <c r="E105" i="157"/>
  <c r="G105" i="157" s="1"/>
  <c r="G104" i="157"/>
  <c r="E104" i="157"/>
  <c r="E103" i="157"/>
  <c r="G103" i="157" s="1"/>
  <c r="G102" i="157"/>
  <c r="E102" i="157"/>
  <c r="G101" i="157"/>
  <c r="G100" i="157"/>
  <c r="G98" i="157"/>
  <c r="G97" i="157"/>
  <c r="G96" i="157"/>
  <c r="G95" i="157"/>
  <c r="G94" i="157"/>
  <c r="G93" i="157"/>
  <c r="G92" i="157"/>
  <c r="G91" i="157"/>
  <c r="G77" i="157"/>
  <c r="G76" i="157"/>
  <c r="G75" i="157"/>
  <c r="G74" i="157"/>
  <c r="G73" i="157"/>
  <c r="G72" i="157"/>
  <c r="G71" i="157"/>
  <c r="G70" i="157"/>
  <c r="G68" i="157"/>
  <c r="G66" i="157"/>
  <c r="G65" i="157"/>
  <c r="E64" i="157"/>
  <c r="G64" i="157" s="1"/>
  <c r="G63" i="157"/>
  <c r="G62" i="157"/>
  <c r="G61" i="157"/>
  <c r="G60" i="157"/>
  <c r="G59" i="157"/>
  <c r="G58" i="157"/>
  <c r="E57" i="157"/>
  <c r="G57" i="157" s="1"/>
  <c r="G56" i="157"/>
  <c r="E56" i="157"/>
  <c r="G55" i="157"/>
  <c r="G54" i="157"/>
  <c r="G53" i="157"/>
  <c r="G51" i="157"/>
  <c r="G50" i="157"/>
  <c r="G49" i="157"/>
  <c r="G48" i="157"/>
  <c r="E48" i="157"/>
  <c r="E47" i="157"/>
  <c r="G47" i="157" s="1"/>
  <c r="G46" i="157"/>
  <c r="E46" i="157"/>
  <c r="E45" i="157"/>
  <c r="G45" i="157" s="1"/>
  <c r="G44" i="157"/>
  <c r="E44" i="157"/>
  <c r="E43" i="157"/>
  <c r="G43" i="157" s="1"/>
  <c r="G42" i="157"/>
  <c r="E42" i="157"/>
  <c r="G35" i="157"/>
  <c r="G34" i="157"/>
  <c r="G33" i="157"/>
  <c r="G32" i="157"/>
  <c r="G31" i="157"/>
  <c r="G30" i="157"/>
  <c r="G29" i="157"/>
  <c r="G28" i="157"/>
  <c r="G27" i="157"/>
  <c r="G26" i="157"/>
  <c r="G25" i="157"/>
  <c r="E25" i="157"/>
  <c r="G24" i="157"/>
  <c r="G145" i="156"/>
  <c r="G143" i="156"/>
  <c r="G142" i="156"/>
  <c r="G141" i="156"/>
  <c r="G140" i="156"/>
  <c r="G138" i="156"/>
  <c r="G137" i="156"/>
  <c r="G136" i="156"/>
  <c r="G133" i="156"/>
  <c r="G132" i="156"/>
  <c r="G131" i="156"/>
  <c r="G130" i="156"/>
  <c r="G129" i="156"/>
  <c r="G128" i="156"/>
  <c r="G127" i="156"/>
  <c r="G124" i="156"/>
  <c r="G123" i="156"/>
  <c r="G122" i="156"/>
  <c r="G119" i="156"/>
  <c r="G118" i="156"/>
  <c r="G117" i="156"/>
  <c r="G116" i="156"/>
  <c r="G115" i="156"/>
  <c r="G114" i="156"/>
  <c r="G113" i="156"/>
  <c r="G112" i="156"/>
  <c r="G111" i="156"/>
  <c r="G110" i="156"/>
  <c r="G107" i="156"/>
  <c r="G106" i="156"/>
  <c r="E102" i="156"/>
  <c r="G102" i="156" s="1"/>
  <c r="E101" i="156"/>
  <c r="G101" i="156" s="1"/>
  <c r="E100" i="156"/>
  <c r="G100" i="156" s="1"/>
  <c r="E99" i="156"/>
  <c r="G99" i="156" s="1"/>
  <c r="G98" i="156"/>
  <c r="G97" i="156"/>
  <c r="G95" i="156"/>
  <c r="G94" i="156"/>
  <c r="G93" i="156"/>
  <c r="G92" i="156"/>
  <c r="G91" i="156"/>
  <c r="G90" i="156"/>
  <c r="G76" i="156"/>
  <c r="G75" i="156"/>
  <c r="G74" i="156"/>
  <c r="G73" i="156"/>
  <c r="G72" i="156"/>
  <c r="G71" i="156"/>
  <c r="G70" i="156"/>
  <c r="G69" i="156"/>
  <c r="G67" i="156"/>
  <c r="G66" i="156"/>
  <c r="G65" i="156"/>
  <c r="G64" i="156"/>
  <c r="G63" i="156"/>
  <c r="G62" i="156"/>
  <c r="G61" i="156"/>
  <c r="G60" i="156"/>
  <c r="G59" i="156"/>
  <c r="E57" i="156"/>
  <c r="E58" i="156" s="1"/>
  <c r="G58" i="156" s="1"/>
  <c r="G56" i="156"/>
  <c r="G55" i="156"/>
  <c r="G54" i="156"/>
  <c r="G52" i="156"/>
  <c r="G51" i="156"/>
  <c r="G50" i="156"/>
  <c r="G49" i="156"/>
  <c r="G48" i="156"/>
  <c r="E48" i="156"/>
  <c r="E47" i="156"/>
  <c r="G47" i="156" s="1"/>
  <c r="G44" i="156"/>
  <c r="E44" i="156"/>
  <c r="E43" i="156"/>
  <c r="G43" i="156" s="1"/>
  <c r="G36" i="156"/>
  <c r="G35" i="156"/>
  <c r="G34" i="156"/>
  <c r="G33" i="156"/>
  <c r="G32" i="156"/>
  <c r="G31" i="156"/>
  <c r="G30" i="156"/>
  <c r="G29" i="156"/>
  <c r="G28" i="156"/>
  <c r="G27" i="156"/>
  <c r="G26" i="156"/>
  <c r="G25" i="156"/>
  <c r="E25" i="156"/>
  <c r="G24" i="156"/>
  <c r="G347" i="155"/>
  <c r="G317" i="155"/>
  <c r="G316" i="155"/>
  <c r="G315" i="155"/>
  <c r="G313" i="155"/>
  <c r="G312" i="155"/>
  <c r="G311" i="155"/>
  <c r="G309" i="155"/>
  <c r="G308" i="155"/>
  <c r="G307" i="155"/>
  <c r="G305" i="155"/>
  <c r="G304" i="155"/>
  <c r="G303" i="155"/>
  <c r="G301" i="155"/>
  <c r="G300" i="155"/>
  <c r="G299" i="155"/>
  <c r="G296" i="155"/>
  <c r="G295" i="155"/>
  <c r="G294" i="155"/>
  <c r="G293" i="155"/>
  <c r="G292" i="155"/>
  <c r="G291" i="155"/>
  <c r="G290" i="155"/>
  <c r="G288" i="155"/>
  <c r="G287" i="155"/>
  <c r="G286" i="155"/>
  <c r="G285" i="155"/>
  <c r="G284" i="155"/>
  <c r="G282" i="155"/>
  <c r="G281" i="155"/>
  <c r="G280" i="155"/>
  <c r="G279" i="155"/>
  <c r="G278" i="155"/>
  <c r="G277" i="155"/>
  <c r="G276" i="155"/>
  <c r="G275" i="155"/>
  <c r="G274" i="155"/>
  <c r="G272" i="155"/>
  <c r="G271" i="155"/>
  <c r="G270" i="155"/>
  <c r="G269" i="155"/>
  <c r="G268" i="155"/>
  <c r="G267" i="155"/>
  <c r="G266" i="155"/>
  <c r="G264" i="155"/>
  <c r="G263" i="155"/>
  <c r="G262" i="155"/>
  <c r="G261" i="155"/>
  <c r="G260" i="155"/>
  <c r="G258" i="155"/>
  <c r="G257" i="155"/>
  <c r="G256" i="155"/>
  <c r="G255" i="155"/>
  <c r="G254" i="155"/>
  <c r="G253" i="155"/>
  <c r="G252" i="155"/>
  <c r="G251" i="155"/>
  <c r="G250" i="155"/>
  <c r="G248" i="155"/>
  <c r="G247" i="155"/>
  <c r="G246" i="155"/>
  <c r="G245" i="155"/>
  <c r="G244" i="155"/>
  <c r="G243" i="155"/>
  <c r="G242" i="155"/>
  <c r="G240" i="155"/>
  <c r="G239" i="155"/>
  <c r="G238" i="155"/>
  <c r="G237" i="155"/>
  <c r="G236" i="155"/>
  <c r="G235" i="155"/>
  <c r="G232" i="155"/>
  <c r="G231" i="155"/>
  <c r="G230" i="155"/>
  <c r="G229" i="155"/>
  <c r="G228" i="155"/>
  <c r="G226" i="155"/>
  <c r="G225" i="155"/>
  <c r="G224" i="155"/>
  <c r="G223" i="155"/>
  <c r="G222" i="155"/>
  <c r="G219" i="155"/>
  <c r="G218" i="155"/>
  <c r="G217" i="155"/>
  <c r="G216" i="155"/>
  <c r="G215" i="155"/>
  <c r="G214" i="155"/>
  <c r="G213" i="155"/>
  <c r="G212" i="155"/>
  <c r="G211" i="155"/>
  <c r="G210" i="155"/>
  <c r="G209" i="155"/>
  <c r="G208" i="155"/>
  <c r="G206" i="155"/>
  <c r="G205" i="155"/>
  <c r="G204" i="155"/>
  <c r="G203" i="155"/>
  <c r="G202" i="155"/>
  <c r="G201" i="155"/>
  <c r="G200" i="155"/>
  <c r="G199" i="155"/>
  <c r="G198" i="155"/>
  <c r="G197" i="155"/>
  <c r="G196" i="155"/>
  <c r="G193" i="155"/>
  <c r="G192" i="155"/>
  <c r="G191" i="155"/>
  <c r="G190" i="155"/>
  <c r="G189" i="155"/>
  <c r="G188" i="155"/>
  <c r="G187" i="155"/>
  <c r="G186" i="155"/>
  <c r="G185" i="155"/>
  <c r="G184" i="155"/>
  <c r="G183" i="155"/>
  <c r="G182" i="155"/>
  <c r="G181" i="155"/>
  <c r="G180" i="155"/>
  <c r="G179" i="155"/>
  <c r="G178" i="155"/>
  <c r="G176" i="155"/>
  <c r="G175" i="155"/>
  <c r="G174" i="155"/>
  <c r="G173" i="155"/>
  <c r="G172" i="155"/>
  <c r="G171" i="155"/>
  <c r="G170" i="155"/>
  <c r="G169" i="155"/>
  <c r="G168" i="155"/>
  <c r="G167" i="155"/>
  <c r="G166" i="155"/>
  <c r="G165" i="155"/>
  <c r="G164" i="155"/>
  <c r="G163" i="155"/>
  <c r="G162" i="155"/>
  <c r="G161" i="155"/>
  <c r="G158" i="155"/>
  <c r="G157" i="155"/>
  <c r="G156" i="155"/>
  <c r="G155" i="155"/>
  <c r="G154" i="155"/>
  <c r="G152" i="155"/>
  <c r="G151" i="155"/>
  <c r="G150" i="155"/>
  <c r="G149" i="155"/>
  <c r="G148" i="155"/>
  <c r="G145" i="155"/>
  <c r="G144" i="155"/>
  <c r="G143" i="155"/>
  <c r="G142" i="155"/>
  <c r="G141" i="155"/>
  <c r="G140" i="155"/>
  <c r="G139" i="155"/>
  <c r="G138" i="155"/>
  <c r="G136" i="155"/>
  <c r="G135" i="155"/>
  <c r="G134" i="155"/>
  <c r="G133" i="155"/>
  <c r="G132" i="155"/>
  <c r="G131" i="155"/>
  <c r="G130" i="155"/>
  <c r="G129" i="155"/>
  <c r="G126" i="155"/>
  <c r="G125" i="155"/>
  <c r="G123" i="155"/>
  <c r="G122" i="155"/>
  <c r="E118" i="155"/>
  <c r="G118" i="155" s="1"/>
  <c r="E117" i="155"/>
  <c r="G117" i="155" s="1"/>
  <c r="E116" i="155"/>
  <c r="G116" i="155" s="1"/>
  <c r="E115" i="155"/>
  <c r="G115" i="155" s="1"/>
  <c r="G114" i="155"/>
  <c r="G113" i="155"/>
  <c r="G112" i="155"/>
  <c r="G111" i="155"/>
  <c r="G109" i="155"/>
  <c r="G108" i="155"/>
  <c r="G107" i="155"/>
  <c r="G106" i="155"/>
  <c r="G105" i="155"/>
  <c r="G104" i="155"/>
  <c r="G103" i="155"/>
  <c r="G102" i="155"/>
  <c r="G101" i="155"/>
  <c r="G100" i="155"/>
  <c r="G99" i="155"/>
  <c r="G98" i="155"/>
  <c r="G84" i="155"/>
  <c r="G83" i="155"/>
  <c r="G82" i="155"/>
  <c r="G81" i="155"/>
  <c r="G80" i="155"/>
  <c r="G79" i="155"/>
  <c r="G78" i="155"/>
  <c r="G77" i="155"/>
  <c r="G76" i="155"/>
  <c r="G74" i="155"/>
  <c r="G73" i="155"/>
  <c r="G71" i="155"/>
  <c r="G70" i="155"/>
  <c r="G68" i="155"/>
  <c r="G67" i="155"/>
  <c r="E66" i="155"/>
  <c r="G66" i="155" s="1"/>
  <c r="G65" i="155"/>
  <c r="G64" i="155"/>
  <c r="G63" i="155"/>
  <c r="G62" i="155"/>
  <c r="G61" i="155"/>
  <c r="G60" i="155"/>
  <c r="G59" i="155"/>
  <c r="E58" i="155"/>
  <c r="G58" i="155" s="1"/>
  <c r="I57" i="155"/>
  <c r="G57" i="155"/>
  <c r="G56" i="155"/>
  <c r="G55" i="155"/>
  <c r="G54" i="155"/>
  <c r="G52" i="155"/>
  <c r="G51" i="155"/>
  <c r="G50" i="155"/>
  <c r="G49" i="155"/>
  <c r="E48" i="155"/>
  <c r="G48" i="155" s="1"/>
  <c r="E47" i="155"/>
  <c r="G47" i="155" s="1"/>
  <c r="E45" i="155"/>
  <c r="G45" i="155" s="1"/>
  <c r="E44" i="155"/>
  <c r="G44" i="155" s="1"/>
  <c r="E43" i="155"/>
  <c r="E46" i="155" s="1"/>
  <c r="G46" i="155" s="1"/>
  <c r="G36" i="155"/>
  <c r="G35" i="155"/>
  <c r="G34" i="155"/>
  <c r="G33" i="155"/>
  <c r="G32" i="155"/>
  <c r="G31" i="155"/>
  <c r="G30" i="155"/>
  <c r="G29" i="155"/>
  <c r="G28" i="155"/>
  <c r="G27" i="155"/>
  <c r="G26" i="155"/>
  <c r="E25" i="155"/>
  <c r="G25" i="155" s="1"/>
  <c r="G24" i="155"/>
  <c r="G252" i="154"/>
  <c r="G190" i="154"/>
  <c r="G189" i="154"/>
  <c r="G188" i="154"/>
  <c r="G186" i="154"/>
  <c r="G185" i="154"/>
  <c r="G184" i="154"/>
  <c r="G182" i="154"/>
  <c r="G181" i="154"/>
  <c r="G180" i="154"/>
  <c r="G177" i="154"/>
  <c r="G176" i="154"/>
  <c r="G175" i="154"/>
  <c r="G174" i="154"/>
  <c r="G173" i="154"/>
  <c r="G172" i="154"/>
  <c r="G171" i="154"/>
  <c r="G170" i="154"/>
  <c r="G169" i="154"/>
  <c r="G167" i="154"/>
  <c r="G166" i="154"/>
  <c r="G165" i="154"/>
  <c r="G164" i="154"/>
  <c r="G163" i="154"/>
  <c r="G162" i="154"/>
  <c r="G161" i="154"/>
  <c r="G159" i="154"/>
  <c r="G158" i="154"/>
  <c r="G157" i="154"/>
  <c r="G156" i="154"/>
  <c r="G155" i="154"/>
  <c r="G152" i="154"/>
  <c r="G151" i="154"/>
  <c r="G150" i="154"/>
  <c r="G149" i="154"/>
  <c r="G148" i="154"/>
  <c r="G145" i="154"/>
  <c r="G144" i="154"/>
  <c r="G143" i="154"/>
  <c r="G142" i="154"/>
  <c r="G141" i="154"/>
  <c r="G140" i="154"/>
  <c r="G139" i="154"/>
  <c r="G138" i="154"/>
  <c r="G137" i="154"/>
  <c r="G136" i="154"/>
  <c r="G135" i="154"/>
  <c r="G134" i="154"/>
  <c r="G133" i="154"/>
  <c r="G132" i="154"/>
  <c r="G131" i="154"/>
  <c r="G130" i="154"/>
  <c r="G127" i="154"/>
  <c r="G126" i="154"/>
  <c r="G125" i="154"/>
  <c r="G124" i="154"/>
  <c r="G123" i="154"/>
  <c r="G122" i="154"/>
  <c r="G121" i="154"/>
  <c r="G120" i="154"/>
  <c r="G117" i="154"/>
  <c r="G116" i="154"/>
  <c r="G114" i="154"/>
  <c r="G113" i="154"/>
  <c r="E109" i="154"/>
  <c r="G109" i="154" s="1"/>
  <c r="E108" i="154"/>
  <c r="G108" i="154" s="1"/>
  <c r="E107" i="154"/>
  <c r="G107" i="154" s="1"/>
  <c r="E106" i="154"/>
  <c r="G106" i="154" s="1"/>
  <c r="G105" i="154"/>
  <c r="G104" i="154"/>
  <c r="G103" i="154"/>
  <c r="G101" i="154"/>
  <c r="G100" i="154"/>
  <c r="G99" i="154"/>
  <c r="G98" i="154"/>
  <c r="G97" i="154"/>
  <c r="G96" i="154"/>
  <c r="G95" i="154"/>
  <c r="G94" i="154"/>
  <c r="G80" i="154"/>
  <c r="G79" i="154"/>
  <c r="G78" i="154"/>
  <c r="G77" i="154"/>
  <c r="G76" i="154"/>
  <c r="G75" i="154"/>
  <c r="G74" i="154"/>
  <c r="G73" i="154"/>
  <c r="G72" i="154"/>
  <c r="G71" i="154"/>
  <c r="G69" i="154"/>
  <c r="G68" i="154"/>
  <c r="E67" i="154"/>
  <c r="G67" i="154" s="1"/>
  <c r="G66" i="154"/>
  <c r="G65" i="154"/>
  <c r="G64" i="154"/>
  <c r="G63" i="154"/>
  <c r="G62" i="154"/>
  <c r="G61" i="154"/>
  <c r="G60" i="154"/>
  <c r="E59" i="154"/>
  <c r="G59" i="154" s="1"/>
  <c r="G58" i="154"/>
  <c r="G57" i="154"/>
  <c r="G56" i="154"/>
  <c r="G55" i="154"/>
  <c r="G53" i="154"/>
  <c r="G52" i="154"/>
  <c r="E51" i="154"/>
  <c r="G51" i="154" s="1"/>
  <c r="G50" i="154"/>
  <c r="E49" i="154"/>
  <c r="G49" i="154" s="1"/>
  <c r="E48" i="154"/>
  <c r="G48" i="154" s="1"/>
  <c r="E45" i="154"/>
  <c r="G45" i="154" s="1"/>
  <c r="E44" i="154"/>
  <c r="E46" i="154" s="1"/>
  <c r="G46" i="154" s="1"/>
  <c r="G37" i="154"/>
  <c r="G36" i="154"/>
  <c r="G35" i="154"/>
  <c r="G34" i="154"/>
  <c r="G33" i="154"/>
  <c r="G32" i="154"/>
  <c r="G31" i="154"/>
  <c r="G30" i="154"/>
  <c r="G29" i="154"/>
  <c r="G28" i="154"/>
  <c r="G27" i="154"/>
  <c r="G26" i="154"/>
  <c r="E25" i="154"/>
  <c r="G25" i="154" s="1"/>
  <c r="G24" i="154"/>
  <c r="G189" i="153"/>
  <c r="G187" i="153"/>
  <c r="G186" i="153"/>
  <c r="G185" i="153"/>
  <c r="G184" i="153"/>
  <c r="G182" i="153"/>
  <c r="G181" i="153"/>
  <c r="G180" i="153"/>
  <c r="G178" i="153"/>
  <c r="G177" i="153"/>
  <c r="G176" i="153"/>
  <c r="G173" i="153"/>
  <c r="G172" i="153"/>
  <c r="G171" i="153"/>
  <c r="G170" i="153"/>
  <c r="G169" i="153"/>
  <c r="G168" i="153"/>
  <c r="G167" i="153"/>
  <c r="G166" i="153"/>
  <c r="G165" i="153"/>
  <c r="G163" i="153"/>
  <c r="G162" i="153"/>
  <c r="G161" i="153"/>
  <c r="G160" i="153"/>
  <c r="G159" i="153"/>
  <c r="G157" i="153"/>
  <c r="G156" i="153"/>
  <c r="G155" i="153"/>
  <c r="G154" i="153"/>
  <c r="G153" i="153"/>
  <c r="G152" i="153"/>
  <c r="G149" i="153"/>
  <c r="G148" i="153"/>
  <c r="G147" i="153"/>
  <c r="G146" i="153"/>
  <c r="G143" i="153"/>
  <c r="G142" i="153"/>
  <c r="G141" i="153"/>
  <c r="G140" i="153"/>
  <c r="G139" i="153"/>
  <c r="G138" i="153"/>
  <c r="G137" i="153"/>
  <c r="G136" i="153"/>
  <c r="G135" i="153"/>
  <c r="G134" i="153"/>
  <c r="G133" i="153"/>
  <c r="G132" i="153"/>
  <c r="G131" i="153"/>
  <c r="G130" i="153"/>
  <c r="G129" i="153"/>
  <c r="G128" i="153"/>
  <c r="G125" i="153"/>
  <c r="G124" i="153"/>
  <c r="G123" i="153"/>
  <c r="G122" i="153"/>
  <c r="G121" i="153"/>
  <c r="G120" i="153"/>
  <c r="G119" i="153"/>
  <c r="G118" i="153"/>
  <c r="G115" i="153"/>
  <c r="G114" i="153"/>
  <c r="E110" i="153"/>
  <c r="G110" i="153" s="1"/>
  <c r="E109" i="153"/>
  <c r="G109" i="153" s="1"/>
  <c r="E108" i="153"/>
  <c r="G108" i="153" s="1"/>
  <c r="E107" i="153"/>
  <c r="G107" i="153" s="1"/>
  <c r="G106" i="153"/>
  <c r="G105" i="153"/>
  <c r="G104" i="153"/>
  <c r="G102" i="153"/>
  <c r="G101" i="153"/>
  <c r="G100" i="153"/>
  <c r="G99" i="153"/>
  <c r="G98" i="153"/>
  <c r="G97" i="153"/>
  <c r="G96" i="153"/>
  <c r="G95" i="153"/>
  <c r="G81" i="153"/>
  <c r="G80" i="153"/>
  <c r="G79" i="153"/>
  <c r="G78" i="153"/>
  <c r="G77" i="153"/>
  <c r="G76" i="153"/>
  <c r="G75" i="153"/>
  <c r="G74" i="153"/>
  <c r="G72" i="153"/>
  <c r="G71" i="153"/>
  <c r="G69" i="153"/>
  <c r="G68" i="153"/>
  <c r="E67" i="153"/>
  <c r="G67" i="153" s="1"/>
  <c r="G66" i="153"/>
  <c r="G65" i="153"/>
  <c r="G64" i="153"/>
  <c r="G63" i="153"/>
  <c r="G62" i="153"/>
  <c r="G61" i="153"/>
  <c r="G60" i="153"/>
  <c r="E58" i="153"/>
  <c r="G58" i="153" s="1"/>
  <c r="G57" i="153"/>
  <c r="G56" i="153"/>
  <c r="G55" i="153"/>
  <c r="G53" i="153"/>
  <c r="G52" i="153"/>
  <c r="G51" i="153"/>
  <c r="E50" i="153"/>
  <c r="G50" i="153" s="1"/>
  <c r="E49" i="153"/>
  <c r="G49" i="153" s="1"/>
  <c r="E48" i="153"/>
  <c r="G48" i="153" s="1"/>
  <c r="E47" i="153"/>
  <c r="G47" i="153" s="1"/>
  <c r="G45" i="153"/>
  <c r="E44" i="153"/>
  <c r="E46" i="153" s="1"/>
  <c r="G46" i="153" s="1"/>
  <c r="G37" i="153"/>
  <c r="G36" i="153"/>
  <c r="G35" i="153"/>
  <c r="G34" i="153"/>
  <c r="G33" i="153"/>
  <c r="G32" i="153"/>
  <c r="G31" i="153"/>
  <c r="G30" i="153"/>
  <c r="G29" i="153"/>
  <c r="G28" i="153"/>
  <c r="G27" i="153"/>
  <c r="G26" i="153"/>
  <c r="G25" i="153"/>
  <c r="G24" i="153"/>
  <c r="G222" i="152"/>
  <c r="G220" i="152"/>
  <c r="G219" i="152"/>
  <c r="G218" i="152"/>
  <c r="G216" i="152"/>
  <c r="G215" i="152"/>
  <c r="G214" i="152"/>
  <c r="G212" i="152"/>
  <c r="G211" i="152"/>
  <c r="G210" i="152"/>
  <c r="G207" i="152"/>
  <c r="G206" i="152"/>
  <c r="G205" i="152"/>
  <c r="G204" i="152"/>
  <c r="G203" i="152"/>
  <c r="G202" i="152"/>
  <c r="G201" i="152"/>
  <c r="G199" i="152"/>
  <c r="G198" i="152"/>
  <c r="G197" i="152"/>
  <c r="G196" i="152"/>
  <c r="G195" i="152"/>
  <c r="G194" i="152"/>
  <c r="G193" i="152"/>
  <c r="G192" i="152"/>
  <c r="G190" i="152"/>
  <c r="G189" i="152"/>
  <c r="G188" i="152"/>
  <c r="G187" i="152"/>
  <c r="G186" i="152"/>
  <c r="G185" i="152"/>
  <c r="G183" i="152"/>
  <c r="G182" i="152"/>
  <c r="G181" i="152"/>
  <c r="G180" i="152"/>
  <c r="G179" i="152"/>
  <c r="G178" i="152"/>
  <c r="G176" i="152"/>
  <c r="G175" i="152"/>
  <c r="G174" i="152"/>
  <c r="G173" i="152"/>
  <c r="G170" i="152"/>
  <c r="G169" i="152"/>
  <c r="G168" i="152"/>
  <c r="G167" i="152"/>
  <c r="G166" i="152"/>
  <c r="G163" i="152"/>
  <c r="G162" i="152"/>
  <c r="G161" i="152"/>
  <c r="G160" i="152"/>
  <c r="G159" i="152"/>
  <c r="G158" i="152"/>
  <c r="G157" i="152"/>
  <c r="G156" i="152"/>
  <c r="G155" i="152"/>
  <c r="G154" i="152"/>
  <c r="G153" i="152"/>
  <c r="G150" i="152"/>
  <c r="G149" i="152"/>
  <c r="G148" i="152"/>
  <c r="G147" i="152"/>
  <c r="G146" i="152"/>
  <c r="G145" i="152"/>
  <c r="G144" i="152"/>
  <c r="G143" i="152"/>
  <c r="G142" i="152"/>
  <c r="G141" i="152"/>
  <c r="G140" i="152"/>
  <c r="G139" i="152"/>
  <c r="G138" i="152"/>
  <c r="G137" i="152"/>
  <c r="G136" i="152"/>
  <c r="G133" i="152"/>
  <c r="G132" i="152"/>
  <c r="G131" i="152"/>
  <c r="G130" i="152"/>
  <c r="G129" i="152"/>
  <c r="G126" i="152"/>
  <c r="G125" i="152"/>
  <c r="G124" i="152"/>
  <c r="G123" i="152"/>
  <c r="G122" i="152"/>
  <c r="G121" i="152"/>
  <c r="G120" i="152"/>
  <c r="G117" i="152"/>
  <c r="G115" i="152"/>
  <c r="G114" i="152"/>
  <c r="G113" i="152"/>
  <c r="G112" i="152"/>
  <c r="G111" i="152"/>
  <c r="E106" i="152"/>
  <c r="G106" i="152" s="1"/>
  <c r="E104" i="152"/>
  <c r="E107" i="152" s="1"/>
  <c r="G107" i="152" s="1"/>
  <c r="G103" i="152"/>
  <c r="G102" i="152"/>
  <c r="G100" i="152"/>
  <c r="G99" i="152"/>
  <c r="G98" i="152"/>
  <c r="G97" i="152"/>
  <c r="G96" i="152"/>
  <c r="G95" i="152"/>
  <c r="G94" i="152"/>
  <c r="G93" i="152"/>
  <c r="G79" i="152"/>
  <c r="G78" i="152"/>
  <c r="G77" i="152"/>
  <c r="G76" i="152"/>
  <c r="G75" i="152"/>
  <c r="G74" i="152"/>
  <c r="G73" i="152"/>
  <c r="G72" i="152"/>
  <c r="G70" i="152"/>
  <c r="G69" i="152"/>
  <c r="G67" i="152"/>
  <c r="G66" i="152"/>
  <c r="G65" i="152"/>
  <c r="G64" i="152"/>
  <c r="G63" i="152"/>
  <c r="G62" i="152"/>
  <c r="G61" i="152"/>
  <c r="G60" i="152"/>
  <c r="G59" i="152"/>
  <c r="E58" i="152"/>
  <c r="G58" i="152" s="1"/>
  <c r="G57" i="152"/>
  <c r="G56" i="152"/>
  <c r="G55" i="152"/>
  <c r="G54" i="152"/>
  <c r="G52" i="152"/>
  <c r="G51" i="152"/>
  <c r="E50" i="152"/>
  <c r="G50" i="152" s="1"/>
  <c r="G49" i="152"/>
  <c r="E48" i="152"/>
  <c r="G48" i="152" s="1"/>
  <c r="E47" i="152"/>
  <c r="G47" i="152" s="1"/>
  <c r="G46" i="152"/>
  <c r="G45" i="152"/>
  <c r="E44" i="152"/>
  <c r="G44" i="152" s="1"/>
  <c r="G43" i="152"/>
  <c r="G36" i="152"/>
  <c r="G35" i="152"/>
  <c r="G34" i="152"/>
  <c r="G33" i="152"/>
  <c r="G32" i="152"/>
  <c r="G31" i="152"/>
  <c r="G30" i="152"/>
  <c r="G29" i="152"/>
  <c r="G28" i="152"/>
  <c r="G27" i="152"/>
  <c r="G26" i="152"/>
  <c r="G25" i="152"/>
  <c r="G24" i="152"/>
  <c r="G37" i="152" s="1"/>
  <c r="G15" i="152" s="1"/>
  <c r="G131" i="170" l="1"/>
  <c r="G214" i="170"/>
  <c r="G17" i="170" s="1"/>
  <c r="G400" i="170"/>
  <c r="G349" i="171"/>
  <c r="G125" i="171"/>
  <c r="G44" i="163"/>
  <c r="G38" i="166"/>
  <c r="G15" i="166" s="1"/>
  <c r="E46" i="166"/>
  <c r="G46" i="166" s="1"/>
  <c r="E59" i="153"/>
  <c r="G59" i="153" s="1"/>
  <c r="G37" i="161"/>
  <c r="G15" i="161" s="1"/>
  <c r="G38" i="164"/>
  <c r="G15" i="164" s="1"/>
  <c r="G420" i="171"/>
  <c r="G380" i="171"/>
  <c r="G367" i="171"/>
  <c r="G332" i="171"/>
  <c r="G277" i="171"/>
  <c r="G215" i="171"/>
  <c r="G168" i="171"/>
  <c r="G17" i="171" s="1"/>
  <c r="G95" i="171"/>
  <c r="G79" i="171"/>
  <c r="G67" i="171"/>
  <c r="G54" i="171"/>
  <c r="G33" i="171"/>
  <c r="G15" i="171" s="1"/>
  <c r="G451" i="170"/>
  <c r="G430" i="170"/>
  <c r="G416" i="170"/>
  <c r="G381" i="170"/>
  <c r="G325" i="170"/>
  <c r="G101" i="170"/>
  <c r="G85" i="170"/>
  <c r="G74" i="170"/>
  <c r="G61" i="170"/>
  <c r="G37" i="170"/>
  <c r="G15" i="170" s="1"/>
  <c r="G79" i="169"/>
  <c r="G16" i="169" s="1"/>
  <c r="G38" i="169"/>
  <c r="G15" i="169" s="1"/>
  <c r="G230" i="168"/>
  <c r="G17" i="168" s="1"/>
  <c r="G38" i="168"/>
  <c r="G15" i="168" s="1"/>
  <c r="G83" i="165"/>
  <c r="G16" i="165" s="1"/>
  <c r="G38" i="165"/>
  <c r="G15" i="165" s="1"/>
  <c r="G37" i="162"/>
  <c r="G15" i="162" s="1"/>
  <c r="G36" i="159"/>
  <c r="G15" i="159" s="1"/>
  <c r="G36" i="158"/>
  <c r="G15" i="158" s="1"/>
  <c r="G190" i="157"/>
  <c r="G17" i="157" s="1"/>
  <c r="G78" i="157"/>
  <c r="G16" i="157" s="1"/>
  <c r="G36" i="157"/>
  <c r="G15" i="157" s="1"/>
  <c r="G37" i="156"/>
  <c r="G15" i="156" s="1"/>
  <c r="G348" i="155"/>
  <c r="G17" i="155" s="1"/>
  <c r="G38" i="154"/>
  <c r="G15" i="154" s="1"/>
  <c r="G190" i="153"/>
  <c r="G17" i="153" s="1"/>
  <c r="G38" i="153"/>
  <c r="G15" i="153" s="1"/>
  <c r="G80" i="152"/>
  <c r="G16" i="152" s="1"/>
  <c r="G38" i="167"/>
  <c r="G15" i="167" s="1"/>
  <c r="G164" i="159"/>
  <c r="G17" i="159" s="1"/>
  <c r="G261" i="170"/>
  <c r="G401" i="171"/>
  <c r="G185" i="167"/>
  <c r="G17" i="167" s="1"/>
  <c r="G253" i="154"/>
  <c r="G17" i="154" s="1"/>
  <c r="G146" i="156"/>
  <c r="G17" i="156" s="1"/>
  <c r="G288" i="158"/>
  <c r="G17" i="158" s="1"/>
  <c r="G190" i="166"/>
  <c r="G17" i="166" s="1"/>
  <c r="G79" i="168"/>
  <c r="G16" i="168" s="1"/>
  <c r="G471" i="170"/>
  <c r="G36" i="160"/>
  <c r="G15" i="160" s="1"/>
  <c r="G208" i="161"/>
  <c r="G17" i="161" s="1"/>
  <c r="G81" i="163"/>
  <c r="G16" i="163" s="1"/>
  <c r="G231" i="160"/>
  <c r="G17" i="160" s="1"/>
  <c r="G38" i="163"/>
  <c r="G15" i="163" s="1"/>
  <c r="G212" i="164"/>
  <c r="G17" i="164" s="1"/>
  <c r="G242" i="165"/>
  <c r="G17" i="165" s="1"/>
  <c r="G37" i="155"/>
  <c r="G15" i="155" s="1"/>
  <c r="G258" i="163"/>
  <c r="G17" i="163" s="1"/>
  <c r="G59" i="164"/>
  <c r="I63" i="164"/>
  <c r="G174" i="169"/>
  <c r="G17" i="169" s="1"/>
  <c r="G44" i="153"/>
  <c r="G82" i="153" s="1"/>
  <c r="G16" i="153" s="1"/>
  <c r="E47" i="154"/>
  <c r="G47" i="154" s="1"/>
  <c r="J58" i="157"/>
  <c r="K60" i="157" s="1"/>
  <c r="E44" i="160"/>
  <c r="G44" i="160" s="1"/>
  <c r="G56" i="160"/>
  <c r="G43" i="161"/>
  <c r="E46" i="162"/>
  <c r="G46" i="162" s="1"/>
  <c r="G43" i="155"/>
  <c r="G85" i="155" s="1"/>
  <c r="G16" i="155" s="1"/>
  <c r="E45" i="156"/>
  <c r="G45" i="156" s="1"/>
  <c r="G57" i="156"/>
  <c r="G42" i="159"/>
  <c r="G76" i="159" s="1"/>
  <c r="G16" i="159" s="1"/>
  <c r="I59" i="162"/>
  <c r="I62" i="162" s="1"/>
  <c r="G58" i="164"/>
  <c r="G81" i="164" s="1"/>
  <c r="G16" i="164" s="1"/>
  <c r="G58" i="166"/>
  <c r="G79" i="166" s="1"/>
  <c r="G16" i="166" s="1"/>
  <c r="G104" i="152"/>
  <c r="E45" i="160"/>
  <c r="G45" i="160" s="1"/>
  <c r="G44" i="167"/>
  <c r="G81" i="167" s="1"/>
  <c r="G16" i="167" s="1"/>
  <c r="E105" i="152"/>
  <c r="G105" i="152" s="1"/>
  <c r="G44" i="154"/>
  <c r="G81" i="154" s="1"/>
  <c r="G16" i="154" s="1"/>
  <c r="E46" i="156"/>
  <c r="G46" i="156" s="1"/>
  <c r="G77" i="156" s="1"/>
  <c r="G16" i="156" s="1"/>
  <c r="G42" i="158"/>
  <c r="G82" i="158" s="1"/>
  <c r="G16" i="158" s="1"/>
  <c r="E45" i="161"/>
  <c r="G45" i="161" s="1"/>
  <c r="G43" i="162"/>
  <c r="G81" i="162" s="1"/>
  <c r="G16" i="162" s="1"/>
  <c r="G107" i="162"/>
  <c r="G240" i="162" s="1"/>
  <c r="G17" i="162" s="1"/>
  <c r="G473" i="170" l="1"/>
  <c r="G19" i="170" s="1"/>
  <c r="G432" i="170"/>
  <c r="G18" i="170" s="1"/>
  <c r="G127" i="171"/>
  <c r="G16" i="171" s="1"/>
  <c r="G133" i="170"/>
  <c r="G16" i="170" s="1"/>
  <c r="G18" i="164"/>
  <c r="G18" i="169"/>
  <c r="G18" i="168"/>
  <c r="G18" i="166"/>
  <c r="G18" i="165"/>
  <c r="G77" i="160"/>
  <c r="G16" i="160" s="1"/>
  <c r="G18" i="160" s="1"/>
  <c r="G18" i="159"/>
  <c r="G18" i="158"/>
  <c r="G18" i="157"/>
  <c r="G18" i="156"/>
  <c r="G18" i="154"/>
  <c r="G18" i="153"/>
  <c r="G223" i="152"/>
  <c r="G17" i="152" s="1"/>
  <c r="G18" i="152" s="1"/>
  <c r="G18" i="167"/>
  <c r="G18" i="162"/>
  <c r="G78" i="161"/>
  <c r="G16" i="161" s="1"/>
  <c r="G18" i="161" s="1"/>
  <c r="G18" i="163"/>
  <c r="G18" i="155"/>
  <c r="G15" i="151" l="1"/>
  <c r="G34" i="25" s="1"/>
  <c r="G41" i="151"/>
  <c r="G20" i="171"/>
  <c r="G32" i="151" s="1"/>
  <c r="G20" i="170"/>
  <c r="G31" i="151" s="1"/>
  <c r="G162" i="86" l="1"/>
  <c r="G161" i="86"/>
  <c r="G160" i="86"/>
  <c r="G159" i="86"/>
  <c r="E157" i="86"/>
  <c r="G157" i="86" s="1"/>
  <c r="E156" i="86"/>
  <c r="G156" i="86" s="1"/>
  <c r="G132" i="86"/>
  <c r="G130" i="86"/>
  <c r="G128" i="86"/>
  <c r="G126" i="86"/>
  <c r="G124" i="86"/>
  <c r="E122" i="86"/>
  <c r="G122" i="86" s="1"/>
  <c r="E120" i="86"/>
  <c r="G120" i="86" s="1"/>
  <c r="E118" i="86"/>
  <c r="G118" i="86" s="1"/>
  <c r="E116" i="86"/>
  <c r="G116" i="86" s="1"/>
  <c r="G114" i="86"/>
  <c r="G112" i="86"/>
  <c r="G110" i="86"/>
  <c r="G108" i="86"/>
  <c r="G106" i="86"/>
  <c r="G104" i="86"/>
  <c r="E102" i="86"/>
  <c r="G102" i="86" s="1"/>
  <c r="G100" i="86"/>
  <c r="E98" i="86"/>
  <c r="G98" i="86" s="1"/>
  <c r="G96" i="86"/>
  <c r="G94" i="86"/>
  <c r="E92" i="86"/>
  <c r="G92" i="86" s="1"/>
  <c r="G90" i="86"/>
  <c r="G88" i="86"/>
  <c r="E86" i="86"/>
  <c r="G86" i="86" s="1"/>
  <c r="G84" i="86"/>
  <c r="G82" i="86"/>
  <c r="G80" i="86"/>
  <c r="E78" i="86"/>
  <c r="G78" i="86" s="1"/>
  <c r="G76" i="86"/>
  <c r="G74" i="86"/>
  <c r="E72" i="86"/>
  <c r="G72" i="86" s="1"/>
  <c r="G70" i="86"/>
  <c r="G68" i="86"/>
  <c r="G66" i="86"/>
  <c r="G64" i="86"/>
  <c r="G62" i="86"/>
  <c r="B62" i="86"/>
  <c r="B64" i="86" s="1"/>
  <c r="B66" i="86" s="1"/>
  <c r="B68" i="86" s="1"/>
  <c r="B70" i="86" s="1"/>
  <c r="B72" i="86" s="1"/>
  <c r="B74" i="86" s="1"/>
  <c r="B76" i="86" s="1"/>
  <c r="B78" i="86" s="1"/>
  <c r="B80" i="86" s="1"/>
  <c r="B82" i="86" s="1"/>
  <c r="B84" i="86" s="1"/>
  <c r="B86" i="86" s="1"/>
  <c r="B88" i="86" s="1"/>
  <c r="B90" i="86" s="1"/>
  <c r="B92" i="86" s="1"/>
  <c r="B94" i="86" s="1"/>
  <c r="B96" i="86" s="1"/>
  <c r="B98" i="86" s="1"/>
  <c r="B100" i="86" s="1"/>
  <c r="B102" i="86" s="1"/>
  <c r="B104" i="86" s="1"/>
  <c r="B106" i="86" s="1"/>
  <c r="B108" i="86" s="1"/>
  <c r="B110" i="86" s="1"/>
  <c r="B112" i="86" s="1"/>
  <c r="B114" i="86" s="1"/>
  <c r="B116" i="86" s="1"/>
  <c r="B118" i="86" s="1"/>
  <c r="B120" i="86" s="1"/>
  <c r="B122" i="86" s="1"/>
  <c r="B124" i="86" s="1"/>
  <c r="B126" i="86" s="1"/>
  <c r="B128" i="86" s="1"/>
  <c r="B130" i="86" s="1"/>
  <c r="B132" i="86" s="1"/>
  <c r="G49" i="86"/>
  <c r="G47" i="86"/>
  <c r="G45" i="86"/>
  <c r="G43" i="86"/>
  <c r="G41" i="86"/>
  <c r="G39" i="86"/>
  <c r="G37" i="86"/>
  <c r="B37" i="86"/>
  <c r="B39" i="86" s="1"/>
  <c r="B41" i="86" s="1"/>
  <c r="B43" i="86" s="1"/>
  <c r="B45" i="86" s="1"/>
  <c r="B47" i="86" s="1"/>
  <c r="B49" i="86" s="1"/>
  <c r="B51" i="86" s="1"/>
  <c r="G35" i="86"/>
  <c r="G33" i="86"/>
  <c r="E31" i="86"/>
  <c r="G31" i="86" s="1"/>
  <c r="G25" i="86"/>
  <c r="G161" i="85"/>
  <c r="G158" i="85"/>
  <c r="G157" i="85"/>
  <c r="G124" i="85"/>
  <c r="G121" i="85"/>
  <c r="G118" i="85"/>
  <c r="G117" i="85"/>
  <c r="G116" i="85"/>
  <c r="G115" i="85"/>
  <c r="E88" i="85"/>
  <c r="G88" i="85" s="1"/>
  <c r="E74" i="85"/>
  <c r="G74" i="85" s="1"/>
  <c r="E72" i="85"/>
  <c r="G72" i="85" s="1"/>
  <c r="E68" i="85"/>
  <c r="G68" i="85" s="1"/>
  <c r="E66" i="85"/>
  <c r="G66" i="85" s="1"/>
  <c r="E64" i="85"/>
  <c r="G64" i="85" s="1"/>
  <c r="E62" i="85"/>
  <c r="G24" i="85"/>
  <c r="G131" i="84"/>
  <c r="G128" i="84"/>
  <c r="G127" i="84"/>
  <c r="G126" i="84"/>
  <c r="G125" i="84"/>
  <c r="G123" i="84"/>
  <c r="G122" i="84"/>
  <c r="G121" i="84"/>
  <c r="G120" i="84"/>
  <c r="E96" i="84"/>
  <c r="G96" i="84" s="1"/>
  <c r="E93" i="84"/>
  <c r="G93" i="84" s="1"/>
  <c r="E85" i="84"/>
  <c r="G85" i="84" s="1"/>
  <c r="E75" i="84"/>
  <c r="E71" i="84"/>
  <c r="G71" i="84" s="1"/>
  <c r="E69" i="84"/>
  <c r="G69" i="84" s="1"/>
  <c r="E65" i="84"/>
  <c r="G65" i="84" s="1"/>
  <c r="E63" i="84"/>
  <c r="G63" i="84" s="1"/>
  <c r="E61" i="84"/>
  <c r="G61" i="84" s="1"/>
  <c r="E59" i="84"/>
  <c r="G59" i="84" s="1"/>
  <c r="E55" i="84"/>
  <c r="G55" i="84" s="1"/>
  <c r="G24" i="84"/>
  <c r="E107" i="83"/>
  <c r="G107" i="83" s="1"/>
  <c r="E100" i="83"/>
  <c r="G100" i="83" s="1"/>
  <c r="E84" i="83"/>
  <c r="G84" i="83" s="1"/>
  <c r="E80" i="83"/>
  <c r="G80" i="83" s="1"/>
  <c r="E78" i="83"/>
  <c r="G78" i="83" s="1"/>
  <c r="E74" i="83"/>
  <c r="G74" i="83" s="1"/>
  <c r="E72" i="83"/>
  <c r="G72" i="83" s="1"/>
  <c r="E70" i="83"/>
  <c r="G70" i="83" s="1"/>
  <c r="E68" i="83"/>
  <c r="G68" i="83" s="1"/>
  <c r="G24" i="83"/>
  <c r="G301" i="82"/>
  <c r="G298" i="82"/>
  <c r="G297" i="82"/>
  <c r="G296" i="82"/>
  <c r="G294" i="82"/>
  <c r="G293" i="82"/>
  <c r="G292" i="82"/>
  <c r="G290" i="82"/>
  <c r="G289" i="82"/>
  <c r="G133" i="82"/>
  <c r="G132" i="82"/>
  <c r="G131" i="82"/>
  <c r="G130" i="82"/>
  <c r="G128" i="82"/>
  <c r="G127" i="82"/>
  <c r="G126" i="82"/>
  <c r="G125" i="82"/>
  <c r="G124" i="82"/>
  <c r="G24" i="82"/>
  <c r="G126" i="81"/>
  <c r="G125" i="81"/>
  <c r="G124" i="81"/>
  <c r="G123" i="81"/>
  <c r="G121" i="81"/>
  <c r="G120" i="81"/>
  <c r="G119" i="81"/>
  <c r="G118" i="81"/>
  <c r="G27" i="81"/>
  <c r="G25" i="81"/>
  <c r="G280" i="80"/>
  <c r="G277" i="80"/>
  <c r="G276" i="80"/>
  <c r="G275" i="80"/>
  <c r="G273" i="80"/>
  <c r="G272" i="80"/>
  <c r="G271" i="80"/>
  <c r="G138" i="80"/>
  <c r="G137" i="80"/>
  <c r="G136" i="80"/>
  <c r="G135" i="80"/>
  <c r="G133" i="80"/>
  <c r="G130" i="80"/>
  <c r="G129" i="80"/>
  <c r="G128" i="80"/>
  <c r="G127" i="80"/>
  <c r="G126" i="80"/>
  <c r="G25" i="80"/>
  <c r="G202" i="79"/>
  <c r="G436" i="79" s="1"/>
  <c r="G18" i="79" s="1"/>
  <c r="G115" i="79"/>
  <c r="G114" i="79"/>
  <c r="G113" i="79"/>
  <c r="G112" i="79"/>
  <c r="G111" i="79"/>
  <c r="G110" i="79"/>
  <c r="G109" i="79"/>
  <c r="G108" i="79"/>
  <c r="G107" i="79"/>
  <c r="G106" i="79"/>
  <c r="G105" i="79"/>
  <c r="G104" i="79"/>
  <c r="G103" i="79"/>
  <c r="G102" i="79"/>
  <c r="G101" i="79"/>
  <c r="G94" i="79"/>
  <c r="G93" i="79"/>
  <c r="G88" i="79"/>
  <c r="G87" i="79"/>
  <c r="G86" i="79"/>
  <c r="G85" i="79"/>
  <c r="G84" i="79"/>
  <c r="G77" i="79"/>
  <c r="G76" i="79"/>
  <c r="G75" i="79"/>
  <c r="G74" i="79"/>
  <c r="G67" i="79"/>
  <c r="G66" i="79"/>
  <c r="G64" i="79"/>
  <c r="G63" i="79"/>
  <c r="G62" i="79"/>
  <c r="G61" i="79"/>
  <c r="G54" i="79"/>
  <c r="G53" i="79"/>
  <c r="G52" i="79"/>
  <c r="G51" i="79"/>
  <c r="G50" i="79"/>
  <c r="G49" i="79"/>
  <c r="G48" i="79"/>
  <c r="G47" i="79"/>
  <c r="G46" i="79"/>
  <c r="G45" i="79"/>
  <c r="G44" i="79"/>
  <c r="G43" i="79"/>
  <c r="G42" i="79"/>
  <c r="G41" i="79"/>
  <c r="G40" i="79"/>
  <c r="G39" i="79"/>
  <c r="G31" i="79"/>
  <c r="G30" i="79"/>
  <c r="G29" i="79"/>
  <c r="G28" i="79"/>
  <c r="G27" i="79"/>
  <c r="G26" i="79"/>
  <c r="G25" i="79"/>
  <c r="G191" i="78"/>
  <c r="G190" i="78"/>
  <c r="G189" i="78"/>
  <c r="G188" i="78"/>
  <c r="G187" i="78"/>
  <c r="G186" i="78"/>
  <c r="G185" i="78"/>
  <c r="G184" i="78"/>
  <c r="G183" i="78"/>
  <c r="G182" i="78"/>
  <c r="G181" i="78"/>
  <c r="G180" i="78"/>
  <c r="G179" i="78"/>
  <c r="G178" i="78"/>
  <c r="G175" i="78"/>
  <c r="G174" i="78"/>
  <c r="G173" i="78"/>
  <c r="G172" i="78"/>
  <c r="G171" i="78"/>
  <c r="G170" i="78"/>
  <c r="G169" i="78"/>
  <c r="G168" i="78"/>
  <c r="G167" i="78"/>
  <c r="G166" i="78"/>
  <c r="G165" i="78"/>
  <c r="G164" i="78"/>
  <c r="G163" i="78"/>
  <c r="G160" i="78"/>
  <c r="G159" i="78"/>
  <c r="G158" i="78"/>
  <c r="G157" i="78"/>
  <c r="G156" i="78"/>
  <c r="G155" i="78"/>
  <c r="G154" i="78"/>
  <c r="G153" i="78"/>
  <c r="G152" i="78"/>
  <c r="G149" i="78"/>
  <c r="G124" i="78"/>
  <c r="G123" i="78"/>
  <c r="G122" i="78"/>
  <c r="G121" i="78"/>
  <c r="G120" i="78"/>
  <c r="G119" i="78"/>
  <c r="G118" i="78"/>
  <c r="G117" i="78"/>
  <c r="G116" i="78"/>
  <c r="G115" i="78"/>
  <c r="G114" i="78"/>
  <c r="G113" i="78"/>
  <c r="G112" i="78"/>
  <c r="G111" i="78"/>
  <c r="G109" i="78"/>
  <c r="G108" i="78"/>
  <c r="G107" i="78"/>
  <c r="G106" i="78"/>
  <c r="G99" i="78"/>
  <c r="G98" i="78"/>
  <c r="G96" i="78"/>
  <c r="G95" i="78"/>
  <c r="G94" i="78"/>
  <c r="G93" i="78"/>
  <c r="G92" i="78"/>
  <c r="G91" i="78"/>
  <c r="G90" i="78"/>
  <c r="G89" i="78"/>
  <c r="G88" i="78"/>
  <c r="G87" i="78"/>
  <c r="G80" i="78"/>
  <c r="G79" i="78"/>
  <c r="G77" i="78"/>
  <c r="G76" i="78"/>
  <c r="G75" i="78"/>
  <c r="G74" i="78"/>
  <c r="G73" i="78"/>
  <c r="G72" i="78"/>
  <c r="G71" i="78"/>
  <c r="G70" i="78"/>
  <c r="G63" i="78"/>
  <c r="G62" i="78"/>
  <c r="G60" i="78"/>
  <c r="G59" i="78"/>
  <c r="G58" i="78"/>
  <c r="G57" i="78"/>
  <c r="G56" i="78"/>
  <c r="G49" i="78"/>
  <c r="G48" i="78"/>
  <c r="G47" i="78"/>
  <c r="G46" i="78"/>
  <c r="G45" i="78"/>
  <c r="G44" i="78"/>
  <c r="G43" i="78"/>
  <c r="G42" i="78"/>
  <c r="G41" i="78"/>
  <c r="G40" i="78"/>
  <c r="G39" i="78"/>
  <c r="G25" i="78"/>
  <c r="G398" i="77"/>
  <c r="G397" i="77"/>
  <c r="G394" i="77"/>
  <c r="G393" i="77"/>
  <c r="G134" i="77"/>
  <c r="G133" i="77"/>
  <c r="G132" i="77"/>
  <c r="G126" i="77"/>
  <c r="G125" i="77"/>
  <c r="G124" i="77"/>
  <c r="G123" i="77"/>
  <c r="G122" i="77"/>
  <c r="G121" i="77"/>
  <c r="G120" i="77"/>
  <c r="G119" i="77"/>
  <c r="G118" i="77"/>
  <c r="G117" i="77"/>
  <c r="G16" i="77"/>
  <c r="G25" i="77"/>
  <c r="G211" i="76"/>
  <c r="G208" i="76"/>
  <c r="G207" i="76"/>
  <c r="G129" i="76"/>
  <c r="G128" i="76"/>
  <c r="G127" i="76"/>
  <c r="G126" i="76"/>
  <c r="G124" i="76"/>
  <c r="G121" i="76"/>
  <c r="G120" i="76"/>
  <c r="G119" i="76"/>
  <c r="G118" i="76"/>
  <c r="G102" i="76"/>
  <c r="G100" i="76"/>
  <c r="G98" i="76"/>
  <c r="G96" i="76"/>
  <c r="G93" i="76"/>
  <c r="G91" i="76"/>
  <c r="G89" i="76"/>
  <c r="G87" i="76"/>
  <c r="G85" i="76"/>
  <c r="G83" i="76"/>
  <c r="G81" i="76"/>
  <c r="G79" i="76"/>
  <c r="G77" i="76"/>
  <c r="G75" i="76"/>
  <c r="G73" i="76"/>
  <c r="G71" i="76"/>
  <c r="G69" i="76"/>
  <c r="G67" i="76"/>
  <c r="G65" i="76"/>
  <c r="G63" i="76"/>
  <c r="G53" i="76"/>
  <c r="G51" i="76"/>
  <c r="G49" i="76"/>
  <c r="G47" i="76"/>
  <c r="G45" i="76"/>
  <c r="G43" i="76"/>
  <c r="G41" i="76"/>
  <c r="G39" i="76"/>
  <c r="G37" i="76"/>
  <c r="G35" i="76"/>
  <c r="G33" i="76"/>
  <c r="G31" i="76"/>
  <c r="G29" i="76"/>
  <c r="G27" i="76"/>
  <c r="G25" i="76"/>
  <c r="G67" i="75"/>
  <c r="G65" i="75"/>
  <c r="E61" i="75"/>
  <c r="G61" i="75" s="1"/>
  <c r="E59" i="75"/>
  <c r="G59" i="75" s="1"/>
  <c r="E57" i="75"/>
  <c r="G55" i="75"/>
  <c r="G45" i="75"/>
  <c r="G43" i="75"/>
  <c r="G41" i="75"/>
  <c r="G39" i="75"/>
  <c r="G37" i="75"/>
  <c r="G35" i="75"/>
  <c r="G33" i="75"/>
  <c r="G31" i="75"/>
  <c r="G28" i="75"/>
  <c r="G26" i="75"/>
  <c r="G162" i="74"/>
  <c r="G159" i="74"/>
  <c r="G158" i="74"/>
  <c r="G157" i="74"/>
  <c r="G155" i="74"/>
  <c r="G154" i="74"/>
  <c r="G153" i="74"/>
  <c r="G151" i="74"/>
  <c r="G150" i="74"/>
  <c r="G149" i="74"/>
  <c r="G128" i="74"/>
  <c r="G127" i="74"/>
  <c r="G126" i="74"/>
  <c r="G125" i="74"/>
  <c r="G123" i="74"/>
  <c r="G25" i="74"/>
  <c r="G255" i="73"/>
  <c r="G135" i="73"/>
  <c r="G134" i="73"/>
  <c r="G133" i="73"/>
  <c r="G132" i="73"/>
  <c r="G111" i="73"/>
  <c r="G109" i="73"/>
  <c r="G107" i="73"/>
  <c r="G105" i="73"/>
  <c r="G102" i="73"/>
  <c r="G99" i="73"/>
  <c r="G96" i="73"/>
  <c r="G93" i="73"/>
  <c r="E91" i="73"/>
  <c r="G91" i="73" s="1"/>
  <c r="E89" i="73"/>
  <c r="G89" i="73" s="1"/>
  <c r="G87" i="73"/>
  <c r="G85" i="73"/>
  <c r="G83" i="73"/>
  <c r="G81" i="73"/>
  <c r="G79" i="73"/>
  <c r="E75" i="73"/>
  <c r="G75" i="73" s="1"/>
  <c r="E73" i="73"/>
  <c r="G73" i="73" s="1"/>
  <c r="E69" i="73"/>
  <c r="G69" i="73" s="1"/>
  <c r="E67" i="73"/>
  <c r="G67" i="73" s="1"/>
  <c r="E65" i="73"/>
  <c r="G65" i="73" s="1"/>
  <c r="E63" i="73"/>
  <c r="G63" i="73" s="1"/>
  <c r="G61" i="73"/>
  <c r="G51" i="73"/>
  <c r="G49" i="73"/>
  <c r="G47" i="73"/>
  <c r="G45" i="73"/>
  <c r="G43" i="73"/>
  <c r="G41" i="73"/>
  <c r="G39" i="73"/>
  <c r="G37" i="73"/>
  <c r="G35" i="73"/>
  <c r="G33" i="73"/>
  <c r="G31" i="73"/>
  <c r="G29" i="73"/>
  <c r="G27" i="73"/>
  <c r="G25" i="73"/>
  <c r="G225" i="72"/>
  <c r="G222" i="72"/>
  <c r="G221" i="72"/>
  <c r="G220" i="72"/>
  <c r="G131" i="72"/>
  <c r="G130" i="72"/>
  <c r="G129" i="72"/>
  <c r="G128" i="72"/>
  <c r="G105" i="72"/>
  <c r="G103" i="72"/>
  <c r="G101" i="72"/>
  <c r="G99" i="72"/>
  <c r="G98" i="72"/>
  <c r="G95" i="72"/>
  <c r="G93" i="72"/>
  <c r="G91" i="72"/>
  <c r="G89" i="72"/>
  <c r="G87" i="72"/>
  <c r="G85" i="72"/>
  <c r="G83" i="72"/>
  <c r="G81" i="72"/>
  <c r="G79" i="72"/>
  <c r="G77" i="72"/>
  <c r="G75" i="72"/>
  <c r="G73" i="72"/>
  <c r="G71" i="72"/>
  <c r="G69" i="72"/>
  <c r="G67" i="72"/>
  <c r="G65" i="72"/>
  <c r="G63" i="72"/>
  <c r="G53" i="72"/>
  <c r="G51" i="72"/>
  <c r="G49" i="72"/>
  <c r="G47" i="72"/>
  <c r="G45" i="72"/>
  <c r="G43" i="72"/>
  <c r="G41" i="72"/>
  <c r="G39" i="72"/>
  <c r="G37" i="72"/>
  <c r="G35" i="72"/>
  <c r="G33" i="72"/>
  <c r="G31" i="72"/>
  <c r="G29" i="72"/>
  <c r="G27" i="72"/>
  <c r="G25" i="72"/>
  <c r="G126" i="78" l="1"/>
  <c r="G304" i="82"/>
  <c r="G17" i="82" s="1"/>
  <c r="G194" i="84"/>
  <c r="G17" i="84" s="1"/>
  <c r="G95" i="79"/>
  <c r="G107" i="72"/>
  <c r="G16" i="72" s="1"/>
  <c r="E70" i="85"/>
  <c r="G70" i="85" s="1"/>
  <c r="G62" i="85"/>
  <c r="E77" i="84"/>
  <c r="G77" i="84" s="1"/>
  <c r="G75" i="84"/>
  <c r="G252" i="81"/>
  <c r="G17" i="81" s="1"/>
  <c r="G78" i="79"/>
  <c r="G104" i="76"/>
  <c r="G16" i="76" s="1"/>
  <c r="E63" i="75"/>
  <c r="G63" i="75" s="1"/>
  <c r="G213" i="76"/>
  <c r="G17" i="76" s="1"/>
  <c r="E86" i="83"/>
  <c r="G111" i="80"/>
  <c r="G16" i="80" s="1"/>
  <c r="G282" i="80"/>
  <c r="G17" i="80" s="1"/>
  <c r="G55" i="83"/>
  <c r="G15" i="83" s="1"/>
  <c r="G55" i="72"/>
  <c r="G15" i="72" s="1"/>
  <c r="G50" i="78"/>
  <c r="G55" i="80"/>
  <c r="G15" i="80" s="1"/>
  <c r="G57" i="74"/>
  <c r="G15" i="74" s="1"/>
  <c r="G103" i="74"/>
  <c r="G16" i="74" s="1"/>
  <c r="G47" i="75"/>
  <c r="G15" i="75" s="1"/>
  <c r="G32" i="78"/>
  <c r="G15" i="78" s="1"/>
  <c r="G68" i="79"/>
  <c r="G17" i="79"/>
  <c r="G16" i="82"/>
  <c r="G113" i="75"/>
  <c r="G17" i="75" s="1"/>
  <c r="G100" i="78"/>
  <c r="G48" i="84"/>
  <c r="G15" i="84" s="1"/>
  <c r="G55" i="79"/>
  <c r="G32" i="79"/>
  <c r="G15" i="79" s="1"/>
  <c r="G116" i="79"/>
  <c r="G16" i="81"/>
  <c r="G227" i="72"/>
  <c r="G17" i="72" s="1"/>
  <c r="G164" i="74"/>
  <c r="G17" i="74" s="1"/>
  <c r="G55" i="76"/>
  <c r="G15" i="76" s="1"/>
  <c r="G54" i="85"/>
  <c r="G15" i="85" s="1"/>
  <c r="G55" i="77"/>
  <c r="G15" i="77" s="1"/>
  <c r="G193" i="78"/>
  <c r="G17" i="78" s="1"/>
  <c r="G407" i="77"/>
  <c r="G17" i="77" s="1"/>
  <c r="G53" i="73"/>
  <c r="G15" i="73" s="1"/>
  <c r="G47" i="81"/>
  <c r="G15" i="81" s="1"/>
  <c r="G53" i="86"/>
  <c r="G15" i="86" s="1"/>
  <c r="G81" i="78"/>
  <c r="G64" i="78"/>
  <c r="G258" i="73"/>
  <c r="G17" i="73" s="1"/>
  <c r="G46" i="82"/>
  <c r="G15" i="82" s="1"/>
  <c r="G163" i="85"/>
  <c r="G17" i="85" s="1"/>
  <c r="G309" i="86"/>
  <c r="G17" i="86" s="1"/>
  <c r="G140" i="86"/>
  <c r="G16" i="86" s="1"/>
  <c r="G17" i="83"/>
  <c r="G57" i="75"/>
  <c r="E94" i="83"/>
  <c r="G94" i="83" s="1"/>
  <c r="E71" i="73"/>
  <c r="G71" i="73" s="1"/>
  <c r="E67" i="84"/>
  <c r="G67" i="84" s="1"/>
  <c r="G356" i="67"/>
  <c r="E340" i="67"/>
  <c r="G340" i="67" s="1"/>
  <c r="G431" i="67" s="1"/>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3" i="67"/>
  <c r="G126" i="67"/>
  <c r="G125" i="67"/>
  <c r="G124" i="67"/>
  <c r="G123" i="67"/>
  <c r="G122" i="67"/>
  <c r="G121" i="67"/>
  <c r="G120" i="67"/>
  <c r="E119" i="67"/>
  <c r="G119" i="67" s="1"/>
  <c r="G118" i="67"/>
  <c r="G117" i="67"/>
  <c r="E116" i="67"/>
  <c r="G116" i="67" s="1"/>
  <c r="G115" i="67"/>
  <c r="E114" i="67"/>
  <c r="G114" i="67" s="1"/>
  <c r="E113" i="67"/>
  <c r="G113" i="67" s="1"/>
  <c r="G111" i="67"/>
  <c r="G110" i="67"/>
  <c r="E109" i="67"/>
  <c r="G109" i="67" s="1"/>
  <c r="E108" i="67"/>
  <c r="G108" i="67" s="1"/>
  <c r="G101" i="67"/>
  <c r="G100" i="67"/>
  <c r="E98" i="67"/>
  <c r="G98" i="67" s="1"/>
  <c r="E97" i="67"/>
  <c r="G97" i="67" s="1"/>
  <c r="E95" i="67"/>
  <c r="E96" i="67" s="1"/>
  <c r="G96" i="67" s="1"/>
  <c r="E94" i="67"/>
  <c r="G94" i="67" s="1"/>
  <c r="E93" i="67"/>
  <c r="G93" i="67" s="1"/>
  <c r="E92" i="67"/>
  <c r="G92" i="67" s="1"/>
  <c r="G91" i="67"/>
  <c r="E90" i="67"/>
  <c r="G90" i="67" s="1"/>
  <c r="E89" i="67"/>
  <c r="G89" i="67" s="1"/>
  <c r="G82" i="67"/>
  <c r="G81" i="67"/>
  <c r="E77" i="67"/>
  <c r="G77" i="67" s="1"/>
  <c r="G76" i="67"/>
  <c r="E75" i="67"/>
  <c r="G75" i="67" s="1"/>
  <c r="E74" i="67"/>
  <c r="G74" i="67" s="1"/>
  <c r="E73" i="67"/>
  <c r="G73" i="67" s="1"/>
  <c r="E72" i="67"/>
  <c r="G72" i="67" s="1"/>
  <c r="G65" i="67"/>
  <c r="G64" i="67"/>
  <c r="E62" i="67"/>
  <c r="G62" i="67" s="1"/>
  <c r="E61" i="67"/>
  <c r="G61" i="67" s="1"/>
  <c r="E60" i="67"/>
  <c r="G60" i="67" s="1"/>
  <c r="E59" i="67"/>
  <c r="G59" i="67" s="1"/>
  <c r="E58" i="67"/>
  <c r="G58" i="67" s="1"/>
  <c r="E51" i="67"/>
  <c r="G51" i="67" s="1"/>
  <c r="E47" i="67"/>
  <c r="G47" i="67" s="1"/>
  <c r="E45" i="67"/>
  <c r="G45" i="67" s="1"/>
  <c r="E44" i="67"/>
  <c r="G44" i="67" s="1"/>
  <c r="E43" i="67"/>
  <c r="G43" i="67" s="1"/>
  <c r="E42" i="67"/>
  <c r="G42" i="67" s="1"/>
  <c r="E41" i="67"/>
  <c r="E48" i="67" s="1"/>
  <c r="G48" i="67" s="1"/>
  <c r="G33" i="67"/>
  <c r="G32" i="67"/>
  <c r="G31" i="67"/>
  <c r="G30" i="67"/>
  <c r="G29" i="67"/>
  <c r="G28" i="67"/>
  <c r="G27" i="67"/>
  <c r="G26" i="67"/>
  <c r="G25" i="67"/>
  <c r="G151" i="66"/>
  <c r="G150" i="66"/>
  <c r="G149" i="66"/>
  <c r="G148" i="66"/>
  <c r="G147" i="66"/>
  <c r="G146" i="66"/>
  <c r="G144" i="66"/>
  <c r="G143" i="66"/>
  <c r="G142" i="66"/>
  <c r="G141" i="66"/>
  <c r="G140" i="66"/>
  <c r="G139" i="66"/>
  <c r="G138" i="66"/>
  <c r="G137" i="66"/>
  <c r="G136" i="66"/>
  <c r="G135" i="66"/>
  <c r="G133" i="66"/>
  <c r="G132" i="66"/>
  <c r="G131" i="66"/>
  <c r="G130" i="66"/>
  <c r="G129" i="66"/>
  <c r="G128" i="66"/>
  <c r="G127" i="66"/>
  <c r="G126" i="66"/>
  <c r="G125" i="66"/>
  <c r="G124" i="66"/>
  <c r="G123" i="66"/>
  <c r="G122" i="66"/>
  <c r="G121" i="66"/>
  <c r="G120" i="66"/>
  <c r="G119" i="66"/>
  <c r="G118" i="66"/>
  <c r="G117" i="66"/>
  <c r="G116" i="66"/>
  <c r="G114" i="66"/>
  <c r="G113" i="66"/>
  <c r="G112" i="66"/>
  <c r="G111" i="66"/>
  <c r="G110" i="66"/>
  <c r="G109" i="66"/>
  <c r="G108" i="66"/>
  <c r="G107" i="66"/>
  <c r="G105" i="66"/>
  <c r="G104" i="66"/>
  <c r="G103" i="66"/>
  <c r="G102" i="66"/>
  <c r="G101" i="66"/>
  <c r="G100" i="66"/>
  <c r="G97" i="66"/>
  <c r="G96" i="66"/>
  <c r="G95" i="66"/>
  <c r="G94" i="66"/>
  <c r="G93" i="66"/>
  <c r="E91" i="66"/>
  <c r="G91" i="66" s="1"/>
  <c r="G90" i="66"/>
  <c r="G78" i="66"/>
  <c r="G77" i="66"/>
  <c r="G76" i="66"/>
  <c r="G75" i="66"/>
  <c r="G74" i="66"/>
  <c r="G73" i="66"/>
  <c r="G72" i="66"/>
  <c r="G71" i="66"/>
  <c r="G69" i="66"/>
  <c r="E66" i="66"/>
  <c r="G66" i="66" s="1"/>
  <c r="E65" i="66"/>
  <c r="G65" i="66" s="1"/>
  <c r="G64" i="66"/>
  <c r="G62" i="66"/>
  <c r="G61" i="66"/>
  <c r="G60" i="66"/>
  <c r="G59" i="66"/>
  <c r="G58" i="66"/>
  <c r="G57" i="66"/>
  <c r="E55" i="66"/>
  <c r="G55" i="66" s="1"/>
  <c r="E54" i="66"/>
  <c r="G54" i="66" s="1"/>
  <c r="G51" i="66"/>
  <c r="E45" i="66"/>
  <c r="E63" i="66" s="1"/>
  <c r="G63" i="66" s="1"/>
  <c r="G38" i="66"/>
  <c r="G37" i="66"/>
  <c r="G36" i="66"/>
  <c r="G35" i="66"/>
  <c r="G34" i="66"/>
  <c r="G33" i="66"/>
  <c r="G31" i="66"/>
  <c r="G30" i="66"/>
  <c r="G29" i="66"/>
  <c r="G28" i="66"/>
  <c r="G27" i="66"/>
  <c r="G26" i="66"/>
  <c r="E24" i="66"/>
  <c r="E52" i="66" s="1"/>
  <c r="G118" i="79" l="1"/>
  <c r="G16" i="79" s="1"/>
  <c r="G19" i="79" s="1"/>
  <c r="G21" i="71" s="1"/>
  <c r="G128" i="78"/>
  <c r="G16" i="78" s="1"/>
  <c r="E76" i="85"/>
  <c r="E79" i="84"/>
  <c r="G79" i="84" s="1"/>
  <c r="E88" i="83"/>
  <c r="G86" i="83"/>
  <c r="G18" i="78"/>
  <c r="G19" i="78" s="1"/>
  <c r="G20" i="71" s="1"/>
  <c r="G69" i="75"/>
  <c r="G16" i="75" s="1"/>
  <c r="G19" i="75" s="1"/>
  <c r="G18" i="80"/>
  <c r="G32" i="71" s="1"/>
  <c r="G18" i="82"/>
  <c r="G23" i="71" s="1"/>
  <c r="G18" i="81"/>
  <c r="G22" i="71" s="1"/>
  <c r="G18" i="77"/>
  <c r="G19" i="71" s="1"/>
  <c r="G18" i="76"/>
  <c r="G18" i="71" s="1"/>
  <c r="G18" i="72"/>
  <c r="G15" i="71" s="1"/>
  <c r="G18" i="86"/>
  <c r="G12" i="71" s="1"/>
  <c r="E67" i="66"/>
  <c r="G67" i="66" s="1"/>
  <c r="E32" i="66"/>
  <c r="G32" i="66" s="1"/>
  <c r="E46" i="66"/>
  <c r="G46" i="66" s="1"/>
  <c r="G24" i="66"/>
  <c r="E25" i="66"/>
  <c r="G25" i="66" s="1"/>
  <c r="E49" i="66"/>
  <c r="G49" i="66" s="1"/>
  <c r="E48" i="66"/>
  <c r="G48" i="66" s="1"/>
  <c r="G172" i="67"/>
  <c r="G17" i="67" s="1"/>
  <c r="E50" i="66"/>
  <c r="G50" i="66" s="1"/>
  <c r="G34" i="67"/>
  <c r="G15" i="67" s="1"/>
  <c r="G95" i="67"/>
  <c r="G102" i="67" s="1"/>
  <c r="G18" i="74"/>
  <c r="G31" i="71" s="1"/>
  <c r="G152" i="66"/>
  <c r="G17" i="66" s="1"/>
  <c r="E46" i="67"/>
  <c r="G46" i="67" s="1"/>
  <c r="E96" i="83"/>
  <c r="G96" i="83" s="1"/>
  <c r="E77" i="73"/>
  <c r="G77" i="73" s="1"/>
  <c r="G113" i="73" s="1"/>
  <c r="E87" i="84"/>
  <c r="G87" i="84" s="1"/>
  <c r="G127" i="67"/>
  <c r="E53" i="66"/>
  <c r="G53" i="66" s="1"/>
  <c r="G52" i="66"/>
  <c r="G66" i="67"/>
  <c r="G45" i="66"/>
  <c r="E78" i="67"/>
  <c r="G78" i="67" s="1"/>
  <c r="E47" i="66"/>
  <c r="G47" i="66" s="1"/>
  <c r="G41" i="67"/>
  <c r="E79" i="67"/>
  <c r="G79" i="67" s="1"/>
  <c r="G76" i="85" l="1"/>
  <c r="G101" i="85" s="1"/>
  <c r="G16" i="85" s="1"/>
  <c r="G18" i="85" s="1"/>
  <c r="G34" i="71" s="1"/>
  <c r="G13" i="71"/>
  <c r="G30" i="25" s="1"/>
  <c r="E81" i="84"/>
  <c r="G81" i="84" s="1"/>
  <c r="G88" i="83"/>
  <c r="E90" i="83"/>
  <c r="G90" i="83" s="1"/>
  <c r="G16" i="73"/>
  <c r="G18" i="73" s="1"/>
  <c r="G16" i="71" s="1"/>
  <c r="E83" i="84"/>
  <c r="G83" i="84" s="1"/>
  <c r="G83" i="67"/>
  <c r="G18" i="67"/>
  <c r="G39" i="66"/>
  <c r="G15" i="66" s="1"/>
  <c r="E49" i="67"/>
  <c r="E50" i="67" s="1"/>
  <c r="G50" i="67" s="1"/>
  <c r="E89" i="84"/>
  <c r="G89" i="84" s="1"/>
  <c r="G79" i="66"/>
  <c r="G16" i="66" s="1"/>
  <c r="E91" i="84" l="1"/>
  <c r="G91" i="84" s="1"/>
  <c r="E92" i="83"/>
  <c r="G92" i="83" s="1"/>
  <c r="G18" i="66"/>
  <c r="G12" i="65" s="1"/>
  <c r="G49" i="67"/>
  <c r="G52" i="67"/>
  <c r="G129" i="67" l="1"/>
  <c r="G16" i="67" s="1"/>
  <c r="G19" i="67" s="1"/>
  <c r="G13" i="65" s="1"/>
  <c r="G104" i="84"/>
  <c r="G16" i="84" s="1"/>
  <c r="G18" i="84" s="1"/>
  <c r="E98" i="83"/>
  <c r="G98" i="83" s="1"/>
  <c r="G117" i="83" s="1"/>
  <c r="G16" i="83" s="1"/>
  <c r="G18" i="83" s="1"/>
  <c r="G114" i="61"/>
  <c r="G112" i="61"/>
  <c r="G111" i="61"/>
  <c r="G110" i="61"/>
  <c r="G107" i="61"/>
  <c r="G106" i="61"/>
  <c r="G105" i="61"/>
  <c r="G104" i="61"/>
  <c r="G103" i="61"/>
  <c r="G102" i="61"/>
  <c r="G101" i="61"/>
  <c r="G100" i="61"/>
  <c r="G99" i="61"/>
  <c r="G98" i="61"/>
  <c r="G95" i="61"/>
  <c r="G94" i="61"/>
  <c r="G93" i="61"/>
  <c r="G92" i="61"/>
  <c r="G91" i="61"/>
  <c r="G90" i="61"/>
  <c r="G89" i="61"/>
  <c r="G88" i="61"/>
  <c r="G87" i="61"/>
  <c r="G86" i="61"/>
  <c r="G82" i="61"/>
  <c r="G81" i="61"/>
  <c r="G80" i="61"/>
  <c r="G79" i="61"/>
  <c r="G78" i="61"/>
  <c r="G76" i="61"/>
  <c r="G75" i="61"/>
  <c r="G61" i="61"/>
  <c r="G60" i="61"/>
  <c r="G59" i="61"/>
  <c r="G58" i="61"/>
  <c r="G57" i="61"/>
  <c r="G56" i="61"/>
  <c r="G55" i="61"/>
  <c r="G54" i="61"/>
  <c r="G53" i="61"/>
  <c r="G52" i="61"/>
  <c r="G51" i="61"/>
  <c r="G50" i="61"/>
  <c r="G49" i="61"/>
  <c r="G48" i="61"/>
  <c r="G47" i="61"/>
  <c r="G46" i="61"/>
  <c r="G45" i="61"/>
  <c r="G44" i="61"/>
  <c r="G43" i="61"/>
  <c r="G36" i="61"/>
  <c r="G35" i="61"/>
  <c r="G34" i="61"/>
  <c r="G33" i="61"/>
  <c r="G32" i="61"/>
  <c r="G31" i="61"/>
  <c r="G30" i="61"/>
  <c r="G29" i="61"/>
  <c r="G28" i="61"/>
  <c r="G27" i="61"/>
  <c r="G26" i="61"/>
  <c r="G25" i="61"/>
  <c r="G24" i="61"/>
  <c r="G168" i="60"/>
  <c r="G167" i="60"/>
  <c r="G166" i="60"/>
  <c r="G165" i="60"/>
  <c r="G164" i="60"/>
  <c r="G163" i="60"/>
  <c r="G162" i="60"/>
  <c r="G161" i="60"/>
  <c r="G160" i="60"/>
  <c r="G159" i="60"/>
  <c r="G158" i="60"/>
  <c r="G157" i="60"/>
  <c r="G156" i="60"/>
  <c r="G155" i="60"/>
  <c r="G154" i="60"/>
  <c r="G153" i="60"/>
  <c r="G152" i="60"/>
  <c r="G151" i="60"/>
  <c r="G150" i="60"/>
  <c r="G147" i="60"/>
  <c r="G146" i="60"/>
  <c r="G145" i="60"/>
  <c r="G143" i="60"/>
  <c r="G142" i="60"/>
  <c r="G141" i="60"/>
  <c r="G138" i="60"/>
  <c r="G137" i="60"/>
  <c r="G136" i="60"/>
  <c r="G135" i="60"/>
  <c r="G132" i="60"/>
  <c r="G131" i="60"/>
  <c r="G130" i="60"/>
  <c r="G129" i="60"/>
  <c r="G128" i="60"/>
  <c r="G127" i="60"/>
  <c r="G126" i="60"/>
  <c r="G125" i="60"/>
  <c r="G124" i="60"/>
  <c r="G123" i="60"/>
  <c r="G122" i="60"/>
  <c r="G121" i="60"/>
  <c r="G120" i="60"/>
  <c r="G119" i="60"/>
  <c r="G118" i="60"/>
  <c r="G115" i="60"/>
  <c r="G114" i="60"/>
  <c r="G113" i="60"/>
  <c r="G112" i="60"/>
  <c r="G111" i="60"/>
  <c r="G110" i="60"/>
  <c r="G109" i="60"/>
  <c r="G106" i="60"/>
  <c r="G105" i="60"/>
  <c r="G104" i="60"/>
  <c r="G103" i="60"/>
  <c r="G102" i="60"/>
  <c r="G98" i="60"/>
  <c r="G97" i="60"/>
  <c r="G96" i="60"/>
  <c r="G95" i="60"/>
  <c r="G94" i="60"/>
  <c r="G93" i="60"/>
  <c r="G79" i="60"/>
  <c r="G78" i="60"/>
  <c r="G77" i="60"/>
  <c r="G76" i="60"/>
  <c r="G75" i="60"/>
  <c r="G74" i="60"/>
  <c r="G73" i="60"/>
  <c r="G72" i="60"/>
  <c r="G71" i="60"/>
  <c r="G69" i="60"/>
  <c r="G67" i="60"/>
  <c r="G66" i="60"/>
  <c r="G65" i="60"/>
  <c r="G64" i="60"/>
  <c r="G63" i="60"/>
  <c r="G62" i="60"/>
  <c r="G61" i="60"/>
  <c r="G60" i="60"/>
  <c r="G59" i="60"/>
  <c r="G58" i="60"/>
  <c r="G57" i="60"/>
  <c r="G56" i="60"/>
  <c r="G55" i="60"/>
  <c r="G53" i="60"/>
  <c r="G52" i="60"/>
  <c r="G51" i="60"/>
  <c r="G50" i="60"/>
  <c r="G49" i="60"/>
  <c r="G48" i="60"/>
  <c r="G47" i="60"/>
  <c r="G46" i="60"/>
  <c r="G45" i="60"/>
  <c r="G44" i="60"/>
  <c r="G37" i="60"/>
  <c r="G36" i="60"/>
  <c r="G35" i="60"/>
  <c r="G34" i="60"/>
  <c r="G33" i="60"/>
  <c r="G32" i="60"/>
  <c r="G31" i="60"/>
  <c r="G30" i="60"/>
  <c r="G29" i="60"/>
  <c r="G28" i="60"/>
  <c r="G27" i="60"/>
  <c r="G26" i="60"/>
  <c r="G25" i="60"/>
  <c r="G24" i="60"/>
  <c r="G422" i="59"/>
  <c r="G421" i="59"/>
  <c r="G420" i="59"/>
  <c r="G419" i="59"/>
  <c r="G418" i="59"/>
  <c r="G417" i="59"/>
  <c r="G415" i="59"/>
  <c r="G413" i="59"/>
  <c r="G409" i="59"/>
  <c r="G407" i="59"/>
  <c r="G405" i="59"/>
  <c r="G403" i="59"/>
  <c r="G401" i="59"/>
  <c r="G399" i="59"/>
  <c r="G397" i="59"/>
  <c r="G395" i="59"/>
  <c r="G393" i="59"/>
  <c r="G391" i="59"/>
  <c r="G389" i="59"/>
  <c r="G387" i="59"/>
  <c r="G383" i="59"/>
  <c r="G381" i="59"/>
  <c r="G379" i="59"/>
  <c r="G377" i="59"/>
  <c r="G375" i="59"/>
  <c r="G373" i="59"/>
  <c r="G371" i="59"/>
  <c r="G369" i="59"/>
  <c r="G367" i="59"/>
  <c r="G363" i="59"/>
  <c r="G361" i="59"/>
  <c r="G359" i="59"/>
  <c r="G357" i="59"/>
  <c r="G355" i="59"/>
  <c r="G353" i="59"/>
  <c r="G351" i="59"/>
  <c r="G349" i="59"/>
  <c r="G347" i="59"/>
  <c r="G345" i="59"/>
  <c r="G340" i="59"/>
  <c r="G338" i="59"/>
  <c r="G336" i="59"/>
  <c r="G334" i="59"/>
  <c r="G332" i="59"/>
  <c r="G330" i="59"/>
  <c r="G327" i="59"/>
  <c r="G323" i="59"/>
  <c r="G321" i="59"/>
  <c r="G319" i="59"/>
  <c r="G317" i="59"/>
  <c r="G313" i="59"/>
  <c r="G311" i="59"/>
  <c r="G309" i="59"/>
  <c r="G307" i="59"/>
  <c r="G301" i="59"/>
  <c r="G299" i="59"/>
  <c r="G297" i="59"/>
  <c r="G295" i="59"/>
  <c r="G293" i="59"/>
  <c r="G291" i="59"/>
  <c r="G289" i="59"/>
  <c r="G287" i="59"/>
  <c r="G285" i="59"/>
  <c r="G283" i="59"/>
  <c r="G281" i="59"/>
  <c r="G278" i="59"/>
  <c r="G276" i="59"/>
  <c r="G274" i="59"/>
  <c r="G272" i="59"/>
  <c r="G270" i="59"/>
  <c r="G268" i="59"/>
  <c r="G266" i="59"/>
  <c r="G264" i="59"/>
  <c r="G262" i="59"/>
  <c r="G260" i="59"/>
  <c r="G258" i="59"/>
  <c r="G256" i="59"/>
  <c r="G254" i="59"/>
  <c r="G252" i="59"/>
  <c r="G250" i="59"/>
  <c r="G248" i="59"/>
  <c r="G246" i="59"/>
  <c r="G244" i="59"/>
  <c r="G242" i="59"/>
  <c r="G240" i="59"/>
  <c r="G238" i="59"/>
  <c r="G236" i="59"/>
  <c r="G234" i="59"/>
  <c r="G232" i="59"/>
  <c r="G230" i="59"/>
  <c r="G228" i="59"/>
  <c r="G226" i="59"/>
  <c r="G206" i="59"/>
  <c r="G205" i="59"/>
  <c r="G204" i="59"/>
  <c r="G203" i="59"/>
  <c r="G202" i="59"/>
  <c r="G201" i="59"/>
  <c r="G200" i="59"/>
  <c r="G199" i="59"/>
  <c r="G198" i="59"/>
  <c r="G197" i="59"/>
  <c r="G196" i="59"/>
  <c r="G195" i="59"/>
  <c r="G194" i="59"/>
  <c r="G193" i="59"/>
  <c r="G192" i="59"/>
  <c r="G191" i="59"/>
  <c r="G190" i="59"/>
  <c r="G187" i="59"/>
  <c r="G186" i="59"/>
  <c r="G185" i="59"/>
  <c r="G184" i="59"/>
  <c r="G183" i="59"/>
  <c r="G182" i="59"/>
  <c r="G181" i="59"/>
  <c r="G180" i="59"/>
  <c r="G179" i="59"/>
  <c r="G178" i="59"/>
  <c r="G177" i="59"/>
  <c r="G176" i="59"/>
  <c r="G175" i="59"/>
  <c r="G174" i="59"/>
  <c r="G171" i="59"/>
  <c r="G170" i="59"/>
  <c r="G169" i="59"/>
  <c r="G168" i="59"/>
  <c r="G167" i="59"/>
  <c r="G166" i="59"/>
  <c r="G165" i="59"/>
  <c r="G164" i="59"/>
  <c r="G163" i="59"/>
  <c r="G160" i="59"/>
  <c r="G135" i="59"/>
  <c r="G134" i="59"/>
  <c r="G133" i="59"/>
  <c r="G132" i="59"/>
  <c r="G131" i="59"/>
  <c r="G130" i="59"/>
  <c r="G129" i="59"/>
  <c r="G128" i="59"/>
  <c r="G127" i="59"/>
  <c r="G126" i="59"/>
  <c r="G125" i="59"/>
  <c r="G124" i="59"/>
  <c r="G123" i="59"/>
  <c r="G122" i="59"/>
  <c r="G121" i="59"/>
  <c r="G120" i="59"/>
  <c r="G119" i="59"/>
  <c r="G118" i="59"/>
  <c r="G117" i="59"/>
  <c r="G116" i="59"/>
  <c r="G115" i="59"/>
  <c r="G114" i="59"/>
  <c r="G113" i="59"/>
  <c r="G106" i="59"/>
  <c r="G105" i="59"/>
  <c r="G103" i="59"/>
  <c r="G99" i="59"/>
  <c r="G98" i="59"/>
  <c r="G97" i="59"/>
  <c r="G96" i="59"/>
  <c r="G95" i="59"/>
  <c r="G94" i="59"/>
  <c r="G93" i="59"/>
  <c r="G92" i="59"/>
  <c r="G91" i="59"/>
  <c r="G84" i="59"/>
  <c r="G83" i="59"/>
  <c r="G81" i="59"/>
  <c r="G80" i="59"/>
  <c r="G79" i="59"/>
  <c r="G78" i="59"/>
  <c r="G77" i="59"/>
  <c r="G76" i="59"/>
  <c r="G75" i="59"/>
  <c r="G74" i="59"/>
  <c r="G73" i="59"/>
  <c r="G72" i="59"/>
  <c r="G71" i="59"/>
  <c r="G64" i="59"/>
  <c r="G63" i="59"/>
  <c r="G61" i="59"/>
  <c r="G60" i="59"/>
  <c r="G59" i="59"/>
  <c r="G58" i="59"/>
  <c r="G57" i="59"/>
  <c r="G56" i="59"/>
  <c r="G49" i="59"/>
  <c r="G48" i="59"/>
  <c r="G47" i="59"/>
  <c r="G46" i="59"/>
  <c r="G45" i="59"/>
  <c r="G44" i="59"/>
  <c r="G43" i="59"/>
  <c r="G42" i="59"/>
  <c r="G41" i="59"/>
  <c r="G40" i="59"/>
  <c r="G39" i="59"/>
  <c r="G38" i="59"/>
  <c r="G30" i="59"/>
  <c r="G29" i="59"/>
  <c r="G28" i="59"/>
  <c r="G27" i="59"/>
  <c r="G26" i="59"/>
  <c r="G25" i="59"/>
  <c r="G24" i="59"/>
  <c r="G322" i="58"/>
  <c r="G122" i="58"/>
  <c r="G121" i="58"/>
  <c r="G119" i="58"/>
  <c r="G117" i="58"/>
  <c r="G116" i="58"/>
  <c r="G112" i="58"/>
  <c r="G111" i="58"/>
  <c r="G110" i="58"/>
  <c r="G109" i="58"/>
  <c r="G108" i="58"/>
  <c r="G107" i="58"/>
  <c r="G106" i="58"/>
  <c r="G104" i="58"/>
  <c r="G103" i="58"/>
  <c r="G102" i="58"/>
  <c r="G101" i="58"/>
  <c r="G100" i="58"/>
  <c r="G99" i="58"/>
  <c r="G98" i="58"/>
  <c r="G97" i="58"/>
  <c r="G83" i="58"/>
  <c r="G82" i="58"/>
  <c r="G81" i="58"/>
  <c r="G80" i="58"/>
  <c r="G79" i="58"/>
  <c r="G78" i="58"/>
  <c r="G77" i="58"/>
  <c r="G76" i="58"/>
  <c r="G75" i="58"/>
  <c r="G74" i="58"/>
  <c r="G73" i="58"/>
  <c r="G72" i="58"/>
  <c r="G70" i="58"/>
  <c r="G68" i="58"/>
  <c r="G67" i="58"/>
  <c r="G66" i="58"/>
  <c r="G65" i="58"/>
  <c r="G64" i="58"/>
  <c r="G63" i="58"/>
  <c r="G62" i="58"/>
  <c r="G61" i="58"/>
  <c r="G60" i="58"/>
  <c r="G59" i="58"/>
  <c r="G58" i="58"/>
  <c r="G57" i="58"/>
  <c r="G56" i="58"/>
  <c r="G55" i="58"/>
  <c r="G53" i="58"/>
  <c r="G52" i="58"/>
  <c r="G51" i="58"/>
  <c r="G50" i="58"/>
  <c r="G49" i="58"/>
  <c r="G48" i="58"/>
  <c r="G47" i="58"/>
  <c r="G46" i="58"/>
  <c r="G45" i="58"/>
  <c r="G44" i="58"/>
  <c r="G37" i="58"/>
  <c r="G36" i="58"/>
  <c r="G35" i="58"/>
  <c r="G34" i="58"/>
  <c r="G33" i="58"/>
  <c r="G32" i="58"/>
  <c r="G31" i="58"/>
  <c r="G30" i="58"/>
  <c r="G29" i="58"/>
  <c r="G28" i="58"/>
  <c r="G27" i="58"/>
  <c r="G26" i="58"/>
  <c r="G25" i="58"/>
  <c r="G24" i="58"/>
  <c r="G172" i="57"/>
  <c r="G170" i="57"/>
  <c r="G169" i="57"/>
  <c r="G168" i="57"/>
  <c r="G166" i="57"/>
  <c r="G165" i="57"/>
  <c r="G164" i="57"/>
  <c r="G162" i="57"/>
  <c r="G161" i="57"/>
  <c r="G160" i="57"/>
  <c r="G157" i="57"/>
  <c r="G156" i="57"/>
  <c r="G155" i="57"/>
  <c r="G154" i="57"/>
  <c r="G153" i="57"/>
  <c r="G152" i="57"/>
  <c r="G151" i="57"/>
  <c r="G150" i="57"/>
  <c r="G149" i="57"/>
  <c r="G146" i="57"/>
  <c r="G145" i="57"/>
  <c r="G144" i="57"/>
  <c r="G143" i="57"/>
  <c r="G142" i="57"/>
  <c r="G141" i="57"/>
  <c r="G140" i="57"/>
  <c r="G139" i="57"/>
  <c r="G138" i="57"/>
  <c r="G137" i="57"/>
  <c r="G136" i="57"/>
  <c r="G135" i="57"/>
  <c r="G132" i="57"/>
  <c r="G131" i="57"/>
  <c r="G130" i="57"/>
  <c r="G129" i="57"/>
  <c r="G128" i="57"/>
  <c r="G127" i="57"/>
  <c r="G126" i="57"/>
  <c r="G125" i="57"/>
  <c r="G124" i="57"/>
  <c r="G123" i="57"/>
  <c r="G122" i="57"/>
  <c r="G121" i="57"/>
  <c r="G120" i="57"/>
  <c r="G119" i="57"/>
  <c r="G118" i="57"/>
  <c r="G115" i="57"/>
  <c r="G114" i="57"/>
  <c r="G113" i="57"/>
  <c r="G112" i="57"/>
  <c r="G111" i="57"/>
  <c r="G110" i="57"/>
  <c r="G109" i="57"/>
  <c r="G108" i="57"/>
  <c r="G105" i="57"/>
  <c r="G104" i="57"/>
  <c r="G100" i="57"/>
  <c r="G99" i="57"/>
  <c r="G98" i="57"/>
  <c r="G97" i="57"/>
  <c r="G96" i="57"/>
  <c r="G95" i="57"/>
  <c r="G94" i="57"/>
  <c r="G92" i="57"/>
  <c r="G91" i="57"/>
  <c r="G90" i="57"/>
  <c r="G89" i="57"/>
  <c r="G88" i="57"/>
  <c r="G87" i="57"/>
  <c r="G86" i="57"/>
  <c r="G85" i="57"/>
  <c r="G71" i="57"/>
  <c r="G70" i="57"/>
  <c r="G69" i="57"/>
  <c r="G68" i="57"/>
  <c r="G67" i="57"/>
  <c r="G66" i="57"/>
  <c r="G65" i="57"/>
  <c r="G64" i="57"/>
  <c r="G63" i="57"/>
  <c r="G62" i="57"/>
  <c r="G61" i="57"/>
  <c r="G60" i="57"/>
  <c r="G59" i="57"/>
  <c r="G58" i="57"/>
  <c r="G57" i="57"/>
  <c r="G56" i="57"/>
  <c r="G55" i="57"/>
  <c r="G54" i="57"/>
  <c r="G52" i="57"/>
  <c r="G51" i="57"/>
  <c r="G50" i="57"/>
  <c r="G49" i="57"/>
  <c r="G48" i="57"/>
  <c r="G47" i="57"/>
  <c r="G46" i="57"/>
  <c r="G45" i="57"/>
  <c r="G44" i="57"/>
  <c r="G37" i="57"/>
  <c r="G36" i="57"/>
  <c r="G35" i="57"/>
  <c r="G34" i="57"/>
  <c r="G33" i="57"/>
  <c r="G32" i="57"/>
  <c r="G31" i="57"/>
  <c r="G30" i="57"/>
  <c r="G29" i="57"/>
  <c r="G28" i="57"/>
  <c r="G27" i="57"/>
  <c r="G26" i="57"/>
  <c r="G25" i="57"/>
  <c r="G24" i="57"/>
  <c r="G276" i="56"/>
  <c r="G274" i="56"/>
  <c r="G273" i="56"/>
  <c r="G272" i="56"/>
  <c r="G271" i="56"/>
  <c r="G270" i="56"/>
  <c r="G269" i="56"/>
  <c r="G268" i="56"/>
  <c r="G267" i="56"/>
  <c r="G266" i="56"/>
  <c r="G265" i="56"/>
  <c r="G264" i="56"/>
  <c r="G263" i="56"/>
  <c r="G262" i="56"/>
  <c r="G261" i="56"/>
  <c r="G260" i="56"/>
  <c r="G259" i="56"/>
  <c r="G258" i="56"/>
  <c r="G257" i="56"/>
  <c r="G256" i="56"/>
  <c r="G255" i="56"/>
  <c r="G254" i="56"/>
  <c r="G253" i="56"/>
  <c r="G252" i="56"/>
  <c r="G251" i="56"/>
  <c r="G250" i="56"/>
  <c r="G249" i="56"/>
  <c r="G248" i="56"/>
  <c r="G247" i="56"/>
  <c r="G246" i="56"/>
  <c r="G245" i="56"/>
  <c r="G243" i="56"/>
  <c r="G242" i="56"/>
  <c r="G241" i="56"/>
  <c r="G240" i="56"/>
  <c r="G239" i="56"/>
  <c r="G238" i="56"/>
  <c r="G237" i="56"/>
  <c r="G236" i="56"/>
  <c r="G235" i="56"/>
  <c r="G234" i="56"/>
  <c r="G233" i="56"/>
  <c r="G232" i="56"/>
  <c r="G231" i="56"/>
  <c r="G230" i="56"/>
  <c r="G229" i="56"/>
  <c r="G228" i="56"/>
  <c r="G227" i="56"/>
  <c r="G226" i="56"/>
  <c r="G225" i="56"/>
  <c r="G224" i="56"/>
  <c r="G223" i="56"/>
  <c r="G222" i="56"/>
  <c r="G221" i="56"/>
  <c r="G220" i="56"/>
  <c r="G219" i="56"/>
  <c r="G218" i="56"/>
  <c r="G215" i="56"/>
  <c r="G214" i="56"/>
  <c r="G213" i="56"/>
  <c r="G212" i="56"/>
  <c r="G211" i="56"/>
  <c r="G210" i="56"/>
  <c r="G209" i="56"/>
  <c r="G208" i="56"/>
  <c r="G207" i="56"/>
  <c r="G206" i="56"/>
  <c r="G205" i="56"/>
  <c r="G204" i="56"/>
  <c r="G203" i="56"/>
  <c r="G202" i="56"/>
  <c r="G201" i="56"/>
  <c r="G200" i="56"/>
  <c r="G199" i="56"/>
  <c r="G198" i="56"/>
  <c r="G197" i="56"/>
  <c r="G194" i="56"/>
  <c r="G193" i="56"/>
  <c r="G192" i="56"/>
  <c r="G190" i="56"/>
  <c r="G189" i="56"/>
  <c r="G188" i="56"/>
  <c r="G185" i="56"/>
  <c r="G184" i="56"/>
  <c r="G183" i="56"/>
  <c r="G182" i="56"/>
  <c r="G181" i="56"/>
  <c r="G180" i="56"/>
  <c r="G179" i="56"/>
  <c r="G178" i="56"/>
  <c r="G177" i="56"/>
  <c r="G175" i="56"/>
  <c r="G174" i="56"/>
  <c r="G173" i="56"/>
  <c r="G172" i="56"/>
  <c r="G171" i="56"/>
  <c r="G170" i="56"/>
  <c r="G169" i="56"/>
  <c r="G167" i="56"/>
  <c r="G166" i="56"/>
  <c r="G165" i="56"/>
  <c r="G164" i="56"/>
  <c r="G163" i="56"/>
  <c r="G160" i="56"/>
  <c r="G159" i="56"/>
  <c r="G158" i="56"/>
  <c r="G157" i="56"/>
  <c r="G156" i="56"/>
  <c r="G155" i="56"/>
  <c r="G154" i="56"/>
  <c r="G153" i="56"/>
  <c r="G152" i="56"/>
  <c r="G151" i="56"/>
  <c r="G150" i="56"/>
  <c r="G149" i="56"/>
  <c r="G146" i="56"/>
  <c r="G145" i="56"/>
  <c r="G144" i="56"/>
  <c r="G143" i="56"/>
  <c r="G142" i="56"/>
  <c r="G141" i="56"/>
  <c r="G140" i="56"/>
  <c r="G139" i="56"/>
  <c r="G138" i="56"/>
  <c r="G137" i="56"/>
  <c r="G136" i="56"/>
  <c r="G135" i="56"/>
  <c r="G134" i="56"/>
  <c r="G133" i="56"/>
  <c r="G132" i="56"/>
  <c r="G129" i="56"/>
  <c r="G128" i="56"/>
  <c r="G127" i="56"/>
  <c r="G124" i="56"/>
  <c r="G123" i="56"/>
  <c r="G122" i="56"/>
  <c r="G121" i="56"/>
  <c r="G120" i="56"/>
  <c r="G119" i="56"/>
  <c r="G118" i="56"/>
  <c r="G117" i="56"/>
  <c r="G114" i="56"/>
  <c r="G113" i="56"/>
  <c r="G111" i="56"/>
  <c r="G110" i="56"/>
  <c r="G106" i="56"/>
  <c r="G105" i="56"/>
  <c r="G104" i="56"/>
  <c r="G103" i="56"/>
  <c r="G102" i="56"/>
  <c r="G101" i="56"/>
  <c r="G100" i="56"/>
  <c r="G98" i="56"/>
  <c r="G97" i="56"/>
  <c r="G96" i="56"/>
  <c r="G95" i="56"/>
  <c r="G81" i="56"/>
  <c r="G80" i="56"/>
  <c r="G79" i="56"/>
  <c r="G78" i="56"/>
  <c r="G77" i="56"/>
  <c r="G76" i="56"/>
  <c r="G75" i="56"/>
  <c r="G74" i="56"/>
  <c r="G73" i="56"/>
  <c r="G72" i="56"/>
  <c r="G71" i="56"/>
  <c r="G70" i="56"/>
  <c r="G69" i="56"/>
  <c r="G68" i="56"/>
  <c r="G67" i="56"/>
  <c r="G65" i="56"/>
  <c r="G64" i="56"/>
  <c r="G63" i="56"/>
  <c r="G62" i="56"/>
  <c r="G61" i="56"/>
  <c r="G60" i="56"/>
  <c r="G59" i="56"/>
  <c r="G58" i="56"/>
  <c r="G57" i="56"/>
  <c r="G56" i="56"/>
  <c r="G55" i="56"/>
  <c r="G54" i="56"/>
  <c r="G52" i="56"/>
  <c r="G51" i="56"/>
  <c r="G50" i="56"/>
  <c r="G49" i="56"/>
  <c r="G48" i="56"/>
  <c r="G47" i="56"/>
  <c r="G46" i="56"/>
  <c r="G45" i="56"/>
  <c r="G44" i="56"/>
  <c r="G37" i="56"/>
  <c r="G36" i="56"/>
  <c r="G35" i="56"/>
  <c r="G34" i="56"/>
  <c r="G33" i="56"/>
  <c r="G32" i="56"/>
  <c r="G31" i="56"/>
  <c r="G30" i="56"/>
  <c r="G29" i="56"/>
  <c r="G28" i="56"/>
  <c r="G27" i="56"/>
  <c r="G26" i="56"/>
  <c r="G25" i="56"/>
  <c r="G24" i="56"/>
  <c r="G137" i="59" l="1"/>
  <c r="G33" i="71"/>
  <c r="G35" i="71" s="1"/>
  <c r="G50" i="59"/>
  <c r="G208" i="59"/>
  <c r="G16" i="59" s="1"/>
  <c r="G448" i="59"/>
  <c r="G31" i="59"/>
  <c r="G14" i="59" s="1"/>
  <c r="G17" i="61"/>
  <c r="G323" i="58"/>
  <c r="G17" i="58" s="1"/>
  <c r="G65" i="59"/>
  <c r="G82" i="56"/>
  <c r="G16" i="56" s="1"/>
  <c r="G85" i="59"/>
  <c r="G80" i="60"/>
  <c r="G16" i="60" s="1"/>
  <c r="G84" i="58"/>
  <c r="G16" i="58" s="1"/>
  <c r="G17" i="60"/>
  <c r="G62" i="61"/>
  <c r="G16" i="61" s="1"/>
  <c r="G38" i="56"/>
  <c r="G15" i="56" s="1"/>
  <c r="G72" i="57"/>
  <c r="G16" i="57" s="1"/>
  <c r="G38" i="60"/>
  <c r="G15" i="60" s="1"/>
  <c r="G277" i="56"/>
  <c r="G17" i="56" s="1"/>
  <c r="G38" i="57"/>
  <c r="G15" i="57" s="1"/>
  <c r="G107" i="59"/>
  <c r="G37" i="61"/>
  <c r="G15" i="61" s="1"/>
  <c r="G17" i="57"/>
  <c r="G38" i="58"/>
  <c r="G15" i="58" s="1"/>
  <c r="G139" i="59" l="1"/>
  <c r="G15" i="59" s="1"/>
  <c r="G17" i="59"/>
  <c r="G18" i="58"/>
  <c r="G24" i="62" s="1"/>
  <c r="G18" i="57"/>
  <c r="G23" i="62" s="1"/>
  <c r="G18" i="61"/>
  <c r="G25" i="62" s="1"/>
  <c r="G18" i="56"/>
  <c r="G12" i="62" s="1"/>
  <c r="G18" i="60"/>
  <c r="G13" i="62" s="1"/>
  <c r="G239" i="55"/>
  <c r="G237" i="55"/>
  <c r="G236" i="55"/>
  <c r="G235" i="55"/>
  <c r="G233" i="55"/>
  <c r="G232" i="55"/>
  <c r="G231" i="55"/>
  <c r="G229" i="55"/>
  <c r="G228" i="55"/>
  <c r="G227" i="55"/>
  <c r="G225" i="55"/>
  <c r="G224" i="55"/>
  <c r="G223" i="55"/>
  <c r="G221" i="55"/>
  <c r="G220" i="55"/>
  <c r="G219" i="55"/>
  <c r="G216" i="55"/>
  <c r="G215" i="55"/>
  <c r="G214" i="55"/>
  <c r="G213" i="55"/>
  <c r="G212" i="55"/>
  <c r="G211" i="55"/>
  <c r="G210" i="55"/>
  <c r="G209" i="55"/>
  <c r="G208" i="55"/>
  <c r="G207" i="55"/>
  <c r="G206" i="55"/>
  <c r="G205" i="55"/>
  <c r="G204" i="55"/>
  <c r="G203" i="55"/>
  <c r="G202" i="55"/>
  <c r="G201" i="55"/>
  <c r="G200" i="55"/>
  <c r="G198" i="55"/>
  <c r="G197" i="55"/>
  <c r="G196" i="55"/>
  <c r="G195" i="55"/>
  <c r="G194" i="55"/>
  <c r="G193" i="55"/>
  <c r="G192" i="55"/>
  <c r="G191" i="55"/>
  <c r="G190" i="55"/>
  <c r="G189" i="55"/>
  <c r="G188" i="55"/>
  <c r="G187" i="55"/>
  <c r="G186" i="55"/>
  <c r="G185" i="55"/>
  <c r="G184" i="55"/>
  <c r="G183" i="55"/>
  <c r="G182" i="55"/>
  <c r="G180" i="55"/>
  <c r="G179" i="55"/>
  <c r="G178" i="55"/>
  <c r="G177" i="55"/>
  <c r="G176" i="55"/>
  <c r="G175" i="55"/>
  <c r="G174" i="55"/>
  <c r="G172" i="55"/>
  <c r="G171" i="55"/>
  <c r="G170" i="55"/>
  <c r="G169" i="55"/>
  <c r="G168" i="55"/>
  <c r="G167" i="55"/>
  <c r="G164" i="55"/>
  <c r="G163" i="55"/>
  <c r="G162" i="55"/>
  <c r="G161" i="55"/>
  <c r="G160" i="55"/>
  <c r="G159" i="55"/>
  <c r="G158" i="55"/>
  <c r="G157" i="55"/>
  <c r="G156" i="55"/>
  <c r="G155" i="55"/>
  <c r="G154" i="55"/>
  <c r="G151" i="55"/>
  <c r="G150" i="55"/>
  <c r="G149" i="55"/>
  <c r="G148" i="55"/>
  <c r="G147" i="55"/>
  <c r="G146" i="55"/>
  <c r="G145" i="55"/>
  <c r="G144" i="55"/>
  <c r="G143" i="55"/>
  <c r="G142" i="55"/>
  <c r="G141" i="55"/>
  <c r="G140" i="55"/>
  <c r="G139" i="55"/>
  <c r="G138" i="55"/>
  <c r="G137" i="55"/>
  <c r="G134" i="55"/>
  <c r="G133" i="55"/>
  <c r="G132" i="55"/>
  <c r="G129" i="55"/>
  <c r="G128" i="55"/>
  <c r="G127" i="55"/>
  <c r="G126" i="55"/>
  <c r="G125" i="55"/>
  <c r="G124" i="55"/>
  <c r="G123" i="55"/>
  <c r="G122" i="55"/>
  <c r="G121" i="55"/>
  <c r="G119" i="55"/>
  <c r="G118" i="55"/>
  <c r="G117" i="55"/>
  <c r="G116" i="55"/>
  <c r="G115" i="55"/>
  <c r="G114" i="55"/>
  <c r="G113" i="55"/>
  <c r="G110" i="55"/>
  <c r="G109" i="55"/>
  <c r="G107" i="55"/>
  <c r="G106" i="55"/>
  <c r="E102" i="55"/>
  <c r="G102" i="55" s="1"/>
  <c r="E101" i="55"/>
  <c r="G101" i="55" s="1"/>
  <c r="E100" i="55"/>
  <c r="G100" i="55" s="1"/>
  <c r="E99" i="55"/>
  <c r="G99" i="55" s="1"/>
  <c r="G98" i="55"/>
  <c r="G97" i="55"/>
  <c r="G96" i="55"/>
  <c r="G94" i="55"/>
  <c r="G93" i="55"/>
  <c r="G92" i="55"/>
  <c r="G91" i="55"/>
  <c r="G90" i="55"/>
  <c r="G89" i="55"/>
  <c r="G76" i="55"/>
  <c r="G75" i="55"/>
  <c r="G74" i="55"/>
  <c r="G73" i="55"/>
  <c r="G72" i="55"/>
  <c r="G71" i="55"/>
  <c r="G70" i="55"/>
  <c r="G69" i="55"/>
  <c r="G68" i="55"/>
  <c r="G67" i="55"/>
  <c r="G65" i="55"/>
  <c r="E64" i="55"/>
  <c r="G64" i="55" s="1"/>
  <c r="E60" i="55"/>
  <c r="G60" i="55" s="1"/>
  <c r="G59" i="55"/>
  <c r="G58" i="55"/>
  <c r="G57" i="55"/>
  <c r="G56" i="55"/>
  <c r="G55" i="55"/>
  <c r="G54" i="55"/>
  <c r="G53" i="55"/>
  <c r="E52" i="55"/>
  <c r="G52" i="55" s="1"/>
  <c r="E50" i="55"/>
  <c r="G50" i="55" s="1"/>
  <c r="G49" i="55"/>
  <c r="G48" i="55"/>
  <c r="E47" i="55"/>
  <c r="G47" i="55" s="1"/>
  <c r="G46" i="55"/>
  <c r="G45" i="55"/>
  <c r="E44" i="55"/>
  <c r="E61" i="55" s="1"/>
  <c r="G61" i="55" s="1"/>
  <c r="E34" i="55"/>
  <c r="E33" i="55"/>
  <c r="G25" i="55"/>
  <c r="G18" i="59" l="1"/>
  <c r="G14" i="62" s="1"/>
  <c r="G26" i="62"/>
  <c r="G44" i="55"/>
  <c r="G38" i="55"/>
  <c r="G16" i="55" s="1"/>
  <c r="E62" i="55"/>
  <c r="E63" i="55" s="1"/>
  <c r="G63" i="55" s="1"/>
  <c r="G18" i="55"/>
  <c r="G62" i="55" l="1"/>
  <c r="G77" i="55" s="1"/>
  <c r="G17" i="55" s="1"/>
  <c r="G19" i="55" s="1"/>
  <c r="G25" i="49"/>
  <c r="G26" i="49"/>
  <c r="G27" i="49"/>
  <c r="G28" i="49"/>
  <c r="G29" i="49"/>
  <c r="G30" i="49"/>
  <c r="G31" i="49"/>
  <c r="G32" i="49"/>
  <c r="G33" i="49"/>
  <c r="G34" i="49"/>
  <c r="G35" i="49"/>
  <c r="G36" i="49"/>
  <c r="G37" i="49"/>
  <c r="G38" i="49"/>
  <c r="G39" i="49"/>
  <c r="G46" i="49"/>
  <c r="G47" i="49"/>
  <c r="G48" i="49"/>
  <c r="G49" i="49"/>
  <c r="G50" i="49"/>
  <c r="G51" i="49"/>
  <c r="G52" i="49"/>
  <c r="G53" i="49"/>
  <c r="G54" i="49"/>
  <c r="G55" i="49"/>
  <c r="G56" i="49"/>
  <c r="G57" i="49"/>
  <c r="G71" i="49"/>
  <c r="G72" i="49"/>
  <c r="G73" i="49"/>
  <c r="G74" i="49"/>
  <c r="G75" i="49"/>
  <c r="G76" i="49"/>
  <c r="G77" i="49"/>
  <c r="G81" i="49"/>
  <c r="G82" i="49"/>
  <c r="G83" i="49"/>
  <c r="G84" i="49"/>
  <c r="G85" i="49"/>
  <c r="G86" i="49"/>
  <c r="G87" i="49"/>
  <c r="G88" i="49"/>
  <c r="G89" i="49"/>
  <c r="G90" i="49"/>
  <c r="G91" i="49"/>
  <c r="G92" i="49"/>
  <c r="G95" i="49"/>
  <c r="G96" i="49"/>
  <c r="G97" i="49"/>
  <c r="G98" i="49"/>
  <c r="G99" i="49"/>
  <c r="G100" i="49"/>
  <c r="G101" i="49"/>
  <c r="G102" i="49"/>
  <c r="G103" i="49"/>
  <c r="G104" i="49"/>
  <c r="G105" i="49"/>
  <c r="G106" i="49"/>
  <c r="G107" i="49"/>
  <c r="G119" i="49"/>
  <c r="G120" i="49"/>
  <c r="G121" i="49"/>
  <c r="G122" i="49"/>
  <c r="G123" i="49"/>
  <c r="G124" i="49"/>
  <c r="G125" i="49"/>
  <c r="G126" i="49"/>
  <c r="G127" i="49"/>
  <c r="G128" i="49"/>
  <c r="G129" i="49"/>
  <c r="G130" i="49"/>
  <c r="G131" i="49"/>
  <c r="G132" i="49"/>
  <c r="G133" i="49"/>
  <c r="G134" i="49"/>
  <c r="G135" i="49"/>
  <c r="G136" i="49"/>
  <c r="G137" i="49"/>
  <c r="G138" i="49"/>
  <c r="G139" i="49"/>
  <c r="G140" i="49"/>
  <c r="G141" i="49"/>
  <c r="G142" i="49"/>
  <c r="G143" i="49"/>
  <c r="G144" i="49"/>
  <c r="G148" i="49"/>
  <c r="G149" i="49"/>
  <c r="G150" i="49"/>
  <c r="G151" i="49"/>
  <c r="G152" i="49"/>
  <c r="G153" i="49"/>
  <c r="G155" i="49"/>
  <c r="G156" i="49"/>
  <c r="G157" i="49"/>
  <c r="G159" i="49"/>
  <c r="G160" i="49"/>
  <c r="G161" i="49"/>
  <c r="G162" i="49"/>
  <c r="G163" i="49"/>
  <c r="G165" i="49"/>
  <c r="G166" i="49"/>
  <c r="G167" i="49"/>
  <c r="G168" i="49"/>
  <c r="G169" i="49"/>
  <c r="G170" i="49"/>
  <c r="G171" i="49"/>
  <c r="G172" i="49"/>
  <c r="G173" i="49"/>
  <c r="G175" i="49"/>
  <c r="G176" i="49"/>
  <c r="G177" i="49"/>
  <c r="G178" i="49"/>
  <c r="G179" i="49"/>
  <c r="G180" i="49"/>
  <c r="G181" i="49"/>
  <c r="G182" i="49"/>
  <c r="G183" i="49"/>
  <c r="G184" i="49"/>
  <c r="G185" i="49"/>
  <c r="G187" i="49"/>
  <c r="G188" i="49"/>
  <c r="G189" i="49"/>
  <c r="G190" i="49"/>
  <c r="G191" i="49"/>
  <c r="G192" i="49"/>
  <c r="G193" i="49"/>
  <c r="G195" i="49"/>
  <c r="G196" i="49"/>
  <c r="G197" i="49"/>
  <c r="G198" i="49"/>
  <c r="G199" i="49"/>
  <c r="G201" i="49"/>
  <c r="G202" i="49"/>
  <c r="G203" i="49"/>
  <c r="G204" i="49"/>
  <c r="G205" i="49"/>
  <c r="G206" i="49"/>
  <c r="G207" i="49"/>
  <c r="G208" i="49"/>
  <c r="G209" i="49"/>
  <c r="G210" i="49"/>
  <c r="G25" i="48"/>
  <c r="G26" i="48"/>
  <c r="G27" i="48"/>
  <c r="G28" i="48"/>
  <c r="G29" i="48"/>
  <c r="G30" i="48"/>
  <c r="G31" i="48"/>
  <c r="G32" i="48"/>
  <c r="G33" i="48"/>
  <c r="G34" i="48"/>
  <c r="G35" i="48"/>
  <c r="G36" i="48"/>
  <c r="G37" i="48"/>
  <c r="G38" i="48"/>
  <c r="G39" i="48"/>
  <c r="G46" i="48"/>
  <c r="G47" i="48"/>
  <c r="G48" i="48"/>
  <c r="G49" i="48"/>
  <c r="G50" i="48"/>
  <c r="G51" i="48"/>
  <c r="G52" i="48"/>
  <c r="G53" i="48"/>
  <c r="G54" i="48"/>
  <c r="G55" i="48"/>
  <c r="G56" i="48"/>
  <c r="G57" i="48"/>
  <c r="G58" i="48"/>
  <c r="G59" i="48"/>
  <c r="G60" i="48"/>
  <c r="G61" i="48"/>
  <c r="G62" i="48"/>
  <c r="G63" i="48"/>
  <c r="G64" i="48"/>
  <c r="G65" i="48"/>
  <c r="G66" i="48"/>
  <c r="G67" i="48"/>
  <c r="G81" i="48"/>
  <c r="G82" i="48"/>
  <c r="G83" i="48"/>
  <c r="G84" i="48"/>
  <c r="G85" i="48"/>
  <c r="G89" i="48"/>
  <c r="G90" i="48"/>
  <c r="G91" i="48"/>
  <c r="G92" i="48"/>
  <c r="G93" i="48"/>
  <c r="G94" i="48"/>
  <c r="G95" i="48"/>
  <c r="G96" i="48"/>
  <c r="G97" i="48"/>
  <c r="G98" i="48"/>
  <c r="G99" i="48"/>
  <c r="G100" i="48"/>
  <c r="G101" i="48"/>
  <c r="G102" i="48"/>
  <c r="G103" i="48"/>
  <c r="G104" i="48"/>
  <c r="G105" i="48"/>
  <c r="G106" i="48"/>
  <c r="G107" i="48"/>
  <c r="G108" i="48"/>
  <c r="G109" i="48"/>
  <c r="G110" i="48"/>
  <c r="G111" i="48"/>
  <c r="G112" i="48"/>
  <c r="G113" i="48"/>
  <c r="G114" i="48"/>
  <c r="G115" i="48"/>
  <c r="G118" i="48"/>
  <c r="G119" i="48"/>
  <c r="G120" i="48"/>
  <c r="G121" i="48"/>
  <c r="G133" i="48"/>
  <c r="G134" i="48"/>
  <c r="G135" i="48"/>
  <c r="G136" i="48"/>
  <c r="G137" i="48"/>
  <c r="G138" i="48"/>
  <c r="G139" i="48"/>
  <c r="G140" i="48"/>
  <c r="G141" i="48"/>
  <c r="G142" i="48"/>
  <c r="G143" i="48"/>
  <c r="G144" i="48"/>
  <c r="G145" i="48"/>
  <c r="G146" i="48"/>
  <c r="G147" i="48"/>
  <c r="G148" i="48"/>
  <c r="G149" i="48"/>
  <c r="G150" i="48"/>
  <c r="G151" i="48"/>
  <c r="G152" i="48"/>
  <c r="G153" i="48"/>
  <c r="G154" i="48"/>
  <c r="G155" i="48"/>
  <c r="G156" i="48"/>
  <c r="G157" i="48"/>
  <c r="G158" i="48"/>
  <c r="G162" i="48"/>
  <c r="G163" i="48"/>
  <c r="G164" i="48"/>
  <c r="G165" i="48"/>
  <c r="G166" i="48"/>
  <c r="G167" i="48"/>
  <c r="G169" i="48"/>
  <c r="G170" i="48"/>
  <c r="G171" i="48"/>
  <c r="G173" i="48"/>
  <c r="G174" i="48"/>
  <c r="G175" i="48"/>
  <c r="G176" i="48"/>
  <c r="G177" i="48"/>
  <c r="G179" i="48"/>
  <c r="G180" i="48"/>
  <c r="G181" i="48"/>
  <c r="G182" i="48"/>
  <c r="G183" i="48"/>
  <c r="G184" i="48"/>
  <c r="G185" i="48"/>
  <c r="G186" i="48"/>
  <c r="G187" i="48"/>
  <c r="G189" i="48"/>
  <c r="G190" i="48"/>
  <c r="G191" i="48"/>
  <c r="G192" i="48"/>
  <c r="G193" i="48"/>
  <c r="G194" i="48"/>
  <c r="G195" i="48"/>
  <c r="G196" i="48"/>
  <c r="G197" i="48"/>
  <c r="G198" i="48"/>
  <c r="G199" i="48"/>
  <c r="G201" i="48"/>
  <c r="G202" i="48"/>
  <c r="G203" i="48"/>
  <c r="G204" i="48"/>
  <c r="G205" i="48"/>
  <c r="G206" i="48"/>
  <c r="G207" i="48"/>
  <c r="G209" i="48"/>
  <c r="G210" i="48"/>
  <c r="G211" i="48"/>
  <c r="G212" i="48"/>
  <c r="G213" i="48"/>
  <c r="G215" i="48"/>
  <c r="G216" i="48"/>
  <c r="G217" i="48"/>
  <c r="G218" i="48"/>
  <c r="G219" i="48"/>
  <c r="G220" i="48"/>
  <c r="G221" i="48"/>
  <c r="G222" i="48"/>
  <c r="G223" i="48"/>
  <c r="G224" i="48"/>
  <c r="G25" i="47"/>
  <c r="G26" i="47"/>
  <c r="G27" i="47"/>
  <c r="G28" i="47"/>
  <c r="G29" i="47"/>
  <c r="G30" i="47"/>
  <c r="G31" i="47"/>
  <c r="G32" i="47"/>
  <c r="G33" i="47"/>
  <c r="G34" i="47"/>
  <c r="G35" i="47"/>
  <c r="G36" i="47"/>
  <c r="G37" i="47"/>
  <c r="G38" i="47"/>
  <c r="G45" i="47"/>
  <c r="G46" i="47"/>
  <c r="G47" i="47"/>
  <c r="G48" i="47"/>
  <c r="G49" i="47"/>
  <c r="G50" i="47"/>
  <c r="G51" i="47"/>
  <c r="G52" i="47"/>
  <c r="G53" i="47"/>
  <c r="G54" i="47"/>
  <c r="G55" i="47"/>
  <c r="G56" i="47"/>
  <c r="G57" i="47"/>
  <c r="G71" i="47"/>
  <c r="G72" i="47"/>
  <c r="G73" i="47"/>
  <c r="G74" i="47"/>
  <c r="G75" i="47"/>
  <c r="G79" i="47"/>
  <c r="G81" i="47"/>
  <c r="G82" i="47"/>
  <c r="G83" i="47"/>
  <c r="G84" i="47"/>
  <c r="G85" i="47"/>
  <c r="G86" i="47"/>
  <c r="G87" i="47"/>
  <c r="G88" i="47"/>
  <c r="G89" i="47"/>
  <c r="G90" i="47"/>
  <c r="G91" i="47"/>
  <c r="G92" i="47"/>
  <c r="G93" i="47"/>
  <c r="G94" i="47"/>
  <c r="G95" i="47"/>
  <c r="G96" i="47"/>
  <c r="G97" i="47"/>
  <c r="G98" i="47"/>
  <c r="G99" i="47"/>
  <c r="G100" i="47"/>
  <c r="G101" i="47"/>
  <c r="G103" i="47"/>
  <c r="G104" i="47"/>
  <c r="G105" i="47"/>
  <c r="G106" i="47"/>
  <c r="G107" i="47"/>
  <c r="G108" i="47"/>
  <c r="G109" i="47"/>
  <c r="G110" i="47"/>
  <c r="G111" i="47"/>
  <c r="G112" i="47"/>
  <c r="G113" i="47"/>
  <c r="G114" i="47"/>
  <c r="G115" i="47"/>
  <c r="G116" i="47"/>
  <c r="G117" i="47"/>
  <c r="G118" i="47"/>
  <c r="G119" i="47"/>
  <c r="G120" i="47"/>
  <c r="G121" i="47"/>
  <c r="G122" i="47"/>
  <c r="G123" i="47"/>
  <c r="G136" i="47"/>
  <c r="G137" i="47"/>
  <c r="G138" i="47"/>
  <c r="G139" i="47"/>
  <c r="G140" i="47"/>
  <c r="G141" i="47"/>
  <c r="G142" i="47"/>
  <c r="G143" i="47"/>
  <c r="G144" i="47"/>
  <c r="G145" i="47"/>
  <c r="G146" i="47"/>
  <c r="G147" i="47"/>
  <c r="G148" i="47"/>
  <c r="G149" i="47"/>
  <c r="G150" i="47"/>
  <c r="G151" i="47"/>
  <c r="G152" i="47"/>
  <c r="G153" i="47"/>
  <c r="G154" i="47"/>
  <c r="G155" i="47"/>
  <c r="G156" i="47"/>
  <c r="G157" i="47"/>
  <c r="G158" i="47"/>
  <c r="G159" i="47"/>
  <c r="G160" i="47"/>
  <c r="G161" i="47"/>
  <c r="G165" i="47"/>
  <c r="G166" i="47"/>
  <c r="G167" i="47"/>
  <c r="G168" i="47"/>
  <c r="G169" i="47"/>
  <c r="G170" i="47"/>
  <c r="G172" i="47"/>
  <c r="G173" i="47"/>
  <c r="G174" i="47"/>
  <c r="G176" i="47"/>
  <c r="G177" i="47"/>
  <c r="G178" i="47"/>
  <c r="G179" i="47"/>
  <c r="G180" i="47"/>
  <c r="G182" i="47"/>
  <c r="G183" i="47"/>
  <c r="G184" i="47"/>
  <c r="G185" i="47"/>
  <c r="G186" i="47"/>
  <c r="G187" i="47"/>
  <c r="G188" i="47"/>
  <c r="G189" i="47"/>
  <c r="G190" i="47"/>
  <c r="G192" i="47"/>
  <c r="G193" i="47"/>
  <c r="G194" i="47"/>
  <c r="G195" i="47"/>
  <c r="G196" i="47"/>
  <c r="G197" i="47"/>
  <c r="G198" i="47"/>
  <c r="G199" i="47"/>
  <c r="G200" i="47"/>
  <c r="G201" i="47"/>
  <c r="G202" i="47"/>
  <c r="G204" i="47"/>
  <c r="G205" i="47"/>
  <c r="G206" i="47"/>
  <c r="G207" i="47"/>
  <c r="G208" i="47"/>
  <c r="G209" i="47"/>
  <c r="G210" i="47"/>
  <c r="G212" i="47"/>
  <c r="G213" i="47"/>
  <c r="G214" i="47"/>
  <c r="G215" i="47"/>
  <c r="G216" i="47"/>
  <c r="G218" i="47"/>
  <c r="G219" i="47"/>
  <c r="G220" i="47"/>
  <c r="G221" i="47"/>
  <c r="G222" i="47"/>
  <c r="G223" i="47"/>
  <c r="G224" i="47"/>
  <c r="G225" i="47"/>
  <c r="G226" i="47"/>
  <c r="G227" i="47"/>
  <c r="G28" i="46"/>
  <c r="G29" i="46"/>
  <c r="G30" i="46"/>
  <c r="G31" i="46"/>
  <c r="G32" i="46"/>
  <c r="G33" i="46"/>
  <c r="G34" i="46"/>
  <c r="G35" i="46"/>
  <c r="G55" i="46"/>
  <c r="G69" i="46"/>
  <c r="G70" i="46"/>
  <c r="G71" i="46"/>
  <c r="G72" i="46"/>
  <c r="G73" i="46"/>
  <c r="G74" i="46"/>
  <c r="G75" i="46"/>
  <c r="G76" i="46"/>
  <c r="G77" i="46"/>
  <c r="G78" i="46"/>
  <c r="G79" i="46"/>
  <c r="G80" i="46"/>
  <c r="G81" i="46"/>
  <c r="G82" i="46"/>
  <c r="G83" i="46"/>
  <c r="G84" i="46"/>
  <c r="G85" i="46"/>
  <c r="G86" i="46"/>
  <c r="G87" i="46"/>
  <c r="G88" i="46"/>
  <c r="G89" i="46"/>
  <c r="G93" i="46"/>
  <c r="G94" i="46"/>
  <c r="G95" i="46"/>
  <c r="G96" i="46"/>
  <c r="G97" i="46"/>
  <c r="G98" i="46"/>
  <c r="G99" i="46"/>
  <c r="G100" i="46"/>
  <c r="G103" i="46"/>
  <c r="G104" i="46"/>
  <c r="G107" i="46"/>
  <c r="G108" i="46"/>
  <c r="G109" i="46"/>
  <c r="G110" i="46"/>
  <c r="G111" i="46"/>
  <c r="G112" i="46"/>
  <c r="G115" i="46"/>
  <c r="G116" i="46"/>
  <c r="G117" i="46"/>
  <c r="G118" i="46"/>
  <c r="G119" i="46"/>
  <c r="G120" i="46"/>
  <c r="G121" i="46"/>
  <c r="G122" i="46"/>
  <c r="G125" i="46"/>
  <c r="G126" i="46"/>
  <c r="G127" i="46"/>
  <c r="G128" i="46"/>
  <c r="G129" i="46"/>
  <c r="G130" i="46"/>
  <c r="G131" i="46"/>
  <c r="G134" i="46"/>
  <c r="G135" i="46"/>
  <c r="G136" i="46"/>
  <c r="G139" i="46"/>
  <c r="G140" i="46"/>
  <c r="G141" i="46"/>
  <c r="G24" i="45"/>
  <c r="G25" i="45"/>
  <c r="G26" i="45"/>
  <c r="G27" i="45"/>
  <c r="G28" i="45"/>
  <c r="G35" i="45"/>
  <c r="G36" i="45"/>
  <c r="G37" i="45"/>
  <c r="G51" i="45"/>
  <c r="G52" i="45"/>
  <c r="G53" i="45"/>
  <c r="G54" i="45"/>
  <c r="G55" i="45"/>
  <c r="G56" i="45"/>
  <c r="G57" i="45"/>
  <c r="G58" i="45"/>
  <c r="G59" i="45"/>
  <c r="G60" i="45"/>
  <c r="G61" i="45"/>
  <c r="G62" i="45"/>
  <c r="G63" i="45"/>
  <c r="G64" i="45"/>
  <c r="G65" i="45"/>
  <c r="G66" i="45"/>
  <c r="G67" i="45"/>
  <c r="G68" i="45"/>
  <c r="G69" i="45"/>
  <c r="G70" i="45"/>
  <c r="G71" i="45"/>
  <c r="G72" i="45"/>
  <c r="G73" i="45"/>
  <c r="G74" i="45"/>
  <c r="G76" i="45"/>
  <c r="G77" i="45"/>
  <c r="G78" i="45"/>
  <c r="G79" i="45"/>
  <c r="G80" i="45"/>
  <c r="G81" i="45"/>
  <c r="G82" i="45"/>
  <c r="G86" i="45"/>
  <c r="G87" i="45"/>
  <c r="G88" i="45"/>
  <c r="G89" i="45"/>
  <c r="G91" i="45"/>
  <c r="G92" i="45"/>
  <c r="G93" i="45"/>
  <c r="G94" i="45"/>
  <c r="G95" i="45"/>
  <c r="G97" i="45"/>
  <c r="G98" i="45"/>
  <c r="G99" i="45"/>
  <c r="G100" i="45"/>
  <c r="G101" i="45"/>
  <c r="G103" i="45"/>
  <c r="G104" i="45"/>
  <c r="G105" i="45"/>
  <c r="G106" i="45"/>
  <c r="G107" i="45"/>
  <c r="G109" i="45"/>
  <c r="G110" i="45"/>
  <c r="G111" i="45"/>
  <c r="G112" i="45"/>
  <c r="G113" i="45"/>
  <c r="G115" i="45"/>
  <c r="G116" i="45"/>
  <c r="G118" i="45"/>
  <c r="G119" i="45"/>
  <c r="G121" i="45"/>
  <c r="G122" i="45"/>
  <c r="G124" i="45"/>
  <c r="G125" i="45"/>
  <c r="G128" i="45"/>
  <c r="G129" i="45"/>
  <c r="G130" i="45"/>
  <c r="G131" i="45"/>
  <c r="G132" i="45"/>
  <c r="G133" i="45"/>
  <c r="G134" i="45"/>
  <c r="G135" i="45"/>
  <c r="G136" i="45"/>
  <c r="G137" i="45"/>
  <c r="G138" i="45"/>
  <c r="G140" i="45"/>
  <c r="G141" i="45"/>
  <c r="G142" i="45"/>
  <c r="G143" i="45"/>
  <c r="G144" i="45"/>
  <c r="G145" i="45"/>
  <c r="G146" i="45"/>
  <c r="G147" i="45"/>
  <c r="G148" i="45"/>
  <c r="G149" i="45"/>
  <c r="G150" i="45"/>
  <c r="G152" i="45"/>
  <c r="G153" i="45"/>
  <c r="G154" i="45"/>
  <c r="G155" i="45"/>
  <c r="G156" i="45"/>
  <c r="G157" i="45"/>
  <c r="G158" i="45"/>
  <c r="G159" i="45"/>
  <c r="G160" i="45"/>
  <c r="G161" i="45"/>
  <c r="G162" i="45"/>
  <c r="G164" i="45"/>
  <c r="G165" i="45"/>
  <c r="G166" i="45"/>
  <c r="G167" i="45"/>
  <c r="G168" i="45"/>
  <c r="G169" i="45"/>
  <c r="G170" i="45"/>
  <c r="G172" i="45"/>
  <c r="G173" i="45"/>
  <c r="G174" i="45"/>
  <c r="G175" i="45"/>
  <c r="G176" i="45"/>
  <c r="G177" i="45"/>
  <c r="G178" i="45"/>
  <c r="G180" i="45"/>
  <c r="G181" i="45"/>
  <c r="G182" i="45"/>
  <c r="G183" i="45"/>
  <c r="G184" i="45"/>
  <c r="G185" i="45"/>
  <c r="G186" i="45"/>
  <c r="G187" i="45"/>
  <c r="G189" i="45"/>
  <c r="G190" i="45"/>
  <c r="G191" i="45"/>
  <c r="G192" i="45"/>
  <c r="G193" i="45"/>
  <c r="G194" i="45"/>
  <c r="G195" i="45"/>
  <c r="G196" i="45"/>
  <c r="G198" i="45"/>
  <c r="G199" i="45"/>
  <c r="G200" i="45"/>
  <c r="G201" i="45"/>
  <c r="G202" i="45"/>
  <c r="G203" i="45"/>
  <c r="G204" i="45"/>
  <c r="G205" i="45"/>
  <c r="G207" i="45"/>
  <c r="G208" i="45"/>
  <c r="G209" i="45"/>
  <c r="G210" i="45"/>
  <c r="G211" i="45"/>
  <c r="G212" i="45"/>
  <c r="G213" i="45"/>
  <c r="G214" i="45"/>
  <c r="G215" i="45"/>
  <c r="G216" i="45"/>
  <c r="G219" i="45"/>
  <c r="G220" i="45"/>
  <c r="G221" i="45"/>
  <c r="G222" i="45"/>
  <c r="G223" i="45"/>
  <c r="G225" i="45"/>
  <c r="G226" i="45"/>
  <c r="G227" i="45"/>
  <c r="G228" i="45"/>
  <c r="G229" i="45"/>
  <c r="G231" i="45"/>
  <c r="G232" i="45"/>
  <c r="G233" i="45"/>
  <c r="G234" i="45"/>
  <c r="G235" i="45"/>
  <c r="G237" i="45"/>
  <c r="G238" i="45"/>
  <c r="G239" i="45"/>
  <c r="G242" i="45"/>
  <c r="G243" i="45"/>
  <c r="G244" i="45"/>
  <c r="G245" i="45"/>
  <c r="G246" i="45"/>
  <c r="G247" i="45"/>
  <c r="G248" i="45"/>
  <c r="G249" i="45"/>
  <c r="G250" i="45"/>
  <c r="G251" i="45"/>
  <c r="G252" i="45"/>
  <c r="G253" i="45"/>
  <c r="G254" i="45"/>
  <c r="G256" i="45"/>
  <c r="G257" i="45"/>
  <c r="G258" i="45"/>
  <c r="G259" i="45"/>
  <c r="G260" i="45"/>
  <c r="G261" i="45"/>
  <c r="G262" i="45"/>
  <c r="G263" i="45"/>
  <c r="G264" i="45"/>
  <c r="G265" i="45"/>
  <c r="G266" i="45"/>
  <c r="G267" i="45"/>
  <c r="G268" i="45"/>
  <c r="G269" i="45"/>
  <c r="G270" i="45"/>
  <c r="G272" i="45"/>
  <c r="G273" i="45"/>
  <c r="G274" i="45"/>
  <c r="G275" i="45"/>
  <c r="G276" i="45"/>
  <c r="G277" i="45"/>
  <c r="G278" i="45"/>
  <c r="G279" i="45"/>
  <c r="G280" i="45"/>
  <c r="G281" i="45"/>
  <c r="G282" i="45"/>
  <c r="G283" i="45"/>
  <c r="G284" i="45"/>
  <c r="G285" i="45"/>
  <c r="G286" i="45"/>
  <c r="G288" i="45"/>
  <c r="G289" i="45"/>
  <c r="G290" i="45"/>
  <c r="G291" i="45"/>
  <c r="G292" i="45"/>
  <c r="G293" i="45"/>
  <c r="G294" i="45"/>
  <c r="G295" i="45"/>
  <c r="G296" i="45"/>
  <c r="G297" i="45"/>
  <c r="G298" i="45"/>
  <c r="G299" i="45"/>
  <c r="G300" i="45"/>
  <c r="G301" i="45"/>
  <c r="G302" i="45"/>
  <c r="G304" i="45"/>
  <c r="G305" i="45"/>
  <c r="G306" i="45"/>
  <c r="G307" i="45"/>
  <c r="G308" i="45"/>
  <c r="G309" i="45"/>
  <c r="G310" i="45"/>
  <c r="G311" i="45"/>
  <c r="G312" i="45"/>
  <c r="G313" i="45"/>
  <c r="G314" i="45"/>
  <c r="G315" i="45"/>
  <c r="G316" i="45"/>
  <c r="G317" i="45"/>
  <c r="G318" i="45"/>
  <c r="G320" i="45"/>
  <c r="G321" i="45"/>
  <c r="G322" i="45"/>
  <c r="G323" i="45"/>
  <c r="G324" i="45"/>
  <c r="G325" i="45"/>
  <c r="G326" i="45"/>
  <c r="G327" i="45"/>
  <c r="G328" i="45"/>
  <c r="G329" i="45"/>
  <c r="G330" i="45"/>
  <c r="G331" i="45"/>
  <c r="G332" i="45"/>
  <c r="G333" i="45"/>
  <c r="G334" i="45"/>
  <c r="G335" i="45"/>
  <c r="G337" i="45"/>
  <c r="G338" i="45"/>
  <c r="G339" i="45"/>
  <c r="G340" i="45"/>
  <c r="G341" i="45"/>
  <c r="G342" i="45"/>
  <c r="G343" i="45"/>
  <c r="G344" i="45"/>
  <c r="G345" i="45"/>
  <c r="G346" i="45"/>
  <c r="G347" i="45"/>
  <c r="G348" i="45"/>
  <c r="G349" i="45"/>
  <c r="G350" i="45"/>
  <c r="G351" i="45"/>
  <c r="G352" i="45"/>
  <c r="G354" i="45"/>
  <c r="G355" i="45"/>
  <c r="G356" i="45"/>
  <c r="G357" i="45"/>
  <c r="G358" i="45"/>
  <c r="G359" i="45"/>
  <c r="G360" i="45"/>
  <c r="G361" i="45"/>
  <c r="G362" i="45"/>
  <c r="G363" i="45"/>
  <c r="G364" i="45"/>
  <c r="G365" i="45"/>
  <c r="G366" i="45"/>
  <c r="G367" i="45"/>
  <c r="G368" i="45"/>
  <c r="G369" i="45"/>
  <c r="G372" i="45"/>
  <c r="G373" i="45"/>
  <c r="G374" i="45"/>
  <c r="G375" i="45"/>
  <c r="G376" i="45"/>
  <c r="G377" i="45"/>
  <c r="G378" i="45"/>
  <c r="G379" i="45"/>
  <c r="G380" i="45"/>
  <c r="G382" i="45"/>
  <c r="G383" i="45"/>
  <c r="G384" i="45"/>
  <c r="G385" i="45"/>
  <c r="G386" i="45"/>
  <c r="G387" i="45"/>
  <c r="G388" i="45"/>
  <c r="G389" i="45"/>
  <c r="G390" i="45"/>
  <c r="G391" i="45"/>
  <c r="G393" i="45"/>
  <c r="G394" i="45"/>
  <c r="G395" i="45"/>
  <c r="G396" i="45"/>
  <c r="G397" i="45"/>
  <c r="G398" i="45"/>
  <c r="G399" i="45"/>
  <c r="G400" i="45"/>
  <c r="G401" i="45"/>
  <c r="G402" i="45"/>
  <c r="G404" i="45"/>
  <c r="G405" i="45"/>
  <c r="G406" i="45"/>
  <c r="G407" i="45"/>
  <c r="G408" i="45"/>
  <c r="G409" i="45"/>
  <c r="G410" i="45"/>
  <c r="G411" i="45"/>
  <c r="G412" i="45"/>
  <c r="G413" i="45"/>
  <c r="G415" i="45"/>
  <c r="G416" i="45"/>
  <c r="G417" i="45"/>
  <c r="G418" i="45"/>
  <c r="G419" i="45"/>
  <c r="G420" i="45"/>
  <c r="G421" i="45"/>
  <c r="G422" i="45"/>
  <c r="G423" i="45"/>
  <c r="G424" i="45"/>
  <c r="G426" i="45"/>
  <c r="G427" i="45"/>
  <c r="G428" i="45"/>
  <c r="G429" i="45"/>
  <c r="G430" i="45"/>
  <c r="G431" i="45"/>
  <c r="G432" i="45"/>
  <c r="G433" i="45"/>
  <c r="G434" i="45"/>
  <c r="G435" i="45"/>
  <c r="G436" i="45"/>
  <c r="G438" i="45"/>
  <c r="G439" i="45"/>
  <c r="G440" i="45"/>
  <c r="G441" i="45"/>
  <c r="G442" i="45"/>
  <c r="G443" i="45"/>
  <c r="G444" i="45"/>
  <c r="G445" i="45"/>
  <c r="G446" i="45"/>
  <c r="G447" i="45"/>
  <c r="G448" i="45"/>
  <c r="G449" i="45"/>
  <c r="G452" i="45"/>
  <c r="G453" i="45"/>
  <c r="G454" i="45"/>
  <c r="G455" i="45"/>
  <c r="G456" i="45"/>
  <c r="G457" i="45"/>
  <c r="G459" i="45"/>
  <c r="G460" i="45"/>
  <c r="G461" i="45"/>
  <c r="G462" i="45"/>
  <c r="G464" i="45"/>
  <c r="G465" i="45"/>
  <c r="G466" i="45"/>
  <c r="G467" i="45"/>
  <c r="G469" i="45"/>
  <c r="G470" i="45"/>
  <c r="G471" i="45"/>
  <c r="G472" i="45"/>
  <c r="G474" i="45"/>
  <c r="G475" i="45"/>
  <c r="G476" i="45"/>
  <c r="G477" i="45"/>
  <c r="G479" i="45"/>
  <c r="G480" i="45"/>
  <c r="G481" i="45"/>
  <c r="G482" i="45"/>
  <c r="G483" i="45"/>
  <c r="G485" i="45"/>
  <c r="G486" i="45"/>
  <c r="G487" i="45"/>
  <c r="G488" i="45"/>
  <c r="G489" i="45"/>
  <c r="G491" i="45"/>
  <c r="G492" i="45"/>
  <c r="G493" i="45"/>
  <c r="G494" i="45"/>
  <c r="G495" i="45"/>
  <c r="G498" i="45"/>
  <c r="G499" i="45"/>
  <c r="G500" i="45"/>
  <c r="G501" i="45"/>
  <c r="G502" i="45"/>
  <c r="G503" i="45"/>
  <c r="G504" i="45"/>
  <c r="G506" i="45"/>
  <c r="G507" i="45"/>
  <c r="G508" i="45"/>
  <c r="G509" i="45"/>
  <c r="G510" i="45"/>
  <c r="G511" i="45"/>
  <c r="G512" i="45"/>
  <c r="G514" i="45"/>
  <c r="G515" i="45"/>
  <c r="G516" i="45"/>
  <c r="G517" i="45"/>
  <c r="G518" i="45"/>
  <c r="G519" i="45"/>
  <c r="G520" i="45"/>
  <c r="G522" i="45"/>
  <c r="G523" i="45"/>
  <c r="G524" i="45"/>
  <c r="G525" i="45"/>
  <c r="G526" i="45"/>
  <c r="G527" i="45"/>
  <c r="G528" i="45"/>
  <c r="G530" i="45"/>
  <c r="G531" i="45"/>
  <c r="G532" i="45"/>
  <c r="G533" i="45"/>
  <c r="G534" i="45"/>
  <c r="G535" i="45"/>
  <c r="G536" i="45"/>
  <c r="G537" i="45"/>
  <c r="G539" i="45"/>
  <c r="G540" i="45"/>
  <c r="G541" i="45"/>
  <c r="G542" i="45"/>
  <c r="G543" i="45"/>
  <c r="G544" i="45"/>
  <c r="G545" i="45"/>
  <c r="G546" i="45"/>
  <c r="G548" i="45"/>
  <c r="G549" i="45"/>
  <c r="G550" i="45"/>
  <c r="G551" i="45"/>
  <c r="G552" i="45"/>
  <c r="G553" i="45"/>
  <c r="G554" i="45"/>
  <c r="G555" i="45"/>
  <c r="G557" i="45"/>
  <c r="G558" i="45"/>
  <c r="G559" i="45"/>
  <c r="G560" i="45"/>
  <c r="G561" i="45"/>
  <c r="G562" i="45"/>
  <c r="G563" i="45"/>
  <c r="G564" i="45"/>
  <c r="G565" i="45"/>
  <c r="G566" i="45"/>
  <c r="G568" i="45"/>
  <c r="G569" i="45"/>
  <c r="G570" i="45"/>
  <c r="G571" i="45"/>
  <c r="G572" i="45"/>
  <c r="G573" i="45"/>
  <c r="G575" i="45"/>
  <c r="G576" i="45"/>
  <c r="G577" i="45"/>
  <c r="G578" i="45"/>
  <c r="G579" i="45"/>
  <c r="G580" i="45"/>
  <c r="G581" i="45"/>
  <c r="G583" i="45"/>
  <c r="G584" i="45"/>
  <c r="G585" i="45"/>
  <c r="G586" i="45"/>
  <c r="G587" i="45"/>
  <c r="G588" i="45"/>
  <c r="G590" i="45"/>
  <c r="G591" i="45"/>
  <c r="G592" i="45"/>
  <c r="G593" i="45"/>
  <c r="G594" i="45"/>
  <c r="G595" i="45"/>
  <c r="G597" i="45"/>
  <c r="G598" i="45"/>
  <c r="G599" i="45"/>
  <c r="G600" i="45"/>
  <c r="G601" i="45"/>
  <c r="G602" i="45"/>
  <c r="G603" i="45"/>
  <c r="G605" i="45"/>
  <c r="G606" i="45"/>
  <c r="G607" i="45"/>
  <c r="G608" i="45"/>
  <c r="G609" i="45"/>
  <c r="G610" i="45"/>
  <c r="G611" i="45"/>
  <c r="G613" i="45"/>
  <c r="G614" i="45"/>
  <c r="G615" i="45"/>
  <c r="G616" i="45"/>
  <c r="G617" i="45"/>
  <c r="G618" i="45"/>
  <c r="G619" i="45"/>
  <c r="G621" i="45"/>
  <c r="G622" i="45"/>
  <c r="G623" i="45"/>
  <c r="G624" i="45"/>
  <c r="G625" i="45"/>
  <c r="G626" i="45"/>
  <c r="G627" i="45"/>
  <c r="G628" i="45"/>
  <c r="G629" i="45"/>
  <c r="G630" i="45"/>
  <c r="G632" i="45"/>
  <c r="G633" i="45"/>
  <c r="G634" i="45"/>
  <c r="G635" i="45"/>
  <c r="G637" i="45"/>
  <c r="G638" i="45"/>
  <c r="G639" i="45"/>
  <c r="G640" i="45"/>
  <c r="G641" i="45"/>
  <c r="G643" i="45"/>
  <c r="G644" i="45"/>
  <c r="G645" i="45"/>
  <c r="G646" i="45"/>
  <c r="G647" i="45"/>
  <c r="G648" i="45"/>
  <c r="G650" i="45"/>
  <c r="G651" i="45"/>
  <c r="G652" i="45"/>
  <c r="G653" i="45"/>
  <c r="G654" i="45"/>
  <c r="G655" i="45"/>
  <c r="G657" i="45"/>
  <c r="G658" i="45"/>
  <c r="G659" i="45"/>
  <c r="G660" i="45"/>
  <c r="G661" i="45"/>
  <c r="G662" i="45"/>
  <c r="G664" i="45"/>
  <c r="G665" i="45"/>
  <c r="G666" i="45"/>
  <c r="G667" i="45"/>
  <c r="G668" i="45"/>
  <c r="G669" i="45"/>
  <c r="G670" i="45"/>
  <c r="G671" i="45"/>
  <c r="G673" i="45"/>
  <c r="G674" i="45"/>
  <c r="G675" i="45"/>
  <c r="G676" i="45"/>
  <c r="G678" i="45"/>
  <c r="G679" i="45"/>
  <c r="G680" i="45"/>
  <c r="G681" i="45"/>
  <c r="G682" i="45"/>
  <c r="G683" i="45"/>
  <c r="G685" i="45"/>
  <c r="G686" i="45"/>
  <c r="G687" i="45"/>
  <c r="G688" i="45"/>
  <c r="G689" i="45"/>
  <c r="G690" i="45"/>
  <c r="G692" i="45"/>
  <c r="G693" i="45"/>
  <c r="G694" i="45"/>
  <c r="G695" i="45"/>
  <c r="G696" i="45"/>
  <c r="G697" i="45"/>
  <c r="G699" i="45"/>
  <c r="G700" i="45"/>
  <c r="G701" i="45"/>
  <c r="G702" i="45"/>
  <c r="G703" i="45"/>
  <c r="G704" i="45"/>
  <c r="G705" i="45"/>
  <c r="G706" i="45"/>
  <c r="G708" i="45"/>
  <c r="G709" i="45"/>
  <c r="G710" i="45"/>
  <c r="G711" i="45"/>
  <c r="G712" i="45"/>
  <c r="G714" i="45"/>
  <c r="G715" i="45"/>
  <c r="G716" i="45"/>
  <c r="G717" i="45"/>
  <c r="G718" i="45"/>
  <c r="G719" i="45"/>
  <c r="G720" i="45"/>
  <c r="G722" i="45"/>
  <c r="G723" i="45"/>
  <c r="G724" i="45"/>
  <c r="G725" i="45"/>
  <c r="G726" i="45"/>
  <c r="G727" i="45"/>
  <c r="G728" i="45"/>
  <c r="G730" i="45"/>
  <c r="G731" i="45"/>
  <c r="G732" i="45"/>
  <c r="G733" i="45"/>
  <c r="G734" i="45"/>
  <c r="G735" i="45"/>
  <c r="G736" i="45"/>
  <c r="G737" i="45"/>
  <c r="G738" i="45"/>
  <c r="G740" i="45"/>
  <c r="G741" i="45"/>
  <c r="G742" i="45"/>
  <c r="G743" i="45"/>
  <c r="G744" i="45"/>
  <c r="G746" i="45"/>
  <c r="G747" i="45"/>
  <c r="G748" i="45"/>
  <c r="G749" i="45"/>
  <c r="G750" i="45"/>
  <c r="G751" i="45"/>
  <c r="G752" i="45"/>
  <c r="G754" i="45"/>
  <c r="G755" i="45"/>
  <c r="G756" i="45"/>
  <c r="G757" i="45"/>
  <c r="G758" i="45"/>
  <c r="G759" i="45"/>
  <c r="G760" i="45"/>
  <c r="G761" i="45"/>
  <c r="G762" i="45"/>
  <c r="G765" i="45"/>
  <c r="G766" i="45"/>
  <c r="G767" i="45"/>
  <c r="G769" i="45"/>
  <c r="G770" i="45"/>
  <c r="G771" i="45"/>
  <c r="G773" i="45"/>
  <c r="G774" i="45"/>
  <c r="G775" i="45"/>
  <c r="G777" i="45"/>
  <c r="G778" i="45"/>
  <c r="G779" i="45"/>
  <c r="G781" i="45"/>
  <c r="G782" i="45"/>
  <c r="G783" i="45"/>
  <c r="G785" i="45"/>
  <c r="G786" i="45"/>
  <c r="G787" i="45"/>
  <c r="G789" i="45"/>
  <c r="G790" i="45"/>
  <c r="G791" i="45"/>
  <c r="G793" i="45"/>
  <c r="G794" i="45"/>
  <c r="G795" i="45"/>
  <c r="G797" i="45"/>
  <c r="G798" i="45"/>
  <c r="G799" i="45"/>
  <c r="G801" i="45"/>
  <c r="G802" i="45"/>
  <c r="G803" i="45"/>
  <c r="G805" i="45"/>
  <c r="G806" i="45"/>
  <c r="G807" i="45"/>
  <c r="G809" i="45"/>
  <c r="G810" i="45"/>
  <c r="G811" i="45"/>
  <c r="G813" i="45"/>
  <c r="G814" i="45"/>
  <c r="G815" i="45"/>
  <c r="G817" i="45"/>
  <c r="G818" i="45"/>
  <c r="G819" i="45"/>
  <c r="G821" i="45"/>
  <c r="G822" i="45"/>
  <c r="G823" i="45"/>
  <c r="G825" i="45"/>
  <c r="G826" i="45"/>
  <c r="G827" i="45"/>
  <c r="G829" i="45"/>
  <c r="G830" i="45"/>
  <c r="G831" i="45"/>
  <c r="G833" i="45"/>
  <c r="G834" i="45"/>
  <c r="G835" i="45"/>
  <c r="G838" i="45"/>
  <c r="G839" i="45"/>
  <c r="G840" i="45"/>
  <c r="G841" i="45"/>
  <c r="G842" i="45"/>
  <c r="G843" i="45"/>
  <c r="G844" i="45"/>
  <c r="G845" i="45"/>
  <c r="G846" i="45"/>
  <c r="G847" i="45"/>
  <c r="G848" i="45"/>
  <c r="G849" i="45"/>
  <c r="G850" i="45"/>
  <c r="G851" i="45"/>
  <c r="G852" i="45"/>
  <c r="G853" i="45"/>
  <c r="G854" i="45"/>
  <c r="G855" i="45"/>
  <c r="G856" i="45"/>
  <c r="G858" i="45"/>
  <c r="G859" i="45"/>
  <c r="G860" i="45"/>
  <c r="G861" i="45"/>
  <c r="G862" i="45"/>
  <c r="G863" i="45"/>
  <c r="G864" i="45"/>
  <c r="G865" i="45"/>
  <c r="G866" i="45"/>
  <c r="G867" i="45"/>
  <c r="G868" i="45"/>
  <c r="G869" i="45"/>
  <c r="G870" i="45"/>
  <c r="G871" i="45"/>
  <c r="G872" i="45"/>
  <c r="G873" i="45"/>
  <c r="G874" i="45"/>
  <c r="G876" i="45"/>
  <c r="G877" i="45"/>
  <c r="G878" i="45"/>
  <c r="G879" i="45"/>
  <c r="G880" i="45"/>
  <c r="G881" i="45"/>
  <c r="G882" i="45"/>
  <c r="G883" i="45"/>
  <c r="G884" i="45"/>
  <c r="G885" i="45"/>
  <c r="G886" i="45"/>
  <c r="G887" i="45"/>
  <c r="G888" i="45"/>
  <c r="G889" i="45"/>
  <c r="G890" i="45"/>
  <c r="G891" i="45"/>
  <c r="G892" i="45"/>
  <c r="G893" i="45"/>
  <c r="G894" i="45"/>
  <c r="G896" i="45"/>
  <c r="G897" i="45"/>
  <c r="G898" i="45"/>
  <c r="G899" i="45"/>
  <c r="G900" i="45"/>
  <c r="G901" i="45"/>
  <c r="G902" i="45"/>
  <c r="G903" i="45"/>
  <c r="G904" i="45"/>
  <c r="G905" i="45"/>
  <c r="G906" i="45"/>
  <c r="G907" i="45"/>
  <c r="G908" i="45"/>
  <c r="G909" i="45"/>
  <c r="G910" i="45"/>
  <c r="G911" i="45"/>
  <c r="G912" i="45"/>
  <c r="G913" i="45"/>
  <c r="G914" i="45"/>
  <c r="G916" i="45"/>
  <c r="G917" i="45"/>
  <c r="G918" i="45"/>
  <c r="G919" i="45"/>
  <c r="G920" i="45"/>
  <c r="G921" i="45"/>
  <c r="G922" i="45"/>
  <c r="G923" i="45"/>
  <c r="G924" i="45"/>
  <c r="G925" i="45"/>
  <c r="G926" i="45"/>
  <c r="G927" i="45"/>
  <c r="G928" i="45"/>
  <c r="G929" i="45"/>
  <c r="G930" i="45"/>
  <c r="G931" i="45"/>
  <c r="G932" i="45"/>
  <c r="G933" i="45"/>
  <c r="G934" i="45"/>
  <c r="G937" i="45"/>
  <c r="G938" i="45"/>
  <c r="G939" i="45"/>
  <c r="G940" i="45"/>
  <c r="G941" i="45"/>
  <c r="G942" i="45"/>
  <c r="G943" i="45"/>
  <c r="G944" i="45"/>
  <c r="G945" i="45"/>
  <c r="G946" i="45"/>
  <c r="G947" i="45"/>
  <c r="G948" i="45"/>
  <c r="G949" i="45"/>
  <c r="G950" i="45"/>
  <c r="G951" i="45"/>
  <c r="G952" i="45"/>
  <c r="G953" i="45"/>
  <c r="G954" i="45"/>
  <c r="G955" i="45"/>
  <c r="G956" i="45"/>
  <c r="G957" i="45"/>
  <c r="G958" i="45"/>
  <c r="G959" i="45"/>
  <c r="G960" i="45"/>
  <c r="G961" i="45"/>
  <c r="G962" i="45"/>
  <c r="G963" i="45"/>
  <c r="G964" i="45"/>
  <c r="G966" i="45"/>
  <c r="G967" i="45"/>
  <c r="G968" i="45"/>
  <c r="G969" i="45"/>
  <c r="G970" i="45"/>
  <c r="G971" i="45"/>
  <c r="G972" i="45"/>
  <c r="G973" i="45"/>
  <c r="G974" i="45"/>
  <c r="G975" i="45"/>
  <c r="G976" i="45"/>
  <c r="G977" i="45"/>
  <c r="G978" i="45"/>
  <c r="G979" i="45"/>
  <c r="G980" i="45"/>
  <c r="G981" i="45"/>
  <c r="G982" i="45"/>
  <c r="G983" i="45"/>
  <c r="G984" i="45"/>
  <c r="G985" i="45"/>
  <c r="G986" i="45"/>
  <c r="G987" i="45"/>
  <c r="G988" i="45"/>
  <c r="G989" i="45"/>
  <c r="G990" i="45"/>
  <c r="G991" i="45"/>
  <c r="G992" i="45"/>
  <c r="G993" i="45"/>
  <c r="G995" i="45"/>
  <c r="G996" i="45"/>
  <c r="G997" i="45"/>
  <c r="G998" i="45"/>
  <c r="G999" i="45"/>
  <c r="G1000" i="45"/>
  <c r="G1001" i="45"/>
  <c r="G1002" i="45"/>
  <c r="G1003" i="45"/>
  <c r="G1004" i="45"/>
  <c r="G1005" i="45"/>
  <c r="G1006" i="45"/>
  <c r="G1007" i="45"/>
  <c r="G1008" i="45"/>
  <c r="G1009" i="45"/>
  <c r="G1010" i="45"/>
  <c r="G1011" i="45"/>
  <c r="G1012" i="45"/>
  <c r="G1013" i="45"/>
  <c r="G1014" i="45"/>
  <c r="G1015" i="45"/>
  <c r="G1016" i="45"/>
  <c r="G1017" i="45"/>
  <c r="G1018" i="45"/>
  <c r="G1019" i="45"/>
  <c r="G1020" i="45"/>
  <c r="G1022" i="45"/>
  <c r="G1023" i="45"/>
  <c r="G1024" i="45"/>
  <c r="G1025" i="45"/>
  <c r="G1026" i="45"/>
  <c r="G1027" i="45"/>
  <c r="G1028" i="45"/>
  <c r="G1029" i="45"/>
  <c r="G1030" i="45"/>
  <c r="G1031" i="45"/>
  <c r="G1032" i="45"/>
  <c r="G1033" i="45"/>
  <c r="G1034" i="45"/>
  <c r="G1035" i="45"/>
  <c r="G1036" i="45"/>
  <c r="G1037" i="45"/>
  <c r="G1038" i="45"/>
  <c r="G1039" i="45"/>
  <c r="G1040" i="45"/>
  <c r="G1041" i="45"/>
  <c r="G1042" i="45"/>
  <c r="G1043" i="45"/>
  <c r="G1044" i="45"/>
  <c r="G1045" i="45"/>
  <c r="G1046" i="45"/>
  <c r="G1047" i="45"/>
  <c r="G1048" i="45"/>
  <c r="G1049" i="45"/>
  <c r="G1050" i="45"/>
  <c r="G1051" i="45"/>
  <c r="G1053" i="45"/>
  <c r="G1054" i="45"/>
  <c r="G1055" i="45"/>
  <c r="G1056" i="45"/>
  <c r="G1057" i="45"/>
  <c r="G1058" i="45"/>
  <c r="G1059" i="45"/>
  <c r="G1060" i="45"/>
  <c r="G1061" i="45"/>
  <c r="G1062" i="45"/>
  <c r="G1063" i="45"/>
  <c r="G1064" i="45"/>
  <c r="G1065" i="45"/>
  <c r="G1066" i="45"/>
  <c r="G1067" i="45"/>
  <c r="G1068" i="45"/>
  <c r="G1069" i="45"/>
  <c r="G1070" i="45"/>
  <c r="G1071" i="45"/>
  <c r="G1072" i="45"/>
  <c r="G1073" i="45"/>
  <c r="G1074" i="45"/>
  <c r="G1075" i="45"/>
  <c r="G1076" i="45"/>
  <c r="G1077" i="45"/>
  <c r="G1078" i="45"/>
  <c r="G1080" i="45"/>
  <c r="G1081" i="45"/>
  <c r="G1082" i="45"/>
  <c r="G1083" i="45"/>
  <c r="G1084" i="45"/>
  <c r="G1085" i="45"/>
  <c r="G1086" i="45"/>
  <c r="G1087" i="45"/>
  <c r="G1088" i="45"/>
  <c r="G1089" i="45"/>
  <c r="G1090" i="45"/>
  <c r="G1091" i="45"/>
  <c r="G1092" i="45"/>
  <c r="G1093" i="45"/>
  <c r="G1094" i="45"/>
  <c r="G1095" i="45"/>
  <c r="G1096" i="45"/>
  <c r="G1097" i="45"/>
  <c r="G1098" i="45"/>
  <c r="G1099" i="45"/>
  <c r="G1100" i="45"/>
  <c r="G1101" i="45"/>
  <c r="G1102" i="45"/>
  <c r="G1103" i="45"/>
  <c r="G1104" i="45"/>
  <c r="G1105" i="45"/>
  <c r="G1106" i="45"/>
  <c r="G1107" i="45"/>
  <c r="G1109" i="45"/>
  <c r="G1111" i="45"/>
  <c r="G1112" i="45"/>
  <c r="G1113" i="45"/>
  <c r="G1114" i="45"/>
  <c r="G1115" i="45"/>
  <c r="G1116" i="45"/>
  <c r="G1117" i="45"/>
  <c r="G1118" i="45"/>
  <c r="G1119" i="45"/>
  <c r="G1120" i="45"/>
  <c r="G1121" i="45"/>
  <c r="G1122" i="45"/>
  <c r="G1123" i="45"/>
  <c r="G1124" i="45"/>
  <c r="G1133" i="45"/>
  <c r="G27" i="44"/>
  <c r="G28" i="44"/>
  <c r="G29" i="44"/>
  <c r="G49" i="44"/>
  <c r="G64" i="44"/>
  <c r="G65" i="44"/>
  <c r="G66" i="44"/>
  <c r="G67" i="44"/>
  <c r="G68" i="44"/>
  <c r="G69" i="44"/>
  <c r="G70" i="44"/>
  <c r="G71" i="44"/>
  <c r="G72" i="44"/>
  <c r="G73" i="44"/>
  <c r="G74" i="44"/>
  <c r="G75" i="44"/>
  <c r="G76" i="44"/>
  <c r="G77" i="44"/>
  <c r="G78" i="44"/>
  <c r="G79" i="44"/>
  <c r="G80" i="44"/>
  <c r="G81" i="44"/>
  <c r="G82" i="44"/>
  <c r="G83" i="44"/>
  <c r="G87" i="44"/>
  <c r="G88" i="44"/>
  <c r="G89" i="44"/>
  <c r="G90" i="44"/>
  <c r="G91" i="44"/>
  <c r="G92" i="44"/>
  <c r="G93" i="44"/>
  <c r="G94" i="44"/>
  <c r="G97" i="44"/>
  <c r="G98" i="44"/>
  <c r="G101" i="44"/>
  <c r="G102" i="44"/>
  <c r="G103" i="44"/>
  <c r="G104" i="44"/>
  <c r="G105" i="44"/>
  <c r="G106" i="44"/>
  <c r="G109" i="44"/>
  <c r="G110" i="44"/>
  <c r="G111" i="44"/>
  <c r="G112" i="44"/>
  <c r="G113" i="44"/>
  <c r="G114" i="44"/>
  <c r="G115" i="44"/>
  <c r="G116" i="44"/>
  <c r="G119" i="44"/>
  <c r="G120" i="44"/>
  <c r="G121" i="44"/>
  <c r="G122" i="44"/>
  <c r="G123" i="44"/>
  <c r="G124" i="44"/>
  <c r="G125" i="44"/>
  <c r="G128" i="44"/>
  <c r="G129" i="44"/>
  <c r="G130" i="44"/>
  <c r="G133" i="44"/>
  <c r="G134" i="44"/>
  <c r="G135" i="44"/>
  <c r="G25" i="43"/>
  <c r="G26" i="43"/>
  <c r="G27" i="43"/>
  <c r="G28" i="43"/>
  <c r="G35" i="43"/>
  <c r="G36" i="43"/>
  <c r="G37" i="43"/>
  <c r="G38" i="43"/>
  <c r="G39" i="43"/>
  <c r="G40" i="43"/>
  <c r="G41" i="43"/>
  <c r="G42" i="43"/>
  <c r="G53" i="43"/>
  <c r="G54" i="43"/>
  <c r="G55" i="43"/>
  <c r="G92" i="43"/>
  <c r="G93" i="43"/>
  <c r="G94" i="43"/>
  <c r="G95" i="43"/>
  <c r="G96" i="43"/>
  <c r="G97" i="43"/>
  <c r="G98" i="43"/>
  <c r="G99" i="43"/>
  <c r="G100" i="43"/>
  <c r="G101" i="43"/>
  <c r="G102" i="43"/>
  <c r="G103" i="43"/>
  <c r="G104" i="43"/>
  <c r="G105" i="43"/>
  <c r="G106" i="43"/>
  <c r="G107" i="43"/>
  <c r="G108" i="43"/>
  <c r="G109" i="43"/>
  <c r="G110" i="43"/>
  <c r="G111" i="43"/>
  <c r="G112" i="43"/>
  <c r="G116" i="43"/>
  <c r="G117" i="43"/>
  <c r="G118" i="43"/>
  <c r="G119" i="43"/>
  <c r="G120" i="43"/>
  <c r="G121" i="43"/>
  <c r="G122" i="43"/>
  <c r="G123" i="43"/>
  <c r="G125" i="43"/>
  <c r="G126" i="43"/>
  <c r="G127" i="43"/>
  <c r="G129" i="43"/>
  <c r="G130" i="43"/>
  <c r="G131" i="43"/>
  <c r="G132" i="43"/>
  <c r="G133" i="43"/>
  <c r="G134" i="43"/>
  <c r="G135" i="43"/>
  <c r="G137" i="43"/>
  <c r="G138" i="43"/>
  <c r="G139" i="43"/>
  <c r="G140" i="43"/>
  <c r="G141" i="43"/>
  <c r="G142" i="43"/>
  <c r="G143" i="43"/>
  <c r="G144" i="43"/>
  <c r="G145" i="43"/>
  <c r="G147" i="43"/>
  <c r="G148" i="43"/>
  <c r="G149" i="43"/>
  <c r="G150" i="43"/>
  <c r="G151" i="43"/>
  <c r="G152" i="43"/>
  <c r="G153" i="43"/>
  <c r="G154" i="43"/>
  <c r="G156" i="43"/>
  <c r="G157" i="43"/>
  <c r="G158" i="43"/>
  <c r="G159" i="43"/>
  <c r="G161" i="43"/>
  <c r="G162" i="43"/>
  <c r="G163" i="43"/>
  <c r="G164" i="43"/>
  <c r="G27" i="41"/>
  <c r="G28" i="41"/>
  <c r="G29" i="41"/>
  <c r="G64" i="41"/>
  <c r="G65" i="41"/>
  <c r="G66" i="41"/>
  <c r="G67" i="41"/>
  <c r="G68" i="41"/>
  <c r="G69" i="41"/>
  <c r="G70" i="41"/>
  <c r="G71" i="41"/>
  <c r="G72" i="41"/>
  <c r="G73" i="41"/>
  <c r="G74" i="41"/>
  <c r="G75" i="41"/>
  <c r="G76" i="41"/>
  <c r="G77" i="41"/>
  <c r="G78" i="41"/>
  <c r="G79" i="41"/>
  <c r="G80" i="41"/>
  <c r="G81" i="41"/>
  <c r="G82" i="41"/>
  <c r="G83" i="41"/>
  <c r="G84" i="41"/>
  <c r="G88" i="41"/>
  <c r="G89" i="41"/>
  <c r="G90" i="41"/>
  <c r="G91" i="41"/>
  <c r="G92" i="41"/>
  <c r="G93" i="41"/>
  <c r="G94" i="41"/>
  <c r="G95" i="41"/>
  <c r="G97" i="41"/>
  <c r="G98" i="41"/>
  <c r="G99" i="41"/>
  <c r="G101" i="41"/>
  <c r="G102" i="41"/>
  <c r="G103" i="41"/>
  <c r="G104" i="41"/>
  <c r="G105" i="41"/>
  <c r="G106" i="41"/>
  <c r="G107" i="41"/>
  <c r="G109" i="41"/>
  <c r="G110" i="41"/>
  <c r="G111" i="41"/>
  <c r="G112" i="41"/>
  <c r="G113" i="41"/>
  <c r="G114" i="41"/>
  <c r="G115" i="41"/>
  <c r="G116" i="41"/>
  <c r="G117" i="41"/>
  <c r="G119" i="41"/>
  <c r="G120" i="41"/>
  <c r="G121" i="41"/>
  <c r="G122" i="41"/>
  <c r="G123" i="41"/>
  <c r="G124" i="41"/>
  <c r="G125" i="41"/>
  <c r="G126" i="41"/>
  <c r="G128" i="41"/>
  <c r="G129" i="41"/>
  <c r="G130" i="41"/>
  <c r="G131" i="41"/>
  <c r="G133" i="41"/>
  <c r="G134" i="41"/>
  <c r="G135" i="41"/>
  <c r="G136" i="41"/>
  <c r="G27" i="40"/>
  <c r="G28" i="40"/>
  <c r="G29" i="40"/>
  <c r="G32" i="40"/>
  <c r="G33" i="40"/>
  <c r="G34" i="40"/>
  <c r="G35" i="40"/>
  <c r="G36" i="40"/>
  <c r="G37" i="40"/>
  <c r="G38" i="40"/>
  <c r="G39" i="40"/>
  <c r="G40" i="40"/>
  <c r="G41" i="40"/>
  <c r="G42" i="40"/>
  <c r="G43" i="40"/>
  <c r="G44" i="40"/>
  <c r="G45" i="40"/>
  <c r="G46" i="40"/>
  <c r="G47" i="40"/>
  <c r="G48" i="40"/>
  <c r="G49" i="40"/>
  <c r="G50" i="40"/>
  <c r="G51" i="40"/>
  <c r="G82" i="40"/>
  <c r="G83" i="40"/>
  <c r="G84" i="40"/>
  <c r="G85" i="40"/>
  <c r="G86" i="40"/>
  <c r="G87" i="40"/>
  <c r="G88" i="40"/>
  <c r="G89" i="40"/>
  <c r="G90" i="40"/>
  <c r="G91" i="40"/>
  <c r="G92" i="40"/>
  <c r="G93" i="40"/>
  <c r="G94" i="40"/>
  <c r="G95" i="40"/>
  <c r="G96" i="40"/>
  <c r="G97" i="40"/>
  <c r="G98" i="40"/>
  <c r="G99" i="40"/>
  <c r="G100" i="40"/>
  <c r="G101" i="40"/>
  <c r="G102" i="40"/>
  <c r="G106" i="40"/>
  <c r="G107" i="40"/>
  <c r="G108" i="40"/>
  <c r="G109" i="40"/>
  <c r="G110" i="40"/>
  <c r="G111" i="40"/>
  <c r="G112" i="40"/>
  <c r="G113" i="40"/>
  <c r="G115" i="40"/>
  <c r="G116" i="40"/>
  <c r="G117" i="40"/>
  <c r="G119" i="40"/>
  <c r="G120" i="40"/>
  <c r="G121" i="40"/>
  <c r="G122" i="40"/>
  <c r="G123" i="40"/>
  <c r="G124" i="40"/>
  <c r="G125" i="40"/>
  <c r="G127" i="40"/>
  <c r="G128" i="40"/>
  <c r="G129" i="40"/>
  <c r="G130" i="40"/>
  <c r="G131" i="40"/>
  <c r="G132" i="40"/>
  <c r="G133" i="40"/>
  <c r="G134" i="40"/>
  <c r="G135" i="40"/>
  <c r="G137" i="40"/>
  <c r="G138" i="40"/>
  <c r="G139" i="40"/>
  <c r="G140" i="40"/>
  <c r="G141" i="40"/>
  <c r="G142" i="40"/>
  <c r="G143" i="40"/>
  <c r="G144" i="40"/>
  <c r="G146" i="40"/>
  <c r="G147" i="40"/>
  <c r="G148" i="40"/>
  <c r="G149" i="40"/>
  <c r="G151" i="40"/>
  <c r="G152" i="40"/>
  <c r="G153" i="40"/>
  <c r="G154" i="40"/>
  <c r="G27" i="39"/>
  <c r="G28" i="39"/>
  <c r="G29" i="39"/>
  <c r="G32" i="39"/>
  <c r="G33" i="39"/>
  <c r="G34" i="39"/>
  <c r="G35" i="39"/>
  <c r="G36" i="39"/>
  <c r="G37" i="39"/>
  <c r="G38" i="39"/>
  <c r="G39" i="39"/>
  <c r="G40" i="39"/>
  <c r="G41" i="39"/>
  <c r="G42" i="39"/>
  <c r="G43" i="39"/>
  <c r="G44" i="39"/>
  <c r="G45" i="39"/>
  <c r="G46" i="39"/>
  <c r="G47" i="39"/>
  <c r="G55" i="39"/>
  <c r="G78" i="39"/>
  <c r="G79" i="39"/>
  <c r="G80" i="39"/>
  <c r="G81" i="39"/>
  <c r="G82" i="39"/>
  <c r="G83" i="39"/>
  <c r="G84" i="39"/>
  <c r="G85" i="39"/>
  <c r="G86" i="39"/>
  <c r="G87" i="39"/>
  <c r="G88" i="39"/>
  <c r="G89" i="39"/>
  <c r="G90" i="39"/>
  <c r="G91" i="39"/>
  <c r="G92" i="39"/>
  <c r="G93" i="39"/>
  <c r="G94" i="39"/>
  <c r="G95" i="39"/>
  <c r="G96" i="39"/>
  <c r="G97" i="39"/>
  <c r="G98" i="39"/>
  <c r="G102" i="39"/>
  <c r="G103" i="39"/>
  <c r="G104" i="39"/>
  <c r="G105" i="39"/>
  <c r="G106" i="39"/>
  <c r="G107" i="39"/>
  <c r="G108" i="39"/>
  <c r="G109" i="39"/>
  <c r="G111" i="39"/>
  <c r="G112" i="39"/>
  <c r="G113" i="39"/>
  <c r="G115" i="39"/>
  <c r="G116" i="39"/>
  <c r="G117" i="39"/>
  <c r="G118" i="39"/>
  <c r="G119" i="39"/>
  <c r="G120" i="39"/>
  <c r="G121" i="39"/>
  <c r="G123" i="39"/>
  <c r="G124" i="39"/>
  <c r="G125" i="39"/>
  <c r="G126" i="39"/>
  <c r="G127" i="39"/>
  <c r="G128" i="39"/>
  <c r="G129" i="39"/>
  <c r="G130" i="39"/>
  <c r="G131" i="39"/>
  <c r="G133" i="39"/>
  <c r="G134" i="39"/>
  <c r="G135" i="39"/>
  <c r="G136" i="39"/>
  <c r="G137" i="39"/>
  <c r="G138" i="39"/>
  <c r="G139" i="39"/>
  <c r="G140" i="39"/>
  <c r="G142" i="39"/>
  <c r="G143" i="39"/>
  <c r="G144" i="39"/>
  <c r="G145" i="39"/>
  <c r="G147" i="39"/>
  <c r="G148" i="39"/>
  <c r="G149" i="39"/>
  <c r="G150" i="39"/>
  <c r="G27" i="38"/>
  <c r="G28" i="38"/>
  <c r="G29" i="38"/>
  <c r="G32" i="38"/>
  <c r="G33" i="38"/>
  <c r="G34" i="38"/>
  <c r="G35" i="38"/>
  <c r="G36" i="38"/>
  <c r="G37" i="38"/>
  <c r="G38" i="38"/>
  <c r="G39" i="38"/>
  <c r="G40" i="38"/>
  <c r="G41" i="38"/>
  <c r="G42" i="38"/>
  <c r="G43" i="38"/>
  <c r="G44" i="38"/>
  <c r="G67" i="38"/>
  <c r="G68" i="38"/>
  <c r="G69" i="38"/>
  <c r="G70" i="38"/>
  <c r="G71" i="38"/>
  <c r="G72" i="38"/>
  <c r="G73" i="38"/>
  <c r="G74" i="38"/>
  <c r="G75" i="38"/>
  <c r="G76" i="38"/>
  <c r="G77" i="38"/>
  <c r="G78" i="38"/>
  <c r="G79" i="38"/>
  <c r="G80" i="38"/>
  <c r="G81" i="38"/>
  <c r="G82" i="38"/>
  <c r="G83" i="38"/>
  <c r="G84" i="38"/>
  <c r="G85" i="38"/>
  <c r="G86" i="38"/>
  <c r="G87" i="38"/>
  <c r="G91" i="38"/>
  <c r="G92" i="38"/>
  <c r="G93" i="38"/>
  <c r="G94" i="38"/>
  <c r="G95" i="38"/>
  <c r="G96" i="38"/>
  <c r="G98" i="38"/>
  <c r="G99" i="38"/>
  <c r="G100" i="38"/>
  <c r="G102" i="38"/>
  <c r="G103" i="38"/>
  <c r="G104" i="38"/>
  <c r="G105" i="38"/>
  <c r="G106" i="38"/>
  <c r="G108" i="38"/>
  <c r="G109" i="38"/>
  <c r="G110" i="38"/>
  <c r="G111" i="38"/>
  <c r="G112" i="38"/>
  <c r="G113" i="38"/>
  <c r="G114" i="38"/>
  <c r="G115" i="38"/>
  <c r="G116" i="38"/>
  <c r="G118" i="38"/>
  <c r="G119" i="38"/>
  <c r="G120" i="38"/>
  <c r="G121" i="38"/>
  <c r="G122" i="38"/>
  <c r="G123" i="38"/>
  <c r="G124" i="38"/>
  <c r="G125" i="38"/>
  <c r="G127" i="38"/>
  <c r="G128" i="38"/>
  <c r="G129" i="38"/>
  <c r="G130" i="38"/>
  <c r="G132" i="38"/>
  <c r="G133" i="38"/>
  <c r="G134" i="38"/>
  <c r="G135" i="38"/>
  <c r="G25" i="36"/>
  <c r="G26" i="36"/>
  <c r="G27" i="36"/>
  <c r="G28" i="36"/>
  <c r="G35" i="36"/>
  <c r="G36" i="36"/>
  <c r="G37" i="36"/>
  <c r="G38" i="36"/>
  <c r="G39" i="36"/>
  <c r="G40" i="36"/>
  <c r="G41" i="36"/>
  <c r="G42" i="36"/>
  <c r="G53" i="36"/>
  <c r="G54" i="36"/>
  <c r="G55" i="36"/>
  <c r="G58" i="36"/>
  <c r="G59" i="36"/>
  <c r="G60" i="36"/>
  <c r="G61" i="36"/>
  <c r="G62" i="36"/>
  <c r="G63" i="36"/>
  <c r="G25" i="34"/>
  <c r="G26" i="34"/>
  <c r="G27" i="34"/>
  <c r="G28" i="34"/>
  <c r="G35" i="34"/>
  <c r="G36" i="34"/>
  <c r="G37" i="34"/>
  <c r="G38" i="34"/>
  <c r="G39" i="34"/>
  <c r="G40" i="34"/>
  <c r="G41" i="34"/>
  <c r="G42" i="34"/>
  <c r="G53" i="34"/>
  <c r="G54" i="34"/>
  <c r="G55" i="34"/>
  <c r="G58" i="34"/>
  <c r="G59" i="34"/>
  <c r="G60" i="34"/>
  <c r="G61" i="34"/>
  <c r="G62" i="34"/>
  <c r="G63" i="34"/>
  <c r="G64" i="34"/>
  <c r="G65" i="34"/>
  <c r="G66" i="34"/>
  <c r="G27" i="33"/>
  <c r="G28" i="33"/>
  <c r="G29" i="33"/>
  <c r="G32" i="33"/>
  <c r="G33" i="33"/>
  <c r="G34" i="33"/>
  <c r="G35" i="33"/>
  <c r="G36" i="33"/>
  <c r="G37" i="33"/>
  <c r="G38" i="33"/>
  <c r="G39" i="33"/>
  <c r="G40" i="33"/>
  <c r="G63" i="33"/>
  <c r="G64" i="33"/>
  <c r="G65" i="33"/>
  <c r="G66" i="33"/>
  <c r="G67" i="33"/>
  <c r="G68" i="33"/>
  <c r="G69" i="33"/>
  <c r="G70" i="33"/>
  <c r="G71" i="33"/>
  <c r="G72" i="33"/>
  <c r="G73" i="33"/>
  <c r="G74" i="33"/>
  <c r="G75" i="33"/>
  <c r="G76" i="33"/>
  <c r="G77" i="33"/>
  <c r="G78" i="33"/>
  <c r="G79" i="33"/>
  <c r="G80" i="33"/>
  <c r="G81" i="33"/>
  <c r="G82" i="33"/>
  <c r="G83" i="33"/>
  <c r="G84" i="33"/>
  <c r="G85" i="33"/>
  <c r="G89" i="33"/>
  <c r="G90" i="33"/>
  <c r="G91" i="33"/>
  <c r="G92" i="33"/>
  <c r="G93" i="33"/>
  <c r="G94" i="33"/>
  <c r="G96" i="33"/>
  <c r="G97" i="33"/>
  <c r="G98" i="33"/>
  <c r="G100" i="33"/>
  <c r="G101" i="33"/>
  <c r="G102" i="33"/>
  <c r="G103" i="33"/>
  <c r="G104" i="33"/>
  <c r="G106" i="33"/>
  <c r="G107" i="33"/>
  <c r="G108" i="33"/>
  <c r="G109" i="33"/>
  <c r="G110" i="33"/>
  <c r="G111" i="33"/>
  <c r="G112" i="33"/>
  <c r="G113" i="33"/>
  <c r="G115" i="33"/>
  <c r="G116" i="33"/>
  <c r="G117" i="33"/>
  <c r="G118" i="33"/>
  <c r="G119" i="33"/>
  <c r="G120" i="33"/>
  <c r="G121" i="33"/>
  <c r="G123" i="33"/>
  <c r="G124" i="33"/>
  <c r="G125" i="33"/>
  <c r="G126" i="33"/>
  <c r="G128" i="33"/>
  <c r="G129" i="33"/>
  <c r="G130" i="33"/>
  <c r="G131" i="33"/>
  <c r="G28" i="32"/>
  <c r="G29" i="32"/>
  <c r="G30" i="32"/>
  <c r="G33" i="32"/>
  <c r="G34" i="32"/>
  <c r="G35" i="32"/>
  <c r="G36" i="32"/>
  <c r="G37" i="32"/>
  <c r="G38" i="32"/>
  <c r="G39" i="32"/>
  <c r="G40" i="32"/>
  <c r="G65" i="32"/>
  <c r="G66" i="32"/>
  <c r="G67" i="32"/>
  <c r="G68" i="32"/>
  <c r="G69" i="32"/>
  <c r="G70" i="32"/>
  <c r="G71" i="32"/>
  <c r="G72" i="32"/>
  <c r="G73" i="32"/>
  <c r="G74" i="32"/>
  <c r="G75" i="32"/>
  <c r="G76" i="32"/>
  <c r="G77" i="32"/>
  <c r="G78" i="32"/>
  <c r="G79" i="32"/>
  <c r="G80" i="32"/>
  <c r="G81" i="32"/>
  <c r="G82" i="32"/>
  <c r="G83" i="32"/>
  <c r="G84" i="32"/>
  <c r="G85" i="32"/>
  <c r="G86" i="32"/>
  <c r="G87" i="32"/>
  <c r="G91" i="32"/>
  <c r="G92" i="32"/>
  <c r="G93" i="32"/>
  <c r="G94" i="32"/>
  <c r="G95" i="32"/>
  <c r="G96" i="32"/>
  <c r="G98" i="32"/>
  <c r="G99" i="32"/>
  <c r="G100" i="32"/>
  <c r="G102" i="32"/>
  <c r="G103" i="32"/>
  <c r="G104" i="32"/>
  <c r="G105" i="32"/>
  <c r="G106" i="32"/>
  <c r="G108" i="32"/>
  <c r="G109" i="32"/>
  <c r="G110" i="32"/>
  <c r="G111" i="32"/>
  <c r="G112" i="32"/>
  <c r="G113" i="32"/>
  <c r="G114" i="32"/>
  <c r="G115" i="32"/>
  <c r="G117" i="32"/>
  <c r="G118" i="32"/>
  <c r="G119" i="32"/>
  <c r="G120" i="32"/>
  <c r="G121" i="32"/>
  <c r="G122" i="32"/>
  <c r="G123" i="32"/>
  <c r="G125" i="32"/>
  <c r="G126" i="32"/>
  <c r="G127" i="32"/>
  <c r="G128" i="32"/>
  <c r="G130" i="32"/>
  <c r="G131" i="32"/>
  <c r="G132" i="32"/>
  <c r="G133" i="32"/>
  <c r="G28" i="31"/>
  <c r="G29" i="31"/>
  <c r="G30" i="31"/>
  <c r="G33" i="31"/>
  <c r="G34" i="31"/>
  <c r="G35" i="31"/>
  <c r="G36" i="31"/>
  <c r="G37" i="31"/>
  <c r="G38" i="31"/>
  <c r="G39" i="31"/>
  <c r="G40" i="31"/>
  <c r="G41" i="31"/>
  <c r="G64" i="31"/>
  <c r="G65" i="31"/>
  <c r="G66" i="31"/>
  <c r="G67" i="31"/>
  <c r="G68" i="31"/>
  <c r="G69" i="31"/>
  <c r="G70" i="31"/>
  <c r="G71" i="31"/>
  <c r="G72" i="31"/>
  <c r="G73" i="31"/>
  <c r="G74" i="31"/>
  <c r="G75" i="31"/>
  <c r="G76" i="31"/>
  <c r="G77" i="31"/>
  <c r="G78" i="31"/>
  <c r="G79" i="31"/>
  <c r="G80" i="31"/>
  <c r="G81" i="31"/>
  <c r="G82" i="31"/>
  <c r="G83" i="31"/>
  <c r="G84" i="31"/>
  <c r="G85" i="31"/>
  <c r="G86" i="31"/>
  <c r="G90" i="31"/>
  <c r="G91" i="31"/>
  <c r="G92" i="31"/>
  <c r="G93" i="31"/>
  <c r="G94" i="31"/>
  <c r="G95" i="31"/>
  <c r="G97" i="31"/>
  <c r="G98" i="31"/>
  <c r="G99" i="31"/>
  <c r="G101" i="31"/>
  <c r="G102" i="31"/>
  <c r="G103" i="31"/>
  <c r="G104" i="31"/>
  <c r="G105" i="31"/>
  <c r="G107" i="31"/>
  <c r="G108" i="31"/>
  <c r="G109" i="31"/>
  <c r="G110" i="31"/>
  <c r="G111" i="31"/>
  <c r="G112" i="31"/>
  <c r="G113" i="31"/>
  <c r="G114" i="31"/>
  <c r="G116" i="31"/>
  <c r="G117" i="31"/>
  <c r="G118" i="31"/>
  <c r="G119" i="31"/>
  <c r="G120" i="31"/>
  <c r="G121" i="31"/>
  <c r="G122" i="31"/>
  <c r="G124" i="31"/>
  <c r="G125" i="31"/>
  <c r="G126" i="31"/>
  <c r="G127" i="31"/>
  <c r="G129" i="31"/>
  <c r="G130" i="31"/>
  <c r="G131" i="31"/>
  <c r="G132" i="31"/>
  <c r="G28" i="30"/>
  <c r="G29" i="30"/>
  <c r="G30" i="30"/>
  <c r="G33" i="30"/>
  <c r="G34" i="30"/>
  <c r="G35" i="30"/>
  <c r="G36" i="30"/>
  <c r="G37" i="30"/>
  <c r="G38" i="30"/>
  <c r="G39" i="30"/>
  <c r="G40" i="30"/>
  <c r="G41" i="30"/>
  <c r="G64" i="30"/>
  <c r="G65" i="30"/>
  <c r="G66" i="30"/>
  <c r="G67" i="30"/>
  <c r="G68" i="30"/>
  <c r="G69" i="30"/>
  <c r="G70" i="30"/>
  <c r="G71" i="30"/>
  <c r="G72" i="30"/>
  <c r="G73" i="30"/>
  <c r="G74" i="30"/>
  <c r="G75" i="30"/>
  <c r="G76" i="30"/>
  <c r="G77" i="30"/>
  <c r="G78" i="30"/>
  <c r="G79" i="30"/>
  <c r="G80" i="30"/>
  <c r="G81" i="30"/>
  <c r="G82" i="30"/>
  <c r="G83" i="30"/>
  <c r="G84" i="30"/>
  <c r="G85" i="30"/>
  <c r="G86" i="30"/>
  <c r="G90" i="30"/>
  <c r="G91" i="30"/>
  <c r="G92" i="30"/>
  <c r="G93" i="30"/>
  <c r="G94" i="30"/>
  <c r="G95" i="30"/>
  <c r="G97" i="30"/>
  <c r="G98" i="30"/>
  <c r="G99" i="30"/>
  <c r="G101" i="30"/>
  <c r="G102" i="30"/>
  <c r="G103" i="30"/>
  <c r="G104" i="30"/>
  <c r="G105" i="30"/>
  <c r="G107" i="30"/>
  <c r="G108" i="30"/>
  <c r="G109" i="30"/>
  <c r="G110" i="30"/>
  <c r="G111" i="30"/>
  <c r="G112" i="30"/>
  <c r="G113" i="30"/>
  <c r="G114" i="30"/>
  <c r="G116" i="30"/>
  <c r="G117" i="30"/>
  <c r="G118" i="30"/>
  <c r="G119" i="30"/>
  <c r="G120" i="30"/>
  <c r="G121" i="30"/>
  <c r="G122" i="30"/>
  <c r="G124" i="30"/>
  <c r="G125" i="30"/>
  <c r="G126" i="30"/>
  <c r="G127" i="30"/>
  <c r="G129" i="30"/>
  <c r="G130" i="30"/>
  <c r="G131" i="30"/>
  <c r="G132" i="30"/>
  <c r="G25" i="28"/>
  <c r="G26" i="28"/>
  <c r="G27" i="28"/>
  <c r="G28" i="28"/>
  <c r="G35" i="28"/>
  <c r="G36" i="28"/>
  <c r="G37" i="28"/>
  <c r="G38" i="28"/>
  <c r="G39" i="28"/>
  <c r="G40" i="28"/>
  <c r="G41" i="28"/>
  <c r="G42" i="28"/>
  <c r="G44" i="28"/>
  <c r="G45" i="28"/>
  <c r="G46" i="28"/>
  <c r="G47" i="28"/>
  <c r="G48" i="28"/>
  <c r="G49" i="28"/>
  <c r="G50" i="28"/>
  <c r="G51" i="28"/>
  <c r="E52" i="28"/>
  <c r="G52" i="28" s="1"/>
  <c r="G53" i="28"/>
  <c r="E54" i="28"/>
  <c r="G54" i="28" s="1"/>
  <c r="G55" i="28"/>
  <c r="G68" i="28"/>
  <c r="G69" i="28"/>
  <c r="G70" i="28"/>
  <c r="G71" i="28"/>
  <c r="G72" i="28"/>
  <c r="G75" i="28"/>
  <c r="G78" i="28"/>
  <c r="G81" i="28"/>
  <c r="G82" i="28"/>
  <c r="G88" i="28"/>
  <c r="G91" i="28"/>
  <c r="G92" i="28"/>
  <c r="G94" i="28"/>
  <c r="G84" i="28"/>
  <c r="G95" i="28"/>
  <c r="G24" i="27"/>
  <c r="E25" i="27"/>
  <c r="G25" i="27" s="1"/>
  <c r="G26" i="27"/>
  <c r="G27" i="27"/>
  <c r="G28" i="27"/>
  <c r="G29" i="27"/>
  <c r="G30" i="27"/>
  <c r="G31" i="27"/>
  <c r="G32" i="27"/>
  <c r="G33" i="27"/>
  <c r="G40" i="27"/>
  <c r="G41" i="27"/>
  <c r="G42" i="27"/>
  <c r="E43" i="27"/>
  <c r="G43" i="27" s="1"/>
  <c r="G44" i="27"/>
  <c r="G45" i="27"/>
  <c r="G46" i="27"/>
  <c r="G47" i="27"/>
  <c r="G48" i="27"/>
  <c r="G49" i="27"/>
  <c r="G62" i="27"/>
  <c r="G63" i="27"/>
  <c r="G64" i="27"/>
  <c r="G65" i="27"/>
  <c r="G66" i="27"/>
  <c r="G70" i="27"/>
  <c r="G71" i="27"/>
  <c r="G72" i="27"/>
  <c r="G73" i="27"/>
  <c r="G75" i="27"/>
  <c r="G76" i="27"/>
  <c r="G77" i="27"/>
  <c r="G78" i="27"/>
  <c r="G30" i="22"/>
  <c r="G31" i="22"/>
  <c r="G32" i="22"/>
  <c r="G33" i="22"/>
  <c r="G34" i="22"/>
  <c r="G35" i="22"/>
  <c r="G36" i="22"/>
  <c r="G37" i="22"/>
  <c r="G38" i="22"/>
  <c r="G39" i="22"/>
  <c r="G40" i="22"/>
  <c r="G41" i="22"/>
  <c r="G42" i="22"/>
  <c r="G43" i="22"/>
  <c r="G44" i="22"/>
  <c r="G45" i="22"/>
  <c r="G46" i="22"/>
  <c r="G47" i="22"/>
  <c r="G48" i="22"/>
  <c r="G49" i="22"/>
  <c r="G50" i="22"/>
  <c r="G54" i="22"/>
  <c r="G55" i="22"/>
  <c r="G56" i="22"/>
  <c r="G57" i="22"/>
  <c r="G58" i="22"/>
  <c r="G59" i="22"/>
  <c r="G61" i="22"/>
  <c r="G62" i="22"/>
  <c r="G63" i="22"/>
  <c r="G65" i="22"/>
  <c r="G66" i="22"/>
  <c r="G67" i="22"/>
  <c r="G68" i="22"/>
  <c r="G69" i="22"/>
  <c r="G71" i="22"/>
  <c r="G72" i="22"/>
  <c r="G73" i="22"/>
  <c r="G74" i="22"/>
  <c r="G75" i="22"/>
  <c r="G76" i="22"/>
  <c r="G77" i="22"/>
  <c r="G78" i="22"/>
  <c r="G80" i="22"/>
  <c r="G81" i="22"/>
  <c r="G82" i="22"/>
  <c r="G83" i="22"/>
  <c r="G84" i="22"/>
  <c r="G85" i="22"/>
  <c r="G86" i="22"/>
  <c r="G88" i="22"/>
  <c r="G89" i="22"/>
  <c r="G90" i="22"/>
  <c r="G91" i="22"/>
  <c r="G93" i="22"/>
  <c r="G94" i="22"/>
  <c r="G95" i="22"/>
  <c r="G96" i="22"/>
  <c r="G30" i="21"/>
  <c r="G31" i="21"/>
  <c r="G32" i="21"/>
  <c r="G33" i="21"/>
  <c r="G34" i="21"/>
  <c r="G35" i="21"/>
  <c r="G36" i="21"/>
  <c r="G37" i="21"/>
  <c r="G38" i="21"/>
  <c r="G39" i="21"/>
  <c r="G40" i="21"/>
  <c r="G41" i="21"/>
  <c r="G42" i="21"/>
  <c r="G43" i="21"/>
  <c r="G44" i="21"/>
  <c r="G45" i="21"/>
  <c r="G46" i="21"/>
  <c r="G47" i="21"/>
  <c r="G48" i="21"/>
  <c r="G49" i="21"/>
  <c r="G50" i="21"/>
  <c r="G54" i="21"/>
  <c r="G55" i="21"/>
  <c r="G56" i="21"/>
  <c r="G57" i="21"/>
  <c r="G58" i="21"/>
  <c r="G59" i="21"/>
  <c r="G61" i="21"/>
  <c r="G62" i="21"/>
  <c r="G63" i="21"/>
  <c r="G65" i="21"/>
  <c r="G66" i="21"/>
  <c r="G67" i="21"/>
  <c r="G68" i="21"/>
  <c r="G69" i="21"/>
  <c r="G71" i="21"/>
  <c r="G72" i="21"/>
  <c r="G73" i="21"/>
  <c r="G74" i="21"/>
  <c r="G75" i="21"/>
  <c r="G76" i="21"/>
  <c r="G77" i="21"/>
  <c r="G78" i="21"/>
  <c r="G80" i="21"/>
  <c r="G81" i="21"/>
  <c r="G82" i="21"/>
  <c r="G83" i="21"/>
  <c r="G84" i="21"/>
  <c r="G85" i="21"/>
  <c r="G86" i="21"/>
  <c r="G88" i="21"/>
  <c r="G89" i="21"/>
  <c r="G90" i="21"/>
  <c r="G91" i="21"/>
  <c r="G93" i="21"/>
  <c r="G94" i="21"/>
  <c r="G95" i="21"/>
  <c r="G96" i="21"/>
  <c r="G30" i="20"/>
  <c r="G31" i="20"/>
  <c r="G32" i="20"/>
  <c r="G33" i="20"/>
  <c r="G34" i="20"/>
  <c r="G35" i="20"/>
  <c r="G36" i="20"/>
  <c r="G37" i="20"/>
  <c r="G38" i="20"/>
  <c r="G39" i="20"/>
  <c r="G40" i="20"/>
  <c r="G41" i="20"/>
  <c r="G42" i="20"/>
  <c r="G43" i="20"/>
  <c r="G44" i="20"/>
  <c r="G45" i="20"/>
  <c r="G46" i="20"/>
  <c r="G47" i="20"/>
  <c r="G48" i="20"/>
  <c r="G49" i="20"/>
  <c r="G50" i="20"/>
  <c r="G54" i="20"/>
  <c r="G55" i="20"/>
  <c r="G56" i="20"/>
  <c r="G57" i="20"/>
  <c r="G58" i="20"/>
  <c r="G59" i="20"/>
  <c r="G61" i="20"/>
  <c r="G62" i="20"/>
  <c r="G63" i="20"/>
  <c r="G65" i="20"/>
  <c r="G66" i="20"/>
  <c r="G67" i="20"/>
  <c r="G68" i="20"/>
  <c r="G69" i="20"/>
  <c r="G71" i="20"/>
  <c r="G72" i="20"/>
  <c r="G73" i="20"/>
  <c r="G74" i="20"/>
  <c r="G75" i="20"/>
  <c r="G76" i="20"/>
  <c r="G77" i="20"/>
  <c r="G78" i="20"/>
  <c r="G80" i="20"/>
  <c r="G81" i="20"/>
  <c r="G82" i="20"/>
  <c r="G83" i="20"/>
  <c r="G84" i="20"/>
  <c r="G85" i="20"/>
  <c r="G86" i="20"/>
  <c r="G89" i="20"/>
  <c r="G90" i="20"/>
  <c r="G91" i="20"/>
  <c r="G93" i="20"/>
  <c r="G94" i="20"/>
  <c r="G95" i="20"/>
  <c r="G96" i="20"/>
  <c r="G50" i="19"/>
  <c r="G51" i="19"/>
  <c r="G52" i="19"/>
  <c r="G53" i="19"/>
  <c r="G54" i="19"/>
  <c r="G55" i="19"/>
  <c r="G56" i="19"/>
  <c r="G57" i="19"/>
  <c r="G58" i="19"/>
  <c r="G59" i="19"/>
  <c r="G60" i="19"/>
  <c r="G61" i="19"/>
  <c r="G62" i="19"/>
  <c r="G63" i="19"/>
  <c r="G64" i="19"/>
  <c r="G65" i="19"/>
  <c r="G66" i="19"/>
  <c r="G67" i="19"/>
  <c r="G68" i="19"/>
  <c r="G69" i="19"/>
  <c r="G70" i="19"/>
  <c r="G74" i="19"/>
  <c r="G75" i="19"/>
  <c r="G76" i="19"/>
  <c r="G77" i="19"/>
  <c r="G78" i="19"/>
  <c r="G79" i="19"/>
  <c r="G80" i="19"/>
  <c r="G81" i="19"/>
  <c r="G83" i="19"/>
  <c r="G84" i="19"/>
  <c r="G85" i="19"/>
  <c r="G87" i="19"/>
  <c r="G88" i="19"/>
  <c r="G89" i="19"/>
  <c r="G90" i="19"/>
  <c r="G91" i="19"/>
  <c r="G92" i="19"/>
  <c r="G93" i="19"/>
  <c r="G95" i="19"/>
  <c r="G96" i="19"/>
  <c r="G97" i="19"/>
  <c r="G98" i="19"/>
  <c r="G99" i="19"/>
  <c r="G100" i="19"/>
  <c r="G101" i="19"/>
  <c r="G102" i="19"/>
  <c r="G103" i="19"/>
  <c r="G105" i="19"/>
  <c r="G106" i="19"/>
  <c r="G107" i="19"/>
  <c r="G108" i="19"/>
  <c r="G109" i="19"/>
  <c r="G110" i="19"/>
  <c r="G111" i="19"/>
  <c r="G112" i="19"/>
  <c r="G114" i="19"/>
  <c r="G115" i="19"/>
  <c r="G116" i="19"/>
  <c r="G117" i="19"/>
  <c r="G119" i="19"/>
  <c r="G120" i="19"/>
  <c r="G121" i="19"/>
  <c r="G122" i="19"/>
  <c r="G50" i="18"/>
  <c r="G51" i="18"/>
  <c r="G52" i="18"/>
  <c r="G53" i="18"/>
  <c r="G54" i="18"/>
  <c r="G55" i="18"/>
  <c r="G56" i="18"/>
  <c r="G57" i="18"/>
  <c r="G58" i="18"/>
  <c r="G59" i="18"/>
  <c r="G60" i="18"/>
  <c r="G61" i="18"/>
  <c r="G62" i="18"/>
  <c r="G63" i="18"/>
  <c r="G64" i="18"/>
  <c r="G65" i="18"/>
  <c r="G66" i="18"/>
  <c r="G67" i="18"/>
  <c r="G68" i="18"/>
  <c r="G69" i="18"/>
  <c r="G70" i="18"/>
  <c r="G74" i="18"/>
  <c r="G75" i="18"/>
  <c r="G76" i="18"/>
  <c r="G77" i="18"/>
  <c r="G78" i="18"/>
  <c r="G79" i="18"/>
  <c r="G80" i="18"/>
  <c r="G81" i="18"/>
  <c r="G82" i="18"/>
  <c r="G84" i="18"/>
  <c r="G85" i="18"/>
  <c r="G86" i="18"/>
  <c r="G88" i="18"/>
  <c r="G89" i="18"/>
  <c r="G90" i="18"/>
  <c r="G91" i="18"/>
  <c r="G92" i="18"/>
  <c r="G93" i="18"/>
  <c r="G94" i="18"/>
  <c r="G96" i="18"/>
  <c r="G97" i="18"/>
  <c r="G98" i="18"/>
  <c r="G99" i="18"/>
  <c r="G100" i="18"/>
  <c r="G101" i="18"/>
  <c r="G102" i="18"/>
  <c r="G103" i="18"/>
  <c r="G104" i="18"/>
  <c r="G106" i="18"/>
  <c r="G107" i="18"/>
  <c r="G108" i="18"/>
  <c r="G109" i="18"/>
  <c r="G110" i="18"/>
  <c r="G111" i="18"/>
  <c r="G112" i="18"/>
  <c r="G113" i="18"/>
  <c r="G115" i="18"/>
  <c r="G116" i="18"/>
  <c r="G117" i="18"/>
  <c r="G118" i="18"/>
  <c r="G120" i="18"/>
  <c r="G121" i="18"/>
  <c r="G122" i="18"/>
  <c r="G123" i="18"/>
  <c r="G30" i="17"/>
  <c r="G31" i="17"/>
  <c r="G32" i="17"/>
  <c r="G33" i="17"/>
  <c r="G34" i="17"/>
  <c r="G35" i="17"/>
  <c r="G36" i="17"/>
  <c r="G37" i="17"/>
  <c r="G38" i="17"/>
  <c r="G39" i="17"/>
  <c r="G40" i="17"/>
  <c r="G41" i="17"/>
  <c r="G42" i="17"/>
  <c r="G43" i="17"/>
  <c r="G44" i="17"/>
  <c r="G45" i="17"/>
  <c r="G46" i="17"/>
  <c r="G47" i="17"/>
  <c r="G48" i="17"/>
  <c r="G49" i="17"/>
  <c r="G50" i="17"/>
  <c r="G51" i="17"/>
  <c r="G52" i="17"/>
  <c r="G56" i="17"/>
  <c r="G57" i="17"/>
  <c r="G58" i="17"/>
  <c r="G59" i="17"/>
  <c r="G60" i="17"/>
  <c r="G61" i="17"/>
  <c r="G63" i="17"/>
  <c r="G64" i="17"/>
  <c r="G65" i="17"/>
  <c r="G67" i="17"/>
  <c r="G68" i="17"/>
  <c r="G69" i="17"/>
  <c r="G70" i="17"/>
  <c r="G71" i="17"/>
  <c r="G73" i="17"/>
  <c r="G74" i="17"/>
  <c r="G75" i="17"/>
  <c r="G76" i="17"/>
  <c r="G77" i="17"/>
  <c r="G78" i="17"/>
  <c r="G79" i="17"/>
  <c r="G80" i="17"/>
  <c r="G82" i="17"/>
  <c r="G83" i="17"/>
  <c r="G84" i="17"/>
  <c r="G85" i="17"/>
  <c r="G86" i="17"/>
  <c r="G87" i="17"/>
  <c r="G88" i="17"/>
  <c r="G90" i="17"/>
  <c r="G91" i="17"/>
  <c r="G92" i="17"/>
  <c r="G93" i="17"/>
  <c r="G95" i="17"/>
  <c r="G96" i="17"/>
  <c r="G97" i="17"/>
  <c r="G98" i="17"/>
  <c r="G30" i="16"/>
  <c r="G31" i="16"/>
  <c r="G32" i="16"/>
  <c r="G33" i="16"/>
  <c r="G34" i="16"/>
  <c r="G35" i="16"/>
  <c r="G36" i="16"/>
  <c r="G37" i="16"/>
  <c r="G38" i="16"/>
  <c r="G39" i="16"/>
  <c r="G40" i="16"/>
  <c r="G41" i="16"/>
  <c r="G42" i="16"/>
  <c r="G43" i="16"/>
  <c r="G44" i="16"/>
  <c r="G45" i="16"/>
  <c r="G46" i="16"/>
  <c r="G47" i="16"/>
  <c r="G48" i="16"/>
  <c r="G49" i="16"/>
  <c r="G50" i="16"/>
  <c r="G51" i="16"/>
  <c r="G52" i="16"/>
  <c r="G56" i="16"/>
  <c r="G57" i="16"/>
  <c r="G58" i="16"/>
  <c r="G59" i="16"/>
  <c r="G60" i="16"/>
  <c r="G61" i="16"/>
  <c r="G63" i="16"/>
  <c r="G64" i="16"/>
  <c r="G65" i="16"/>
  <c r="G67" i="16"/>
  <c r="G68" i="16"/>
  <c r="G69" i="16"/>
  <c r="G70" i="16"/>
  <c r="G71" i="16"/>
  <c r="G73" i="16"/>
  <c r="G74" i="16"/>
  <c r="G75" i="16"/>
  <c r="G76" i="16"/>
  <c r="G77" i="16"/>
  <c r="G78" i="16"/>
  <c r="G79" i="16"/>
  <c r="G80" i="16"/>
  <c r="G82" i="16"/>
  <c r="G83" i="16"/>
  <c r="G84" i="16"/>
  <c r="G85" i="16"/>
  <c r="G86" i="16"/>
  <c r="G87" i="16"/>
  <c r="G88" i="16"/>
  <c r="G90" i="16"/>
  <c r="G91" i="16"/>
  <c r="G92" i="16"/>
  <c r="G93" i="16"/>
  <c r="G95" i="16"/>
  <c r="G96" i="16"/>
  <c r="G97" i="16"/>
  <c r="G98" i="16"/>
  <c r="G30" i="15"/>
  <c r="G31" i="15"/>
  <c r="G32" i="15"/>
  <c r="G33" i="15"/>
  <c r="G34" i="15"/>
  <c r="G35" i="15"/>
  <c r="G36" i="15"/>
  <c r="G37" i="15"/>
  <c r="G38" i="15"/>
  <c r="G39" i="15"/>
  <c r="G40" i="15"/>
  <c r="G41" i="15"/>
  <c r="G42" i="15"/>
  <c r="G43" i="15"/>
  <c r="G44" i="15"/>
  <c r="G45" i="15"/>
  <c r="G46" i="15"/>
  <c r="G47" i="15"/>
  <c r="G48" i="15"/>
  <c r="G49" i="15"/>
  <c r="G50" i="15"/>
  <c r="G51" i="15"/>
  <c r="G52" i="15"/>
  <c r="G56" i="15"/>
  <c r="G57" i="15"/>
  <c r="G58" i="15"/>
  <c r="G59" i="15"/>
  <c r="G60" i="15"/>
  <c r="G61" i="15"/>
  <c r="G63" i="15"/>
  <c r="G64" i="15"/>
  <c r="G65" i="15"/>
  <c r="G67" i="15"/>
  <c r="G68" i="15"/>
  <c r="G69" i="15"/>
  <c r="G70" i="15"/>
  <c r="G72" i="15"/>
  <c r="G73" i="15"/>
  <c r="G74" i="15"/>
  <c r="G75" i="15"/>
  <c r="G76" i="15"/>
  <c r="G77" i="15"/>
  <c r="G78" i="15"/>
  <c r="G79" i="15"/>
  <c r="G81" i="15"/>
  <c r="G82" i="15"/>
  <c r="G83" i="15"/>
  <c r="G84" i="15"/>
  <c r="G85" i="15"/>
  <c r="G86" i="15"/>
  <c r="G87" i="15"/>
  <c r="G89" i="15"/>
  <c r="G90" i="15"/>
  <c r="G91" i="15"/>
  <c r="G92" i="15"/>
  <c r="G94" i="15"/>
  <c r="G95" i="15"/>
  <c r="G96" i="15"/>
  <c r="G97" i="15"/>
  <c r="G30" i="14"/>
  <c r="G31" i="14"/>
  <c r="G32" i="14"/>
  <c r="G33" i="14"/>
  <c r="G34" i="14"/>
  <c r="G35" i="14"/>
  <c r="G36" i="14"/>
  <c r="G37" i="14"/>
  <c r="G38" i="14"/>
  <c r="G39" i="14"/>
  <c r="G40" i="14"/>
  <c r="G41" i="14"/>
  <c r="G42" i="14"/>
  <c r="G43" i="14"/>
  <c r="G44" i="14"/>
  <c r="G45" i="14"/>
  <c r="G46" i="14"/>
  <c r="G47" i="14"/>
  <c r="G48" i="14"/>
  <c r="G49" i="14"/>
  <c r="G50" i="14"/>
  <c r="G54" i="14"/>
  <c r="G55" i="14"/>
  <c r="G56" i="14"/>
  <c r="G57" i="14"/>
  <c r="G58" i="14"/>
  <c r="G59" i="14"/>
  <c r="G61" i="14"/>
  <c r="G62" i="14"/>
  <c r="G63" i="14"/>
  <c r="G65" i="14"/>
  <c r="G66" i="14"/>
  <c r="G67" i="14"/>
  <c r="G68" i="14"/>
  <c r="G69" i="14"/>
  <c r="G70" i="14"/>
  <c r="G72" i="14"/>
  <c r="G73" i="14"/>
  <c r="G74" i="14"/>
  <c r="G75" i="14"/>
  <c r="G76" i="14"/>
  <c r="G77" i="14"/>
  <c r="G78" i="14"/>
  <c r="G79" i="14"/>
  <c r="G80" i="14"/>
  <c r="G82" i="14"/>
  <c r="G83" i="14"/>
  <c r="G84" i="14"/>
  <c r="G85" i="14"/>
  <c r="G86" i="14"/>
  <c r="G87" i="14"/>
  <c r="G88" i="14"/>
  <c r="G89" i="14"/>
  <c r="G91" i="14"/>
  <c r="G92" i="14"/>
  <c r="G93" i="14"/>
  <c r="G94" i="14"/>
  <c r="G96" i="14"/>
  <c r="G97" i="14"/>
  <c r="G98" i="14"/>
  <c r="G99" i="14"/>
  <c r="G30" i="13"/>
  <c r="G31" i="13"/>
  <c r="G32" i="13"/>
  <c r="G33" i="13"/>
  <c r="G34" i="13"/>
  <c r="G35" i="13"/>
  <c r="G36" i="13"/>
  <c r="G37" i="13"/>
  <c r="G38" i="13"/>
  <c r="G39" i="13"/>
  <c r="G40" i="13"/>
  <c r="G41" i="13"/>
  <c r="G42" i="13"/>
  <c r="G43" i="13"/>
  <c r="G44" i="13"/>
  <c r="G45" i="13"/>
  <c r="G46" i="13"/>
  <c r="G47" i="13"/>
  <c r="G48" i="13"/>
  <c r="G49" i="13"/>
  <c r="G50" i="13"/>
  <c r="G51" i="13"/>
  <c r="G52" i="13"/>
  <c r="G56" i="13"/>
  <c r="G57" i="13"/>
  <c r="G58" i="13"/>
  <c r="G59" i="13"/>
  <c r="G60" i="13"/>
  <c r="G61" i="13"/>
  <c r="G63" i="13"/>
  <c r="G64" i="13"/>
  <c r="G65" i="13"/>
  <c r="G67" i="13"/>
  <c r="G68" i="13"/>
  <c r="G69" i="13"/>
  <c r="G70" i="13"/>
  <c r="G71" i="13"/>
  <c r="G73" i="13"/>
  <c r="G74" i="13"/>
  <c r="G75" i="13"/>
  <c r="G76" i="13"/>
  <c r="G77" i="13"/>
  <c r="G78" i="13"/>
  <c r="G79" i="13"/>
  <c r="G80" i="13"/>
  <c r="G82" i="13"/>
  <c r="G83" i="13"/>
  <c r="G84" i="13"/>
  <c r="G85" i="13"/>
  <c r="G86" i="13"/>
  <c r="G87" i="13"/>
  <c r="G88" i="13"/>
  <c r="G90" i="13"/>
  <c r="G91" i="13"/>
  <c r="G92" i="13"/>
  <c r="G93" i="13"/>
  <c r="G95" i="13"/>
  <c r="G96" i="13"/>
  <c r="G97" i="13"/>
  <c r="G98" i="13"/>
  <c r="G30" i="12"/>
  <c r="G31" i="12"/>
  <c r="G32" i="12"/>
  <c r="G33" i="12"/>
  <c r="G34" i="12"/>
  <c r="G35" i="12"/>
  <c r="G36" i="12"/>
  <c r="G37" i="12"/>
  <c r="G38" i="12"/>
  <c r="G39" i="12"/>
  <c r="G40" i="12"/>
  <c r="G41" i="12"/>
  <c r="G42" i="12"/>
  <c r="G43" i="12"/>
  <c r="G44" i="12"/>
  <c r="G45" i="12"/>
  <c r="G46" i="12"/>
  <c r="G47" i="12"/>
  <c r="G48" i="12"/>
  <c r="G49" i="12"/>
  <c r="G50" i="12"/>
  <c r="G51" i="12"/>
  <c r="G52" i="12"/>
  <c r="G56" i="12"/>
  <c r="G57" i="12"/>
  <c r="G58" i="12"/>
  <c r="G59" i="12"/>
  <c r="G60" i="12"/>
  <c r="G61" i="12"/>
  <c r="G63" i="12"/>
  <c r="G64" i="12"/>
  <c r="G65" i="12"/>
  <c r="G67" i="12"/>
  <c r="G68" i="12"/>
  <c r="G69" i="12"/>
  <c r="G70" i="12"/>
  <c r="G71" i="12"/>
  <c r="G73" i="12"/>
  <c r="G74" i="12"/>
  <c r="G75" i="12"/>
  <c r="G76" i="12"/>
  <c r="G77" i="12"/>
  <c r="G78" i="12"/>
  <c r="G79" i="12"/>
  <c r="G80" i="12"/>
  <c r="G82" i="12"/>
  <c r="G83" i="12"/>
  <c r="G84" i="12"/>
  <c r="G85" i="12"/>
  <c r="G86" i="12"/>
  <c r="G87" i="12"/>
  <c r="G88" i="12"/>
  <c r="G90" i="12"/>
  <c r="G91" i="12"/>
  <c r="G92" i="12"/>
  <c r="G93" i="12"/>
  <c r="G95" i="12"/>
  <c r="G96" i="12"/>
  <c r="G97" i="12"/>
  <c r="G98" i="12"/>
  <c r="G30" i="11"/>
  <c r="G31" i="11"/>
  <c r="G32" i="11"/>
  <c r="G33" i="11"/>
  <c r="G34" i="11"/>
  <c r="G35" i="11"/>
  <c r="G36" i="11"/>
  <c r="G37" i="11"/>
  <c r="G38" i="11"/>
  <c r="G39" i="11"/>
  <c r="G40" i="11"/>
  <c r="G41" i="11"/>
  <c r="G42" i="11"/>
  <c r="G43" i="11"/>
  <c r="G44" i="11"/>
  <c r="G45" i="11"/>
  <c r="G46" i="11"/>
  <c r="G47" i="11"/>
  <c r="G48" i="11"/>
  <c r="G49" i="11"/>
  <c r="G50" i="11"/>
  <c r="G51" i="11"/>
  <c r="G52" i="11"/>
  <c r="G56" i="11"/>
  <c r="G57" i="11"/>
  <c r="G58" i="11"/>
  <c r="G59" i="11"/>
  <c r="G60" i="11"/>
  <c r="G61" i="11"/>
  <c r="G63" i="11"/>
  <c r="G64" i="11"/>
  <c r="G65" i="11"/>
  <c r="G67" i="11"/>
  <c r="G68" i="11"/>
  <c r="G69" i="11"/>
  <c r="G70" i="11"/>
  <c r="G71" i="11"/>
  <c r="G73" i="11"/>
  <c r="G74" i="11"/>
  <c r="G75" i="11"/>
  <c r="G76" i="11"/>
  <c r="G77" i="11"/>
  <c r="G78" i="11"/>
  <c r="G79" i="11"/>
  <c r="G80" i="11"/>
  <c r="G82" i="11"/>
  <c r="G83" i="11"/>
  <c r="G84" i="11"/>
  <c r="G85" i="11"/>
  <c r="G86" i="11"/>
  <c r="G87" i="11"/>
  <c r="G88" i="11"/>
  <c r="G90" i="11"/>
  <c r="G91" i="11"/>
  <c r="G92" i="11"/>
  <c r="G93" i="11"/>
  <c r="G95" i="11"/>
  <c r="G96" i="11"/>
  <c r="G97" i="11"/>
  <c r="G98" i="11"/>
  <c r="G30" i="10"/>
  <c r="G31" i="10"/>
  <c r="G32" i="10"/>
  <c r="G33" i="10"/>
  <c r="G34" i="10"/>
  <c r="G35" i="10"/>
  <c r="G36" i="10"/>
  <c r="G37" i="10"/>
  <c r="G38" i="10"/>
  <c r="G39" i="10"/>
  <c r="G40" i="10"/>
  <c r="G41" i="10"/>
  <c r="G42" i="10"/>
  <c r="G43" i="10"/>
  <c r="G44" i="10"/>
  <c r="G45" i="10"/>
  <c r="G46" i="10"/>
  <c r="G47" i="10"/>
  <c r="G48" i="10"/>
  <c r="G49" i="10"/>
  <c r="G50" i="10"/>
  <c r="G51" i="10"/>
  <c r="G52" i="10"/>
  <c r="G56" i="10"/>
  <c r="G57" i="10"/>
  <c r="G58" i="10"/>
  <c r="G59" i="10"/>
  <c r="G60" i="10"/>
  <c r="G61" i="10"/>
  <c r="G63" i="10"/>
  <c r="G64" i="10"/>
  <c r="G65" i="10"/>
  <c r="G67" i="10"/>
  <c r="G68" i="10"/>
  <c r="G69" i="10"/>
  <c r="G70" i="10"/>
  <c r="G71" i="10"/>
  <c r="G73" i="10"/>
  <c r="G74" i="10"/>
  <c r="G75" i="10"/>
  <c r="G76" i="10"/>
  <c r="G77" i="10"/>
  <c r="G78" i="10"/>
  <c r="G79" i="10"/>
  <c r="G80" i="10"/>
  <c r="G82" i="10"/>
  <c r="G83" i="10"/>
  <c r="G84" i="10"/>
  <c r="G85" i="10"/>
  <c r="G86" i="10"/>
  <c r="G87" i="10"/>
  <c r="G88" i="10"/>
  <c r="G90" i="10"/>
  <c r="G91" i="10"/>
  <c r="G92" i="10"/>
  <c r="G93" i="10"/>
  <c r="G95" i="10"/>
  <c r="G96" i="10"/>
  <c r="G97" i="10"/>
  <c r="G98" i="10"/>
  <c r="G30" i="8"/>
  <c r="G31" i="8"/>
  <c r="G32" i="8"/>
  <c r="G33" i="8"/>
  <c r="G34" i="8"/>
  <c r="G35" i="8"/>
  <c r="G36" i="8"/>
  <c r="G37" i="8"/>
  <c r="G38" i="8"/>
  <c r="G39" i="8"/>
  <c r="G40" i="8"/>
  <c r="G41" i="8"/>
  <c r="G42" i="8"/>
  <c r="G43" i="8"/>
  <c r="G44" i="8"/>
  <c r="G45" i="8"/>
  <c r="G46" i="8"/>
  <c r="G47" i="8"/>
  <c r="G48" i="8"/>
  <c r="G49" i="8"/>
  <c r="G50" i="8"/>
  <c r="G51" i="8"/>
  <c r="G52" i="8"/>
  <c r="G56" i="8"/>
  <c r="G57" i="8"/>
  <c r="G58" i="8"/>
  <c r="G59" i="8"/>
  <c r="G60" i="8"/>
  <c r="G61" i="8"/>
  <c r="G62" i="8"/>
  <c r="G64" i="8"/>
  <c r="G65" i="8"/>
  <c r="G66" i="8"/>
  <c r="G68" i="8"/>
  <c r="G69" i="8"/>
  <c r="G70" i="8"/>
  <c r="G71" i="8"/>
  <c r="G72" i="8"/>
  <c r="G74" i="8"/>
  <c r="G75" i="8"/>
  <c r="G76" i="8"/>
  <c r="G77" i="8"/>
  <c r="G78" i="8"/>
  <c r="G79" i="8"/>
  <c r="G80" i="8"/>
  <c r="G81" i="8"/>
  <c r="G83" i="8"/>
  <c r="G84" i="8"/>
  <c r="G85" i="8"/>
  <c r="G86" i="8"/>
  <c r="G87" i="8"/>
  <c r="G88" i="8"/>
  <c r="G89" i="8"/>
  <c r="G91" i="8"/>
  <c r="G92" i="8"/>
  <c r="G93" i="8"/>
  <c r="G94" i="8"/>
  <c r="G96" i="8"/>
  <c r="G97" i="8"/>
  <c r="G98" i="8"/>
  <c r="G99" i="8"/>
  <c r="G30" i="7"/>
  <c r="G31" i="7"/>
  <c r="G32" i="7"/>
  <c r="G33" i="7"/>
  <c r="G34" i="7"/>
  <c r="G35" i="7"/>
  <c r="G36" i="7"/>
  <c r="G37" i="7"/>
  <c r="G38" i="7"/>
  <c r="G39" i="7"/>
  <c r="G40" i="7"/>
  <c r="G41" i="7"/>
  <c r="G42" i="7"/>
  <c r="G43" i="7"/>
  <c r="G44" i="7"/>
  <c r="G45" i="7"/>
  <c r="G46" i="7"/>
  <c r="G47" i="7"/>
  <c r="G48" i="7"/>
  <c r="G49" i="7"/>
  <c r="G50" i="7"/>
  <c r="G54" i="7"/>
  <c r="G55" i="7"/>
  <c r="G56" i="7"/>
  <c r="G57" i="7"/>
  <c r="G58" i="7"/>
  <c r="G59" i="7"/>
  <c r="G61" i="7"/>
  <c r="G62" i="7"/>
  <c r="G63" i="7"/>
  <c r="G65" i="7"/>
  <c r="G66" i="7"/>
  <c r="G67" i="7"/>
  <c r="G68" i="7"/>
  <c r="G69" i="7"/>
  <c r="G71" i="7"/>
  <c r="G72" i="7"/>
  <c r="G73" i="7"/>
  <c r="G74" i="7"/>
  <c r="G75" i="7"/>
  <c r="G76" i="7"/>
  <c r="G77" i="7"/>
  <c r="G78" i="7"/>
  <c r="G79" i="7"/>
  <c r="G81" i="7"/>
  <c r="G82" i="7"/>
  <c r="G83" i="7"/>
  <c r="G84" i="7"/>
  <c r="G85" i="7"/>
  <c r="G86" i="7"/>
  <c r="G87" i="7"/>
  <c r="G88" i="7"/>
  <c r="G90" i="7"/>
  <c r="G91" i="7"/>
  <c r="G92" i="7"/>
  <c r="G93" i="7"/>
  <c r="G95" i="7"/>
  <c r="G96" i="7"/>
  <c r="G97" i="7"/>
  <c r="G98" i="7"/>
  <c r="G30" i="6"/>
  <c r="G31" i="6"/>
  <c r="G32" i="6"/>
  <c r="G33" i="6"/>
  <c r="G34" i="6"/>
  <c r="G35" i="6"/>
  <c r="G36" i="6"/>
  <c r="G37" i="6"/>
  <c r="G38" i="6"/>
  <c r="G39" i="6"/>
  <c r="G40" i="6"/>
  <c r="G41" i="6"/>
  <c r="G42" i="6"/>
  <c r="G43" i="6"/>
  <c r="G44" i="6"/>
  <c r="G45" i="6"/>
  <c r="G46" i="6"/>
  <c r="G47" i="6"/>
  <c r="G48" i="6"/>
  <c r="G49" i="6"/>
  <c r="G50" i="6"/>
  <c r="G54" i="6"/>
  <c r="G55" i="6"/>
  <c r="G56" i="6"/>
  <c r="G57" i="6"/>
  <c r="G58" i="6"/>
  <c r="G59" i="6"/>
  <c r="G61" i="6"/>
  <c r="G62" i="6"/>
  <c r="G63" i="6"/>
  <c r="G65" i="6"/>
  <c r="G66" i="6"/>
  <c r="G67" i="6"/>
  <c r="G68" i="6"/>
  <c r="G69" i="6"/>
  <c r="G71" i="6"/>
  <c r="G72" i="6"/>
  <c r="G73" i="6"/>
  <c r="G74" i="6"/>
  <c r="G75" i="6"/>
  <c r="G76" i="6"/>
  <c r="G77" i="6"/>
  <c r="G78" i="6"/>
  <c r="G79" i="6"/>
  <c r="G81" i="6"/>
  <c r="G82" i="6"/>
  <c r="G83" i="6"/>
  <c r="G84" i="6"/>
  <c r="G85" i="6"/>
  <c r="G86" i="6"/>
  <c r="G87" i="6"/>
  <c r="G88" i="6"/>
  <c r="G90" i="6"/>
  <c r="G91" i="6"/>
  <c r="G92" i="6"/>
  <c r="G93" i="6"/>
  <c r="G95" i="6"/>
  <c r="G96" i="6"/>
  <c r="G97" i="6"/>
  <c r="G98" i="6"/>
  <c r="G30" i="5"/>
  <c r="G31" i="5"/>
  <c r="G32" i="5"/>
  <c r="G33" i="5"/>
  <c r="G34" i="5"/>
  <c r="G35" i="5"/>
  <c r="G36" i="5"/>
  <c r="G37" i="5"/>
  <c r="G38" i="5"/>
  <c r="G39" i="5"/>
  <c r="G40" i="5"/>
  <c r="G41" i="5"/>
  <c r="G42" i="5"/>
  <c r="G43" i="5"/>
  <c r="G44" i="5"/>
  <c r="G45" i="5"/>
  <c r="G46" i="5"/>
  <c r="G47" i="5"/>
  <c r="G48" i="5"/>
  <c r="G49" i="5"/>
  <c r="G50" i="5"/>
  <c r="G54" i="5"/>
  <c r="G55" i="5"/>
  <c r="G56" i="5"/>
  <c r="G57" i="5"/>
  <c r="G58" i="5"/>
  <c r="G59" i="5"/>
  <c r="G61" i="5"/>
  <c r="G62" i="5"/>
  <c r="G63" i="5"/>
  <c r="G65" i="5"/>
  <c r="G66" i="5"/>
  <c r="G67" i="5"/>
  <c r="G68" i="5"/>
  <c r="G69" i="5"/>
  <c r="G71" i="5"/>
  <c r="G72" i="5"/>
  <c r="G73" i="5"/>
  <c r="G74" i="5"/>
  <c r="G75" i="5"/>
  <c r="G76" i="5"/>
  <c r="G77" i="5"/>
  <c r="G78" i="5"/>
  <c r="G79" i="5"/>
  <c r="G81" i="5"/>
  <c r="G82" i="5"/>
  <c r="G83" i="5"/>
  <c r="G84" i="5"/>
  <c r="G85" i="5"/>
  <c r="G86" i="5"/>
  <c r="G87" i="5"/>
  <c r="G88" i="5"/>
  <c r="G90" i="5"/>
  <c r="G91" i="5"/>
  <c r="G92" i="5"/>
  <c r="G93" i="5"/>
  <c r="G95" i="5"/>
  <c r="G96" i="5"/>
  <c r="G97" i="5"/>
  <c r="G98" i="5"/>
  <c r="G30" i="4"/>
  <c r="G31" i="4"/>
  <c r="G32" i="4"/>
  <c r="G33" i="4"/>
  <c r="G34" i="4"/>
  <c r="G35" i="4"/>
  <c r="G36" i="4"/>
  <c r="G37" i="4"/>
  <c r="G38" i="4"/>
  <c r="G39" i="4"/>
  <c r="G40" i="4"/>
  <c r="G41" i="4"/>
  <c r="G42" i="4"/>
  <c r="G43" i="4"/>
  <c r="G44" i="4"/>
  <c r="G45" i="4"/>
  <c r="G46" i="4"/>
  <c r="G47" i="4"/>
  <c r="G48" i="4"/>
  <c r="G49" i="4"/>
  <c r="G50" i="4"/>
  <c r="G54" i="4"/>
  <c r="G55" i="4"/>
  <c r="G56" i="4"/>
  <c r="G57" i="4"/>
  <c r="G58" i="4"/>
  <c r="G59" i="4"/>
  <c r="G61" i="4"/>
  <c r="G62" i="4"/>
  <c r="G63" i="4"/>
  <c r="G65" i="4"/>
  <c r="G66" i="4"/>
  <c r="G67" i="4"/>
  <c r="G68" i="4"/>
  <c r="G69" i="4"/>
  <c r="G71" i="4"/>
  <c r="G72" i="4"/>
  <c r="G73" i="4"/>
  <c r="G74" i="4"/>
  <c r="G75" i="4"/>
  <c r="G76" i="4"/>
  <c r="G77" i="4"/>
  <c r="G78" i="4"/>
  <c r="G79" i="4"/>
  <c r="G81" i="4"/>
  <c r="G82" i="4"/>
  <c r="G83" i="4"/>
  <c r="G84" i="4"/>
  <c r="G85" i="4"/>
  <c r="G86" i="4"/>
  <c r="G87" i="4"/>
  <c r="G88" i="4"/>
  <c r="G90" i="4"/>
  <c r="G91" i="4"/>
  <c r="G92" i="4"/>
  <c r="G93" i="4"/>
  <c r="G95" i="4"/>
  <c r="G96" i="4"/>
  <c r="G97" i="4"/>
  <c r="G98" i="4"/>
  <c r="G30" i="3"/>
  <c r="G31" i="3"/>
  <c r="G32" i="3"/>
  <c r="G33" i="3"/>
  <c r="G34" i="3"/>
  <c r="G35" i="3"/>
  <c r="G36" i="3"/>
  <c r="G37" i="3"/>
  <c r="G38" i="3"/>
  <c r="G39" i="3"/>
  <c r="G40" i="3"/>
  <c r="G41" i="3"/>
  <c r="G42" i="3"/>
  <c r="G43" i="3"/>
  <c r="G44" i="3"/>
  <c r="G45" i="3"/>
  <c r="G46" i="3"/>
  <c r="G47" i="3"/>
  <c r="G48" i="3"/>
  <c r="G49" i="3"/>
  <c r="G50" i="3"/>
  <c r="G54" i="3"/>
  <c r="G55" i="3"/>
  <c r="G56" i="3"/>
  <c r="G57" i="3"/>
  <c r="G58" i="3"/>
  <c r="G59" i="3"/>
  <c r="G61" i="3"/>
  <c r="G62" i="3"/>
  <c r="G63" i="3"/>
  <c r="G65" i="3"/>
  <c r="G66" i="3"/>
  <c r="G67" i="3"/>
  <c r="G68" i="3"/>
  <c r="G70" i="3"/>
  <c r="G71" i="3"/>
  <c r="G72" i="3"/>
  <c r="G73" i="3"/>
  <c r="G74" i="3"/>
  <c r="G75" i="3"/>
  <c r="G76" i="3"/>
  <c r="G77" i="3"/>
  <c r="G79" i="3"/>
  <c r="G80" i="3"/>
  <c r="G81" i="3"/>
  <c r="G82" i="3"/>
  <c r="G83" i="3"/>
  <c r="G84" i="3"/>
  <c r="G85" i="3"/>
  <c r="G87" i="3"/>
  <c r="G88" i="3"/>
  <c r="G89" i="3"/>
  <c r="G90" i="3"/>
  <c r="G92" i="3"/>
  <c r="G93" i="3"/>
  <c r="G94" i="3"/>
  <c r="G95" i="3"/>
  <c r="G30" i="2"/>
  <c r="G31" i="2"/>
  <c r="G32" i="2"/>
  <c r="G33" i="2"/>
  <c r="G34" i="2"/>
  <c r="G35" i="2"/>
  <c r="G36" i="2"/>
  <c r="G37" i="2"/>
  <c r="G38" i="2"/>
  <c r="G39" i="2"/>
  <c r="G40" i="2"/>
  <c r="G41" i="2"/>
  <c r="G42" i="2"/>
  <c r="G43" i="2"/>
  <c r="G44" i="2"/>
  <c r="G45" i="2"/>
  <c r="G46" i="2"/>
  <c r="G47" i="2"/>
  <c r="G48" i="2"/>
  <c r="G49" i="2"/>
  <c r="G50" i="2"/>
  <c r="G54" i="2"/>
  <c r="G55" i="2"/>
  <c r="G56" i="2"/>
  <c r="G57" i="2"/>
  <c r="G58" i="2"/>
  <c r="G59" i="2"/>
  <c r="G61" i="2"/>
  <c r="G62" i="2"/>
  <c r="G63" i="2"/>
  <c r="G65" i="2"/>
  <c r="G66" i="2"/>
  <c r="G67" i="2"/>
  <c r="G68" i="2"/>
  <c r="G70" i="2"/>
  <c r="G71" i="2"/>
  <c r="G72" i="2"/>
  <c r="G73" i="2"/>
  <c r="G74" i="2"/>
  <c r="G75" i="2"/>
  <c r="G76" i="2"/>
  <c r="G77" i="2"/>
  <c r="G79" i="2"/>
  <c r="G80" i="2"/>
  <c r="G81" i="2"/>
  <c r="G82" i="2"/>
  <c r="G83" i="2"/>
  <c r="G84" i="2"/>
  <c r="G85" i="2"/>
  <c r="G87" i="2"/>
  <c r="G88" i="2"/>
  <c r="G89" i="2"/>
  <c r="G90" i="2"/>
  <c r="G92" i="2"/>
  <c r="G93" i="2"/>
  <c r="G94" i="2"/>
  <c r="G95" i="2"/>
  <c r="G21" i="63" l="1"/>
  <c r="G211" i="49"/>
  <c r="G18" i="49" s="1"/>
  <c r="G108" i="49"/>
  <c r="G17" i="49" s="1"/>
  <c r="G127" i="28"/>
  <c r="G210" i="44"/>
  <c r="G16" i="44" s="1"/>
  <c r="G39" i="47"/>
  <c r="G15" i="47" s="1"/>
  <c r="G58" i="47"/>
  <c r="G16" i="47" s="1"/>
  <c r="G228" i="47"/>
  <c r="G18" i="47" s="1"/>
  <c r="G125" i="47"/>
  <c r="G17" i="47" s="1"/>
  <c r="G216" i="46"/>
  <c r="G16" i="46" s="1"/>
  <c r="G38" i="45"/>
  <c r="G16" i="45" s="1"/>
  <c r="G43" i="43"/>
  <c r="G16" i="43" s="1"/>
  <c r="G29" i="43"/>
  <c r="G15" i="43" s="1"/>
  <c r="G212" i="41"/>
  <c r="G16" i="41" s="1"/>
  <c r="G99" i="36"/>
  <c r="G17" i="36" s="1"/>
  <c r="G29" i="36"/>
  <c r="G15" i="36" s="1"/>
  <c r="G103" i="34"/>
  <c r="G17" i="34" s="1"/>
  <c r="G16" i="27"/>
  <c r="G50" i="44"/>
  <c r="G15" i="44" s="1"/>
  <c r="G99" i="7"/>
  <c r="G15" i="7" s="1"/>
  <c r="G16" i="7" s="1"/>
  <c r="G100" i="8"/>
  <c r="G15" i="8" s="1"/>
  <c r="G16" i="8" s="1"/>
  <c r="G136" i="38"/>
  <c r="G16" i="38" s="1"/>
  <c r="G29" i="45"/>
  <c r="G15" i="45" s="1"/>
  <c r="G99" i="6"/>
  <c r="G15" i="6" s="1"/>
  <c r="G16" i="6" s="1"/>
  <c r="G65" i="39"/>
  <c r="G15" i="39" s="1"/>
  <c r="G99" i="5"/>
  <c r="G15" i="5" s="1"/>
  <c r="G16" i="5" s="1"/>
  <c r="G52" i="32"/>
  <c r="G15" i="32" s="1"/>
  <c r="G132" i="33"/>
  <c r="G16" i="33" s="1"/>
  <c r="G99" i="4"/>
  <c r="G15" i="4" s="1"/>
  <c r="G16" i="4" s="1"/>
  <c r="G29" i="28"/>
  <c r="G15" i="28" s="1"/>
  <c r="G133" i="31"/>
  <c r="G16" i="31" s="1"/>
  <c r="G51" i="31"/>
  <c r="G15" i="31" s="1"/>
  <c r="G99" i="10"/>
  <c r="G15" i="10" s="1"/>
  <c r="G16" i="10" s="1"/>
  <c r="G124" i="18"/>
  <c r="G16" i="18" s="1"/>
  <c r="G151" i="39"/>
  <c r="G16" i="39" s="1"/>
  <c r="G79" i="43"/>
  <c r="G17" i="43" s="1"/>
  <c r="G98" i="15"/>
  <c r="G15" i="15" s="1"/>
  <c r="G16" i="15" s="1"/>
  <c r="G97" i="22"/>
  <c r="G15" i="22" s="1"/>
  <c r="G16" i="22" s="1"/>
  <c r="G17" i="27"/>
  <c r="G43" i="34"/>
  <c r="G16" i="34" s="1"/>
  <c r="G165" i="43"/>
  <c r="G18" i="43" s="1"/>
  <c r="G96" i="2"/>
  <c r="G15" i="2" s="1"/>
  <c r="G16" i="2" s="1"/>
  <c r="G19" i="62" s="1"/>
  <c r="G99" i="12"/>
  <c r="G15" i="12" s="1"/>
  <c r="G16" i="12" s="1"/>
  <c r="G97" i="20"/>
  <c r="G15" i="20" s="1"/>
  <c r="G16" i="20" s="1"/>
  <c r="G99" i="13"/>
  <c r="G15" i="13" s="1"/>
  <c r="G16" i="13" s="1"/>
  <c r="G225" i="48"/>
  <c r="G18" i="48" s="1"/>
  <c r="G99" i="17"/>
  <c r="G15" i="17" s="1"/>
  <c r="G16" i="17" s="1"/>
  <c r="G28" i="71" s="1"/>
  <c r="G51" i="30"/>
  <c r="G15" i="30" s="1"/>
  <c r="G134" i="32"/>
  <c r="G16" i="32" s="1"/>
  <c r="G69" i="40"/>
  <c r="G15" i="40" s="1"/>
  <c r="G1134" i="45"/>
  <c r="G17" i="45" s="1"/>
  <c r="G40" i="49"/>
  <c r="G15" i="49" s="1"/>
  <c r="G100" i="14"/>
  <c r="G15" i="14" s="1"/>
  <c r="G16" i="14" s="1"/>
  <c r="G133" i="30"/>
  <c r="G16" i="30" s="1"/>
  <c r="G43" i="36"/>
  <c r="G16" i="36" s="1"/>
  <c r="G54" i="38"/>
  <c r="G15" i="38" s="1"/>
  <c r="G155" i="40"/>
  <c r="G16" i="40" s="1"/>
  <c r="G56" i="46"/>
  <c r="G15" i="46" s="1"/>
  <c r="G40" i="48"/>
  <c r="G15" i="48" s="1"/>
  <c r="G58" i="49"/>
  <c r="G16" i="49" s="1"/>
  <c r="G96" i="3"/>
  <c r="G15" i="3" s="1"/>
  <c r="G16" i="3" s="1"/>
  <c r="G20" i="62" s="1"/>
  <c r="G99" i="11"/>
  <c r="G15" i="11" s="1"/>
  <c r="G16" i="11" s="1"/>
  <c r="G123" i="19"/>
  <c r="G16" i="19" s="1"/>
  <c r="G68" i="48"/>
  <c r="G16" i="48" s="1"/>
  <c r="G99" i="16"/>
  <c r="G15" i="16" s="1"/>
  <c r="G16" i="16" s="1"/>
  <c r="G97" i="21"/>
  <c r="G15" i="21" s="1"/>
  <c r="G16" i="21" s="1"/>
  <c r="G15" i="27"/>
  <c r="G50" i="33"/>
  <c r="G15" i="33" s="1"/>
  <c r="G29" i="34"/>
  <c r="G15" i="34" s="1"/>
  <c r="G15" i="41"/>
  <c r="G122" i="48"/>
  <c r="G17" i="48" s="1"/>
  <c r="G56" i="28"/>
  <c r="G16" i="28" s="1"/>
  <c r="G16" i="70" l="1"/>
  <c r="G24" i="25" s="1"/>
  <c r="G17" i="19"/>
  <c r="G17" i="18"/>
  <c r="G17" i="44"/>
  <c r="G18" i="45"/>
  <c r="G29" i="71"/>
  <c r="G19" i="43"/>
  <c r="G17" i="41"/>
  <c r="G12" i="70" s="1"/>
  <c r="G17" i="38"/>
  <c r="G17" i="39"/>
  <c r="G17" i="33"/>
  <c r="G17" i="31"/>
  <c r="G19" i="36"/>
  <c r="G19" i="34"/>
  <c r="G19" i="47"/>
  <c r="G12" i="68" s="1"/>
  <c r="G21" i="62"/>
  <c r="G13" i="25" s="1"/>
  <c r="G18" i="27"/>
  <c r="G16" i="62" s="1"/>
  <c r="G17" i="28"/>
  <c r="G17" i="40"/>
  <c r="G19" i="49"/>
  <c r="G15" i="62" s="1"/>
  <c r="G19" i="48"/>
  <c r="G17" i="46"/>
  <c r="G17" i="30"/>
  <c r="G13" i="70" l="1"/>
  <c r="G36" i="151"/>
  <c r="G35" i="25" s="1"/>
  <c r="G36" i="25" s="1"/>
  <c r="G31" i="25"/>
  <c r="G32" i="25" s="1"/>
  <c r="G20" i="65"/>
  <c r="G38" i="25" s="1"/>
  <c r="G39" i="25" s="1"/>
  <c r="G36" i="71"/>
  <c r="G19" i="69"/>
  <c r="G20" i="25" s="1"/>
  <c r="G21" i="25" s="1"/>
  <c r="G17" i="62"/>
  <c r="G27" i="62" s="1"/>
  <c r="G19" i="28"/>
  <c r="G14" i="68" s="1"/>
  <c r="G16" i="25" s="1"/>
  <c r="G22" i="68"/>
  <c r="G17" i="25" s="1"/>
  <c r="G18" i="63"/>
  <c r="G17" i="70" l="1"/>
  <c r="G23" i="25"/>
  <c r="G25" i="25" s="1"/>
  <c r="G42" i="151"/>
  <c r="G21" i="65"/>
  <c r="G27" i="25"/>
  <c r="G28" i="25" s="1"/>
  <c r="G22" i="63"/>
  <c r="G20" i="69"/>
  <c r="G12" i="25"/>
  <c r="G14" i="25" s="1"/>
  <c r="G18" i="25"/>
  <c r="G23" i="68"/>
  <c r="G43" i="25" l="1"/>
  <c r="G42" i="25"/>
  <c r="G45" i="25" l="1"/>
  <c r="G48" i="25" s="1"/>
  <c r="G49" i="25" s="1"/>
  <c r="G50" i="25" s="1"/>
</calcChain>
</file>

<file path=xl/sharedStrings.xml><?xml version="1.0" encoding="utf-8"?>
<sst xmlns="http://schemas.openxmlformats.org/spreadsheetml/2006/main" count="31651" uniqueCount="2596">
  <si>
    <t>NADGRADNJA VODOVODA SISTEMA B - SKLOP 2</t>
  </si>
  <si>
    <t>Obvezni sestavni del tega ponudbenega predračuna je :</t>
  </si>
  <si>
    <t>Obrazec - SEZNAM MATERIALA IN OPREME, KI GA BO PONUDNIK VGRADIL</t>
  </si>
  <si>
    <t>Pri gradnji je potrebno upoštevati:</t>
  </si>
  <si>
    <t>Tehnični pravilnik na vodovodu sistema B (Ur.l.RS, št. 14/2018)</t>
  </si>
  <si>
    <t>SKUPNA REKAPITULACIJA SKLOP 2</t>
  </si>
  <si>
    <t>I.</t>
  </si>
  <si>
    <t>Občina:</t>
  </si>
  <si>
    <t>1</t>
  </si>
  <si>
    <t>Občina Cankova</t>
  </si>
  <si>
    <t>A</t>
  </si>
  <si>
    <t>SKUPAJ TRANSPORTNI CEVOVODI IN OBJEKTI</t>
  </si>
  <si>
    <t>B</t>
  </si>
  <si>
    <t>SKUPAJ PRIMARNI IN SEKUNDARNI  CEVOVODI IN OBJEKTI</t>
  </si>
  <si>
    <t>Skupaj OBČINA CANKOVA</t>
  </si>
  <si>
    <t>2</t>
  </si>
  <si>
    <t>Občina Gornji Petrovci</t>
  </si>
  <si>
    <t>C</t>
  </si>
  <si>
    <t>D</t>
  </si>
  <si>
    <t>Skupaj OBČINA GORNJI PETROVCI</t>
  </si>
  <si>
    <t>3</t>
  </si>
  <si>
    <t>Občina Grad</t>
  </si>
  <si>
    <t>E</t>
  </si>
  <si>
    <t>Skupaj OBČINA GRAD</t>
  </si>
  <si>
    <t>4</t>
  </si>
  <si>
    <t>Občina Hodoš</t>
  </si>
  <si>
    <t>F</t>
  </si>
  <si>
    <t>G</t>
  </si>
  <si>
    <t>Skupaj OBČINA HODOŠ</t>
  </si>
  <si>
    <t>5</t>
  </si>
  <si>
    <t>Občina Kuzma</t>
  </si>
  <si>
    <t>H</t>
  </si>
  <si>
    <t>Skupaj OBČINA KUZMA</t>
  </si>
  <si>
    <t>6</t>
  </si>
  <si>
    <t>Občina Moravske Toplice</t>
  </si>
  <si>
    <t>I</t>
  </si>
  <si>
    <t>J</t>
  </si>
  <si>
    <t>Skupaj OBČINA MORAVSKE TOPLICE</t>
  </si>
  <si>
    <t>7</t>
  </si>
  <si>
    <t>Občina Rogašovci</t>
  </si>
  <si>
    <t>K</t>
  </si>
  <si>
    <t>L</t>
  </si>
  <si>
    <t>Skupaj OBČINA ROGAŠOVCI</t>
  </si>
  <si>
    <t>8</t>
  </si>
  <si>
    <t>Občina Šalovci</t>
  </si>
  <si>
    <t>M</t>
  </si>
  <si>
    <t>Skupaj OBČINA ŠALOVCI</t>
  </si>
  <si>
    <t>Vse občine skupaj</t>
  </si>
  <si>
    <t>SKUPAJ TRANSPORTNI CEVOVODI IN OBJEKTI (A+C+F+I+K)</t>
  </si>
  <si>
    <t>SKUPAJ PRIMARNI IN SEKUNDARNI  CEVOVODI IN OBJEKTI (B+D+E+G+H+J+L+M)</t>
  </si>
  <si>
    <t xml:space="preserve">Vsi objekti SKUPAJ </t>
  </si>
  <si>
    <t>II.</t>
  </si>
  <si>
    <t xml:space="preserve">NEPREDVIDENA DELA </t>
  </si>
  <si>
    <t>III.</t>
  </si>
  <si>
    <t xml:space="preserve">Nadzor upravljavca vodovoda v času gradnje </t>
  </si>
  <si>
    <t>SKUPAJ brez DDV</t>
  </si>
  <si>
    <t>DDV 22 %</t>
  </si>
  <si>
    <t>SKUPAJ z DDV</t>
  </si>
  <si>
    <t>Skladno s 76.a členom ZDDV-1 se upošteva mehanizem obrnjene davčne obveznosti.</t>
  </si>
  <si>
    <t xml:space="preserve">NADGRADNJA VODOVODA SISTEMA B </t>
  </si>
  <si>
    <t>V_2019.3</t>
  </si>
  <si>
    <t>SKUPNA REKAPITULACIJA</t>
  </si>
  <si>
    <t xml:space="preserve">Občina: </t>
  </si>
  <si>
    <t>Cankova</t>
  </si>
  <si>
    <t>Vrednost</t>
  </si>
  <si>
    <t>TRANSPORTNI CEVODI IN OBJEKTI</t>
  </si>
  <si>
    <t>Cankova_VGG - transport</t>
  </si>
  <si>
    <t>Cankova_VKS</t>
  </si>
  <si>
    <t>Cankova_RT-6</t>
  </si>
  <si>
    <t>Cankova_VH Krašči</t>
  </si>
  <si>
    <t>SKUPAJ TRANSPORTNI CEVODI IN OBJEKTI</t>
  </si>
  <si>
    <t>PRIMARNI CEVOVODI IN OBJEKTI</t>
  </si>
  <si>
    <t>Cankova_ČRP Domajinci</t>
  </si>
  <si>
    <t>SKUPAJ PRIMARNI CEVOVODI IN OBJEKTI</t>
  </si>
  <si>
    <t>SEKUNDARNI CEVOVODI IN OBJEKTI</t>
  </si>
  <si>
    <t>Cankova_VGG - sekundar</t>
  </si>
  <si>
    <t>Cankova_SC-1</t>
  </si>
  <si>
    <t>Cankova_VKS-1</t>
  </si>
  <si>
    <t>SKUPAJ SEKUNDARNI CEVOVODI IN OBJEKTI</t>
  </si>
  <si>
    <t xml:space="preserve">Objekti SKUPAJ </t>
  </si>
  <si>
    <t>Objekt:</t>
  </si>
  <si>
    <t>Cevovod občina Rogašovci - Gerlinci (VGG - transport)</t>
  </si>
  <si>
    <t>REKAPITULACIJA</t>
  </si>
  <si>
    <t>Poz.</t>
  </si>
  <si>
    <t>Opis</t>
  </si>
  <si>
    <t>PRIPRAVLJALNA IN ZAKLJUČNA DELA</t>
  </si>
  <si>
    <t>ZEMELJSKA IN GRADBENA DELA</t>
  </si>
  <si>
    <t>MONTAŽNA DELA</t>
  </si>
  <si>
    <t xml:space="preserve">SKUPAJ </t>
  </si>
  <si>
    <t>Opis dela</t>
  </si>
  <si>
    <t>Enota mere</t>
  </si>
  <si>
    <t xml:space="preserve">Količina </t>
  </si>
  <si>
    <t xml:space="preserve">Cena na enoto </t>
  </si>
  <si>
    <t xml:space="preserve">Skupaj </t>
  </si>
  <si>
    <t>Zakoličba trase vodovoda s strani pooblaščenega geodeta in izdelava zapisnika o zakoličbi.</t>
  </si>
  <si>
    <t>m1</t>
  </si>
  <si>
    <t>Postavitev in zavarovanje prečnih profilov.</t>
  </si>
  <si>
    <t>Izvedba cestnih zapor v času gradnje. V ceni zajeti vsi stroški postavitve popolnih in delnih zapor (pridobivanje soglasij, postavitev prometnih znakov, semaforizacija, ročno usmerjanje...).</t>
  </si>
  <si>
    <t>kpl</t>
  </si>
  <si>
    <t>Pripravljalna dela:
Ureditev gradbišča skladno z veljavno zakonodajo, komplet (postavitev gradbiščne ograje, postavitev gradbiščnega kontejnerja,omarica prve pomoči, gasilnik, gradbiščni el. priključek, skupaj z ozemlitvijo in meritavmi, postavitev gradbene table skladno s Pravinikom o gradbiščih, postavite kemičnega WC-ja na gradbišču, dobava in namestitev varnostnih znakov in opozorilnih tabel po zahtevah varnostnega načrta in koordinatorja, prijava gradbišča...)</t>
  </si>
  <si>
    <t>Zakoličba  komunalnih vodov ki tangirajo gradnjo vodovoda (CATV, plinovod, TK vodi, kanalizacija).</t>
  </si>
  <si>
    <t xml:space="preserve">Zakoličba obstoječega vodovoda s strani upravljavca vodovoda vzdolž trase novega vodovoda                                              </t>
  </si>
  <si>
    <t>Iskanje obstoječega vodovoda in izvedba prevezave novozgrajenega vodovoda na obstoječe vode. V kompletu vsa potrebna sondiranja z vsem potrebnim materialom.</t>
  </si>
  <si>
    <t xml:space="preserve">Izvedba potrebnih zapiranj in odpiranj odsekov na obstoječem vodovodu, odzračevanje in izpiranje obstoječega vodovoda, obveščanje uporabnikov o zaporah  (izvede upravljavec vodovoda). </t>
  </si>
  <si>
    <t xml:space="preserve">Izdelava GEODETSKEGA NAČRTA novega stanja izvedenih del.                                                   </t>
  </si>
  <si>
    <t xml:space="preserve">Izdelava elaborata za vpis v uradne evidence v 3 izvodih (izvede upravljavec vodovoda).                                                  </t>
  </si>
  <si>
    <t>Prenos geodetskega načrta v okolje operativnega katastra infrastrukture upravljavca (izvede upravljavec vodovoda).</t>
  </si>
  <si>
    <t>Izdelava PID dokumentacije izvedenih del.</t>
  </si>
  <si>
    <t>Pospravljanje in čiščenje gradbišča po končanih delih, komplet z odstranitvijo in odvozom odpadnega materiala, ter vzpostavitev v prvotno stanje.</t>
  </si>
  <si>
    <t>Začasna odstranitev in ponovna postavitev obstoječe cestne signalizacije v času gradnje (prometni znaki, označevalne in reklamne table…)</t>
  </si>
  <si>
    <t xml:space="preserve">PRIPR. IN ZAKLJ. DELA SKUPAJ: </t>
  </si>
  <si>
    <t>GRADBENA DELA</t>
  </si>
  <si>
    <t>Vsa izkopna dela in transporti izkopnih materialov se obračunajo po prostornini zemljine v raščenem stanju. Vsa razsipna dela se obračunajo po prostornini zemljine v vgrajenem stanju. Izračun količin na podlagi profilov, posnetih pred in po izkopih. V cenah posameznih postavk so zajeti vsi stroški: nabava materiala, transport, vgradnja in montaža, geomehanska spremljava in nadzor, ter izvedba mejno ugotovitvenih postopkov (ureditev meje) povsod, kjer se med gradnjo porušijo mejniki in ponovna ureditev meje s strani pooblaščenega geodeta.</t>
  </si>
  <si>
    <t>Površinski izkop plodne zemljine – strojno z odrivom do 50m.</t>
  </si>
  <si>
    <t>m3</t>
  </si>
  <si>
    <t xml:space="preserve">Izkop slabo nosilne zemljine – 2.kategorije   širine do 1,0m in globine  do 1,0m  – strojno izkop z škarpirno žlico  - ureditev odvodnih jarkov. </t>
  </si>
  <si>
    <t>ROČNI izkop vezljive zemljine/zrnate kamnine – 3.kategorije za  kanalske rove  širine do 1,0m in globine 1,1 do 2,0m.</t>
  </si>
  <si>
    <t>STROJNI izkop vezljive zemljine/zrnate kamnine – 3.kategorije za  kanalske rove  širine do 1,0m in globine 1,1 do 2,0m.</t>
  </si>
  <si>
    <t>Dvostransko razpiranje sten izkopanega kanalskega rova (A = dolžina x globina rova)</t>
  </si>
  <si>
    <t>m2</t>
  </si>
  <si>
    <t>ROČNO PLANIRANJE dna kanala - ureditev planuma temeljnih tal vezljive zemljine – 3. kategorije</t>
  </si>
  <si>
    <t xml:space="preserve">ZASIP  KANALA z izkopano zemljino – 3.kategorije  s komprimiranjem v slojih . </t>
  </si>
  <si>
    <r>
      <t xml:space="preserve">ZASIP KANALA z zrnato kamnino – 3.kategorije z dobavo iz gramoznice in s komprimiranje po plasteh           - </t>
    </r>
    <r>
      <rPr>
        <u/>
        <sz val="9"/>
        <rFont val="Arial"/>
        <family val="2"/>
        <charset val="238"/>
      </rPr>
      <t>do kote tampona (60 Mpa) ali humusa</t>
    </r>
    <r>
      <rPr>
        <sz val="9"/>
        <rFont val="Arial"/>
        <family val="2"/>
        <charset val="238"/>
      </rPr>
      <t>.</t>
    </r>
  </si>
  <si>
    <r>
      <t xml:space="preserve">Dobava in vgrajevanje tamponskega drobljenca TD32 v debelini min 40 cm, komprimiranje do zbitosti 100 Mpa        - </t>
    </r>
    <r>
      <rPr>
        <u/>
        <sz val="9"/>
        <rFont val="Arial"/>
        <family val="2"/>
        <charset val="238"/>
      </rPr>
      <t>vozišče</t>
    </r>
    <r>
      <rPr>
        <sz val="9"/>
        <rFont val="Arial"/>
        <family val="2"/>
        <charset val="238"/>
      </rPr>
      <t>.</t>
    </r>
  </si>
  <si>
    <t xml:space="preserve">Rušenje in ponovna naprava propustov, komplet z vsemi potrebnimi deli (skupaj z dobavo in vgradnjo ter potrebnim podložnim betonom in vtočno in iztočno glavo). </t>
  </si>
  <si>
    <t>kos</t>
  </si>
  <si>
    <t>Ø30 - Ø50 cm</t>
  </si>
  <si>
    <t>Rezanje asfaltne plasti s talno diamantno žago, debele do 10 cm.</t>
  </si>
  <si>
    <t>Rušitev in odstranitev asfaltne plasti v debelini do 10 cm.</t>
  </si>
  <si>
    <t>Priprava terena za asfaltiranje: izkop gramoza v deb. 10 cm, z nakladanjem in odvozom na deponijo razdalje do 5 km, planiranje in končno valjanje pred asfaltiranjem.</t>
  </si>
  <si>
    <t>15.1</t>
  </si>
  <si>
    <r>
      <t xml:space="preserve">Izdelava nosilne plasti bituminizirane zmesi AC 16 base B 50/70 A4 v debelini 5 cm, vključno s čiščenjem in premazom stikov z bitumensko emulzijo - </t>
    </r>
    <r>
      <rPr>
        <u/>
        <sz val="9"/>
        <rFont val="Arial"/>
        <family val="2"/>
        <charset val="238"/>
      </rPr>
      <t>vozišče JP in LC.</t>
    </r>
  </si>
  <si>
    <t>15.4</t>
  </si>
  <si>
    <r>
      <t xml:space="preserve">Izdelava obrabne in zaporne plasti bituminizirane zmesi AC 8 surf B 50/70 A4 v debelini 4 cm, vključno s čiščenjem in premazom stikov z bitumensko emulzijo ter pobrizg očiščenega asfalta z bitumensko emulzijo 0,5 kg/m2  - </t>
    </r>
    <r>
      <rPr>
        <u/>
        <sz val="9"/>
        <rFont val="Arial"/>
        <family val="2"/>
        <charset val="238"/>
      </rPr>
      <t>vozišče LC in RC</t>
    </r>
    <r>
      <rPr>
        <sz val="9"/>
        <rFont val="Arial"/>
        <family val="2"/>
        <charset val="238"/>
      </rPr>
      <t>.</t>
    </r>
  </si>
  <si>
    <t>Rezkanje obstoječega asfalta v širini min 40 cm in deb. 3-4 cm za napravo vzdolžnega stika, vključno z odvozom materiala.</t>
  </si>
  <si>
    <t>Razprostiranje odvečne plodne zemljine – 1. kategorije.</t>
  </si>
  <si>
    <t>Prevoz materiala na ustrezno deponijo.</t>
  </si>
  <si>
    <t>Razplaniranje odvečne zemljine na deponiji.</t>
  </si>
  <si>
    <t xml:space="preserve">Odlaganje odpadnega asfalta z odvozom na urejeno deponijo. </t>
  </si>
  <si>
    <t>t</t>
  </si>
  <si>
    <t>Izdelava bankine iz drobljenca, široke 0,51 do 0,75 m, poprečne debeline 10 cm.</t>
  </si>
  <si>
    <t xml:space="preserve">Podvrtavanje ceste ali vodotoka, komplet, v ceno zajeto:  izkop in zasip ustrezne gradbene jame, podvrtavanje, zaščitna cev, pripadajoči drsni obroči in zaključne gumi manšete. </t>
  </si>
  <si>
    <r>
      <t xml:space="preserve">zaščitna cev </t>
    </r>
    <r>
      <rPr>
        <sz val="9"/>
        <rFont val="Calibri"/>
        <family val="2"/>
        <charset val="238"/>
      </rPr>
      <t>Ø</t>
    </r>
    <r>
      <rPr>
        <sz val="9"/>
        <rFont val="Arial"/>
        <family val="2"/>
        <charset val="238"/>
      </rPr>
      <t>150 za PE Ø90 - Ø125</t>
    </r>
  </si>
  <si>
    <t>Obešanje cevovoda na mostno konstrukcijo (predizolirana cev fi125, koleno 22.5°- predizolirano, koleno 45°-predizolirano, zračnik DN80-predizoliran - komplet z nosilci in vijaki, z vsem veznim, spojnim in pritrditvenim materilom - po detajlu</t>
  </si>
  <si>
    <t>Naprava zaščite dna jarkov in potokov z lomljencem v betonu, komplet z materialom in vsemi potrebnimi deli. Izvedba po navodilih upravljavca cest in vodotokov.</t>
  </si>
  <si>
    <t>Rušenje in ponovna naprava cestnih robnikov, komplet z vsemi potrebnimi deli</t>
  </si>
  <si>
    <t>Odstranitev obstoječih betonskih kanalet, odvoz na začasno deponijo in ponovna vgradnja</t>
  </si>
  <si>
    <t>Porušitev obstoječega betonskega parapeta z odvozom odpadnega materiala na deponijo in naprava nadomestnega AB parapeta (višina 30 cm nad terenom) komplet z vsem materialom in delom</t>
  </si>
  <si>
    <t>Rušenje in vspostavitev v prvotno obliko vhodov v hišam, zajeti rezanje obstoječega tlaka ali asfalta, rušenje istega z odvozom ruševin na stalno deponijo, zasip z gramozom v deb. 40 cm,  naprava asfalta v izvedbi 5 + 3 cm, betoniranje ali tlakovci, rušenje in ponovna naprava prepustov na uvozih (do DN400)</t>
  </si>
  <si>
    <t>Sekanje in odstranjevanje grmičevja in dreves, odvoz v deponijo do 10 km in sežig.</t>
  </si>
  <si>
    <r>
      <t xml:space="preserve">JAŠEK ZA REDUCIRNI VENTIL 2,5x2,5x1,8m             Naprava tipskega AB jaška not. dimenzij 2,5x2,5x1,8m z vstopno odrtino1,0x1,0m komplet.                            V ceni zajeto: izkop, posteljica, tipski AB elementi-vodotesni beton,  INOKS pokrov 100/100, z dvignjenim okvirjem za naknadno montažo z integriranim zračnikom Ø10cm, žabico za zaklepanje, fiksirno palico v odprtem položaju in 5cm termično izolacijo, naklonski beton, poglobitev za črpalko 40/40/10cm, betonskima podstavkoma, vstopna lestev INOKS, snemljivo vstopno držalo INOKS, odvodna kanalizacija iz poglobitve jaška </t>
    </r>
    <r>
      <rPr>
        <sz val="9"/>
        <color rgb="FF000000"/>
        <rFont val="Arial"/>
        <family val="2"/>
        <charset val="238"/>
      </rPr>
      <t xml:space="preserve">PVC </t>
    </r>
    <r>
      <rPr>
        <sz val="9"/>
        <color rgb="FF000000"/>
        <rFont val="Calibri"/>
        <family val="2"/>
        <charset val="238"/>
      </rPr>
      <t>Ø</t>
    </r>
    <r>
      <rPr>
        <sz val="9"/>
        <color rgb="FF000000"/>
        <rFont val="Arial"/>
        <family val="2"/>
        <charset val="238"/>
      </rPr>
      <t xml:space="preserve">110 v dolžini do 30m, komplet z nepovratno loputo v jašku, iztočno glavo,  INOKS žabjim poklopcem in INOKS mrežo,  </t>
    </r>
    <r>
      <rPr>
        <sz val="9"/>
        <color indexed="8"/>
        <rFont val="Arial"/>
        <family val="2"/>
        <charset val="238"/>
      </rPr>
      <t>ter zasip jaška, ureditev nasipa in okolice.</t>
    </r>
  </si>
  <si>
    <t>kom</t>
  </si>
  <si>
    <r>
      <t xml:space="preserve">JAŠEK ZA MERILNIK PRETOKA 2,5x2,5x1,8m           Naprava tipskega AB jaška not. dimenzij 2,5x2,5x1,8m  z vstopno odprtino 1,0x1,0m, komplet.                         V ceni zajeto: izkop, posteljica, tipski AB elementi-vodotesen beton, INOKS pokrov 100/100, z dvignjenim okvirjem za naknadno montažo z integriranim zračnikom </t>
    </r>
    <r>
      <rPr>
        <sz val="9"/>
        <color rgb="FF000000"/>
        <rFont val="Arial"/>
        <family val="2"/>
        <charset val="238"/>
      </rPr>
      <t>Ø10cm</t>
    </r>
    <r>
      <rPr>
        <sz val="9"/>
        <color indexed="8"/>
        <rFont val="Arial"/>
        <family val="2"/>
        <charset val="238"/>
      </rPr>
      <t>, žabico za zaklepanje, fiksirno palico v odprtem položaju in 5cm termično izolacijo, naklonski beton, poglobitev za črpalko 40/40/10cm, betonskima podstavkoma, vstopna lestev INOKS, snemljivo vstopno držalo INOKS, zasip jaška z napravo nasipa-naklon1:2, bet.stopnice na brežini z enostranskim INOKS držalom,  ter zasip jaška, ureditev nasipa in okolice.</t>
    </r>
  </si>
  <si>
    <t xml:space="preserve">Betoniranje sidrnih blokov v C 25/30 velikosti do 0,30 m3/kom skupaj z dobavo betona.
</t>
  </si>
  <si>
    <t>Obbetoniranje cestnih kap C16/30 v obsegu 15cm okoli cestne kape in v njeni celotni višini (izven asfalta), oz. do asfaltne podlage.</t>
  </si>
  <si>
    <t>Dobava in vgradnja frakcije 16/32 za drenažo zračnikov, izpustov in hidrantov, komplet z vsemi deli.</t>
  </si>
  <si>
    <t>Zaključek cevovoda - čep PE 100 ELGEF plis fi63</t>
  </si>
  <si>
    <t>Črpanje podtalne vode v času gradnje, komplet z vsemi pomožnimi deli.</t>
  </si>
  <si>
    <t>ur</t>
  </si>
  <si>
    <t>GRADBENA DELA SKUPAJ:</t>
  </si>
  <si>
    <t xml:space="preserve">MONTAŽNA DELA </t>
  </si>
  <si>
    <t xml:space="preserve">V cenah posameznih postavk so zajeti vsi stroški: nabava materiala, transport, vgradnja in montaža. </t>
  </si>
  <si>
    <r>
      <t xml:space="preserve">Pri NL ceveh se upošteva izvedba </t>
    </r>
    <r>
      <rPr>
        <b/>
        <sz val="10"/>
        <rFont val="Arial"/>
        <family val="2"/>
        <charset val="238"/>
      </rPr>
      <t>30% dolžine</t>
    </r>
    <r>
      <rPr>
        <sz val="10"/>
        <rFont val="Arial"/>
        <family val="2"/>
        <charset val="238"/>
      </rPr>
      <t xml:space="preserve"> z NL cevmi s sidrnimi rastavljivimi spoji.</t>
    </r>
  </si>
  <si>
    <r>
      <t xml:space="preserve">Pri PE ceveh se upošteva izvedba </t>
    </r>
    <r>
      <rPr>
        <b/>
        <sz val="10"/>
        <rFont val="Arial"/>
        <family val="2"/>
        <charset val="238"/>
      </rPr>
      <t>10% dolžine</t>
    </r>
    <r>
      <rPr>
        <sz val="10"/>
        <rFont val="Arial"/>
        <family val="2"/>
        <charset val="238"/>
      </rPr>
      <t xml:space="preserve"> z PE cevmi z dodanim aluminijastim slojem</t>
    </r>
  </si>
  <si>
    <t>Dobava in montaža vodovodnih cevi, skupaj s spojnim, veznim in tesnilnim materialom:</t>
  </si>
  <si>
    <r>
      <t xml:space="preserve">PE 100 PN 16 </t>
    </r>
    <r>
      <rPr>
        <sz val="9"/>
        <rFont val="Arial"/>
        <family val="2"/>
        <charset val="238"/>
      </rPr>
      <t>Ø</t>
    </r>
    <r>
      <rPr>
        <sz val="9"/>
        <color indexed="8"/>
        <rFont val="Arial"/>
        <family val="2"/>
        <charset val="238"/>
      </rPr>
      <t>125 RC PROTECT SDR11 PN16</t>
    </r>
  </si>
  <si>
    <r>
      <t xml:space="preserve">PE 100 PN 16 </t>
    </r>
    <r>
      <rPr>
        <sz val="9"/>
        <rFont val="Arial"/>
        <family val="2"/>
        <charset val="238"/>
      </rPr>
      <t>Ø</t>
    </r>
    <r>
      <rPr>
        <sz val="9"/>
        <color indexed="8"/>
        <rFont val="Arial"/>
        <family val="2"/>
        <charset val="238"/>
      </rPr>
      <t>125 RC PROTECT SDR11 PN16         z dodanim aluminijastim slojem</t>
    </r>
  </si>
  <si>
    <r>
      <t xml:space="preserve">PE 100 PN 16 </t>
    </r>
    <r>
      <rPr>
        <sz val="9"/>
        <rFont val="Arial"/>
        <family val="2"/>
        <charset val="238"/>
      </rPr>
      <t>Ø</t>
    </r>
    <r>
      <rPr>
        <sz val="9"/>
        <color indexed="8"/>
        <rFont val="Arial"/>
        <family val="2"/>
        <charset val="238"/>
      </rPr>
      <t>32 RC PROTECT SDR11</t>
    </r>
  </si>
  <si>
    <r>
      <t xml:space="preserve">PE 100 PN 16 </t>
    </r>
    <r>
      <rPr>
        <sz val="9"/>
        <rFont val="Arial"/>
        <family val="2"/>
        <charset val="238"/>
      </rPr>
      <t>Ø</t>
    </r>
    <r>
      <rPr>
        <sz val="9"/>
        <color indexed="8"/>
        <rFont val="Arial"/>
        <family val="2"/>
        <charset val="238"/>
      </rPr>
      <t>32 RC PROTECT SDR11 PN16           z dodanim aluminijastim slojem</t>
    </r>
  </si>
  <si>
    <t>1.1</t>
  </si>
  <si>
    <t>Dobava in polaganje zaščitnih cevi za zaščito vodovoda na križanjih z drugimi komunalnimi vodi, v ceno zajeti vsa  potrebna dela</t>
  </si>
  <si>
    <r>
      <t xml:space="preserve">zaščitna rebrasta cev </t>
    </r>
    <r>
      <rPr>
        <sz val="9"/>
        <rFont val="Calibri"/>
        <family val="2"/>
        <charset val="238"/>
      </rPr>
      <t>Ø</t>
    </r>
    <r>
      <rPr>
        <sz val="9"/>
        <rFont val="Arial"/>
        <family val="2"/>
        <charset val="238"/>
      </rPr>
      <t>160 za PE Ø90 - Ø125</t>
    </r>
  </si>
  <si>
    <r>
      <t xml:space="preserve">zaščitna rebrasta cev Ø110 za PE </t>
    </r>
    <r>
      <rPr>
        <sz val="9"/>
        <rFont val="Calibri"/>
        <family val="2"/>
        <charset val="238"/>
      </rPr>
      <t>Ø</t>
    </r>
    <r>
      <rPr>
        <sz val="9"/>
        <rFont val="Arial"/>
        <family val="2"/>
        <charset val="238"/>
      </rPr>
      <t xml:space="preserve">63 </t>
    </r>
  </si>
  <si>
    <t>zaščitna rebrasta cev Ø63 za PE Ø32</t>
  </si>
  <si>
    <t>Dobava in polaganje opozorilnega traku  iz trdega PE, debeline 0,15mm, širine 40mm s ponavljajočim črnim napisom POZOR VODOVOD.</t>
  </si>
  <si>
    <t>2.1</t>
  </si>
  <si>
    <t>Tlačni preizkus izvedega cevovoda in izdelava poročila po SIST EN805 s strani akreditirene institucije.</t>
  </si>
  <si>
    <t>2.2</t>
  </si>
  <si>
    <t>Dezinfekcija in izpiranje cevovoda po izvršenem tlačnem preizkusu.</t>
  </si>
  <si>
    <t>2.3</t>
  </si>
  <si>
    <t>Odvzem vzorca vode po dezinfekciji in izpiranju z pridobitvijo Poročila o zdravstveni ustreznosti s strani pooblaščene institucije.</t>
  </si>
  <si>
    <t>Dobava in montaža fazonskih kosov skupaj s spojnim, veznim in tesnilnim materialom</t>
  </si>
  <si>
    <t>3.1</t>
  </si>
  <si>
    <t>LOMI NA CEVOVODU</t>
  </si>
  <si>
    <t>lomi na cevovodu PE Ø125</t>
  </si>
  <si>
    <t xml:space="preserve">lok elektrovarilni 45°  Ø125 SDR 11 PN16 </t>
  </si>
  <si>
    <t>lok elektrovarilni 90°  Ø125 SDR 11 PN16</t>
  </si>
  <si>
    <t>lomi na cevovodu PE Ø63</t>
  </si>
  <si>
    <t xml:space="preserve">lok elektrovarilni 45°  Ø63 SDR 11 PN16 </t>
  </si>
  <si>
    <t>lok elektrovarilni 90°  Ø63 SDR 11 PN16</t>
  </si>
  <si>
    <t>3.2</t>
  </si>
  <si>
    <t>ZRAČNIKI</t>
  </si>
  <si>
    <r>
      <t xml:space="preserve">PODZEMNI ZRAČNIK na PE </t>
    </r>
    <r>
      <rPr>
        <b/>
        <sz val="9"/>
        <rFont val="Calibri"/>
        <family val="2"/>
        <charset val="238"/>
      </rPr>
      <t>Ø</t>
    </r>
    <r>
      <rPr>
        <b/>
        <sz val="9"/>
        <rFont val="Arial"/>
        <family val="2"/>
        <charset val="238"/>
      </rPr>
      <t>125</t>
    </r>
  </si>
  <si>
    <t>MMB DN100/80 bajonetni</t>
  </si>
  <si>
    <t>PODZEMNI ZRAČNIK DN80 bajonetni, RD=1,00m komplet z drenažnim elementom in vertikalnim sidrnim varovalom z gumi manžeto.</t>
  </si>
  <si>
    <t>SM-kos DN80-L bajonetni</t>
  </si>
  <si>
    <t>SM-kos DN80-K bajonetni</t>
  </si>
  <si>
    <t xml:space="preserve">PE prehodni kos DN125/100 s sidrno objemko </t>
  </si>
  <si>
    <r>
      <t xml:space="preserve">PE elektrfuz. obojka </t>
    </r>
    <r>
      <rPr>
        <sz val="10"/>
        <rFont val="Arial"/>
        <family val="2"/>
        <charset val="238"/>
      </rPr>
      <t xml:space="preserve"> </t>
    </r>
    <r>
      <rPr>
        <sz val="10"/>
        <color rgb="FF000000"/>
        <rFont val="Calibri"/>
        <family val="2"/>
        <charset val="238"/>
      </rPr>
      <t>Ø125</t>
    </r>
    <r>
      <rPr>
        <sz val="9"/>
        <color indexed="8"/>
        <rFont val="Arial"/>
        <family val="2"/>
        <charset val="238"/>
      </rPr>
      <t xml:space="preserve"> SDR11 PN16</t>
    </r>
  </si>
  <si>
    <t>cestna kapa za zračnik + podložna plošča</t>
  </si>
  <si>
    <r>
      <t xml:space="preserve">ozn. tablica + poc.steber </t>
    </r>
    <r>
      <rPr>
        <sz val="9"/>
        <color indexed="8"/>
        <rFont val="Calibri"/>
        <family val="2"/>
        <charset val="238"/>
      </rPr>
      <t>Ø</t>
    </r>
    <r>
      <rPr>
        <sz val="9"/>
        <color indexed="8"/>
        <rFont val="Arial"/>
        <family val="2"/>
        <charset val="238"/>
      </rPr>
      <t>48 + poc.sidro stebra</t>
    </r>
  </si>
  <si>
    <t>3.3</t>
  </si>
  <si>
    <t xml:space="preserve">IZPIRALNE GARNITURE </t>
  </si>
  <si>
    <r>
      <t xml:space="preserve">IZPIRALNA GARNITURA na PE </t>
    </r>
    <r>
      <rPr>
        <b/>
        <sz val="9"/>
        <rFont val="Calibri"/>
        <family val="2"/>
        <charset val="238"/>
      </rPr>
      <t>Ø</t>
    </r>
    <r>
      <rPr>
        <b/>
        <sz val="9"/>
        <rFont val="Arial"/>
        <family val="2"/>
        <charset val="238"/>
      </rPr>
      <t>63</t>
    </r>
  </si>
  <si>
    <r>
      <t xml:space="preserve">GARNITURA ZA IZPIRANJE DN50, RD=1,00m komplet z priključnim kolenom 90° in ISO spojko </t>
    </r>
    <r>
      <rPr>
        <sz val="9"/>
        <rFont val="Calibri"/>
        <family val="2"/>
        <charset val="238"/>
      </rPr>
      <t>Ø</t>
    </r>
    <r>
      <rPr>
        <sz val="9"/>
        <rFont val="Arial"/>
        <family val="2"/>
        <charset val="238"/>
      </rPr>
      <t xml:space="preserve">63 </t>
    </r>
  </si>
  <si>
    <t>cestna kapa za izp.grt. + podložna plošča</t>
  </si>
  <si>
    <t>3.4</t>
  </si>
  <si>
    <t>IZPUSTI</t>
  </si>
  <si>
    <t>IZPUST na PE Ø125</t>
  </si>
  <si>
    <t>MMB DN 100/80 bajonetni</t>
  </si>
  <si>
    <t>ZASUN HSM DN100 bajonetni + tel.vgradna,grt.</t>
  </si>
  <si>
    <t xml:space="preserve">PODZEMNI HIDRANT DN 80, RD=1,00m </t>
  </si>
  <si>
    <t>S-kos DN80-L bajonetni</t>
  </si>
  <si>
    <t>MMQ DN80 bajonetni</t>
  </si>
  <si>
    <t>S-kos DN80-K bajonetni</t>
  </si>
  <si>
    <t>ZASUN HSM DN80 bajonetni + tel.vgradna,grt.</t>
  </si>
  <si>
    <t>SM-kos DN80-M bajonetni</t>
  </si>
  <si>
    <t>EN-kos DN80 bajonetni</t>
  </si>
  <si>
    <t>FF DN80/200</t>
  </si>
  <si>
    <t>FF kos DN80/400</t>
  </si>
  <si>
    <r>
      <t xml:space="preserve">PE elektrfuz. obojka  </t>
    </r>
    <r>
      <rPr>
        <sz val="9"/>
        <color indexed="8"/>
        <rFont val="Calibri"/>
        <family val="2"/>
        <charset val="238"/>
      </rPr>
      <t>Ø</t>
    </r>
    <r>
      <rPr>
        <sz val="9"/>
        <color indexed="8"/>
        <rFont val="Arial"/>
        <family val="2"/>
        <charset val="238"/>
      </rPr>
      <t>125 SDR11 PN16</t>
    </r>
  </si>
  <si>
    <t>cestna kapa za izpust + podložna plošča</t>
  </si>
  <si>
    <t>3.5</t>
  </si>
  <si>
    <t>NADZEMNI HIDRANTI</t>
  </si>
  <si>
    <t>NADZEMNI HIDRANT na PE Ø125</t>
  </si>
  <si>
    <t>NADZEMNII HIDRANT-nelomljivi DN 80,  RD=1,00m,                        (SPOJKE 2xC+1xB)</t>
  </si>
  <si>
    <t>SM-kos DN 80-M bajonetni</t>
  </si>
  <si>
    <t>EN kos DN80 bajonetni</t>
  </si>
  <si>
    <t>FF kos DN80/200</t>
  </si>
  <si>
    <t>cestna kapa za zasun + podložna plošča</t>
  </si>
  <si>
    <t>3.5.1</t>
  </si>
  <si>
    <t>Izvedba meritve hidranta s strani pooblaščene institucije  in izdelava poročila.</t>
  </si>
  <si>
    <t>3.7</t>
  </si>
  <si>
    <t>VOZLIŠČA - ODCEPI</t>
  </si>
  <si>
    <t>VOZLIŠČE na PE Ø125 - ODCEP  PE Ø125</t>
  </si>
  <si>
    <t>MMB z int.zasunom DN 100/100 bajonetni + tel.vgradna,grt.</t>
  </si>
  <si>
    <t>VOZLIŠČE na PE Ø125 - ODCEP  PE Ø110</t>
  </si>
  <si>
    <t xml:space="preserve">PE prehodni kos DN110/100 s sidrno objemko </t>
  </si>
  <si>
    <r>
      <t xml:space="preserve">PE elektrfuz. obojka  </t>
    </r>
    <r>
      <rPr>
        <sz val="9"/>
        <color indexed="8"/>
        <rFont val="Calibri"/>
        <family val="2"/>
        <charset val="238"/>
      </rPr>
      <t>Ø</t>
    </r>
    <r>
      <rPr>
        <sz val="9"/>
        <color indexed="8"/>
        <rFont val="Arial"/>
        <family val="2"/>
        <charset val="238"/>
      </rPr>
      <t>110 SDR11 PN16</t>
    </r>
  </si>
  <si>
    <t>VOZLIŠČE na PE Ø125 - ODCEP  PE Ø63</t>
  </si>
  <si>
    <t>MMB z int.zasunom DN 100/80 bajonetni + tel.vgradna,grt.</t>
  </si>
  <si>
    <t xml:space="preserve">PE prehodni kos DN90/80 s sidrno objemko </t>
  </si>
  <si>
    <r>
      <t xml:space="preserve">PE elektrfuz. obojka  </t>
    </r>
    <r>
      <rPr>
        <sz val="9"/>
        <color indexed="8"/>
        <rFont val="Calibri"/>
        <family val="2"/>
        <charset val="238"/>
      </rPr>
      <t>Ø</t>
    </r>
    <r>
      <rPr>
        <sz val="9"/>
        <color indexed="8"/>
        <rFont val="Arial"/>
        <family val="2"/>
        <charset val="238"/>
      </rPr>
      <t>90 SDR11 PN16</t>
    </r>
  </si>
  <si>
    <r>
      <t xml:space="preserve">PE redukcija </t>
    </r>
    <r>
      <rPr>
        <sz val="9"/>
        <color indexed="8"/>
        <rFont val="Calibri"/>
        <family val="2"/>
        <charset val="238"/>
      </rPr>
      <t>Ø</t>
    </r>
    <r>
      <rPr>
        <sz val="9"/>
        <color indexed="8"/>
        <rFont val="Arial"/>
        <family val="2"/>
        <charset val="238"/>
      </rPr>
      <t>90/63 SDR11 PN16</t>
    </r>
  </si>
  <si>
    <r>
      <t xml:space="preserve">PE elektrfuz. obojka  </t>
    </r>
    <r>
      <rPr>
        <sz val="9"/>
        <color indexed="8"/>
        <rFont val="Calibri"/>
        <family val="2"/>
        <charset val="238"/>
      </rPr>
      <t>Ø</t>
    </r>
    <r>
      <rPr>
        <sz val="9"/>
        <color indexed="8"/>
        <rFont val="Arial"/>
        <family val="2"/>
        <charset val="238"/>
      </rPr>
      <t>63 SDR11 PN16</t>
    </r>
  </si>
  <si>
    <t>3.8</t>
  </si>
  <si>
    <t>PRIKLJUČKI</t>
  </si>
  <si>
    <t>PRIKLJUČEK PE Ø50 na PE Ø125</t>
  </si>
  <si>
    <t>NAVRTALNI ZASUN ZA ODCEPE Ø50-63, z vrtljivim kolenom z ISO spojko Ø50 in dvod.oklepom Ø125 + tel.vgradna,grt.</t>
  </si>
  <si>
    <t>cestna kapa za navrt.zasun + podložna plošča</t>
  </si>
  <si>
    <t>ozn. tablica + poc.steber Ø48 + poc.sidro stebra</t>
  </si>
  <si>
    <t>PRIKLJUČEK PE Ø32 na PE Ø125</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</si>
  <si>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Ø125 + tel.vgradna,grt.</t>
    </r>
  </si>
  <si>
    <t>3.9</t>
  </si>
  <si>
    <t>MERILNIKI PRETOKA</t>
  </si>
  <si>
    <t>MERILNIK PRETOKA na PE fi125 (v jašku)</t>
  </si>
  <si>
    <t>MMK 45° DN125 bajonetni</t>
  </si>
  <si>
    <t>R-kos DN125/100 bajonetni</t>
  </si>
  <si>
    <t>MMK 45° DN100 bajonetni</t>
  </si>
  <si>
    <t>F-kos DN 100 bajonetni</t>
  </si>
  <si>
    <t xml:space="preserve">FF  DN100/600 INOKS+nav. slepa prirob. v steni jaška </t>
  </si>
  <si>
    <t xml:space="preserve">FF  DN100/200  </t>
  </si>
  <si>
    <t>T kos DN100/100</t>
  </si>
  <si>
    <t>FF DN100/400</t>
  </si>
  <si>
    <t>MDK DN100</t>
  </si>
  <si>
    <t>IND.MERILEC PRETOKA DN100 PROMAG W800 IP68</t>
  </si>
  <si>
    <t>FF DN100/400 INOKS z odcepom DN25-ZN</t>
  </si>
  <si>
    <t>krogelni ventil ND25 + čep</t>
  </si>
  <si>
    <t>ZRAČNIK DN100 dvofunkcijski</t>
  </si>
  <si>
    <t>ZASUN DN100 + kolo</t>
  </si>
  <si>
    <t>sidrna objemka DN125 bajonetna</t>
  </si>
  <si>
    <t>sidrna objemka DN100 bajonetna</t>
  </si>
  <si>
    <t>3.10</t>
  </si>
  <si>
    <t>REDUCIRNI VENTILI</t>
  </si>
  <si>
    <r>
      <t xml:space="preserve">REDUCIRNI VENTIL na PE </t>
    </r>
    <r>
      <rPr>
        <b/>
        <sz val="9"/>
        <rFont val="Calibri"/>
        <family val="2"/>
        <charset val="238"/>
      </rPr>
      <t>Ø</t>
    </r>
    <r>
      <rPr>
        <b/>
        <sz val="9.9"/>
        <rFont val="Arial"/>
        <family val="2"/>
        <charset val="238"/>
      </rPr>
      <t>125</t>
    </r>
    <r>
      <rPr>
        <b/>
        <sz val="9"/>
        <rFont val="Arial"/>
        <family val="2"/>
        <charset val="238"/>
      </rPr>
      <t xml:space="preserve"> (v jašku)</t>
    </r>
  </si>
  <si>
    <t xml:space="preserve">FF  DN100/800 INOKS+nav. slepa prirob. v steni jaška </t>
  </si>
  <si>
    <t xml:space="preserve">FF  DN50/800 INOKS+nav. slepa prirob. v steni jaška </t>
  </si>
  <si>
    <t>LOVILEC NEČISTOČ DN100 s stransko čist. odprtino</t>
  </si>
  <si>
    <t>FF DN100/400 INOKS z odcepom DN25</t>
  </si>
  <si>
    <t>T DN100/50</t>
  </si>
  <si>
    <t>FF DN50/600</t>
  </si>
  <si>
    <t>REGULACIJSKI REDUCIRNI VENTIL DN100</t>
  </si>
  <si>
    <t>NASTAVLJIVA ZASLONKA DN100 - medprirobnična</t>
  </si>
  <si>
    <t xml:space="preserve">REGULACIJSKI VARNOSTNI VENTIL DN50 </t>
  </si>
  <si>
    <t>REDUCIRNI VENTIL DN25 (by-pas)</t>
  </si>
  <si>
    <t xml:space="preserve">krogelni ventil ND25 </t>
  </si>
  <si>
    <t>BY-PAS DN25 za reducirni ventil DN25, komplet z cevjo DN25 (l=2,00m), glicerinskima manometroma PN16, holancema, loki in varjenjem, komplet v INOKS izvedbi.</t>
  </si>
  <si>
    <t>PODZEMNI ZRAČNIK DN 80 bajonetni, RD=1,00m komplet z drenažnim elementom in vertikalnim sidrnim varovalom z gumi manžeto.</t>
  </si>
  <si>
    <t>ZASUN DN50 + kolo</t>
  </si>
  <si>
    <r>
      <t xml:space="preserve">REDUCIRNI VENTIL na PE </t>
    </r>
    <r>
      <rPr>
        <b/>
        <sz val="9"/>
        <rFont val="Calibri"/>
        <family val="2"/>
        <charset val="238"/>
      </rPr>
      <t>Ø</t>
    </r>
    <r>
      <rPr>
        <b/>
        <sz val="9.9"/>
        <rFont val="Arial"/>
        <family val="2"/>
        <charset val="238"/>
      </rPr>
      <t>110</t>
    </r>
    <r>
      <rPr>
        <b/>
        <sz val="9"/>
        <rFont val="Arial"/>
        <family val="2"/>
        <charset val="238"/>
      </rPr>
      <t xml:space="preserve"> (v jašku)</t>
    </r>
  </si>
  <si>
    <t>R-kos DN100/80 bajonetni</t>
  </si>
  <si>
    <t>MMK 45° DN80 bajonetni</t>
  </si>
  <si>
    <t>F-kos DN 80 bajonetni</t>
  </si>
  <si>
    <t xml:space="preserve">FF  DN80/800 INOKS+nav. slepa prirob. v steni jaška </t>
  </si>
  <si>
    <t>LOVILEC NEČISTOČ DN80 s stransko čist. odprtino</t>
  </si>
  <si>
    <t>FF DN80/400 INOKS z odcepom DN25</t>
  </si>
  <si>
    <t>T DN80/50</t>
  </si>
  <si>
    <t>MDK DN80</t>
  </si>
  <si>
    <t>REGULACIJSKI REDUCIRNI VENTIL DN80</t>
  </si>
  <si>
    <t>NASTAVLJIVA ZASLONKA DN80 - medprirobnična</t>
  </si>
  <si>
    <t>MMB DN80/80 bajonetni</t>
  </si>
  <si>
    <t>3.11</t>
  </si>
  <si>
    <t>VODOMERNI JAŠKI</t>
  </si>
  <si>
    <t>Vodomerni jašek iz PE materiala, okrogle oblike, minimalni notranji svetli premer (DN) 600mm, minimalne višine 1000mm, pokrov iz umetne mase, komplet z REDUCIRNIM VENTILOM DN20-z manometrom in volumetričnim vodomerom DN20.</t>
  </si>
  <si>
    <t>MONTAŽNA DELA SKUPAJ:</t>
  </si>
  <si>
    <t>Vodovod občina Tišina - Skakovci (VKS-transportni)</t>
  </si>
  <si>
    <t xml:space="preserve">Dobava in vgrajevanje peska granulacije 0-4mm (okrogla zrnca) za posteljico ob cevi in nad cevmi. </t>
  </si>
  <si>
    <t>Ø60 - Ø80 cm</t>
  </si>
  <si>
    <t>15.3</t>
  </si>
  <si>
    <r>
      <t xml:space="preserve">Izdelava nosilne plasti bituminizirane zmesi AC 22 base B 50/70 A3 v debelini 6 cm, vključno s čiščenjem in premazom stikov z bitumensko emulzijo                             - </t>
    </r>
    <r>
      <rPr>
        <u/>
        <sz val="9"/>
        <rFont val="Arial"/>
        <family val="2"/>
        <charset val="238"/>
      </rPr>
      <t xml:space="preserve">vozišče LC in RC. </t>
    </r>
  </si>
  <si>
    <t>zaščitna jeklena cev DN 400 za NL DN200</t>
  </si>
  <si>
    <t xml:space="preserve">Križanje ceste ali vodotoka, komplet, v ceno zajeto: zaščitna cev, obbetoniranje, pripadajoči drsni obroči, zaključne gumi manšete, uvlačenje vodovodne cevi. </t>
  </si>
  <si>
    <t>zaščitna cev DN 400 za NL DN200</t>
  </si>
  <si>
    <t>Sekanje in odstranjevanje grmičevja in dreves (deb. do 10 cm), odvoz v deponijo do 1 km in sežig.</t>
  </si>
  <si>
    <t>Sekanje in odstranjevanje dreves (deb. nad 10 cm), odvoz v deponijo do 1 km in sežig.</t>
  </si>
  <si>
    <t>NL DN 200 C50 / 6m, sidrni razstavljivi spoj</t>
  </si>
  <si>
    <t>NL DN 200 C50 / 6m, nesidrni spoj</t>
  </si>
  <si>
    <t>lomi na cevovodu NL DN200</t>
  </si>
  <si>
    <t>MMK 11° DN200 bajonetni</t>
  </si>
  <si>
    <t>MMK 22° DN200 bajonetni</t>
  </si>
  <si>
    <t>MMK 30° DN200 bajonetni</t>
  </si>
  <si>
    <t>MMK 45° DN200 bajonetni</t>
  </si>
  <si>
    <t>sidrna objemka DN200-bajonetna</t>
  </si>
  <si>
    <t>PODZEMNI ZRAČNIK na NL DN200</t>
  </si>
  <si>
    <t>MMB DN200/80 bajonetni</t>
  </si>
  <si>
    <t>sidrna objemka DN200 bajonetna</t>
  </si>
  <si>
    <t>IZPUST na NL DN200</t>
  </si>
  <si>
    <t>MMB DN 200/80 bajonetni</t>
  </si>
  <si>
    <t>ZASUN HSM DN200 bajonetni + tel.vgradna,grt.</t>
  </si>
  <si>
    <t>S-kos DN 80-L bajonetni</t>
  </si>
  <si>
    <t>S-kos DN 80-K bajonetni</t>
  </si>
  <si>
    <t>FF DN80/400</t>
  </si>
  <si>
    <t>3.6</t>
  </si>
  <si>
    <t>LINIJSKI ZASUNI</t>
  </si>
  <si>
    <t xml:space="preserve">LINIJSKI ZASUN na NL DN200 </t>
  </si>
  <si>
    <t>ZASUN DN200 bajonetni (obojka/obojka) + tel.vgradna,grt.</t>
  </si>
  <si>
    <t>VOZLIŠČE na NL DN300 - ODCEP NL DN200</t>
  </si>
  <si>
    <t>MMB DN 300/200 bajonetni</t>
  </si>
  <si>
    <t>sidrna objemka DN300</t>
  </si>
  <si>
    <t>univerzalna spojka za cevi PVC fi300</t>
  </si>
  <si>
    <t>MERILNIK PRETOKA na NL DN250 (v jašku)</t>
  </si>
  <si>
    <t>MMK 45° DN250 bajonetni</t>
  </si>
  <si>
    <t>R-kos DN250/150 bajonetni</t>
  </si>
  <si>
    <t>MMK 45° DN150 bajonetni</t>
  </si>
  <si>
    <t>ZASUN HSM DN150 bajonetni + tel.vgradna,grt.</t>
  </si>
  <si>
    <t>F-kos DN 150 bajonetni</t>
  </si>
  <si>
    <t xml:space="preserve">FF  DN150/800 INOKS+nav. slepa prirob. v steni jaška </t>
  </si>
  <si>
    <t xml:space="preserve">FF  DN150/200  </t>
  </si>
  <si>
    <t>T kos DN150/150</t>
  </si>
  <si>
    <t>FF DN150/400</t>
  </si>
  <si>
    <t>MDK DN150</t>
  </si>
  <si>
    <t>IND.MERILEC PRETOKA DN150 PROMAG W800 IP68</t>
  </si>
  <si>
    <t>FF DN150/400 INOKS z odcepom DN25-ZN</t>
  </si>
  <si>
    <t>ZRAČNIK DN150 dvofunkcijski</t>
  </si>
  <si>
    <t>ZASUN DN150 + kolo</t>
  </si>
  <si>
    <t>sidrna objemka DN250 bajonetna</t>
  </si>
  <si>
    <t>sidrna objemka DN150 bajonetna</t>
  </si>
  <si>
    <t>Obvezni sestavni del tega ponudbenega predračuna je PRILOGA PONUDBENEGA PREDRAČUNA:</t>
  </si>
  <si>
    <t>SEZNAM MATERIALA IN OPREME, KI GA BO PONUDNIK VGRADIL</t>
  </si>
  <si>
    <t>B.1</t>
  </si>
  <si>
    <t>ZEMELJSKA DELA</t>
  </si>
  <si>
    <t>B.2</t>
  </si>
  <si>
    <t>BETONSKA DELA</t>
  </si>
  <si>
    <t>B.3</t>
  </si>
  <si>
    <t>TESARSKA DELA</t>
  </si>
  <si>
    <t>B.4</t>
  </si>
  <si>
    <t>ZIDARSKA DELA</t>
  </si>
  <si>
    <t>B.5</t>
  </si>
  <si>
    <t>OBRTNIŠKA DELA</t>
  </si>
  <si>
    <t>ELEKTRO DELA</t>
  </si>
  <si>
    <t>Zap.št.</t>
  </si>
  <si>
    <t>A.1</t>
  </si>
  <si>
    <t>Postavitev in zavarovanje prečnih poifilov.</t>
  </si>
  <si>
    <t>A.2</t>
  </si>
  <si>
    <t>A.3</t>
  </si>
  <si>
    <t>A.4</t>
  </si>
  <si>
    <t>A.5</t>
  </si>
  <si>
    <t xml:space="preserve">Izvedba potrebnih prekinitev  na obstoječem vodovodu, odzračevanje in izpiranje obstoječega vodovoda, obveščanje uporabnikov o zaporah  (izvede upravljavec vodovoda). </t>
  </si>
  <si>
    <t>A.6</t>
  </si>
  <si>
    <t>A.7</t>
  </si>
  <si>
    <t>B.1.1</t>
  </si>
  <si>
    <t>B.1.2</t>
  </si>
  <si>
    <t>Vgraditev in vzdrževanje jeklene zagatne stene. Zajeti vsa potrebna dela in izvlačenje. Svetla višina do max 2.5 m.</t>
  </si>
  <si>
    <t>B.1.3</t>
  </si>
  <si>
    <t>ROČNI izkop vezljive zemljine/zrnate kamnine – 3.kategorije - gradbena jama globine 2.5m.</t>
  </si>
  <si>
    <t>B.1.4</t>
  </si>
  <si>
    <t>STROJNI izkop vezljive zemljine/zrnate kamnine – 3.kategorije - gradbena jama globine 2.5m.</t>
  </si>
  <si>
    <t>B.1.5</t>
  </si>
  <si>
    <t>Planiranje dna izkopa s točnostjo od +-3 cm s povprečnim izkopom 0,05 m3/m2in odvozom zemlje na gradbiščno deponijo.</t>
  </si>
  <si>
    <t>B.1.6</t>
  </si>
  <si>
    <t xml:space="preserve">Zasip  sten objekta po dokončanju del z materialom od izkopa komplet z komprimiranjem v slojih. </t>
  </si>
  <si>
    <t>B.1.7</t>
  </si>
  <si>
    <t>Dobava, razstiranje ter utrditev gramoznega tampona (prodnopeščena blazina)  v sloju debeline 50 cm .</t>
  </si>
  <si>
    <t>B.1.8</t>
  </si>
  <si>
    <t>B.1.9</t>
  </si>
  <si>
    <t>B.1.10</t>
  </si>
  <si>
    <t>B.1.11</t>
  </si>
  <si>
    <t>Humusiranje ravnih  površin okrog in nad objektom ter posejanje travnega semena z dodatkom umetnega gnojila</t>
  </si>
  <si>
    <t>B.1.12</t>
  </si>
  <si>
    <t>Ureditev gramozirane dovozne poti, komplet z vsemi gradbenimi in utrditvenimi deli in odovzom in deponiranjem odvečne zemljine</t>
  </si>
  <si>
    <t>Pri vseh betonskih delih je zajeti v enotno ceno  potrebne preiskave.</t>
  </si>
  <si>
    <t>B.2.1</t>
  </si>
  <si>
    <t xml:space="preserve">Dobava in vgrajevanje podložnega betona talne plošče C16/20 v debelini 10 cm. </t>
  </si>
  <si>
    <t>B.2.2</t>
  </si>
  <si>
    <t xml:space="preserve">Dobava in vgraditev vodotesnega betona v AB talno ploščo deb. 30 cm, C25/30  </t>
  </si>
  <si>
    <t>B.2.3</t>
  </si>
  <si>
    <t xml:space="preserve">Dobava in vgraditev vodotesnega betona v AB stene deb. 30 cm, C25/30  </t>
  </si>
  <si>
    <t>B.2.4</t>
  </si>
  <si>
    <t xml:space="preserve">Dobava in vgraditev vodotesnega betona v AB stropno ploščo deb. 30 cm, C25/30  </t>
  </si>
  <si>
    <t>B.2.5</t>
  </si>
  <si>
    <t xml:space="preserve">Dobava in vgraditev  betona C 25/30 v AB vezi in nosilec nad vrati in oknom, prerez 0,06-0,12 m3/m2/m1 </t>
  </si>
  <si>
    <t>B.2.6</t>
  </si>
  <si>
    <t xml:space="preserve">Dobava in vgrajevanje izravnalnega betona C25/30, komplet z zagladitvijo in napravo nagibov </t>
  </si>
  <si>
    <t>B.2.7</t>
  </si>
  <si>
    <t>Dobava, krivljenje in polaganje armature. V ceno je zajeti vsa pomožna dela in prenose.</t>
  </si>
  <si>
    <t xml:space="preserve">- RA ne glede na prerez, stene, plošče </t>
  </si>
  <si>
    <t>kg</t>
  </si>
  <si>
    <t xml:space="preserve">- armaturne mreže </t>
  </si>
  <si>
    <t>BETONSKA DELA SKUPAJ:</t>
  </si>
  <si>
    <t>Pri formiranju enotne cene za posamezna dela je potrebno upoštevati vse potrebne prenose in materiale za izdelavo posameznih postavk, kot tudi potrebne odre , razopažanje , potrebno podpiranje ter pomožna dela</t>
  </si>
  <si>
    <t>B3.1</t>
  </si>
  <si>
    <t xml:space="preserve">Naprava enostranskega opaža podložnega betona v višini do 0,15 m po obodu. V ceno je zajeti,  opaževanje, razopaževanje in čiščenje opaža. </t>
  </si>
  <si>
    <t>B3.2</t>
  </si>
  <si>
    <t xml:space="preserve">Naprava enostranskega opaža talne plošče v višini do 0,35 m po obodu. V ceno je zajeti, opaževanje, razopaževanje in čiščenje opaža. </t>
  </si>
  <si>
    <t>B3.3</t>
  </si>
  <si>
    <t>Naprava dvostranskega opaža sten  poglobljenega dela objekta, višina sten do 1,7m</t>
  </si>
  <si>
    <t>B3.4</t>
  </si>
  <si>
    <t>Naprava dvostranskega opaža sten  rezervoarja, višina sten do 2,7m</t>
  </si>
  <si>
    <t>B3.5</t>
  </si>
  <si>
    <t>Naprava dvostranskega opaža sten vstopne odprtine, višina sten do 1m</t>
  </si>
  <si>
    <t>Naprava enostranskega opaža stropa rezervoarja, višina podpiranja do 2,7m</t>
  </si>
  <si>
    <t>B3.6</t>
  </si>
  <si>
    <t xml:space="preserve">Naprava dvostranskega opaža vezi in prekladen nad vrati  višine do 30 cm. V ceno je potrebno zajeti, opaževanje, razopaževanje in čiščenje opaža. </t>
  </si>
  <si>
    <t>B3.7</t>
  </si>
  <si>
    <t xml:space="preserve">Naprava enostranskega opaža odprtin za cevi. V ceno je potrebno zajeti vsa pomožna dela, opaževanje, razopaževanje in čiščenje opaža. </t>
  </si>
  <si>
    <t>B3.8</t>
  </si>
  <si>
    <t>Naprava strešne konstrukcije iz smrekovega lesa II. kvalitete, komplet z zaščito lesa  in dvakratni premaz  proti požaru, z vsem pritrdilnim in veznim materialom ter z vsemi pomožnimi deli</t>
  </si>
  <si>
    <t>B3.9</t>
  </si>
  <si>
    <t>Letvanje celotne lesene strešne konstrukcije z letvami 5/8 , z zaščito lesa  in dvakratni premaz , z vsem pritrdilnim in veznim materialom ter z vsemi pomožnimi deli in prenosi.</t>
  </si>
  <si>
    <t>B3.10</t>
  </si>
  <si>
    <t>Pokrivanje strešne konstrukcije z opečno kritino, v ceno zajeti pokrivanje slemena v dolžini 6,5 m</t>
  </si>
  <si>
    <t>B3.11</t>
  </si>
  <si>
    <t xml:space="preserve">Razna manjša tesarska dela </t>
  </si>
  <si>
    <t xml:space="preserve"> - KV delavec</t>
  </si>
  <si>
    <t xml:space="preserve"> - PK delavec</t>
  </si>
  <si>
    <t>TESARSKA DELA SKUPAJ:</t>
  </si>
  <si>
    <t>V enotne cene je zajeti potrebne odre</t>
  </si>
  <si>
    <t>B.4.1</t>
  </si>
  <si>
    <t>Naprava vertikalne hidroizolacije robov talne  plošče z membransko izolacijo iz iz bele sintetične folije, na bazi HDPE s posebnim patentiranim nanosom, ki v kontaktu s svežim betonom zreagira v trajno elastično lepljiv spoj z visoko adhezijsko afiniteto. Sistem Preprufe 160 R ali podobno</t>
  </si>
  <si>
    <t>B.4.2</t>
  </si>
  <si>
    <t xml:space="preserve">Naprava vertiklane  hidroizolacije sten in vkopane stropne plošče v izvedbi  : 1x hladni premaz z ibitolom in  1sloj varjene  lepenke deb. 4 mm ter zaščita z 3 cm styrodurjem XPS ali podobnim materialom </t>
  </si>
  <si>
    <t>B.4.3</t>
  </si>
  <si>
    <t>Zatesnitev vseh prebojev v vodotesni izvedbi</t>
  </si>
  <si>
    <t xml:space="preserve">pavšal </t>
  </si>
  <si>
    <t>B.4.4</t>
  </si>
  <si>
    <t xml:space="preserve">Hidroizolacijski premaz pod tlaki v sanitarijah, kopalnicah s HIDROSTOP ELASTIK AB-Kema Puconci, tudi 10 cm vertikalno na steno, kompletno z izvedbo priprave podlage. </t>
  </si>
  <si>
    <t>B.4.5</t>
  </si>
  <si>
    <t>Dobava in vgradnja PVC-P tesnilnega traku, vgrajenega v svež beton na stiku talne plošče in stene, širine 32cm, komplet z vsem pritrdilnim in spojnim materialom, ter z vsemi pomožnimi deli in prenosi. (npr. Tricosal PVC-P FIX 20)</t>
  </si>
  <si>
    <t>B.4.6</t>
  </si>
  <si>
    <t>Zidanje zunanjih nosilnih zidov z Modul opeko  6/1  v PCM 1:3:9, komplet z vsemi pomožnimi deli in prenosi.  Zid debeline 30 cm.</t>
  </si>
  <si>
    <t>B.4.7</t>
  </si>
  <si>
    <t xml:space="preserve">Naprava notranjega grobega in finega ometa opečnih sten v PCM 1:3:9, komplet z predhodnim obrizgom podlage z redko cementno malto 1:1 </t>
  </si>
  <si>
    <t>B.4.8</t>
  </si>
  <si>
    <t xml:space="preserve">Kompletna izdelava fasade izolacijske plošče iz ekspandiranega polistirena  deb. 10cm lepljene na podlago in sidrane s sidrnimi elementi v steno,steklena mreža, lepljena na stiropor , izravnalni sloj,  zaključni silikatni omet (npr. JUB - zrnca deb. 2 mm ali enakovredno) vsa pomožna dela in prenosi ter fasadni oder  </t>
  </si>
  <si>
    <t>B.4.9</t>
  </si>
  <si>
    <t>Izdelava cokla fasade s Stirodur XPS ploščami deb. 8 cm, kompletno s stekleno mrežico in malto za izravnavo, zaribano površino iz kulirplasta.</t>
  </si>
  <si>
    <t>B.4.10</t>
  </si>
  <si>
    <t>Zaključno čiščenje objekta po dokončanju del,</t>
  </si>
  <si>
    <t>B.4.11</t>
  </si>
  <si>
    <t xml:space="preserve">Razna zidarska pomoč pri obrtniških in instalacijskih del </t>
  </si>
  <si>
    <t>- KV delavec</t>
  </si>
  <si>
    <t>- PK delavec</t>
  </si>
  <si>
    <t>ZIDARSKA DELA SKUPAJ:</t>
  </si>
  <si>
    <t>-</t>
  </si>
  <si>
    <t>B.5.1</t>
  </si>
  <si>
    <t>Obdelava vidne notranje stene in stropa, brušenje, izravnava ter 2x beljenje s pralno barvo na vodni osnovi.</t>
  </si>
  <si>
    <t xml:space="preserve">Obdelava sten in talne plošče vodnega zbitralnika z hidrotes  premazom </t>
  </si>
  <si>
    <t>B.5.2</t>
  </si>
  <si>
    <t>Kompletna izvedba strešne hidroizolacije (sekundarne kritine) in pričvrstitev na leseni poletvani del.</t>
  </si>
  <si>
    <t>B.5.3</t>
  </si>
  <si>
    <t>B.5.4</t>
  </si>
  <si>
    <t>B.5.5</t>
  </si>
  <si>
    <t xml:space="preserve">Dobava in lepljenje stenskih keramičnih ploščic I. kvalitete (bele barve), kislinsko odporne velikosti 20/30 cm betonske/opečnate  stene, PVC križci in zaključnimi vogalniki, zaoblico med steno in tlakom trajnoelastičnim kitom. </t>
  </si>
  <si>
    <t>B.5.6</t>
  </si>
  <si>
    <t xml:space="preserve">Dobava in lepljenje talnih keramičnih ploščic I. kvalitete (bele barve), kislinsko odporne velikosti 30/30 cm na betonske  tlake s PVC križci. </t>
  </si>
  <si>
    <t>B.5.7</t>
  </si>
  <si>
    <t>Izdelava, dobava in montaža kovinske lestve s protizdrsnim sistemom iz nerjavečega materiala , višine do 1,7 m, komplet z vsem pritrdilnim materialom</t>
  </si>
  <si>
    <t>B.5.8</t>
  </si>
  <si>
    <t>Naprava in montaža okroglih žlebov strehe r.š. 30 cm iz pocinkave  pločevine debeline 0.6 mm, komplet s kljukami, vsem pritrdilnim in veznim materialom.</t>
  </si>
  <si>
    <t>B.5.9</t>
  </si>
  <si>
    <t xml:space="preserve">Naprava in montaža okroglih odtočnih cevi fi 16 cm iz pocinkane  pločevine debeline 0.6 mm , komplet z vsem pritrdilnim in veznim materialom. </t>
  </si>
  <si>
    <t>B.5.10</t>
  </si>
  <si>
    <t>Naprava in montaža zbirnega kotlička iz pocinkane  pločevine debeline 0.6 mm za cevi fi 16cm.</t>
  </si>
  <si>
    <t>B.5.11</t>
  </si>
  <si>
    <t xml:space="preserve">Naprava in montaža obrobe  iz pocinkane  pločevine debeline 0.6 mm in razvite širine 30 cm komplet z vsem pritrdilnim in veznim materialom ter z vsemi pomožnimi deli in prenosi. </t>
  </si>
  <si>
    <t>B.5.12</t>
  </si>
  <si>
    <t>Naprava in montaža okroglih kolen fi 16 cm iz pocinkane  pločevine debeline 0.6 mm, komplet z vsem pritrdilnim in veznim materialom.</t>
  </si>
  <si>
    <t>B.5.13</t>
  </si>
  <si>
    <t>Izdelava, dobava in montaža kovinske varnostne ograje z vratci iz nerjavečega materiala, višine do 1,1 m, komplet z vsem pritrdilnim materialom</t>
  </si>
  <si>
    <t>B.5.14</t>
  </si>
  <si>
    <t>Dobava oz. izdelava in vgradnja okvirja za predpražnik iz  jeklenih  profilov  ter dobava in vgraditev  predpražnika  velikosti 120x80cm.</t>
  </si>
  <si>
    <t>B.5.15</t>
  </si>
  <si>
    <t>Dobava in montaža pohodne rešetke na jašku 50/50 cm</t>
  </si>
  <si>
    <t>B.5.16</t>
  </si>
  <si>
    <t>Dobava oz. izdelava in vgradnja zračnika z ventilatorjem v zid objetkta s protimrčesno mrežico</t>
  </si>
  <si>
    <t>B.5.17</t>
  </si>
  <si>
    <t>Vgradnja drenaže ob objektu in iztoka v ponikalnico</t>
  </si>
  <si>
    <t>B.5.18</t>
  </si>
  <si>
    <t>Dobava in vgradnja betonske ponikalnice DN100 globine 2m vključno s pokrovom in z dovodno cevjo iz objekta. V ceni zajeta vsa zemeljska in gradbena dela.</t>
  </si>
  <si>
    <t>OBRTNIŠKA DELA SKUPAJ:</t>
  </si>
  <si>
    <t>Dobava in montaža črpalnih agregatov, črpalk, skupaj s spojnim, veznim in tesnilnim materialom:</t>
  </si>
  <si>
    <t>Dobava, montaža, zagon, preizkusno obratovanje potopne črpalke za iztok vode iz objekta
Potopna črpalka iz nerjavečega jekla za umazano vodo in drenažo objekta
vključno s celotnim montažno pritrdilnim materialom
tip: RXm3/20, proizvajalec: Pedrollo ali enakovredno
pretok vsaj 100l/min pri 5 m
višina črpanja vsaj 5 m
dolžina napajalnega kabla vsaj 5 m
prigrajeno plovno stikalo
prehodnost trdih delcev: vsaj 15 mm</t>
  </si>
  <si>
    <t>DOVOD V REZERVOAR PE fi125</t>
  </si>
  <si>
    <t>N-kos DN 125</t>
  </si>
  <si>
    <t>Q-kos DN 125</t>
  </si>
  <si>
    <t xml:space="preserve">FF  DN125/1000 INOKS+nav. slepa prirob. v steni jaška </t>
  </si>
  <si>
    <t xml:space="preserve">FF  DN125 INOKS+nav. prirob. </t>
  </si>
  <si>
    <t>ZASUN DN125 + kolo</t>
  </si>
  <si>
    <t>ZASUN DN80 + kolo</t>
  </si>
  <si>
    <t>T-kos DN125/125</t>
  </si>
  <si>
    <t>FFR-kos DN 125/80</t>
  </si>
  <si>
    <t>ZRAČNIK DN80 dvofunkcijski</t>
  </si>
  <si>
    <t>SESALNI CEVOVOD NL DN100</t>
  </si>
  <si>
    <t xml:space="preserve">FF  DN100 INOKS+nav. prirob. </t>
  </si>
  <si>
    <t>T-kos DN100/100</t>
  </si>
  <si>
    <t>FFR-kos DN100/80</t>
  </si>
  <si>
    <t>Reducirni-kos DN100/80</t>
  </si>
  <si>
    <t xml:space="preserve">
ZASUN DN100 + elektromotorni pogon + adapter za namestitev
Elektro pogon 3-fazni 3x400 VAC, s krmilno enoto Auma Aumatic 01.2. ali enakovredno .
</t>
  </si>
  <si>
    <t>Q-kos DN100</t>
  </si>
  <si>
    <t>gumi kompenzator DN80</t>
  </si>
  <si>
    <t>N-kos DN100</t>
  </si>
  <si>
    <t>sesalni koš DN100</t>
  </si>
  <si>
    <t>FF DN 100/1000 INOKS+nav. slepa. prirob. v steni</t>
  </si>
  <si>
    <t>TLAČNI CEVOVOD NL DN100/DN125</t>
  </si>
  <si>
    <t>FF  DN100 INOKS+nav. prirob.+nav. odcepom 1"</t>
  </si>
  <si>
    <t>T-kos DN125/100</t>
  </si>
  <si>
    <t>INDUKTIVNI MERILNIK PRETOKA DN100 
Elektro magnetni dvosmerni merilnik pretoka.
izhod tokovna zanka 4-20mA,  IP68
Montaža, priklop in preizkus ter zagon merilca pretoka. 
TIP: Promag 10W PN16 DN100 Proizvajalec Endress+Hauser ali enakovredeno</t>
  </si>
  <si>
    <t>Pretočna ratezna posoda V=150l komplet z vsem spojnim in regulacijskim materialom</t>
  </si>
  <si>
    <t>Prir. nepovratni ventil DN100</t>
  </si>
  <si>
    <t>N-kos DN125</t>
  </si>
  <si>
    <t>FF DN 125/1000 INOKS+nav. slepa. prirob. v steni</t>
  </si>
  <si>
    <t>POPIS ELEKTRO DEL - ČRP GERLINCI</t>
  </si>
  <si>
    <t>Opomba:</t>
  </si>
  <si>
    <t>Pri izvedbi mora izvajalec upoštevati veljavne tehnične standarde in  Smernice  za energetiko, lokalno avtomatiko in telemetrični sistem TRC, ki se uporabljajo na VODOVODU SISTEMA B.</t>
  </si>
  <si>
    <t>Vsa ponujena oprema mora biti kompatibilna z obstoječo opremo! Opremo potrdi upravljavec vodovoda.</t>
  </si>
  <si>
    <t>V ceni vsake posamezne postavke je zajeta nabava, prenosi in transporti, pripravljalna dela, zarisovanje, montaža, preizkusi, regulacija ter vsa drobna dela.</t>
  </si>
  <si>
    <t>Dela izvajati v skladu z veljavnimi tehničnimi predpisi, normativi in upoštevati predpise iz varnosti in zdravja pri delu.</t>
  </si>
  <si>
    <t>V postavkah je všteta izdelava prebojev za elektro instalacije, odvoz ruševin zaradi izdelave prebojev na trajno deponijo, skladno z zakonom in predpisi. Izvedba prebojev na način, da ne pride do poškodb konstrukcije objekta</t>
  </si>
  <si>
    <t>V cenah morajo biti vključena vsa nepredvidena dela</t>
  </si>
  <si>
    <t>Enota</t>
  </si>
  <si>
    <t>Količina</t>
  </si>
  <si>
    <t>Cena v EUR</t>
  </si>
  <si>
    <t>Vrednost brez DDV</t>
  </si>
  <si>
    <t>NN oprema</t>
  </si>
  <si>
    <t xml:space="preserve"> </t>
  </si>
  <si>
    <t xml:space="preserve">Stikalni blok izdelan iz pločevine dimenzije 1000 x 2000 x 400 mm  na 100 mm podstavku. Omara je z vrati, s ključavnico, z montažno ploščo in/ali nosilci opreme, s predalom za načrte, dno omare je zaprto.Stikalni blok je v zaščiti IP 55, barva RAL7032 za notranjo montažo.TIP: OLN, Proizvajalec: HIMEL (ali enakovredno)
</t>
  </si>
  <si>
    <t>kompl</t>
  </si>
  <si>
    <t>Tripolni odklopnik,  za nazivno napetost 690 V in tok 63 A, prekinitvene moči  25 kA, z  obešanko za zaklepanje v izklopljenem stanju, TIP: NS36N  + OF1, Proizvajalec: Schneider elecrtic  (ali enakovredno)</t>
  </si>
  <si>
    <t>Prenapetostna zaščita RAZREDA II. TIP VARTEC TII (3+1) Proizvajalec: Schrack  (ali enakovredno)</t>
  </si>
  <si>
    <t>Zračnik s finim filtrom pretoka zraka, TIP: FS,  Proizvajalec: Schneider elecrtic (ali enakovredno)</t>
  </si>
  <si>
    <t>Termostat za grelec  z 1NO kontaktom 2A, 230V, nastavljiv 0-60°C</t>
  </si>
  <si>
    <t>Grelec za omare 100W/130 °C, s priključno sponko</t>
  </si>
  <si>
    <t xml:space="preserve">Servisna svetilka 15W,,  stikalom za  vklop svetilke,  L+N+PE, 230V,16A vtičnico in originalnim kablom z vtičnico, TIP: PS4138, Proizvajalec: RITTAL (ali enakovredno)
</t>
  </si>
  <si>
    <t>komplet</t>
  </si>
  <si>
    <t xml:space="preserve">Agregatska trifazna vtičnica  za montažo na omarico 3P+N+PE, 380-415V, 32A, IP65, TIP: PK Unika, Proizvajalec: Schneider elecrtic (ali enakovredno)  </t>
  </si>
  <si>
    <t>9</t>
  </si>
  <si>
    <t xml:space="preserve">Omrežno preklopno stikalo omrežje - 0- zasilno  400V AC tok 63A 4 polno </t>
  </si>
  <si>
    <t>10</t>
  </si>
  <si>
    <t xml:space="preserve">RCD diferenčno zaščitno stikalo, občutljivosti 30mA, 3P+N, 400V, 63A, Proizvajalec: Schneider elecrtic (ali enakovredno)                                                                                 </t>
  </si>
  <si>
    <t>11</t>
  </si>
  <si>
    <t>Merilni inštrument - multimeter 
tip: METSEPM3255, proizvajalec: Schneider ali enakovredno
multitarifni
število vzorcev na cikel: 32
nazivna napetost: 100...300 V DC, 100...277 V AC, 173...480 V AC
Tip meritev: tok, napetost (po fazi in povprečje), delovna, jalova in navidezna moč (po fazi in skupna), faktor moči (po fazi in skupni)
digitalni vhodi/izhodi
RS-485 priključek
Protokol komunikacijskih vrat: ModBUS RTU
montaža na DIN letev</t>
  </si>
  <si>
    <t>12</t>
  </si>
  <si>
    <t xml:space="preserve">Galvanski ločilnik DC/DC 4-20/4-20mA Proizvajalec: Weidmuelle  (ali enakovredno) </t>
  </si>
  <si>
    <t>13</t>
  </si>
  <si>
    <t xml:space="preserve">Avtomatska varovalka Icu=15 kA, 3-polna   32 A, karakteristika "C" </t>
  </si>
  <si>
    <t>14</t>
  </si>
  <si>
    <t xml:space="preserve">Avtomatska varovalka Icu=15 kA, 3-polna   16 A, karakteristika "C" , </t>
  </si>
  <si>
    <t>15</t>
  </si>
  <si>
    <t xml:space="preserve">Avtomatska varovalka Icu=15 kA, 3-polna   16 A, karakteristika "B" , </t>
  </si>
  <si>
    <t>16</t>
  </si>
  <si>
    <t xml:space="preserve">Avtomatska varovalka Icu=15 kA, 3-polna   10 A, karakteristika "C" , </t>
  </si>
  <si>
    <t>17</t>
  </si>
  <si>
    <t xml:space="preserve">Avtomatska varovalka Icu=15 kA, 3-polna     6 A, karakteristika "B" , </t>
  </si>
  <si>
    <t>18</t>
  </si>
  <si>
    <t xml:space="preserve">Avtomatska varovalka Icu=15 kA, 2-polna   10 A, karakteristika "B" , </t>
  </si>
  <si>
    <t>19</t>
  </si>
  <si>
    <t xml:space="preserve">Avtomatska varovalka Icu=15 kA, 2-polna     6 A, karakteristika "B" , </t>
  </si>
  <si>
    <t>20</t>
  </si>
  <si>
    <t xml:space="preserve">Avtomatska varovalka Icu=15 kA, 1-polna   16 A, karakteristika "C" , </t>
  </si>
  <si>
    <t>21</t>
  </si>
  <si>
    <t>Avtomatska varovalka Icu=15 kA, 1-polna   16 A, karakteristika "B"</t>
  </si>
  <si>
    <t>22</t>
  </si>
  <si>
    <t>Avtomatska varovalka Icu=15 kA, 1-polna     6 A, karakteristika "B"</t>
  </si>
  <si>
    <t>23</t>
  </si>
  <si>
    <t xml:space="preserve">Pomožni rele s 4 preklopnimi NOC kontakti, optično indikacijo vklopa, s tuljavo za 24 VDC in RC členom , TIP: RXN , Proizvajalec: Schneider elecrtic (ali enakovredno)
</t>
  </si>
  <si>
    <t>24</t>
  </si>
  <si>
    <t xml:space="preserve">Tripolno izbirno stikalo 1_0_2, 10 A, 230 V , TIP: K10-F003UCH, Proizvajalec: Schneider elecrtic   (ali enakovredno)
</t>
  </si>
  <si>
    <t>25</t>
  </si>
  <si>
    <t xml:space="preserve">Enopolno izbirno stikalo 1_0, 10 A, 230 V, TIP: K10-A001ACH,  Proizvajalec: Schneider elecrtic (ali enakovredno)
</t>
  </si>
  <si>
    <t>26</t>
  </si>
  <si>
    <t>Tipka črna, vmesnik-pritrdilnik, element zapiralni, serija RMQ Titan , premer 22,5 mm (Proizvajalec Schrack ali enakovredno.</t>
  </si>
  <si>
    <t>27</t>
  </si>
  <si>
    <t>Tipka rdeča, vmesnik-pritrdilnik, element zapiralni, serija RMQ Titan , premer 22,5 mm (Proizvajalec Schrack ali enakovredno.</t>
  </si>
  <si>
    <t>28</t>
  </si>
  <si>
    <t>Napajalnik 230VAC/24VDC, 5A TIP: DR-75-24 Proizvajalca: Mean Well (ali enakovredno)</t>
  </si>
  <si>
    <t>29</t>
  </si>
  <si>
    <t>ON-line naprava za neprekinjeno napajanje z električno energijo
tip: 1000, proizvajalec: Samurai ali enakovredno
1000 VA, 230 V AC, 50 Hz, 60 min avtonomije</t>
  </si>
  <si>
    <t>30</t>
  </si>
  <si>
    <t>Fazni nadzorni rele za kontrolo nadziranja izpada faz Tip:LT3 SA00ED Proizvajalec: Schneider elecrtic (ali enakovredno)</t>
  </si>
  <si>
    <t>31</t>
  </si>
  <si>
    <t xml:space="preserve">Tripolni motorski odklopnik,  za nazivno napetost 690 V in tok 4 A, prekinitvene moči  50 kA, z zaščitno napravo za zaščito pred kratkim stikom in preobremenitvijo, I&gt;... 6-10A , I&gt;&gt;...13*Ir  s pomožnimi kontakti signalizacije preobremenitve in kratkega stika  ter položaja odklopnika, TIP:GV2-P14 + GV-AD0110, Proizvajalec: Schneider elecrtic (ali enakovredno)
</t>
  </si>
  <si>
    <t>32</t>
  </si>
  <si>
    <t xml:space="preserve">Tripolni motorski odklopnik,  za nazivno napetost 690 V in tok 2 A, prekinitvene moči  50 kA, z zaščitno napravo za zaščito pred kratkim stikom in preobremenitvijo, I&gt;... 6-10A , I&gt;&gt;...13*Ir  s pomožnimi kontakti signalizacije preobremenitve in kratkega stika  ter položaja odklopnika, TIP:GV2-P14 + GV-AD0110, Proizvajalec: Schneider elecrtic (ali enakovredno)
</t>
  </si>
  <si>
    <t>33</t>
  </si>
  <si>
    <t xml:space="preserve">Frekvenčni regulator 3x400V AC, 6 kW, IP20,z grafičnim panelomo, vgrajenim RFI filtrom razred A1/B, Modbus RTU.  TIP: VLT Proizvajalec: Danfoss (ali enakovredno)                                                      </t>
  </si>
  <si>
    <t>34</t>
  </si>
  <si>
    <t>Tripolni kontaktor 9 A (AC3) , tuljava za 24V DC z RC členom, pomožnimi kontakti 3NO+1NC, TIP: LC1-D0911P7 + LADN20,  Proizvajalec: Schneider elecrtic (ali enakovredno)</t>
  </si>
  <si>
    <t>35</t>
  </si>
  <si>
    <t>Vrstne sponke  za montažo na DIN letev 35 mm, za priključek enožilnega vodnika do 0,5-6 mm2, siva,  TIP:                ,  Proizvajalec: WAGO (ali enakovredno)</t>
  </si>
  <si>
    <t>36</t>
  </si>
  <si>
    <t>Ostala nespecificirana spojna in montažna oprema (nosilci, PVC kanali, PVC zaščita zbiralk, PF vodniki ustreznih premerov in barv za notranje ožičenje, izolirani tulci in ostali spojni in pritrdilni material)</t>
  </si>
  <si>
    <t>37</t>
  </si>
  <si>
    <t>Nadometni javljalnik gibanja 360°
TIP: Infra Garde 360, proizvajalec: Zublin ali enakovredeno
javljalnik se veže na krmilnik za potrebe proženja alarma v primeru gibanja
napajanje: 230 V
relejski izhod
notranja uporaba
zaščita vsaj IP44
kot pokritosti: 360°</t>
  </si>
  <si>
    <t>LED reflektor
tip: LIVTS413, proizvajalec: Schrack ali enakovredno
moč: 100 W
vrsta zaščite: IP65
material: aluminijasta litina
delovna napetost: 220-240 V
svetlobni tok: 8000 lm</t>
  </si>
  <si>
    <t>Prikazovalnik sumarnih pretokov ( števec).</t>
  </si>
  <si>
    <t>1.2</t>
  </si>
  <si>
    <t xml:space="preserve"> Krmilna in komunikacijska oprema</t>
  </si>
  <si>
    <r>
      <t xml:space="preserve">Razširitveni digitalni vhodni modul
</t>
    </r>
    <r>
      <rPr>
        <sz val="9"/>
        <rFont val="Calibri Light"/>
        <family val="2"/>
        <scheme val="major"/>
      </rPr>
      <t>Tip: TM3DI16, Proizvajalec: Schneider ali enakovredno z naslednjimi lastnostmi:</t>
    </r>
    <r>
      <rPr>
        <b/>
        <sz val="9"/>
        <rFont val="Calibri Light"/>
        <family val="2"/>
        <scheme val="major"/>
      </rPr>
      <t xml:space="preserve">
</t>
    </r>
    <r>
      <rPr>
        <sz val="9"/>
        <rFont val="Calibri Light"/>
        <family val="2"/>
        <scheme val="major"/>
      </rPr>
      <t>število vhodov 16, 24 V DC</t>
    </r>
    <r>
      <rPr>
        <b/>
        <sz val="9"/>
        <rFont val="Calibri Light"/>
        <family val="2"/>
        <scheme val="major"/>
      </rPr>
      <t xml:space="preserve"> </t>
    </r>
    <r>
      <rPr>
        <sz val="9"/>
        <rFont val="Calibri Light"/>
        <family val="2"/>
        <charset val="238"/>
        <scheme val="major"/>
      </rPr>
      <t>sink/source</t>
    </r>
  </si>
  <si>
    <t>Razširitveni relejski izhodni modul
Tip: TM3DQ16, Proizvajalec: Schneider ali enakovredno z naslednjimi lastnostmi:
število izhodov 16, 2A</t>
  </si>
  <si>
    <r>
      <t xml:space="preserve">Razširitveni analogni vhodni modul
</t>
    </r>
    <r>
      <rPr>
        <sz val="9"/>
        <rFont val="Calibri Light"/>
        <family val="2"/>
        <scheme val="major"/>
      </rPr>
      <t>Tip: TM3AI8, Proizvajalec: Schneider ali enakovredno z naslednjimi lastnostmi:
število vhodov vsaj 8, 4 - 20 mA, 
8 AI, -10...10 V / 0…10 V / 0...20 mA / 4...20 mA, 12 bit</t>
    </r>
  </si>
  <si>
    <r>
      <rPr>
        <b/>
        <sz val="9"/>
        <color rgb="FF000000"/>
        <rFont val="Calibri Light"/>
        <family val="2"/>
        <charset val="238"/>
        <scheme val="major"/>
      </rPr>
      <t>Dobava, namestitev, razširitev in izdelava kompletne potrebne programske in strojne opreme, z optimizacijo:</t>
    </r>
    <r>
      <rPr>
        <sz val="9"/>
        <color indexed="8"/>
        <rFont val="Calibri Light"/>
        <family val="2"/>
        <scheme val="major"/>
      </rPr>
      <t xml:space="preserve"> 
za komunikacijo objekta s CNS preko privatnega mobilnega omrežja,
za komunikacijo objekta z drugim njemu povezanim objektom (na nivoju PLC) preko privatnega mobilnega omrežja, 
za lokalno vodenje na nivoju krmilnika,
za alarmiranje na nivoju krmilnika,
za ureditev oddaljenega upravljanja in vodenja na nivoju krmilnika,
za sihronizacijo ure na nivoju SCADE.</t>
    </r>
    <r>
      <rPr>
        <sz val="9"/>
        <color indexed="8"/>
        <rFont val="Calibri Light"/>
        <family val="2"/>
        <charset val="238"/>
        <scheme val="major"/>
      </rPr>
      <t xml:space="preserve">
Razširitev obstoječe baze nadzornega centra: procesna baza, zgodovina podatkov, alarmiranje.
Dobava in konfiguracija gonilnika v SCADA nadzornem centru za prenos podatkov iz objekta. 
Izdelava sinoptičnih shem objekta z realnim prikazom strojnih povezav na SCADI.
Izdelava vmesnika za oddaljeno vodenje in oddaljeno nastavitev parametrov.
Vključitev objekta v sistem alarmiranja. Doličitev mej alarmiranja, določitev prioritet.
Namestitev in parametriziranje SIM kartice v povezavi z operaterjem in upravljavcem vodovodnega sistema B.</t>
    </r>
  </si>
  <si>
    <t>Komunikacijska oprema</t>
  </si>
  <si>
    <r>
      <t xml:space="preserve">Industrijski 4G/LTE mobilni usmerjevalnik z Wifi dostopno točko
</t>
    </r>
    <r>
      <rPr>
        <sz val="9"/>
        <rFont val="Calibri Light"/>
        <family val="2"/>
        <scheme val="major"/>
      </rPr>
      <t>tip: RUT955, Proizvajalec: Teltonika ali enakovredno</t>
    </r>
    <r>
      <rPr>
        <b/>
        <sz val="9"/>
        <rFont val="Calibri Light"/>
        <family val="2"/>
        <scheme val="major"/>
      </rPr>
      <t xml:space="preserve">
</t>
    </r>
    <r>
      <rPr>
        <sz val="9"/>
        <rFont val="Calibri Light"/>
        <family val="2"/>
        <charset val="238"/>
        <scheme val="major"/>
      </rPr>
      <t>3</t>
    </r>
    <r>
      <rPr>
        <sz val="9"/>
        <rFont val="Calibri Light"/>
        <family val="2"/>
        <scheme val="major"/>
      </rPr>
      <t xml:space="preserve"> x 10/100 LAN vhod
1 x 10/100 WAN vhod
WiFi dostopna točka (2.4GHz 802.11b/g/n)
vgrajen VPN-usmerjevalnik   (IPSec/SSL/GRE/L2TP/PPTP)
Vgrajen požarni zid (firewall)
Virtual COM, Modbus TCP
IP30 nivo zaščite
moznost priklopa IP kamere z možnostjo IP forwardinga
DIN Rail montažno vodilo
delovno območje (-40 do + 75 °C)
možnost daljinske nadgradnje firmware preko interneta
Upravljanje poteka prek GUI
NTP sinhronizacija</t>
    </r>
  </si>
  <si>
    <t>IP video nadzorna kamera
tip: IPC-HDBW2431R-ZS, proizvajalec: Dahua ali enakovredno
standard: TCP/IP
podpora za kartice Micro SD vsaj 128 GB (možnost lokalnega zapisa)
način stiskanja slike: H.265 / H.264 / MJPEG
omrežni vmesnik: 10/100 Base-T (RJ-45)
omrežni protokoli: HTTP, HTTP, ARP, RTSP, RTP, UDP, RTCP, SMTP, FTP, DHCP, DNS, DDNS, PPPoE, IPv4 / IPv6, SNMP, QoS, UPnP, NTP
vgrajen WEB strežnik, spletni pregledovalnik
ohišje: Dome
vrsta zaščite: IP67
dostop z Android aplikacijo ali preko računalnika
programska oprema mora podpirati vsaj 100 kamer
ločljivost: vsaj 4Mp (2688x1520)
motorizirana leča: 100 ° ~ 27 °
IR LED domet vsaj 20 m
napajalnik: MLF 1 A s podaljškom, plastično ohišje zaščite IP20, 12 V, 12 W, ECO test
stenski nosilec za kamero, tip: PFB203W, proizvajalec: Dahua ali enakovredno
spominska kartica Ultra MicroSDXC vsaj 128 GB, 100 MB/s, UHS-I A1, proizvajalec SanDisk ali enakovredno</t>
  </si>
  <si>
    <r>
      <t xml:space="preserve">Zunanja antena 4G / 3G / GPRS / GSM / LTE / WCDMA / HSPA+
</t>
    </r>
    <r>
      <rPr>
        <sz val="9"/>
        <rFont val="Calibri Light"/>
        <family val="2"/>
        <charset val="238"/>
        <scheme val="major"/>
      </rPr>
      <t>tip: UNICOM P-30, prozvajalec: Iskra ali enakovredno</t>
    </r>
    <r>
      <rPr>
        <b/>
        <sz val="9"/>
        <rFont val="Calibri Light"/>
        <family val="2"/>
        <scheme val="major"/>
      </rPr>
      <t xml:space="preserve"> 
</t>
    </r>
    <r>
      <rPr>
        <sz val="9"/>
        <rFont val="Calibri Light"/>
        <family val="2"/>
        <scheme val="major"/>
      </rPr>
      <t>z ustreznim SMA priključkom na usmerjevalnik in zadostno dolžino kabla
zaščita IP67</t>
    </r>
  </si>
  <si>
    <t>Ostali drobni in nespecificirani material</t>
  </si>
  <si>
    <t>1.3</t>
  </si>
  <si>
    <t>Merina oprema</t>
  </si>
  <si>
    <r>
      <rPr>
        <b/>
        <sz val="9"/>
        <rFont val="Calibri Light"/>
        <family val="2"/>
        <charset val="238"/>
        <scheme val="major"/>
      </rPr>
      <t xml:space="preserve">Merilnik temperature zraka v prostoru
</t>
    </r>
    <r>
      <rPr>
        <sz val="9"/>
        <rFont val="Calibri Light"/>
        <family val="2"/>
        <charset val="238"/>
        <scheme val="major"/>
      </rPr>
      <t>komunikacijski priključek RS485 MODBUS RTU, merilno območje -30 do 40°C, vključno s celotnim montažno pritrdilnim materialom.
Tip:  TTP 311, proizvajalec: Eltratec ali enakovredno</t>
    </r>
  </si>
  <si>
    <r>
      <rPr>
        <b/>
        <sz val="9"/>
        <rFont val="Calibri Light"/>
        <family val="2"/>
        <scheme val="major"/>
      </rPr>
      <t xml:space="preserve">Merilnik tlaka v cevovodu
</t>
    </r>
    <r>
      <rPr>
        <sz val="9"/>
        <rFont val="Calibri Light"/>
        <family val="2"/>
        <scheme val="major"/>
      </rPr>
      <t>medij: voda, komunikacijski priključek RS485 ModBUS RTU, merilno območje 0-16 bar, zaščita IP68, cevni priključek R1/2, vključno s celotnim montažno pritrdilnim materialom.  
 Tip: PPI 140, proizvajlec: Eltratec ali enakovredno.</t>
    </r>
  </si>
  <si>
    <t>Mehansko tlačno stikalo 1-5bar TIP:PM/PT/PS Proizvajlec: Italtecnica ali enakovredno.</t>
  </si>
  <si>
    <t>Mehansko tlačno stikalo 3-16bar TIP:PM/PT/PS Proizvajlec: Italtecnica ali enakovredno.</t>
  </si>
  <si>
    <t xml:space="preserve">Plovno stikalo, ki  mora delovati v območju 5 - 15 cm. Dobavi se skupaj z originalnim kablom v dolžnimi 10 m. </t>
  </si>
  <si>
    <t>Kapacitivni merilnik nivoja MO 500mm  2 x preklopni kontakt Tip: KFI1-2-585-500 Proizvajalca Rechner Sensors ( ali enakovredno)</t>
  </si>
  <si>
    <t>1.4</t>
  </si>
  <si>
    <t xml:space="preserve"> Instalacijski kabli</t>
  </si>
  <si>
    <t>ÖLFLEX CLASSIC CY 110  5x6 mm2</t>
  </si>
  <si>
    <t>m</t>
  </si>
  <si>
    <t>ÖLFLEX CLASSIC CY 110 12x0,75 mm2</t>
  </si>
  <si>
    <t>ÖLFLEX CLASSIC CY 110 3x0,75 mm2</t>
  </si>
  <si>
    <t>ÖLFLEX CLASSIC CY 110 3x1,5 mm2</t>
  </si>
  <si>
    <t>Unitronic LIYCY (TP) 2x2x1mm</t>
  </si>
  <si>
    <t>CANopen 2x2x1 (VW3CANCARRI)</t>
  </si>
  <si>
    <t>Eth kategorije 6 dolžine 2m</t>
  </si>
  <si>
    <t>Kabel NYY 3x1,5mm2</t>
  </si>
  <si>
    <t>Kabel NYY 3x2,5mm2</t>
  </si>
  <si>
    <t>1.5</t>
  </si>
  <si>
    <t>Ozemljitev</t>
  </si>
  <si>
    <t>Finožični zaščitni vodnik H07V-K 6mm2</t>
  </si>
  <si>
    <t>Ozemljitvena bakrena zbiralka +GIP 25×5×500mm (vxgxd) za montažo na steno z nosilci in opremljena s pritrdilno opremo za kable (vijak, matica M8)</t>
  </si>
  <si>
    <t>Vezava tehnološke in ostale kovinske opreme  na ozemljitvene izvode skupaj z veznim materialom (vijačenje, varjenje)</t>
  </si>
  <si>
    <t>Valjanec FeZn 25x4 mm, položen v temelj objekta  in v zemljo</t>
  </si>
  <si>
    <t>Al vodnik fi 8  (35m) položen na strešno kritino</t>
  </si>
  <si>
    <t>Križna spojka</t>
  </si>
  <si>
    <t>Razni spoji na odtočnih ceveh in vgrajeni kovinski opremi</t>
  </si>
  <si>
    <t>Merilni spoji z mehansko zaščito</t>
  </si>
  <si>
    <t>Drobni material</t>
  </si>
  <si>
    <t>1.6</t>
  </si>
  <si>
    <t xml:space="preserve">Instalacijska oprema </t>
  </si>
  <si>
    <t>Perforirana kabelska polica iz nerjavečega jekla 100×50mm s pokrovom, stensko ali stropno konzolo in pritrdilnim materialom</t>
  </si>
  <si>
    <t>Gibljive zaščitna cev EUROFLEX  raznih dimenzij</t>
  </si>
  <si>
    <t>PN cevi s pritrdilnim materialom ustreznih presekov</t>
  </si>
  <si>
    <t>Električni radiator 1500 W s termostatom</t>
  </si>
  <si>
    <t xml:space="preserve">Mehansko stikalo  6A, 230V z 1NO kontaktom za signalizacijo vstop v objekt, TIP: PS4127, Proizvajalec: RITTAL (ali enakovredno)
</t>
  </si>
  <si>
    <t>Vtičnica 400V, 16A- montaža na omaro</t>
  </si>
  <si>
    <t>Vtičnica 230V, 16A - montaža na omaro</t>
  </si>
  <si>
    <t>Zaščitena industrijska LED svetilka 230V AC, 36W, 1200MM, IP65</t>
  </si>
  <si>
    <t>LED reflektor s IR senzorjem 30W IP 65</t>
  </si>
  <si>
    <t>Navadno enopolno nadometno stikalo</t>
  </si>
  <si>
    <t>Nadometna vtičnica 230V, 16A</t>
  </si>
  <si>
    <t>Svetilka zasilne razsvetljave 8W, avtonomija 1 uro z ustreznim piktogramom.</t>
  </si>
  <si>
    <t>1.7</t>
  </si>
  <si>
    <t>Ostalo</t>
  </si>
  <si>
    <t>Priklop tehnoloških elementov</t>
  </si>
  <si>
    <t>Priklop hidroforske postaje</t>
  </si>
  <si>
    <r>
      <rPr>
        <b/>
        <sz val="9"/>
        <rFont val="Calibri Light"/>
        <family val="2"/>
        <charset val="238"/>
        <scheme val="major"/>
      </rPr>
      <t>Testiranje in dokumentiranje programske in strojne opreme in delovanja:</t>
    </r>
    <r>
      <rPr>
        <sz val="9"/>
        <rFont val="Calibri Light"/>
        <family val="2"/>
        <charset val="238"/>
        <scheme val="major"/>
      </rPr>
      <t xml:space="preserve">
na nivoju objekta za redno in izredno delovanje
na nivoju objekt-objekt (odvisna objekta) za redno in izredno delovanje
na nivoju CNS za redno in izredno delovanje</t>
    </r>
  </si>
  <si>
    <r>
      <rPr>
        <b/>
        <sz val="9"/>
        <rFont val="Calibri Light"/>
        <family val="2"/>
        <charset val="238"/>
        <scheme val="major"/>
      </rPr>
      <t>Predaja vseh izvornih kod, licenc, konfiguracijskih datotek in administrativnih gesel</t>
    </r>
    <r>
      <rPr>
        <sz val="9"/>
        <rFont val="Calibri Light"/>
        <family val="2"/>
        <charset val="238"/>
        <scheme val="major"/>
      </rPr>
      <t xml:space="preserve"> 
nezaščitene, z možnostjo urejanja za PLC krmilnik, router, SCADA, Historian, Win-911, komunikacijski driver in vso ostalo povezano programsko in strojno opremo.
Prenos licenc vse programske opreme (vezane na krmiljenje in SCADO) na upravljavca vodovoda sistema B</t>
    </r>
  </si>
  <si>
    <r>
      <rPr>
        <b/>
        <sz val="9"/>
        <rFont val="Calibri Light"/>
        <family val="2"/>
        <charset val="238"/>
        <scheme val="major"/>
      </rPr>
      <t>Izdelava tehnične dokumentacije v slovenskem jeziku</t>
    </r>
    <r>
      <rPr>
        <sz val="9"/>
        <rFont val="Calibri Light"/>
        <family val="2"/>
        <charset val="238"/>
        <scheme val="major"/>
      </rPr>
      <t xml:space="preserve">
v kompletu (PID) projekt izvedenega stanja.
Garancijske izjave.
Izdaja navodil o uporabi, obratovanju in vzdrževanju.</t>
    </r>
  </si>
  <si>
    <r>
      <rPr>
        <b/>
        <sz val="9"/>
        <rFont val="Calibri Light"/>
        <family val="2"/>
        <charset val="238"/>
        <scheme val="major"/>
      </rPr>
      <t>Izvedba instalacijskih meritev</t>
    </r>
    <r>
      <rPr>
        <sz val="9"/>
        <rFont val="Calibri Light"/>
        <family val="2"/>
        <charset val="238"/>
        <scheme val="major"/>
      </rPr>
      <t xml:space="preserve">
električne instalacije ter izdaja merilnih protokolov o uspešno opravljenih meritvah.</t>
    </r>
  </si>
  <si>
    <r>
      <rPr>
        <b/>
        <sz val="9"/>
        <rFont val="Calibri Light"/>
        <family val="2"/>
        <charset val="238"/>
        <scheme val="major"/>
      </rPr>
      <t>Zagon, testiranje in optimizacija objekta</t>
    </r>
    <r>
      <rPr>
        <sz val="9"/>
        <rFont val="Calibri Light"/>
        <family val="2"/>
        <charset val="238"/>
        <scheme val="major"/>
      </rPr>
      <t xml:space="preserve">
Spuščanje v pogon, test delovanja in nastavitve parametrov (v PLC-ju, zaščitnih napravah, merilnikih …)</t>
    </r>
  </si>
  <si>
    <r>
      <rPr>
        <b/>
        <sz val="9"/>
        <rFont val="Calibri Light"/>
        <family val="2"/>
        <charset val="238"/>
        <scheme val="major"/>
      </rPr>
      <t xml:space="preserve">Izobraževanje uporabnika 
</t>
    </r>
    <r>
      <rPr>
        <sz val="9"/>
        <rFont val="Calibri Light"/>
        <family val="2"/>
        <charset val="238"/>
        <scheme val="major"/>
      </rPr>
      <t>v slovenskem jeziku na sedežu podjetja upravljavca sistema B.
Nastavitve, upravljanje sistema</t>
    </r>
  </si>
  <si>
    <t>1.8</t>
  </si>
  <si>
    <t xml:space="preserve"> PS-PRMO</t>
  </si>
  <si>
    <t>Merilna omara po zahtevah el. en. soglasja Omara, poliester, 590x1065x322mm s podstavkom. (Direktni trifazni števec energije z dajalnikom impulza tip ZMF120ABTFS2 ali  MT381-D1A52 z odklopnikom ZO350-D1 ali ZMXI320CPU1L1D3 ,- komunikator AD_FP91D140   , varovalčni ločilnik NV250 3x 35A , prenapetostna zaščita (B), priključne sponke , GIP letev, ključavnica, tipka za za ponovni vklop merilne naprave, drobni in vezni material) 
(Pred izvedbo,  opremo uskladiti z distributerjem - Elektro Maribor)</t>
  </si>
  <si>
    <t>Dobava in montaža kabel NAY2Y-J 4x70mm2+ 1,5 mm2</t>
  </si>
  <si>
    <t>Transportni stroški, zavarovanje gradbišča, nadzor distributerja nad izgradnjo kabelske trase ter ostali nepredvideni stroški.</t>
  </si>
  <si>
    <t>Dobava in vgradnja rebrastih cevi STIGMAFLEX za izdelavo kabelske kanalizacije, 1x ɸ110 mm,  na globini 0.8m (vrh zgornjega roba cevi), izkop v zemljišču I. do III. ktg., dobava peska (granul. 3-7 mm) in zaščita cevi s peskom v sloju 10 cm nad cevmi, zasip kanala z utrditvijo v slojih po 20-25 cm, , dobava in položitev opozorilnega  traku, nakladanje in odvoz odvečnega materiala ter stroški začasne in končne deponije, čiščenje trase</t>
  </si>
  <si>
    <t>Izvedba priklopa NN kabla na NN stikalnem polju v TP priključek na NN zbiralke s strani elektrodistributerja, stikalne manipulacije.</t>
  </si>
  <si>
    <t>Napetostni preizkus položenega kabla , nadzor s strani predstavnika Elektro Maribor.</t>
  </si>
  <si>
    <t>Valjanec FeZn 25x4 mm</t>
  </si>
  <si>
    <t>Snemanje in izris kabelske trase v kataster.</t>
  </si>
  <si>
    <t>PID dokumentacija, električne meritve</t>
  </si>
  <si>
    <t>Drobni in vezni material, križne spojke, sodelovanje pri priklopu</t>
  </si>
  <si>
    <t>ELEKTRO DELA  SKUPAJ:</t>
  </si>
  <si>
    <t>CANKOVA</t>
  </si>
  <si>
    <t>Reducirno-krmilni jašek Cankova RT-6</t>
  </si>
  <si>
    <t>Zakoličba jaška in trase vodovoda s strani pooblaščenega geodeta in izdelava zapisnika o zakoličbi.</t>
  </si>
  <si>
    <t>Prevezave obstoječih hišnih vodovodnih priključkov. Izvedba vseh potrebnih gradbenih in instalacijskih del pri hišnih priključkih komplet z vsemi materiali in pomožnimi deli (iskanje obstoječe cevi - izkopi / zasipi, prevezave obstoječega vodovoda na novega, selitev obst. vodomerov v nove vodomerne jaške, na starem odjemnem mestu se vgradi cev,...). Spoje med  novimi in obstoječimi vodi na priključkih, ter selitve vodomerov v vodomerne jaške izvede upravljavec vodovoda in morajo biti vključenI v ceno postavke.</t>
  </si>
  <si>
    <t>10.1</t>
  </si>
  <si>
    <r>
      <t xml:space="preserve">Izdelava obrabne in zaporne ter nosilne plasti bituminizirane zmesi AC 16 surf B 50/70 A4, v debelini 6 cm - enoslojni asfalt, vključno s čiščenjem in premazom stikov z bitumensko emulzijo - </t>
    </r>
    <r>
      <rPr>
        <u/>
        <sz val="9"/>
        <rFont val="Arial"/>
        <family val="2"/>
        <charset val="238"/>
      </rPr>
      <t>vozišče JP in nekategorizirane ceste.</t>
    </r>
  </si>
  <si>
    <t>15.2</t>
  </si>
  <si>
    <r>
      <t xml:space="preserve">Izdelava obrabne in zaporne plasti bituminizirane zmesi AC 8 surf B 50/70 A4 v debelini 3 cm, vključno s čiščenjem in premazom stikov z bitumensko emulzijo ter pobrizg očiščenega asfalta z bitumensko emulzijo 0,5 kg/m2  - </t>
    </r>
    <r>
      <rPr>
        <u/>
        <sz val="9"/>
        <rFont val="Arial"/>
        <family val="2"/>
        <charset val="238"/>
      </rPr>
      <t>vozišče JP in LC.</t>
    </r>
  </si>
  <si>
    <r>
      <t xml:space="preserve">Izdelava obrabne in zaporne plasti bituminizirane zmesi AC 8 surf B 50/70 A5 v debelini 4 cm, vključno s čiščenjem in premazom stikov z bitumensko emulzijo - </t>
    </r>
    <r>
      <rPr>
        <u/>
        <sz val="9"/>
        <rFont val="Arial"/>
        <family val="2"/>
        <charset val="238"/>
      </rPr>
      <t>hodniki in kolesarske steze.</t>
    </r>
  </si>
  <si>
    <t>15.8</t>
  </si>
  <si>
    <r>
      <t xml:space="preserve">Izdelava obrabne in zaporne plasti bituminizirane zmesi v dveh slojih po AC 8 surf B 50/70 A5 v debelini 4 cm, vključno s čiščenjem in premazom stikov z bitumensko emulzijoter pobrizg očiščenega asfalta z bitumensko emulzijo 0,5 kg/m2 - </t>
    </r>
    <r>
      <rPr>
        <u/>
        <sz val="9"/>
        <rFont val="Arial"/>
        <family val="2"/>
        <charset val="238"/>
      </rPr>
      <t>hodniki in kolesarske steze - na priključkih in uvozih.</t>
    </r>
  </si>
  <si>
    <t>zaščitna cev DN 300 za NL DN150</t>
  </si>
  <si>
    <r>
      <t xml:space="preserve">zaščitna cev Ø100 za PE </t>
    </r>
    <r>
      <rPr>
        <sz val="9"/>
        <rFont val="Calibri"/>
        <family val="2"/>
        <charset val="238"/>
      </rPr>
      <t>Ø</t>
    </r>
    <r>
      <rPr>
        <sz val="9"/>
        <rFont val="Arial"/>
        <family val="2"/>
        <charset val="238"/>
      </rPr>
      <t>32 - Ø63</t>
    </r>
  </si>
  <si>
    <r>
      <t xml:space="preserve">zaščitna cev </t>
    </r>
    <r>
      <rPr>
        <sz val="9"/>
        <rFont val="Calibri"/>
        <family val="2"/>
        <charset val="238"/>
      </rPr>
      <t>Ø</t>
    </r>
    <r>
      <rPr>
        <sz val="9"/>
        <rFont val="Arial"/>
        <family val="2"/>
        <charset val="238"/>
      </rPr>
      <t>160 za PE Ø90 - Ø125</t>
    </r>
  </si>
  <si>
    <r>
      <t xml:space="preserve">zaščitna cev Ø110 za PE </t>
    </r>
    <r>
      <rPr>
        <sz val="9"/>
        <rFont val="Calibri"/>
        <family val="2"/>
        <charset val="238"/>
      </rPr>
      <t>Ø</t>
    </r>
    <r>
      <rPr>
        <sz val="9"/>
        <rFont val="Arial"/>
        <family val="2"/>
        <charset val="238"/>
      </rPr>
      <t xml:space="preserve">63 </t>
    </r>
  </si>
  <si>
    <t>zaščitna cev Ø63 za PE Ø32</t>
  </si>
  <si>
    <t>25.1</t>
  </si>
  <si>
    <t>Rušenje in ponovna naprava grednih robnikov, komplet z vsemi potrebnimi deli</t>
  </si>
  <si>
    <t>JAŠEK ZA ZRAČNIK 2,0x2,0x1,8m                         Naprava tipskega AB jaška not. dimenzij 2,0x2,0x1,8m z vstopno odrtino 0,8x0,8m komplet.                            V ceni zajeto: izkop, posteljica, tipski AB elementi-vodotesni beton,  dvodelni LTŽ pokrov 80/80 + prečka INOKS za zaklepanje z žabico, naklonski beton, poglobitev za črpalko 40/40/10cm, betonskima podstavkoma, vstopna lestev INOKS, snemljivo vstopno držalo INOKS, ter zasip jaška in ureditev okolice.</t>
  </si>
  <si>
    <r>
      <rPr>
        <b/>
        <sz val="9"/>
        <rFont val="Arial"/>
        <family val="2"/>
        <charset val="238"/>
      </rPr>
      <t xml:space="preserve">JAŠEK ZA REDUCIRNI VENTIL IN MERILEC PRETOKA 4,0x2,5x1,8m   </t>
    </r>
    <r>
      <rPr>
        <sz val="9"/>
        <color indexed="8"/>
        <rFont val="Arial"/>
        <family val="2"/>
        <charset val="238"/>
      </rPr>
      <t xml:space="preserve">           Naprava tipskega AB jaška not. dimenzij 4,0x2,5x1,8m z vstopno odrtino1,0x1,0m komplet.                            V ceni zajeto: izkop, posteljica, tipski AB elementi-vodotesni beton,  INOKS pokrov 100/100, z dvignjenim okvirjem za naknadno montažo z integriranim zračnikom Ø10cm, žabico za zaklepanje, fiksirno palico v odprtem položaju in 5cm termično izolacijo, naklonski beton, poglobitev za črpalko 40/40/10cm, betonskima podstavkoma, vstopna lestev INOKS, snemljivo vstopno držalo INOKS, odvodna kanalizacija iz poglobitve jaška </t>
    </r>
    <r>
      <rPr>
        <sz val="9"/>
        <color rgb="FF000000"/>
        <rFont val="Arial"/>
        <family val="2"/>
        <charset val="238"/>
      </rPr>
      <t xml:space="preserve">PVC </t>
    </r>
    <r>
      <rPr>
        <sz val="9"/>
        <color rgb="FF000000"/>
        <rFont val="Calibri"/>
        <family val="2"/>
        <charset val="238"/>
      </rPr>
      <t>Ø</t>
    </r>
    <r>
      <rPr>
        <sz val="9"/>
        <color rgb="FF000000"/>
        <rFont val="Arial"/>
        <family val="2"/>
        <charset val="238"/>
      </rPr>
      <t xml:space="preserve">110 v dolžini do 30m, komplet z nepovratno loputo v jašku, iztočno glavo,  INOKS žabjim poklopcem in INOKS mrežo,  </t>
    </r>
    <r>
      <rPr>
        <sz val="9"/>
        <color indexed="8"/>
        <rFont val="Arial"/>
        <family val="2"/>
        <charset val="238"/>
      </rPr>
      <t>ter zasip jaška, ureditev nasipa in okolice.</t>
    </r>
  </si>
  <si>
    <t>NL DN 300 C40 / 6m, sidrni razstavljivi spoj</t>
  </si>
  <si>
    <t>NL DN 150 C64 sidrni razstavljivi spoj</t>
  </si>
  <si>
    <r>
      <t xml:space="preserve">PE 100 PN 16 </t>
    </r>
    <r>
      <rPr>
        <sz val="9"/>
        <rFont val="Arial"/>
        <family val="2"/>
        <charset val="238"/>
      </rPr>
      <t>Ø</t>
    </r>
    <r>
      <rPr>
        <sz val="9"/>
        <color indexed="8"/>
        <rFont val="Arial"/>
        <family val="2"/>
        <charset val="238"/>
      </rPr>
      <t>110 RC PROTECT SDR11 PN16</t>
    </r>
  </si>
  <si>
    <t>MERILNIK PRETOKA na NL DN300 (v jašku)</t>
  </si>
  <si>
    <t>MMK 45° DN300 bajonetni</t>
  </si>
  <si>
    <t xml:space="preserve">FF  DN300/800 INOKS+nav. slepa prirob. v steni jaška </t>
  </si>
  <si>
    <t>T kos DN300/200</t>
  </si>
  <si>
    <t>T kos DN300/150</t>
  </si>
  <si>
    <t>T kos DN300/100</t>
  </si>
  <si>
    <t>MDK DN300</t>
  </si>
  <si>
    <t>ZRAČNIK DN200 dvofunkcijski</t>
  </si>
  <si>
    <t>ZASUN DN300 + elektromotorni pogon + adapter za namestitev
Elektro pogon 3-fazni 3x400 VAC, s krmilno enoto Auma Aumatic 01.2. ali enakovredno .</t>
  </si>
  <si>
    <t>INDUKTIVNI MERILNIK PRETOKA DN300 
Elektro magnetni dvosmerni merilnik pretoka.
izhod tokovna zanka 4-20mA,  IP68
Montaža, priklop in preizkus ter zagon merilca pretoka. 
TIP: Promag 10W PN16 DN300 Proizvajalec Endress+Hauser ali enakovredeno</t>
  </si>
  <si>
    <t>ZASUN DN 300 + kolo</t>
  </si>
  <si>
    <t>ZASUN DN 200 + kolo</t>
  </si>
  <si>
    <t>ZASUN DN 150 + kolo</t>
  </si>
  <si>
    <t>ZASUN DN 100 + kolo</t>
  </si>
  <si>
    <t>spojka univerzalna DN 300  (1/1)</t>
  </si>
  <si>
    <t>spojka univerzalna DN 150  (1/1)</t>
  </si>
  <si>
    <t>spojka univerzalna DN 110  (1/1)</t>
  </si>
  <si>
    <t>F kos DN 300, Baio</t>
  </si>
  <si>
    <t>spojka SIT DN 300, Baio</t>
  </si>
  <si>
    <t>S kos DN 300, Baio</t>
  </si>
  <si>
    <t>FF kos DN 300/400 z odcepom1"</t>
  </si>
  <si>
    <t>kroglični ventil 1"</t>
  </si>
  <si>
    <r>
      <t>Q kos DN 150/90</t>
    </r>
    <r>
      <rPr>
        <sz val="9"/>
        <color indexed="8"/>
        <rFont val="Calibri"/>
        <family val="2"/>
        <charset val="238"/>
      </rPr>
      <t>˚</t>
    </r>
  </si>
  <si>
    <r>
      <t>Q kos DN 100/90</t>
    </r>
    <r>
      <rPr>
        <sz val="9"/>
        <color indexed="8"/>
        <rFont val="Calibri"/>
        <family val="2"/>
        <charset val="238"/>
      </rPr>
      <t>˚</t>
    </r>
  </si>
  <si>
    <t>Zidna omara z montažno ploščo, montažnim in pritrdilnim materialom
Tip: WST6060300, proizvajalec: Schrack ali enakovredno
VxŠxG [mm]: 600x600x300
zaščita IP66
zidni nosilci
DIN letve za montažo elementov
kanali in prekritja</t>
  </si>
  <si>
    <t xml:space="preserve">Omrežno preklopno stikalo 
(omrežje - 0- zasilno)  400V AC tok 63A 4 polno </t>
  </si>
  <si>
    <t>Montaža nove krmilno komunikacijske opreme 
z vso pripadajočo opremo za priklop nove krmilno komunikacijske opreme, kot na primer: 
RCD stikalo, instalacijski odklopniki, krmilna stikala, prenapetostni odvodniki, pomožni releji, močnostni kontaktorji, servisna svetilka, montažna DIN letev, nosilci, PVC kanali, PVC zaščita zbiralk, PF vodniki ustreznih premerov in barv za notranje ožičenje, izolirani tulci in ostali spojni in pritrdilni material.</t>
  </si>
  <si>
    <t>Grelec za omaro 
Tip: IUK08341, proizvajalec: Schrack ali enakovredno
napetost: 230 V AC, 50/60 Hz
30W/90°C
zaščita IP44</t>
  </si>
  <si>
    <t>Termostat za grelec 
Tip: IUK08565, proizvajalec: Schrack ali enakovredno
0 - 60°C
napetost: 230 V AC, 50/60 Hz
zaščita IP20</t>
  </si>
  <si>
    <t>Šuko enofazna vtičnica 
Tip: BZ325000-A, proizvajalec: Schrack ali enakovredno
230 V, 16 A
montaža na DIN letev
zaščita IP40</t>
  </si>
  <si>
    <t>Fazni nadzorni rele za kontrolo nadziranja izpada faz
Tip: URAP3011, proizvajalec: Schrack ali enakovredno
230 V AC, 1 preklopni kontakt, 5 A
montaža na DIN letev
zaščita IP40</t>
  </si>
  <si>
    <t>Napetostni nadzorni rele, 3-fazni proti N
Tip: UR5U3011, proizvajalec: Schrack ali enakovredno
montaža na DIN letev
zaščita IP40</t>
  </si>
  <si>
    <t>Prenapetostna zaščita razreda II, z ustreznim podnožjem
Tip: Vartec TII, proizvajalec: Schrack ali enakovredno
Podnožje: za 3 faze + N
Moduli: Uc = 255 Vac, Imax = 40 kA, In = 20 kA, Up=1500 V
montaža na DIN letev</t>
  </si>
  <si>
    <t>Mehansko stikalo za položaj vhodnih vrat ali pokrova
Tip: ASDSW010, proizvajalec: Schrack ali enakovredno
6 A, 230 V
zaščita IP65</t>
  </si>
  <si>
    <t>Vrstne sponke za montažo na DIN letev 35 mm
tip: IK110006, proizvajalec: Schrack ali enakovredno
za priklop enožilnega vodnika 0,5 - 6 mm2, siva</t>
  </si>
  <si>
    <t>Vtični rele, 4 preklopni kontakti
tip: PT570024, proizvajalec: Schrack ali enakovredno
6 A, 24 V DC</t>
  </si>
  <si>
    <t>Vtični rele, 4 preklopni kontakti
tip: PT570730, proizvajalec: Schrack ali enakovredno
6 A, 230 V AC</t>
  </si>
  <si>
    <t>DIN-podnožje releja, 14 polno
tip: PT570024, proizvajalec: Schrack ali enakovredno
6 A</t>
  </si>
  <si>
    <t>Napajalnik, 1-fazni, taktni
tip: LP412406, proizvajalec: Schrack ali enakovredno
230 V AC/24 V DC, 6 A pri 50°C</t>
  </si>
  <si>
    <t>Glavno stikalo, 2-polno
tip: IN882019, proizvajalec: Schrack ali enakovredno
500 V DC, 12 A
montaža na DIN letev</t>
  </si>
  <si>
    <t>Inštalacijski odklopnik (varovalka), karak. B
tip: BM018110, proizvajalec: Schrack ali enakovredno
10 A, 10 kA, 1-polni, 1-fazni
montaža na DIN letev</t>
  </si>
  <si>
    <t>Inštalacijski odklopnik (varovalka), karak. B
tip: BM018106, proizvajalec: Schrack ali enakovredno
6 A, 10 kA, 1-polni, 1-fazni
montaža na DIN letev</t>
  </si>
  <si>
    <t>Inštalacijski odklopnik (varovalka), karak. B
tip: BM018116, proizvajalec: Schrack ali enakovredno
16 A, 10 kA, 1-polni, 1-fazni
montaža na DIN letev</t>
  </si>
  <si>
    <t>PE/N zbiralka z nosilcem za DIN letev
tip: IK020014, proizvajalec: Schrack ali enakovredno
10 mm2, dolžina 1m
nosilec za montažo na DIN letev</t>
  </si>
  <si>
    <t>Zaščitno stikalo, RCCB (FID stikalo)
tip: BC008103, proizvajalec: Schrack ali enakovredno
230/400 V AC
80A/4 p/30mA, 10kA, AC
montaža na DIN letev</t>
  </si>
  <si>
    <t>Krmilna in komunikacijska oprema</t>
  </si>
  <si>
    <t>Programibilni logični krmilnik (PLC) z možnostjo daljinskega dostopa, nadzora, programiranja z ustrezno SD spominsko kartico.
Tip: Modicon M241, TM241CE24R, proizvajalec: Schneider ali enakovredno
Dodatne specifikacije v PRILOGI PLC</t>
  </si>
  <si>
    <t>Razširitveni digitalni vhodni modul
Tip: TM3DI16, Proizvajalec: Schneider ali enakovredno z naslednjimi lastnostmi:
število vhodov 16, 24 V DC sink/source</t>
  </si>
  <si>
    <t>Razširitveni analogni vhodni modul
Tip: TM3AI8, Proizvajalec: Schneider ali enakovredno z naslednjimi lastnostmi:
število vhodov vsaj 8, 4 - 20 mA, 
8 AI, -10...10 V / 0…10 V / 0...20 mA / 4...20 mA, 12 bit</t>
  </si>
  <si>
    <t>Industrijski 4G/LTE mobilni usmerjevalnik z Wifi dostopno točko
tip: RUT955, Proizvajalec: Teltonika ali enakovredno
3 x 10/100 LAN vhod
1 x 10/100 WAN vhod
WiFi dostopna točka (2.4GHz 802.11b/g/n)
vgrajen VPN-usmerjevalnik   (IPSec/SSL/GRE/L2TP/PPTP)
Vgrajen požarni zid (firewall)
Virtual COM, Modbus TCP
IP30 nivo zaščite
moznost priklopa IP kamere z možnostjo IP forwardinga
DIN Rail montažno vodilo
delovno območje (-40 do + 75 °C)
možnost daljinske nadgradnje firmware preko interneta
Upravljanje poteka prek GUI
NTP sinhronizacija</t>
  </si>
  <si>
    <t>Zunanja antena 4G / 3G / GPRS / GSM / LTE / WCDMA / HSPA+
tip: WB 16, prozvajalec: Wittenberg ali enakovredno 
z ustreznim SMA priključkom na usmerjevalnik in zadostno dolžino kabla
zaščita IP67</t>
  </si>
  <si>
    <t>Programska oprema</t>
  </si>
  <si>
    <t>Dobava, namestitev, razširitev in izdelava kpletne potrebne programske in strojne opreme, z optimizacijo: 
za komunikacijo objekta s CNS preko privatnega mobilnega omrežja,
za komunikacijo objekta z drugim njemu povezanim objektom (na nivoju PLC) preko privatnega mobilnega omrežja, 
za lokalno vodenje na nivoju krmilnika,
za alarmiranje na nivoju krmilnika,
za ureditev oddaljenega upravljanja in vodenja na nivoju krmilnika,
za sihronizacijo ure na nivoju SCADE.
Razširitev obstoječe baze nadzornega centra: procesna baza, zgodovina podatkov, alarmiranje.
Dobava in konfiguracija gonilnika v SCADA nadzornem centru za prenos podatkov iz objekta. 
Izdelava sinoptičnih shem objekta z realnim prikazom strojnih povezav na SCADI.
Izdelava vmesnika za oddaljeno vodenje in oddaljeno nastavitev parametrov.
Vključitev objekta v sistem alarmiranja. Doličitev mej alarmiranja, določitev prioritet.
Namestitev in parametriziranje SIM kartice v povezavi z operaterjem in upravljavcem vodovodnega sistema B.</t>
  </si>
  <si>
    <t>Testiranje in dokumentiranje programske in strojne opreme in delovanja:
na nivoju objekta za redno in izredno delovanje
na nivoju objekt-objekt (odvisna objekta) za redno in izredno delovanje
na nivoju CNS za redno in izredno delovanje</t>
  </si>
  <si>
    <t>Predaja vseh izvornih kod, licenc, konfiguracijskih datotek in administrativnih gesel 
nezaščitene, z možnostjo urejanja za PLC krmilnik, router, SCADA, Historian, Win-911, komunikacijski driver in vso ostalo povezano programsko in strojno opremo.
Prenos licenc vse programske opreme (vezane na krmiljenje in SCADO) na upravljavca vodovoda sistema B</t>
  </si>
  <si>
    <t>Merilna oprema</t>
  </si>
  <si>
    <t>Merilnik tlaka v cevovodu
medij: voda, komunikacijski priključek RS485 ModBUS RTU, merilno območje 0-16 bar, zaščita IP68, cevni priključek R1/2, vključno s celotnim montažno pritrdilnim materialom.  
 Tip: PPI 140, proizvajlec: Eltratec ali enakovredno.</t>
  </si>
  <si>
    <t>Merilnik temperature zraka v prostoru
komunikacijski priključek RS485 MODBUS RTU, merilno območje -30 do 40°C, vključno s celotnim montažno pritrdilnim materialom.
Tip:  TTP 311, proizvajalec: Eltratec ali enakovredno</t>
  </si>
  <si>
    <t>Plovno stikalo
delovati mora v območju 5 - 15 cm
dobavi se z originalnim kablom dolžine 10 m</t>
  </si>
  <si>
    <t>Merilnik/števec električne energije 
tip: iEM3250, proizvajalec: Schneider ali enakovredno
število vzorcev na cikel: 32
nazivna napetost: 100…277 V, 173…480 V
Tip meritev: aktivna energija, tok, napetost, aktivna moč
RS-485 priključek
Protokol komunikacijskih vrat: ModBUS RTU
montaža na DIN letev</t>
  </si>
  <si>
    <t xml:space="preserve">Instalacijski kabli </t>
  </si>
  <si>
    <t>Instalacijska oprema</t>
  </si>
  <si>
    <t>Vtičnica 400V, 16A - montaža na omaro</t>
  </si>
  <si>
    <t>LED reflektor z IR senzorjem 30W IP 65</t>
  </si>
  <si>
    <t xml:space="preserve">Ozemljitev </t>
  </si>
  <si>
    <t>Izdelava tehnične dokumentacije v slovenskem jeziku
v kpletu (PID) projekt izvedenega stanja.
Garancijske izjave.
Izdaja navodil o uporabi, obratovanju in vzdrževanju.</t>
  </si>
  <si>
    <t>Izvedba instalacijskih meritev
električne instalacije ter izdaja merilnih protokolov o uspešno opravljenih meritvah.</t>
  </si>
  <si>
    <t>Zagon, testiranje in optimizacija objekta
Spuščanje v pogon, test delovanja in nastavitve parametrov (v PLC-ju, zaščitnih napravah, merilnikih …)</t>
  </si>
  <si>
    <t>Izobraževanje uporabnika 
v slovenskem jeziku na sedežu podjetja upravljavca sistema B.
Nastavitve, upravljanje sistema</t>
  </si>
  <si>
    <t>PS-PRMO</t>
  </si>
  <si>
    <t>ELEKTRO DELA SKUPAJ:</t>
  </si>
  <si>
    <t>VH KRAŠČI</t>
  </si>
  <si>
    <t>Zakoličba trase ceste s strani pooblaščenega geodeta in izdelava zapisnika o zakoličbi.</t>
  </si>
  <si>
    <t>Projektantski nadzor in usklaljevanje projekta z dejansko ugotovljenim stanjem na terenu.</t>
  </si>
  <si>
    <t>Grederska izravnava obstoječe ceste</t>
  </si>
  <si>
    <t xml:space="preserve">Izkop slabo nosilne zemljine – 2.kategorije   širine do 1,0m in globine  do 1,0m  – strojno izkop s škarpirno žlico  - ureditev odvodnih jarkov. </t>
  </si>
  <si>
    <t>STROJNI izkop vezljive zemljine/zrnate kamnine – 3.kategorije za  kanalske rove  širine do 1,0m in globine 1,1 do 2,0m - kanaleta po širini ceste</t>
  </si>
  <si>
    <r>
      <t xml:space="preserve">Dobava in vgrajevanje tamponskega drobljenca 16-32mm v debelini min 10 cm, komprimiranje do zbitosti 100 Mpa        - </t>
    </r>
    <r>
      <rPr>
        <u/>
        <sz val="9"/>
        <rFont val="Arial"/>
        <family val="2"/>
        <charset val="238"/>
      </rPr>
      <t>vozišče</t>
    </r>
    <r>
      <rPr>
        <sz val="9"/>
        <rFont val="Arial"/>
        <family val="2"/>
        <charset val="238"/>
      </rPr>
      <t>.</t>
    </r>
  </si>
  <si>
    <t>Rezanje asfaltne plasti s talno diamantno žago, debeline do 10 cm.</t>
  </si>
  <si>
    <t>Izdelava bankine iz drobljenca, široke 0,51 do 0,75 m, povprečne debeline 10 cm.</t>
  </si>
  <si>
    <t>Izvedba odcepov za  za dezinfekcijo pitne vode izven objekta.</t>
  </si>
  <si>
    <t>1.2.1</t>
  </si>
  <si>
    <t>1.2.2</t>
  </si>
  <si>
    <t>1.2.3</t>
  </si>
  <si>
    <t>1.3.8</t>
  </si>
  <si>
    <t>ODCEPI</t>
  </si>
  <si>
    <t xml:space="preserve">PE Ø32 na NL DN200 </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</si>
  <si>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stremenom DN200</t>
    </r>
  </si>
  <si>
    <t>teleskopska vgradna garnitura za navrtalni oklep</t>
  </si>
  <si>
    <t xml:space="preserve">PE Ø32 na NL DN150 </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</si>
  <si>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stremenom DN150</t>
    </r>
  </si>
  <si>
    <t>ČRP DOMAJINCI</t>
  </si>
  <si>
    <t>Demontaža koncentratorja in montaža nove krmilno komunikacijske opreme 
z vso pripadajočo opremo za priklop trenutno vgrajene opreme in nove krmilno komunikacijske opreme, kot na primer: 
RCD stikalo, instalacijski odklopniki, krmilna stikala, prenapetostni odvodniki, pomožni releji, močnostni kontaktorji, servisna svetilka, montažna DIN letev, nosilci, PVC kanali, PVC zaščita zbiralk, PF vodniki ustreznih premerov in barv za notranje ožičenje, izolirani tulci in ostali spojni in pritrdilni material.</t>
  </si>
  <si>
    <t>Dobava, namestitev, razširitev in izdelava kompletne potrebne programske in strojne opreme, z optimizacijo: 
za komunikacijo objekta s CNS preko privatnega mobilnega omrežja,
za komunikacijo objekta z drugim njemu povezanim objektom (na nivoju PLC) preko privatnega mobilnega omrežja, 
za lokalno vodenje na nivoju krmilnika,
za alarmiranje na nivoju krmilnika,
za ureditev oddaljenega upravljanja in vodenja na nivoju krmilnika,
za sihronizacijo ure na nivoju SCADE.
Razširitev obstoječe baze nadzornega centra: procesna baza, zgodovina podatkov, alarmiranje.
Dobava in konfiguracija gonilnika v SCADA nadzornem centru za prenos podatkov iz objekta. 
Izdelava sinoptičnih shem objekta z realnim prikazom strojnih povezav na SCADI.
Izdelava vmesnika za oddaljeno vodenje in oddaljeno nastavitev parametrov.
Vključitev objekta v sistem alarmiranja. Doličitev mej alarmiranja, določitev prioritet.
Namestitev in parametriziranje SIM kartice v povezavi z operaterjem in upravljavcem vodovodnega sistema B.</t>
  </si>
  <si>
    <t>Izdelava tehnične dokumentacije v slovenskem jeziku
v kompletu (PID) projekt izvedenega stanja.
Garancijske izjave.
Izdaja navodil o uporabi, obratovanju in vzdrževanju.</t>
  </si>
  <si>
    <t xml:space="preserve">ELEKTRO DELA SKUPAJ: </t>
  </si>
  <si>
    <t>ČRP GORNJI ČRNCI (ROMI)</t>
  </si>
  <si>
    <t>Cevovod občina Rogašovci - Gerlinci (VGG - sekundar)</t>
  </si>
  <si>
    <r>
      <t xml:space="preserve">PE 100 PN 16 </t>
    </r>
    <r>
      <rPr>
        <sz val="9"/>
        <rFont val="Arial"/>
        <family val="2"/>
        <charset val="238"/>
      </rPr>
      <t>Ø63</t>
    </r>
    <r>
      <rPr>
        <sz val="9"/>
        <color indexed="8"/>
        <rFont val="Arial"/>
        <family val="2"/>
        <charset val="238"/>
      </rPr>
      <t xml:space="preserve"> RC PROTECT SDR11 PN16</t>
    </r>
  </si>
  <si>
    <r>
      <t xml:space="preserve">PE 100 PN 16 </t>
    </r>
    <r>
      <rPr>
        <sz val="9"/>
        <rFont val="Arial"/>
        <family val="2"/>
        <charset val="238"/>
      </rPr>
      <t>Ø63</t>
    </r>
    <r>
      <rPr>
        <sz val="9"/>
        <color indexed="8"/>
        <rFont val="Arial"/>
        <family val="2"/>
        <charset val="238"/>
      </rPr>
      <t xml:space="preserve"> RC PROTECT SDR11 PN16           z dodanim aluminijastim slojem</t>
    </r>
  </si>
  <si>
    <r>
      <t xml:space="preserve">PE 100 PN 16 </t>
    </r>
    <r>
      <rPr>
        <sz val="9"/>
        <rFont val="Arial"/>
        <family val="2"/>
        <charset val="238"/>
      </rPr>
      <t>Ø</t>
    </r>
    <r>
      <rPr>
        <sz val="9"/>
        <color indexed="8"/>
        <rFont val="Arial"/>
        <family val="2"/>
        <charset val="238"/>
      </rPr>
      <t>50 RC PROTECT SDR11</t>
    </r>
  </si>
  <si>
    <r>
      <t xml:space="preserve">PE 100 PN 16 </t>
    </r>
    <r>
      <rPr>
        <sz val="9"/>
        <rFont val="Arial"/>
        <family val="2"/>
        <charset val="238"/>
      </rPr>
      <t>Ø</t>
    </r>
    <r>
      <rPr>
        <sz val="9"/>
        <color indexed="8"/>
        <rFont val="Arial"/>
        <family val="2"/>
        <charset val="238"/>
      </rPr>
      <t>50 RC PROTECT SDR11 PN16           z dodanim aluminijastim slojem</t>
    </r>
  </si>
  <si>
    <t>ZASUN HSM DN80 bajonetni+ tel.vgradna,grt.</t>
  </si>
  <si>
    <t>PRIKLJUČEK PE Ø40 na PE Ø63</t>
  </si>
  <si>
    <t>NAVRTALNI ZASUN ZA ODCEPE Ø32-40, z vrtljivim kolenom z ISO spojko Ø40 in dvod.oklepom Ø63 + tel.vgradna,grt.</t>
  </si>
  <si>
    <t>PRIKLJUČEK PE Ø32 na PE Ø63</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</si>
  <si>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Ø63 + tel.vgradna,grt.</t>
    </r>
  </si>
  <si>
    <t>Vodovod v naselju Gerlinci (SC-1)</t>
  </si>
  <si>
    <t>Ponovna ureditev obcestnih jarkov s škarpirno žlico in vgradnjo betonskih kanalet</t>
  </si>
  <si>
    <t>Utrditev in uvaljanje zaključnega sloja makadamskega cestišča do 95% trdnosti po standardenm Proctorjevem postopku.</t>
  </si>
  <si>
    <t>Ponovna ureditev obcestnih jarkov z vgradnjo betonskih kanalet</t>
  </si>
  <si>
    <t>Sekanje in odstranjevanje grmičevja in dreves , odvoz v deponijo do 10 km in sežig.</t>
  </si>
  <si>
    <r>
      <t xml:space="preserve">JAŠEK ZA REDUCIRNI VENTIL 2,5x1,95x2,05m             Naprava tipskega AB jaška not. dimenzij 2,5x2,5x1,8m z vstopno odrtino1,0x1,0m komplet.                            V ceni zajeto: izkop, posteljica, tipski AB elementi-vodotesni beton,  INOKS pokrov 100/100, z dvignjenim okvirjem za naknadno montažo z integriranim zračnikom Ø10cm, žabico za zaklepanje, fiksirno palico v odprtem položaju in 5cm termično izolacijo, naklonski beton, poglobitev za črpalko 40/40/10cm, betonskima podstavkoma, vstopna lestev INOKS, snemljivo vstopno držalo INOKS, odvodna kanalizacija iz poglobitve jaška </t>
    </r>
    <r>
      <rPr>
        <sz val="9"/>
        <color rgb="FF000000"/>
        <rFont val="Arial"/>
        <family val="2"/>
        <charset val="238"/>
      </rPr>
      <t xml:space="preserve">PVC </t>
    </r>
    <r>
      <rPr>
        <sz val="9"/>
        <color rgb="FF000000"/>
        <rFont val="Calibri"/>
        <family val="2"/>
        <charset val="238"/>
      </rPr>
      <t>Ø</t>
    </r>
    <r>
      <rPr>
        <sz val="9"/>
        <color rgb="FF000000"/>
        <rFont val="Arial"/>
        <family val="2"/>
        <charset val="238"/>
      </rPr>
      <t xml:space="preserve">110 v dolžini do 30m, komplet z nepovratno loputo v jašku, iztočno glavo,  INOKS žabjim poklopcem in INOKS mrežo,  </t>
    </r>
    <r>
      <rPr>
        <sz val="9"/>
        <color indexed="8"/>
        <rFont val="Arial"/>
        <family val="2"/>
        <charset val="238"/>
      </rPr>
      <t>ter zasip jaška, ureditev nasipa in okolice.</t>
    </r>
  </si>
  <si>
    <r>
      <t xml:space="preserve">PE 100 PN 16 </t>
    </r>
    <r>
      <rPr>
        <sz val="9"/>
        <rFont val="Arial"/>
        <family val="2"/>
        <charset val="238"/>
      </rPr>
      <t>Ø</t>
    </r>
    <r>
      <rPr>
        <sz val="9"/>
        <color indexed="8"/>
        <rFont val="Arial"/>
        <family val="2"/>
        <charset val="238"/>
      </rPr>
      <t>110 RC PROTECT SDR11 PN16                 z dodanim aluminijastim slojem</t>
    </r>
  </si>
  <si>
    <t>lomi na cevovodu PE Ø110</t>
  </si>
  <si>
    <t xml:space="preserve">lok elektrovarilni 45°  Ø110 SDR 11 PN16 </t>
  </si>
  <si>
    <r>
      <t xml:space="preserve">PODZEMNI ZRAČNIK na PE </t>
    </r>
    <r>
      <rPr>
        <b/>
        <sz val="9"/>
        <rFont val="Calibri"/>
        <family val="2"/>
        <charset val="238"/>
      </rPr>
      <t>Ø</t>
    </r>
    <r>
      <rPr>
        <b/>
        <sz val="9"/>
        <rFont val="Arial"/>
        <family val="2"/>
        <charset val="238"/>
      </rPr>
      <t>110</t>
    </r>
  </si>
  <si>
    <r>
      <t xml:space="preserve">PE elektrfuz. obojka  </t>
    </r>
    <r>
      <rPr>
        <sz val="9"/>
        <color indexed="8"/>
        <rFont val="Calibri"/>
        <family val="2"/>
        <charset val="238"/>
      </rPr>
      <t>Ø110</t>
    </r>
    <r>
      <rPr>
        <sz val="9"/>
        <color indexed="8"/>
        <rFont val="Arial"/>
        <family val="2"/>
        <charset val="238"/>
      </rPr>
      <t xml:space="preserve"> SDR11 PN16</t>
    </r>
  </si>
  <si>
    <r>
      <t xml:space="preserve">PODZEMNI ZRAČNIK na PE </t>
    </r>
    <r>
      <rPr>
        <b/>
        <sz val="9"/>
        <rFont val="Calibri"/>
        <family val="2"/>
        <charset val="238"/>
      </rPr>
      <t>Ø</t>
    </r>
    <r>
      <rPr>
        <b/>
        <sz val="9"/>
        <rFont val="Arial"/>
        <family val="2"/>
        <charset val="238"/>
      </rPr>
      <t>63</t>
    </r>
  </si>
  <si>
    <t>MMB DN 80/80 bajonetni</t>
  </si>
  <si>
    <t>IZPUST na PE Ø110</t>
  </si>
  <si>
    <t xml:space="preserve">PODZEMNI HIDRANT DN80, RD=1,00m </t>
  </si>
  <si>
    <t>VOZLIŠČE na PE Ø110 - ODCEP  PE Ø63</t>
  </si>
  <si>
    <t>VOZLIŠČE na PE Ø63 - ODCEP  PE Ø63</t>
  </si>
  <si>
    <t>T kos priroični DN50/50</t>
  </si>
  <si>
    <t xml:space="preserve">sidrna spojka DN63/50 </t>
  </si>
  <si>
    <t>zasun prirobični DN50 + tel.vgradna,grt.</t>
  </si>
  <si>
    <t>PRIKLJUČEK PE Ø32 na PE Ø110</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</si>
  <si>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Ø110 + tel.vgradna,grt.</t>
    </r>
  </si>
  <si>
    <r>
      <t xml:space="preserve">REDUCIRNI VENTIL na PE </t>
    </r>
    <r>
      <rPr>
        <b/>
        <sz val="9"/>
        <rFont val="Calibri"/>
        <family val="2"/>
        <charset val="238"/>
      </rPr>
      <t>Ø</t>
    </r>
    <r>
      <rPr>
        <b/>
        <sz val="9.9"/>
        <rFont val="Arial"/>
        <family val="2"/>
        <charset val="238"/>
      </rPr>
      <t>63</t>
    </r>
    <r>
      <rPr>
        <b/>
        <sz val="9"/>
        <rFont val="Arial"/>
        <family val="2"/>
        <charset val="238"/>
      </rPr>
      <t xml:space="preserve"> (v jašku)</t>
    </r>
  </si>
  <si>
    <t>Vodovod v naselju Skakovci (VKS-SC)</t>
  </si>
  <si>
    <t>Dobava in vgrajevanje tamponskega drobljenca 0/8 mm, debeline 10 cm, zbitosti večje ali enako 100 Mpa, skupaj s planiranjem za izdelavo zaščitne plasti makadamske ceste</t>
  </si>
  <si>
    <r>
      <t xml:space="preserve">PODZEMNI ZRAČNIK na PE </t>
    </r>
    <r>
      <rPr>
        <b/>
        <sz val="9"/>
        <rFont val="Calibri"/>
        <family val="2"/>
        <charset val="238"/>
      </rPr>
      <t>Ø</t>
    </r>
    <r>
      <rPr>
        <b/>
        <sz val="9"/>
        <rFont val="Arial"/>
        <family val="2"/>
        <charset val="238"/>
      </rPr>
      <t>50</t>
    </r>
  </si>
  <si>
    <r>
      <t xml:space="preserve">PE redukcija </t>
    </r>
    <r>
      <rPr>
        <sz val="9"/>
        <color indexed="8"/>
        <rFont val="Calibri"/>
        <family val="2"/>
        <charset val="238"/>
      </rPr>
      <t>Ø</t>
    </r>
    <r>
      <rPr>
        <sz val="9"/>
        <color indexed="8"/>
        <rFont val="Arial"/>
        <family val="2"/>
        <charset val="238"/>
      </rPr>
      <t>90/50 SDR11 PN16</t>
    </r>
  </si>
  <si>
    <r>
      <t xml:space="preserve">PE elektrfuz. obojka  </t>
    </r>
    <r>
      <rPr>
        <sz val="9"/>
        <color indexed="8"/>
        <rFont val="Calibri"/>
        <family val="2"/>
        <charset val="238"/>
      </rPr>
      <t>Ø</t>
    </r>
    <r>
      <rPr>
        <sz val="9"/>
        <color indexed="8"/>
        <rFont val="Arial"/>
        <family val="2"/>
        <charset val="238"/>
      </rPr>
      <t>50 SDR11 PN16</t>
    </r>
  </si>
  <si>
    <t>VOZLIŠČE na NL DN300 - ODCEP PE Ø63</t>
  </si>
  <si>
    <t>MMB DN 300/80 bajonetni</t>
  </si>
  <si>
    <t xml:space="preserve">EU-kos DN80 bajonetni </t>
  </si>
  <si>
    <r>
      <t xml:space="preserve">PE elektrfuz. obojka  </t>
    </r>
    <r>
      <rPr>
        <sz val="9"/>
        <color indexed="8"/>
        <rFont val="Calibri"/>
        <family val="2"/>
        <charset val="238"/>
      </rPr>
      <t>Ø5</t>
    </r>
    <r>
      <rPr>
        <sz val="9"/>
        <color indexed="8"/>
        <rFont val="Arial"/>
        <family val="2"/>
        <charset val="238"/>
      </rPr>
      <t>0 SDR11 PN16</t>
    </r>
  </si>
  <si>
    <t>PRIKLJUČEK PE Ø32 na PE Ø50</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</si>
  <si>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Ø50 + tel.vgradna,grt.</t>
    </r>
  </si>
  <si>
    <t>Gornji Petrovci</t>
  </si>
  <si>
    <t>TRANSPORTNI CEVOVODI IN OBJEKTI</t>
  </si>
  <si>
    <t>G.Petrovci_ČRP-Boreča</t>
  </si>
  <si>
    <t>G.Petrovci_ČRP-Martinje</t>
  </si>
  <si>
    <t>G.Petrovci_ČRP-Ženavlje 1</t>
  </si>
  <si>
    <t>G.Petrovci_ČRP-Ženavlje 2</t>
  </si>
  <si>
    <t>GORNJI PETROVCI</t>
  </si>
  <si>
    <t>Reducirno-krmilni jašek Križevci RT-2</t>
  </si>
  <si>
    <t xml:space="preserve">Izkop slabo nosilne zemljine – 2.kategorije   širine do 1,0m in globine  do 1,0m  – strojno izkop z škarpirno žlico  - linija za elektro kabel. </t>
  </si>
  <si>
    <r>
      <rPr>
        <b/>
        <sz val="9"/>
        <rFont val="Arial"/>
        <family val="2"/>
        <charset val="238"/>
      </rPr>
      <t>JAŠEK ZA REDUCIRNI VENTIL IN MERILEC PRETOKA 5,0x3,0x2m</t>
    </r>
    <r>
      <rPr>
        <b/>
        <sz val="9"/>
        <color rgb="FFFF0000"/>
        <rFont val="Arial"/>
        <family val="2"/>
        <charset val="238"/>
      </rPr>
      <t xml:space="preserve"> </t>
    </r>
    <r>
      <rPr>
        <sz val="9"/>
        <color indexed="8"/>
        <rFont val="Arial"/>
        <family val="2"/>
        <charset val="238"/>
      </rPr>
      <t xml:space="preserve">            Naprava tipskega AB jaška not. dimenzij 5,0x3,0x2m z vstopno odrtino1,0x1,0m komplet.                            V ceni zajeto: izkop, posteljica, tipski AB elementi-vodotesni beton,  INOKS pokrov 100/100, z dvignjenim okvirjem za naknadno montažo z integriranim zračnikom Ø10cm, žabico za zaklepanje, fiksirno palico v odprtem položaju in 5cm termično izolacijo, naklonski beton, poglobitev za črpalko 40/40/10cm, betonskima podstavkoma, vstopna lestev INOKS, snemljivo vstopno držalo INOKS, odvodna kanalizacija iz poglobitve jaška </t>
    </r>
    <r>
      <rPr>
        <sz val="9"/>
        <color rgb="FF000000"/>
        <rFont val="Arial"/>
        <family val="2"/>
        <charset val="238"/>
      </rPr>
      <t xml:space="preserve">PVC </t>
    </r>
    <r>
      <rPr>
        <sz val="9"/>
        <color rgb="FF000000"/>
        <rFont val="Calibri"/>
        <family val="2"/>
        <charset val="238"/>
      </rPr>
      <t>Ø</t>
    </r>
    <r>
      <rPr>
        <sz val="9"/>
        <color rgb="FF000000"/>
        <rFont val="Arial"/>
        <family val="2"/>
        <charset val="238"/>
      </rPr>
      <t xml:space="preserve">110 v dolžini do 30m, komplet z nepovratno loputo v jašku, iztočno glavo,  INOKS žabjim poklopcem in INOKS mrežo,  </t>
    </r>
    <r>
      <rPr>
        <sz val="9"/>
        <color indexed="8"/>
        <rFont val="Arial"/>
        <family val="2"/>
        <charset val="238"/>
      </rPr>
      <t>ter zasip jaška, ureditev nasipa in okolice. Na jašku se izvede enokapna streha iz pločevinaste kritine in lesena obloga zunanjih sten - fasada.</t>
    </r>
  </si>
  <si>
    <t>REDUCIRNI VENTIL na NL DN150 (v jašku)</t>
  </si>
  <si>
    <t xml:space="preserve">krogelni ventil DN25 </t>
  </si>
  <si>
    <t>Elektromotorni pogon + adapter za namestitev za zasun DN100
Elektro pogon 3-fazni 3x400 VAC, s krmilno enoto Auma Aumatic 01.2. ali enakovredno .</t>
  </si>
  <si>
    <t>EU kos DN150, Baio</t>
  </si>
  <si>
    <t>FF kos DN 150 x 800</t>
  </si>
  <si>
    <r>
      <t>Q kos DN 100/90</t>
    </r>
    <r>
      <rPr>
        <sz val="9"/>
        <rFont val="Calibri"/>
        <family val="2"/>
        <charset val="238"/>
      </rPr>
      <t>˚</t>
    </r>
  </si>
  <si>
    <t>T kos DN 150 - 150</t>
  </si>
  <si>
    <t>ZRAČNIK DN 150 dvofunkcijski</t>
  </si>
  <si>
    <t>FFR kos DN 150 - 100</t>
  </si>
  <si>
    <t>T kos DN 100 - 100</t>
  </si>
  <si>
    <t>X kos DN 150</t>
  </si>
  <si>
    <t>SIT spojka DN 150, Baio</t>
  </si>
  <si>
    <r>
      <t>Q kos DN 150/45</t>
    </r>
    <r>
      <rPr>
        <sz val="9"/>
        <rFont val="Calibri"/>
        <family val="2"/>
        <charset val="238"/>
      </rPr>
      <t>˚</t>
    </r>
  </si>
  <si>
    <t>FF kos DN 150 x 600</t>
  </si>
  <si>
    <t>S kos DN 150, Baio</t>
  </si>
  <si>
    <t>RU kos DN 100 - 150</t>
  </si>
  <si>
    <t>EU kos DN 100, Baio</t>
  </si>
  <si>
    <t>S kos DN 100, Baio</t>
  </si>
  <si>
    <r>
      <t>MSK DN 150/45</t>
    </r>
    <r>
      <rPr>
        <sz val="9"/>
        <rFont val="Calibri"/>
        <family val="2"/>
        <charset val="238"/>
      </rPr>
      <t>˚</t>
    </r>
  </si>
  <si>
    <t>Odstranitev poškodovanega cementnega ometa z betonskih sten in slabo sprijetih betonskih delov tal celice, komplet z vsemi pomožnimi deli in čiščenjem</t>
  </si>
  <si>
    <t xml:space="preserve">Čiščenje armature na poškodovanih mestih do kovinskega sjaja oziroma čistosti Sa2, </t>
  </si>
  <si>
    <t xml:space="preserve">Okolica VH </t>
  </si>
  <si>
    <t>STROJNI izkop vezljive zemljine/zrnate kamnine – 3.kategorije za  kanalske rove  širine do 1,0m in globine  do 2,5m.</t>
  </si>
  <si>
    <t>kopl</t>
  </si>
  <si>
    <t>3.12</t>
  </si>
  <si>
    <t>T kos DN 100 - 100, inox</t>
  </si>
  <si>
    <t>FF kos DN 100 - 1000, inox</t>
  </si>
  <si>
    <t>lok elektrovarilni 90°  Ø110 SDR 11 PN16</t>
  </si>
  <si>
    <t>vijaki M16 x 70 + matice, inox</t>
  </si>
  <si>
    <t>EV zasun DN 100</t>
  </si>
  <si>
    <t>vijaki M18 x 90 + matice, inox</t>
  </si>
  <si>
    <t>tesnilo DN 150</t>
  </si>
  <si>
    <t>PREČRPALIŠČE V VODOHRANU</t>
  </si>
  <si>
    <t>4.1</t>
  </si>
  <si>
    <t>4.2</t>
  </si>
  <si>
    <t>4.3</t>
  </si>
  <si>
    <t>5.13</t>
  </si>
  <si>
    <t>ČRPALKE</t>
  </si>
  <si>
    <t>Razširitveni digitalni izhodni modul
Tip: TM3DQ16R, Proizvajalec: Schneider ali enakovredno z naslednjimi lastnostmi:
število izhodov 16, rele 2 A</t>
  </si>
  <si>
    <t>FF kos DN 100 - 900, inox</t>
  </si>
  <si>
    <r>
      <t>Q DN 100/90</t>
    </r>
    <r>
      <rPr>
        <sz val="9"/>
        <rFont val="Calibri"/>
        <family val="2"/>
        <charset val="238"/>
      </rPr>
      <t>˚, inox</t>
    </r>
  </si>
  <si>
    <t>FFR DN 150 - 100, inox</t>
  </si>
  <si>
    <t>EV zasun, reducirni DN 150 - 100</t>
  </si>
  <si>
    <t>tesnilo DN 100</t>
  </si>
  <si>
    <t>3.13</t>
  </si>
  <si>
    <t>DEZINFEKCIJA</t>
  </si>
  <si>
    <t xml:space="preserve">Mikroprocesorska enota namenjena avtomatskemu doziranju natrijevega hipoklorita v vodo (kot na primer AQUAControler tip M 5500 C, Controlmatik ABW, ali enakovredno).
Enota krmili dozirno črpalko. Krmiljenje dozirne črpalke poteka na osnovi podatkov dobljenih od merilnika pretoka vode in analizatorja prostega klora v vodi. 
Enota ima štiri tokovne vhode (4 x 4-20mA) in dva tokovna izhoda (2 x 4-20mA). 
Enota ima štiri digitalne vhode 24VDC in štiri relejske izhode. 
Napajanje je 230 VAC.
Na enoti lahko poljubno izbiramo koriščenje izhodov in vhodov. 
Za krmiljenje dozirne črpalke se uporablja tokovni izhod. 
Za izhod o odprtosti regulatorja se uporablja tokovni izhod.
Doziranje se izvaja na osnovi PID regulacije.
Preko tokovnih in digilalnih vhodov je možno vklapljati in izklapljati klorinacijo ali nastavljati željene vrednosti prostega klora. 
Enota omogoča priklop na CNS preko digitalnih in tokovnih izhodov.                                                                                                                                          </t>
  </si>
  <si>
    <t xml:space="preserve">Dozirni komplet:                                                                                  
- samoodzračevalna dozirna črpalka kapacitete 0.9l/h  
- sesalna sonda z dvostopenjskim stikalom
- multifunkcijski protipovratni ventil za preprečevanje hidravlične natege   
- dozirni ventil z možnostjo demontaže pod tlakom  
- dozirno cev dimenzije 6/4
- signalni kabel  
- konzola za montažo dozirne črpalke
- kemikalija za zagon z ustrezno embalažo in lovilno posodo  
Najmanjši impulz je 0,19ml
Dozirna črpalka (kot naprimer Controlmatik ABW, tip GMXa 1602 NPT7, ali enakovredno), ima vgrajen elektromagnetni motor s proporcionalnim doziranjem.
Ima vgrajen rele za izhod napake.
Krmiljenje tokovno (4-20mA).                                                                                                       
</t>
  </si>
  <si>
    <t>Centrifugalna samosesalna JET črpalka z nosilno konzolo, INOKS izvedba, VITON tesnilo (odporno na klor), za pitno vodo.
Črpalka sesa vodo iz globine do 8 m.
220 V, 50 Hz, P= 0,6 kW
Kapaciteta :
Q=3,0 m3/h  pri H= 2,0 bar
Q=1,0 m3/h  pri H= 3,8 bar</t>
  </si>
  <si>
    <t>Instalacijske cevi PVC DN 32 in DN 25, znotraj in zunaj polirane (PRAHER, ali enakovredno), z zapornimi ventili                     
- cevi s fitingi skupne dolžine 23 m                                                 
Ventili so sestavljeni s PTFE sedežem in tesnili FPM
 - ventili 8 kosov</t>
  </si>
  <si>
    <t xml:space="preserve">Analizator prostega klora v vodi (kot naprimer Controlmatik ABW, tip M 1035 C/ADCR1F , ali enakovredno), z grafičnim prikazom in mehanskim čiščenjem merilnih elektrod (zlato-baker), meritev in avtomatska temperaturna kompenzacija. 
Merilno območje 0-5 mg/l. Napajanje 24VAC. Tokovni izhod 4-20mA. Vgrajen PID REGULATOR za krmiljenje 
motornega ventila ali dozirne črpalke, ter digitalni ali analogni regulacijski izhod. 
Vsebuje tudi armaturo za jemanje vzorca vode z grobim filtrom vstopne vode in ventilom za nastavitev 
konstantnega pretoka vode skozi merilno celico analizatorja in odtočno armaturo.
Analizator ima vgrajen INDIKATOR PRETOKA vode in pokrov.                                              
Analizator vsebuje napajalnik 230VAC in 24VDC.
-A automatic temperature compensation
-D digital comunication out (SELECAN)
-C current output sensor 4-20mA
-R PID regulator
-1 measuring range 0-5,0 mgCl2/l
-F flow indicator
</t>
  </si>
  <si>
    <t>Montaža, šolanje in zagon opreme</t>
  </si>
  <si>
    <t>Skupaj celotni sistem dezinfekcije</t>
  </si>
  <si>
    <t>5.12</t>
  </si>
  <si>
    <t>cev PP Ø32</t>
  </si>
  <si>
    <r>
      <t>m</t>
    </r>
    <r>
      <rPr>
        <sz val="9"/>
        <rFont val="Calibri"/>
        <family val="2"/>
        <charset val="238"/>
      </rPr>
      <t>'</t>
    </r>
  </si>
  <si>
    <t>T kos PP Ø32</t>
  </si>
  <si>
    <t>čep PP Ø32</t>
  </si>
  <si>
    <t>koleno PP Ø32</t>
  </si>
  <si>
    <t>prehodni kos PP Ø32 - 1"  NN</t>
  </si>
  <si>
    <t>koleno prehodno PP Ø32 - 1"  ZN</t>
  </si>
  <si>
    <t>dvojni navoj 3/4", inox</t>
  </si>
  <si>
    <t>R kos 1" - 3/4", inox</t>
  </si>
  <si>
    <t>objemka 1". Inox</t>
  </si>
  <si>
    <t>objemka cevna z gumo, inox</t>
  </si>
  <si>
    <t>nosilec, inox</t>
  </si>
  <si>
    <r>
      <t xml:space="preserve">vrtanje lukenj </t>
    </r>
    <r>
      <rPr>
        <sz val="9"/>
        <rFont val="Calibri"/>
        <family val="2"/>
        <charset val="238"/>
      </rPr>
      <t>Ø</t>
    </r>
    <r>
      <rPr>
        <sz val="9.9"/>
        <rFont val="Arial"/>
        <family val="2"/>
        <charset val="238"/>
      </rPr>
      <t>32</t>
    </r>
  </si>
  <si>
    <t>vijaki M8 za beton, inox</t>
  </si>
  <si>
    <t>5.14</t>
  </si>
  <si>
    <t>Tripolno izbirno stikalo 1_0_2
Tip: IN622005, proizvajalec: Schrack ali enakovredno
10 A, 230 V</t>
  </si>
  <si>
    <t>Posluževalni (HMI) panel - zaslon na dotik
tip: XBT GT Proizvajalec: Schneider elecrtic (ali enakovredno)
Posluževalni panel, touch screen, barvni LCD, diagonala 5,7", 
ethernet 10/100, RS232, RS485, CANopen/Profibus DP, USB</t>
  </si>
  <si>
    <t>Zunanja antena 4G / 3G / GPRS / GSM / LTE / WCDMA / HSPA+
tip: UNICOM P-30, prozvajalec: Iskra ali enakovredno 
z ustreznim SMA priključkom na usmerjevalnik in zadostno dolžino kabla
zaščita IP67</t>
  </si>
  <si>
    <t>Merilnik nivoja in temperature vodohrana
medij: voda,  komunikacijski priključek RS485 MODBUS RTU, merilno območje 0-10 m in 0-40°C, zaščita IP68, vključno s celotnim montažno pritrdilnim materialom.
TIP: PPI 220 Proizvajalec: Eltratec ali enakovredno</t>
  </si>
  <si>
    <t>FF kos DN 100 - 200, inox</t>
  </si>
  <si>
    <t>FFR kos DN 150 - 100, inox</t>
  </si>
  <si>
    <r>
      <t>Q DN 150/90</t>
    </r>
    <r>
      <rPr>
        <sz val="9"/>
        <rFont val="Calibri"/>
        <family val="2"/>
        <charset val="238"/>
      </rPr>
      <t>˚, inox</t>
    </r>
  </si>
  <si>
    <t>univerzalna spojka DN 150  (1/1)</t>
  </si>
  <si>
    <t>ČRP-BOREČA</t>
  </si>
  <si>
    <t>T kos DN 100/100, inox</t>
  </si>
  <si>
    <t>EV zasun DN 100 + kolo</t>
  </si>
  <si>
    <t>FF kos DN 100/200, inox</t>
  </si>
  <si>
    <t>Q DN 100/90°, inox</t>
  </si>
  <si>
    <t>X-R kos DN 100/3", inox</t>
  </si>
  <si>
    <t>dvojni navoj 3", inox</t>
  </si>
  <si>
    <t>zračnik DN 100 (v jašku)</t>
  </si>
  <si>
    <t>ČRP-MARTINJE</t>
  </si>
  <si>
    <t>ČRP-ŽENAVLJE 1</t>
  </si>
  <si>
    <t>ČRP-ŽENAVLJE 2</t>
  </si>
  <si>
    <t>Grad</t>
  </si>
  <si>
    <t>Grad_VH Grad</t>
  </si>
  <si>
    <t>Grad_VH Vidonci</t>
  </si>
  <si>
    <t>Grad_ČRP Dolnji Slaveči 1</t>
  </si>
  <si>
    <t>Grad_ČRP Dolnji Slaveči 2'</t>
  </si>
  <si>
    <t>Grad_ČRP Grad</t>
  </si>
  <si>
    <t>Grad_ČRP Grad Rajsar</t>
  </si>
  <si>
    <t>Grad_ČRP Vidonci</t>
  </si>
  <si>
    <t>GRAD</t>
  </si>
  <si>
    <t>VH GRAD</t>
  </si>
  <si>
    <t>DELA NA OBJEKTU VH GRAD</t>
  </si>
  <si>
    <t>T kos DN 50, inox</t>
  </si>
  <si>
    <t>dvojni navoj 2", inox</t>
  </si>
  <si>
    <t>R kos 2" - 1/2", inox</t>
  </si>
  <si>
    <t>ventil nepovratni 2"</t>
  </si>
  <si>
    <t>ventil kroglični 2"</t>
  </si>
  <si>
    <t>tlačna posoda 16 bar, 24L</t>
  </si>
  <si>
    <t>manometer 0 - 16 bar</t>
  </si>
  <si>
    <t>objemka 2", inox</t>
  </si>
  <si>
    <t>R kos 2 1/2" - 2", inox</t>
  </si>
  <si>
    <t>R kos 2" - 6/4", inox</t>
  </si>
  <si>
    <t>ventil s pipico 1"</t>
  </si>
  <si>
    <t>ventil kroglični 1/2"</t>
  </si>
  <si>
    <t>dvojni navoj 1/2", inox</t>
  </si>
  <si>
    <t>cev inox 2"</t>
  </si>
  <si>
    <t>varjenje inox komadov</t>
  </si>
  <si>
    <t xml:space="preserve">Izvedba dostopnega podesta v vodno celico. Podest se izvede z dvema klasičnima nosilcema (npr. I-profil), vroče cinkana ali prašno barvana, z ustreznimi sidri vpeto med zunanje stene vodohrana. Na nosilce je položena in pritrjena pohodna mreža. Okrog podesta se izvede zaščitna ograja, dostop na podest z lestvijo. Ves material, razen nosilcev je inoks. </t>
  </si>
  <si>
    <t>Instalacijske cevi PVC DN 32 in DN 25, znotraj in zunaj polirane (PRAHER, ali enakovredno), z zapornimi ventili                     
- cevi s fitingi skupne dolžine 15 m                                                 
Ventili so sestavljeni s PTFE sedežem in tesnili FPM
 - ventili 6 kosov</t>
  </si>
  <si>
    <t>3.14</t>
  </si>
  <si>
    <t>VH VIDONCI</t>
  </si>
  <si>
    <t>DELA NA OBJEKTU VH VIDONCI, VOD E 10 IN E 11 RADOVCI</t>
  </si>
  <si>
    <t>T kos 2 1/2", inox</t>
  </si>
  <si>
    <t>T kos 1", inox</t>
  </si>
  <si>
    <t>T kos 1/2", inox</t>
  </si>
  <si>
    <t>R kos 2 1/2" - 1", inox</t>
  </si>
  <si>
    <t>R kos 1" - 1/2", inox</t>
  </si>
  <si>
    <t>ventil kroglični 2 1/2"</t>
  </si>
  <si>
    <t>ventil nepovratni 2 1/2"</t>
  </si>
  <si>
    <t>ventil kroglični 1"</t>
  </si>
  <si>
    <t>ventil kroglični  1/2"</t>
  </si>
  <si>
    <t>koleno 2 1/2", inox</t>
  </si>
  <si>
    <t>dvojni navoj 2 1/2", inox</t>
  </si>
  <si>
    <t>tlačna posoda 0 - 10 bar</t>
  </si>
  <si>
    <t>ventil kroglični 1", s pipico</t>
  </si>
  <si>
    <t>dvojni navoj 1", inox</t>
  </si>
  <si>
    <t>manometer 0 - 10 bar</t>
  </si>
  <si>
    <t>pipa kroglična 3/4"</t>
  </si>
  <si>
    <t>cev inox 2 1/2"</t>
  </si>
  <si>
    <t>3.15</t>
  </si>
  <si>
    <t>ČRP DOLNJI SLAVEČI 1</t>
  </si>
  <si>
    <t>ČRP DOLNJI SLAVEČI 2</t>
  </si>
  <si>
    <t>ČRP GRAD</t>
  </si>
  <si>
    <t>ČRP GRAD RAJSAR</t>
  </si>
  <si>
    <t>3.12.</t>
  </si>
  <si>
    <t>EV zasun DN 80</t>
  </si>
  <si>
    <r>
      <t>lok DN 80/90</t>
    </r>
    <r>
      <rPr>
        <sz val="9"/>
        <rFont val="Calibri"/>
        <family val="2"/>
        <charset val="238"/>
      </rPr>
      <t>˚</t>
    </r>
    <r>
      <rPr>
        <sz val="9.9"/>
        <rFont val="Arial"/>
        <family val="2"/>
        <charset val="238"/>
      </rPr>
      <t>, inoks</t>
    </r>
  </si>
  <si>
    <t>lovilec nesnage DN 80</t>
  </si>
  <si>
    <t>FFR kos DN 80 - 3", inox</t>
  </si>
  <si>
    <t>T kos DN 80, inox</t>
  </si>
  <si>
    <t>lok DN 80/90°, inox</t>
  </si>
  <si>
    <t>R kos DN 80-50</t>
  </si>
  <si>
    <t>dvojni navoj 2"</t>
  </si>
  <si>
    <t>zračnik DN 50 (v jašku)</t>
  </si>
  <si>
    <t>gumi distančnik DN 80</t>
  </si>
  <si>
    <t xml:space="preserve">cev DN 80, inox </t>
  </si>
  <si>
    <t>varjenje inox kosa</t>
  </si>
  <si>
    <t>ČRP VIDONCI</t>
  </si>
  <si>
    <t>Hodoš</t>
  </si>
  <si>
    <t>Hodoš_VH Hodoš</t>
  </si>
  <si>
    <t>Hodoš_ČRP Hodoš</t>
  </si>
  <si>
    <t>HODOŠ</t>
  </si>
  <si>
    <t>VH HODOŠ</t>
  </si>
  <si>
    <r>
      <t xml:space="preserve">koleno prehodno BR </t>
    </r>
    <r>
      <rPr>
        <sz val="9"/>
        <rFont val="Calibri"/>
        <family val="2"/>
        <charset val="238"/>
      </rPr>
      <t>Ø</t>
    </r>
    <r>
      <rPr>
        <sz val="9.9"/>
        <rFont val="Arial"/>
        <family val="2"/>
        <charset val="238"/>
      </rPr>
      <t>32 -1"  ZN</t>
    </r>
  </si>
  <si>
    <r>
      <t xml:space="preserve">koleno BR </t>
    </r>
    <r>
      <rPr>
        <sz val="9"/>
        <rFont val="Calibri"/>
        <family val="2"/>
        <charset val="238"/>
      </rPr>
      <t>Ø</t>
    </r>
    <r>
      <rPr>
        <sz val="9.9"/>
        <rFont val="Arial"/>
        <family val="2"/>
        <charset val="238"/>
      </rPr>
      <t>32</t>
    </r>
  </si>
  <si>
    <r>
      <t xml:space="preserve">prehodni kos BR </t>
    </r>
    <r>
      <rPr>
        <sz val="9"/>
        <rFont val="Calibri"/>
        <family val="2"/>
        <charset val="238"/>
      </rPr>
      <t>Ø</t>
    </r>
    <r>
      <rPr>
        <sz val="9.9"/>
        <rFont val="Arial"/>
        <family val="2"/>
        <charset val="238"/>
      </rPr>
      <t>32 - 1"  NN</t>
    </r>
  </si>
  <si>
    <r>
      <t xml:space="preserve">T kos BR </t>
    </r>
    <r>
      <rPr>
        <sz val="9"/>
        <rFont val="Calibri"/>
        <family val="2"/>
        <charset val="238"/>
      </rPr>
      <t>Ø</t>
    </r>
    <r>
      <rPr>
        <sz val="9.9"/>
        <rFont val="Arial"/>
        <family val="2"/>
        <charset val="238"/>
      </rPr>
      <t>32</t>
    </r>
  </si>
  <si>
    <r>
      <t xml:space="preserve">čep BR </t>
    </r>
    <r>
      <rPr>
        <sz val="9"/>
        <rFont val="Calibri"/>
        <family val="2"/>
        <charset val="238"/>
      </rPr>
      <t>Ø</t>
    </r>
    <r>
      <rPr>
        <sz val="9.9"/>
        <rFont val="Arial"/>
        <family val="2"/>
        <charset val="238"/>
      </rPr>
      <t>32</t>
    </r>
  </si>
  <si>
    <t>nosilec inox</t>
  </si>
  <si>
    <t>objemka cevna z gumo 1", inox</t>
  </si>
  <si>
    <t xml:space="preserve">oklep navrtalni  125 - 1" </t>
  </si>
  <si>
    <r>
      <t xml:space="preserve">cev BR </t>
    </r>
    <r>
      <rPr>
        <sz val="9"/>
        <rFont val="Calibri"/>
        <family val="2"/>
        <charset val="238"/>
      </rPr>
      <t>Ø</t>
    </r>
    <r>
      <rPr>
        <sz val="9.9"/>
        <rFont val="Arial"/>
        <family val="2"/>
        <charset val="238"/>
      </rPr>
      <t>32</t>
    </r>
  </si>
  <si>
    <t>VRTINA</t>
  </si>
  <si>
    <t>Merilnik nivoja in temperature vodohrana
medij: voda,  komunikacijski priključek RS485 MODBUS RTU, merilno območje 0-100 m in 0-40°C, zaščita IP68, vključno s celotnim montažno pritrdilnim materialom.
TIP: PPI 220 Proizvajalec: Eltratec ali enakovredno</t>
  </si>
  <si>
    <t>ČRP HODOŠ</t>
  </si>
  <si>
    <t>NADGRADNJA VODOVODA SISTEMA B</t>
  </si>
  <si>
    <t>Kuzma_VH Kuzma</t>
  </si>
  <si>
    <t>Kuzma_ČRP Dolič (Č-2)</t>
  </si>
  <si>
    <t>Kuzma_ČRP Dolič 1 (Č-1)</t>
  </si>
  <si>
    <t>Kuzma_ČRP Gornji Slaveči (Č-4)</t>
  </si>
  <si>
    <t>Kuzma_ČRP Kuzma (Č-5-1)</t>
  </si>
  <si>
    <t>Kuzma_ČRP Matjaševci (Č-3)</t>
  </si>
  <si>
    <t>Kuzma_Trdkova SK-1</t>
  </si>
  <si>
    <t xml:space="preserve">VSE SKUPAJ </t>
  </si>
  <si>
    <t>KUZMA</t>
  </si>
  <si>
    <t>VH KUZMA</t>
  </si>
  <si>
    <t>ventil kroglični 1", kovina</t>
  </si>
  <si>
    <r>
      <t xml:space="preserve">prehodni kos BR </t>
    </r>
    <r>
      <rPr>
        <sz val="9"/>
        <rFont val="Calibri"/>
        <family val="2"/>
        <charset val="238"/>
      </rPr>
      <t>Ø</t>
    </r>
    <r>
      <rPr>
        <sz val="9.9"/>
        <rFont val="Arial"/>
        <family val="2"/>
        <charset val="238"/>
      </rPr>
      <t>32 - 1"  ZN</t>
    </r>
  </si>
  <si>
    <t>objemka 1", inox</t>
  </si>
  <si>
    <t>varjenje objemke 1", inox</t>
  </si>
  <si>
    <t>ČRP DOLIČ (Č-2)</t>
  </si>
  <si>
    <t>ČRP DOLIČ 1 (Č-1)</t>
  </si>
  <si>
    <t>Zakoličba gradbenega objekta - stopnic s strani pooblaščenega geodeta in izdelava zapisnika o zakoličbi.</t>
  </si>
  <si>
    <t>OPOMBA: Izvede se dostop do prečrpališča. Dostop bo z glavne ceste. Ob cesti se izvede plato v tlorisni izmeri 1,50m*2,00 m in stopnice v dolžini 10 m. Stopnice se prilagodijo terenu. Maksimalna višina stopnice je lahko 18 cm.</t>
  </si>
  <si>
    <t>Demontaža jeklene varnostne cestne ograje, z odvozom na trajno deponijo - prehod se uporabi za dostop do Črpališča</t>
  </si>
  <si>
    <t>Odstranitev obstoječega grmovja z odvozom na trajno deponijo</t>
  </si>
  <si>
    <t>ROČNI izkop vezljive zemljine/zrnate kamnine – 3.kategorije za  plato in stopnice  širine do 1,5m in globine 1,2 m.</t>
  </si>
  <si>
    <t>STROJNI izkop vezljive zemljine/zrnate kamnine – 3.kategorije plato in stopnice  širine do 1,5m in globine 1,2m.</t>
  </si>
  <si>
    <t>Enostranski opaž talne plošče platoja - podesta iz desk, vidni beton. Postavitev opaža in demontaža po končanih delih</t>
  </si>
  <si>
    <t>1m</t>
  </si>
  <si>
    <t>Enostranski opaž stopnic iz desk, vidni beton. Postavitev opaža in demontaža po končanih delih</t>
  </si>
  <si>
    <t>Dobava in vgradnja geotekstila 300g</t>
  </si>
  <si>
    <t>ZASIP podlage z zrnato kamnino – 3.kategorije z dobavo iz gramoznice v debelini 10 cm</t>
  </si>
  <si>
    <t>Dobava in vgrajevanje podbetona C16/20 pod pasovne temelje v debelini 10 cm</t>
  </si>
  <si>
    <t>Dobava in vgrajevanje betona C25/30 v pasovne temelje platoja in stopnic</t>
  </si>
  <si>
    <t>Dobava in vgrajevanje minimalne armature v pasovne temelje</t>
  </si>
  <si>
    <t>Dobava in vgrajevanje betona C25/30 v ploščo platoja (plošča debeline 18 cm).</t>
  </si>
  <si>
    <t>Dobava in vgrajevanje armature v ploščo platoja</t>
  </si>
  <si>
    <t xml:space="preserve">Dobava in vgrajevanje betona C 25/30 v stopnice </t>
  </si>
  <si>
    <t xml:space="preserve">Dobava in vgrajevanje armature v stopnice  </t>
  </si>
  <si>
    <t>Montaža zaobljenih delov jeklene varovalne ograje</t>
  </si>
  <si>
    <t>ČRP GORNJI SLAVEČI (Č-4)</t>
  </si>
  <si>
    <t>ČRP KUZMA (Č-5-1)</t>
  </si>
  <si>
    <t>ČRP MATJAŠEVCI (Č-3)</t>
  </si>
  <si>
    <t>VODOVOD V NASELJU TRDKOVA SK-1</t>
  </si>
  <si>
    <t>OBJEKT JE SESTAVLJEN IZ ODSEKOV: KRAK 2, KRAK 3 IN KRAK 4 TER PRIKLJUČKOV NA PRIMARNI VOD</t>
  </si>
  <si>
    <t>OBJEKT SKUPAJ</t>
  </si>
  <si>
    <t>PE 100 PN 16 Ø110 RC PROTECT SDR11 PN16</t>
  </si>
  <si>
    <t>PE 100 PN 16 Ø110 RC PROTECT SDR11 PN16                 z dodanim aluminijastim slojem</t>
  </si>
  <si>
    <t xml:space="preserve">lok elektrovarilni 45°  Ø90 SDR 11 PN16 </t>
  </si>
  <si>
    <t xml:space="preserve">PODZEMNI ZRAČNIK na PE Ø110 </t>
  </si>
  <si>
    <r>
      <t xml:space="preserve">PE elektrfuz. obojka  </t>
    </r>
    <r>
      <rPr>
        <sz val="9"/>
        <color indexed="8"/>
        <rFont val="Calibri"/>
        <family val="2"/>
        <charset val="238"/>
      </rPr>
      <t>Ø11</t>
    </r>
    <r>
      <rPr>
        <sz val="9"/>
        <color indexed="8"/>
        <rFont val="Arial"/>
        <family val="2"/>
        <charset val="238"/>
      </rPr>
      <t>0 SDR11 PN16</t>
    </r>
  </si>
  <si>
    <r>
      <t xml:space="preserve">PODZEMNI ZRAČNIK DN80 , RD=1,00m komplet z priključnim kolenom 90° in ISO spojko </t>
    </r>
    <r>
      <rPr>
        <sz val="9"/>
        <rFont val="Calibri"/>
        <family val="2"/>
        <charset val="238"/>
      </rPr>
      <t>Ø</t>
    </r>
    <r>
      <rPr>
        <sz val="9"/>
        <rFont val="Arial"/>
        <family val="2"/>
        <charset val="238"/>
      </rPr>
      <t xml:space="preserve">63 </t>
    </r>
  </si>
  <si>
    <t xml:space="preserve">IZPUST na PE Ø110 </t>
  </si>
  <si>
    <t xml:space="preserve">NADZEMNI HIDRANT na PE Ø110 </t>
  </si>
  <si>
    <t>S-kos DN 80-M bajonetni</t>
  </si>
  <si>
    <t>VOZLIŠČE V1 na NL DN150 - ODCEP PE Ø110</t>
  </si>
  <si>
    <t>MMB z int.zasunom DN 150/100 bajonetni + tel.vgradna,grt.</t>
  </si>
  <si>
    <t xml:space="preserve">PE elektrof. obojka Ø110 </t>
  </si>
  <si>
    <t>VOZLIŠČE V2 na PE Ø110 - REDUKCIJA  PE Ø63</t>
  </si>
  <si>
    <r>
      <t xml:space="preserve">PE redukcija </t>
    </r>
    <r>
      <rPr>
        <sz val="9"/>
        <color indexed="8"/>
        <rFont val="Calibri"/>
        <family val="2"/>
        <charset val="238"/>
      </rPr>
      <t>Ø110</t>
    </r>
    <r>
      <rPr>
        <sz val="9"/>
        <color indexed="8"/>
        <rFont val="Arial"/>
        <family val="2"/>
        <charset val="238"/>
      </rPr>
      <t>/63 SDR11 PN16</t>
    </r>
  </si>
  <si>
    <t>VOZLIŠČE V3 na PE Ø110 - ODCEP MARTINJE</t>
  </si>
  <si>
    <t>F kos DN100</t>
  </si>
  <si>
    <t>X kos DN100</t>
  </si>
  <si>
    <t>ZASUN HSM DN80 bajonetni</t>
  </si>
  <si>
    <t>VOZLIŠČE V4 na PE Ø110 - IZPUST - ODCEP PEØ63</t>
  </si>
  <si>
    <t xml:space="preserve">PRIKLJUČEK PE Ø63 na NL DN150 </t>
  </si>
  <si>
    <t>NAVRTALNI ZASUN ZA ODCEPE Ø50-63, z vrtljivim kolenom z ISO spojko Ø63 in stremenom DN150 + tel.vgradna,grt.</t>
  </si>
  <si>
    <t xml:space="preserve">PRIKLJUČEK PE Ø32 na NL DN150 </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</si>
  <si>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stremenom DN150 + tel.vgradna,grt.</t>
    </r>
  </si>
  <si>
    <t xml:space="preserve">PRIKLJUČEK PE Ø63 na PE Ø110 </t>
  </si>
  <si>
    <t>NAVRTALNI ZASUN ZA ODCEPE Ø50-63, z vrtljivim kolenom z ISO spojko Ø63 in dvod.oklepom Ø110 + tel.vgradna,grt.</t>
  </si>
  <si>
    <t xml:space="preserve">PRIKLJUČEK PE Ø32 na PE Ø110  </t>
  </si>
  <si>
    <t>NAVRTALNI ZASUN ZA ODCEPE Ø32-40, z vrtljivim kolenom z ISO spojko Ø32 in dvod.oklepom Ø110 + tel.vgradna,grt.</t>
  </si>
  <si>
    <t>Moravske Toplice</t>
  </si>
  <si>
    <t>M.Toplice_VPUS</t>
  </si>
  <si>
    <t>M.Toplice_VF1</t>
  </si>
  <si>
    <t>M.Toplice_VBU</t>
  </si>
  <si>
    <t>M.Toplice_ČRP_Bukovnica</t>
  </si>
  <si>
    <t>M.Toplice_SMT-4_1</t>
  </si>
  <si>
    <t>M.Toplice_SMT-4_2</t>
  </si>
  <si>
    <t>M.Toplice_ČRP Filovci</t>
  </si>
  <si>
    <t>M.Toplice_VH Filovci</t>
  </si>
  <si>
    <t>M.Toplice_VKL-2, VKL-3</t>
  </si>
  <si>
    <t>M.Toplice_R1-R10, L1-L6</t>
  </si>
  <si>
    <t>M.Toplice_VFS-2</t>
  </si>
  <si>
    <t>M.Toplice_ČRP Gornji Moravci</t>
  </si>
  <si>
    <t>M.Toplice_ČRP Prosenjakovci</t>
  </si>
  <si>
    <t>M.Toplice_ČRP Prosenjakovci OŠ</t>
  </si>
  <si>
    <t>M.Toplice_ČRP Sebeborci</t>
  </si>
  <si>
    <t>M.Toplice_B1, B3-B6</t>
  </si>
  <si>
    <t>M.Toplice_K1-K8</t>
  </si>
  <si>
    <t>M.Toplice_F1-F7</t>
  </si>
  <si>
    <t>M.Toplice_SMT-1 18</t>
  </si>
  <si>
    <t>TRANSPORTNO VODOVODNO OMREŽJE V OBČINI MORAVSKE TOPLICE; 
VODOVOD PUCONCI - SEBEBORCI (VPUS)</t>
  </si>
  <si>
    <t>Obnova in zavarovanje zakoličbe trase komunalnih vodov v ravninskem terenu</t>
  </si>
  <si>
    <t>Organizacija gradbišča – odstranitev začasnih objektov</t>
  </si>
  <si>
    <t>Čiščenje gradbišča po končanih delih z odvozom odpadnega materiala in vzpostavitev v prvotno stanje.</t>
  </si>
  <si>
    <t>Sekanje in odstranjevanje grmičevja in dreves (deb. do 10 cm), odvoz na deponijo do 1 km in sežig.</t>
  </si>
  <si>
    <t>Strojno rezanje asfalta; dožina enojnega
reza.</t>
  </si>
  <si>
    <t>Porušitev asfalta do skupne deb. 10 cm, strojno nakladanje, odvoz na stalno deponijo gradbenih materialov do 20 km, razkladanje in razgrinjanje, komplet s plačilom taks za deponiranje.</t>
  </si>
  <si>
    <t>Strojni izkop humusa v primeru poteka trase vodovoda v travniku oz njivi. Globina izkopa 0,2 m, širina 1,4 m (oz. po vzdolžnem profilu) in deponiranje v razdlaji 1 m od gradbene jame oz. odvoz na začasno deponijo v razdalji do 5 km, ter ponovno nakladanje, prevoz na gradbišče in razgrnitev humusa po terenu. Izkop izvršiti skladno s predpisi o varstvu pri delu.</t>
  </si>
  <si>
    <t>Strojni izkop jarka širine na dnu 0,6 m + DN cevi v terenu 3. ktg. do določene nivelete s točnostjo ±10 cm, z odmetom materiala 1 m od roba jarka oz. odvozom materiala na stalno deponijo, kjer trasa poteka v cesti oz. njenem robu; globina izkopa 1,32 m oziroma po podatkih vzdolžnega profila. Izkop izvršiti skladno s predpisi o varstvu pri delu.</t>
  </si>
  <si>
    <t>Strojni izkop jarka širine na dnu  0,6 m + DN cevi v terenu 4. ktg. do določene nivelete s točnostjo ±10 cm, z odmetom materiala 1 m od roba jarka oz. odvozom materiala na stalno deponijo, kjer trasa poteka v cesti oz njenem robu; globina izkopa 1,32 m oziroma po podatkih vzdolžnega profila. Izkop izvršiti skladno s predpisi o varstvu pri delu.</t>
  </si>
  <si>
    <t>Strojni izkop jarka širine na dnu  0,6 m + DN cevi v terenu 5. ktg. do določene nivelete s točnostjo ±10 cm, z odmetom materiala 1 m od roba jarka oz. odvozom materiala na stalno deponijo, kjer trasa poteka v cesti oz njenem robu; globina izkopa 1,32 m oziroma po podatkih vzdolžnega profila. Izkop izvršiti skladno s predpisi o varstvu pri delu.</t>
  </si>
  <si>
    <t xml:space="preserve">Ročni izkop jarka širine na dnu  0,6 m + DN cevi v terenu 3. ktg. do določene nivelete s točnostjo ±10 cm, z miniranjem po potrebi in odmetom materiala 1 m od roba jarka; globina izkopa 1,32 m oziroma po podatkih vzdolžnega profila. Izkop izvršiti skladno s predpisi o varstvu pri delu. </t>
  </si>
  <si>
    <t xml:space="preserve">Ročni izkop jarka širine na dnu  0,6 m + DN cevi v terenu 4. ktg. do določene nivelete s točnostjo ±10 cm, z miniranjem po potrebi in odmetom materiala 1 m od roba jarka; globina izkopa 1,32 m oziroma po podatkih vzdolžnega profila. Izkop izvršiti skladno s predpisi o varstvu pri delu. </t>
  </si>
  <si>
    <t>Strojno nakladanje ob izkopu, transport izkopnega materiala na stalno deponijo gradbenega materiala v oddaljenosti do 20 km, razkladanje in razgrinjanje s plačilom vseh taks za deponiranje.</t>
  </si>
  <si>
    <t>Razpiranje jarkov na mestih, kjer nastopa možnost zrušenja bokov pri močnejšem zemeljskem pritisku, glede na stabilnost brežin, globino jarka in bližino prometne obtežbe, ter na mestih, kjer v neposredni bližini projektirane trase vodovoda potekajo obstoječi komunalno-energetski vodi. Razpirati je potrebno povsod, kjer to zahtevajo predpisi o varstvu pri delu.</t>
  </si>
  <si>
    <t>Ročno planiranje dna jarka s točnostjo ± 3cm po predvidenem nagibu.</t>
  </si>
  <si>
    <t>Komplet izdelava peščene posteljice iz nekoherentnega materiala do debeline 10 cm, v kateri si cev sama izoblikuje ležišče (pesek/gramoz z zrnom do max. 8 mm brez ostrih robov). Izdelati poglobitev pod spojkami.</t>
  </si>
  <si>
    <t>Strojno zasipavanje v coni cevovoda z nekoherentnim (gramoznim) materialom, s peščenim materialom - pesek z zrni brez ostrih robov, premera do 8 mm, s komprimacijo bokov z lahkimi komprimacijskimi sredstvi (v plasteh po 20 cm), do 30 cm nad temenom cevovoda do ustrezne zbitosti za zagotovitev nosilnosti po projektu.</t>
  </si>
  <si>
    <t>Dobava in vgraditev peska / lomljenec 0÷63 mm v območju poteka trase v makadamski cesti ali ob robu asfaltnega cestišča do kote terena, strojno nabijanje v plasteh po 20 cm, v asfaltni cesti do globine cca 50 cm pod koto ureditve.</t>
  </si>
  <si>
    <t>Komplet priprava in vgradnja  nevezane nosilne podlage za asfaltiranje iz kamnitega materiala; tampon iz peska 0÷16mm, debelina sloja 40 cm (Ev2&gt;=100MPa). Niveleto robov prilagoditi obstoječim objektom (vhodi, dovozi,…)!</t>
  </si>
  <si>
    <t>Izdelava finega planuma v debelini 3 - 5 cm v predvidenih naklonih pred polaganjem asfalta.</t>
  </si>
  <si>
    <t>Dobava in ročno polaganje asfalta v sestavi AC22 base B50/70 A3 v debelini 6 cm in AC8 surf B50/70 A3 v debelini 3 cm, premaz stikov z obstoječim asfaltom z bitumensko pasto. Niveleto robov prilagoditi obst. višini ceste oz. obstoječim objektom (vhodi, dvozi, ...).</t>
  </si>
  <si>
    <t>Dobava in ročno polaganje asfalta v sestavi AC16 surf B50/70 v debelini 6 cm, premaz stikov z bitumensko pasto. Nivileto robov prilagoditi obstoječim objektom (vhodi, dvozi, ...)</t>
  </si>
  <si>
    <t>Pobrizg tamponskega planuma z bitumensko emulzijo 0,5 kg/m2</t>
  </si>
  <si>
    <t>Strojno zasipavanje jarka z mešanico materiala iz izkopa in gramoza 0/64mm, strojno nabijanje v plasteh po 20 cm, do nosilnosti Ev2&gt;60MPa na planumu tampona, do kote terena oz. kote razplaniranja humusa oz. kote terena ostalih nepovoznih površin. Ustreznost uporabe izkopanega materiala odobri geomehanski nadzor.</t>
  </si>
  <si>
    <t xml:space="preserve">Razsip in zasutje z izkopanim humusom na mestih, kjer je bil humus izkopan v debelini 20 cm in širini 1,4 m (oz. po vzdolžnem profilu) in zatravitev. </t>
  </si>
  <si>
    <t xml:space="preserve">Ureditev bankin s sekancem v debelini 10 cm, širine 50 cm in utrjevanje. </t>
  </si>
  <si>
    <t>Izvedba zaščite obstoječih tangiranih energetskih in telekomunikacijskih kablovodov (telefon, elektrika, optika,...) pri križanju s predvidenim vodovodom, v kompletu z dobavo in vgradnjo zaščitne cevi PVC fi 110 mm (dolžina posamezne cevi 3 m), s pripadajočimi manšetami (po navodilih pooblaščenega upravljavca voda in projektnih pogojih).</t>
  </si>
  <si>
    <t>Vodotesna izvedba zaščite predvidenega vodovoda pri križanju z obstoječim vodom mešane kanalizacije v kompletu z dobavo in vgradnjo zaščitne cevi PVC fi 400 mm (dolžina posamezne cevi 3 m), po navodilih pooblaščenega upravljavca voda in projektnih pogojih</t>
  </si>
  <si>
    <t xml:space="preserve">Izvedba meritev nosilnosti in zgoščenosti nosilnega tampona z izdajo atesta (povozne površine). </t>
  </si>
  <si>
    <t>Izvedba PODBOJA S KOVINSKO ZAŠČITNO CEVJO (v III. do IV. kategoriji zemljine) pod regionalno cesto I. reda št. R1-232 na odseku 1315, Petrovci - Martjanci,  v dolžini 17 m, vključno z uvlačenjem zaščitne kovinske cevi DN350 mm (za vstavljanje vodovodne cevi NL DN 200 mm), vključno z izkopom vhodne in zaključne gradbene jame, izvedbo podboja, pripravljalnimi in zaključnimi deli ter transporti. Vodovodna cev je zajeta v posebni postavki (5.1)!</t>
  </si>
  <si>
    <t>Izvedba detajla prečnega prekopa cest: Bitumenski drobir BD pod asfaltom v deb. 30 cm,  položitev PVC folije ali strešne lepenke, z ravno zgornjo površino. Zabetoniranje nad slojem PVC ali strešne lepenke do višine obst. asfalta.</t>
  </si>
  <si>
    <t xml:space="preserve">Sanacija prekopa ceste: odkop betonskega sloja nad PVC folijo ali strešno lepenko z odvozom na stalno deponijo  gradbenih materialov v oddaljenosti do 20 km, razkladanje in razgrinjanje, komplet s plačilom taks za deponiranje. </t>
  </si>
  <si>
    <t>Izvedba zaščite dna struge vodotokov s kamnitim tlakovanjem po detajlu prečkanja vodotoka. Kamnito tlakovanje s kamnom debeline fi 20 do 30cm</t>
  </si>
  <si>
    <t xml:space="preserve">Izvedba zaščite brežine struge vodotokov s kamnitim tlakovanjem po detajlu prečkanja vodotoka. Kamnito tlakovanje s kamnom debeline fi 30 do 50cm </t>
  </si>
  <si>
    <t xml:space="preserve">Izvedba zaščite dna struge s kamnito peto fi 60cm. Izvedba zaščite po detajlu prečkanja vodotokov </t>
  </si>
  <si>
    <t>Odstranitev oz. premaknitev cestne signalizacije v času gradnje z vzpostavitvijo v prvotno stanje (prometni znaki, označ. tablice, reklamne table). Število je ocenjeno.</t>
  </si>
  <si>
    <t>Dobava in vgrajevanje betona v nearmirane konstrukcije preseka do 0,10 m3/m2-m; z vsemi pomožnimi deli in prenosi do mesta vgraditve.
~podložni beton C_12/15 (na krivinah cevovodov, pri podbetoniranju talnega hidranta in LTŽ cestnih kap, začite kablov, ...)</t>
  </si>
  <si>
    <t>Izdelava AB betonske podložne plošče dimenzije 3 x 4,0 m, debeline 0,2 m za sidranje merilne postaje in s tem preprečitve dviga. V kompletu s sidri - 4 kos</t>
  </si>
  <si>
    <t>Betoniranje talnega praga z betonom C 25/30 in kamnom debeline fi 30 cm pri prečkanju strug vodotokov</t>
  </si>
  <si>
    <t xml:space="preserve">Križanje vodotoka, komplet, v ceno zajeto: zaščitna cev, obbetoniranje, pripadajoči drsni obroči, zaključne gumi manšete, uvlačenje vodovodne cevi. </t>
  </si>
  <si>
    <t>Dobava in montaža fazonskih kosov, skupaj s spojnimi in veznimi elementi (v postavki so zajeta kolena samo za posamezne lome cevovoda na trasi, preostali so še v nadaljnih postavkah tega popisa del)</t>
  </si>
  <si>
    <t>MMK NL DN200/11° - BAIO</t>
  </si>
  <si>
    <t>MMK NL DN200/30° - BAIO</t>
  </si>
  <si>
    <t>MMK NL DN200/45° - BAIO</t>
  </si>
  <si>
    <t xml:space="preserve">SIDRNA SPOJKA DN200 BAIO - SIT </t>
  </si>
  <si>
    <t>Izvedba zaščite vodovodne cevi pri prečkanju prometnic oz. asf. dovozov, v kompletu z dobavo in montažo zaščitnih kovinskih cevi DN350:</t>
  </si>
  <si>
    <t>Zaščitna kovinska cev JE DN350 mm</t>
  </si>
  <si>
    <t>Gumijasta manšeta DN350</t>
  </si>
  <si>
    <t>Jekleni nosilec duktilne cevi - uvodnica DN350</t>
  </si>
  <si>
    <t xml:space="preserve">Varovalno tesnilo VI TR DN350 za zagotovitev neizvlečnega spoja duktilnih cevi </t>
  </si>
  <si>
    <t>MERILNI JAŠEK NA MEJI MED OBČINAMA MORAVSKE TOPLICE / PUCONCI</t>
  </si>
  <si>
    <t>R-kos DN200/150 bajonetni</t>
  </si>
  <si>
    <t>NAVEZAVA NA PREČRPALIŠČE SEBEBORCI</t>
  </si>
  <si>
    <t>SIDRNA SPOJKA DN200 bajonetna</t>
  </si>
  <si>
    <t>MMK NL DN200/45°</t>
  </si>
  <si>
    <t>R - kos NL DN200/150 (BAJONET/OBOJKA)</t>
  </si>
  <si>
    <t>F - kos  BAJONETNI S PRIROBNICO NL DN150</t>
  </si>
  <si>
    <t>PREČKANJE MARTJANSKEGA POTOKA</t>
  </si>
  <si>
    <t>PREČKANJE SEBEBORSKEGA POTOKA</t>
  </si>
  <si>
    <t>PREČKANJE ANDREJSKEGA POTOKA IN NAVEZAVA NA PRED. VODOVOD NL DN200, PO PROJEKTU VODOVOD SEBEBORCI BEDENIK (VSB/1)</t>
  </si>
  <si>
    <t>AVT. ZRAČNIK DN80  ZA PODZEMNO VGRADNJO NA CEVI NL DN200 (T16, T80 in T133); 3 - krat</t>
  </si>
  <si>
    <r>
      <t xml:space="preserve">ozn. tablica + poc.steber </t>
    </r>
    <r>
      <rPr>
        <sz val="10"/>
        <color indexed="8"/>
        <rFont val="Calibri"/>
        <family val="2"/>
        <charset val="238"/>
      </rPr>
      <t>Ø</t>
    </r>
    <r>
      <rPr>
        <sz val="10"/>
        <color indexed="8"/>
        <rFont val="Arial"/>
        <family val="2"/>
        <charset val="238"/>
      </rPr>
      <t>48 + poc.sidro stebra</t>
    </r>
  </si>
  <si>
    <t>BLATNI IZPUST DN80 NA CEVI NL DN200 (T15, T20 in T56); 
3 - krat</t>
  </si>
  <si>
    <t>Primarni vod Bogojina - Filovci (VF1)</t>
  </si>
  <si>
    <t>1.9</t>
  </si>
  <si>
    <t>1.10</t>
  </si>
  <si>
    <t>1.11</t>
  </si>
  <si>
    <t>1.12</t>
  </si>
  <si>
    <t>1.13</t>
  </si>
  <si>
    <t>1.14</t>
  </si>
  <si>
    <t xml:space="preserve"> 2.1</t>
  </si>
  <si>
    <t>Površinski izkop plodne zemljine – 1. kategorije – strojno z odrivom do 50 m</t>
  </si>
  <si>
    <r>
      <t>m</t>
    </r>
    <r>
      <rPr>
        <vertAlign val="superscript"/>
        <sz val="10"/>
        <rFont val="Arial"/>
        <family val="2"/>
      </rPr>
      <t>3</t>
    </r>
  </si>
  <si>
    <t>Izkop vezljive zemljine/zrnate kamnine – 3. kategorije za  kanalske rove  širine do 1,2 m in globine 1,1 do 2,0 m – ročno, planiranje dna ročno</t>
  </si>
  <si>
    <t>Izkop vezljive zemljine/zrnate kamnine – 3. kategorije za  kanalske rove  širine do 1,2 m in globine 1,1 do 2,0 m – strojno, planiranje dna ročno</t>
  </si>
  <si>
    <t>2.4</t>
  </si>
  <si>
    <t xml:space="preserve">Razpiranje sten izkopanega kanalskega rova globine od 0,0 do 2,0 m v lahki  zemljini </t>
  </si>
  <si>
    <t>Ureditev planuma temeljnih tal vezljive zemljine – 3. kategorije - dno kanala</t>
  </si>
  <si>
    <r>
      <t>m</t>
    </r>
    <r>
      <rPr>
        <vertAlign val="superscript"/>
        <sz val="10"/>
        <rFont val="Arial"/>
        <family val="2"/>
      </rPr>
      <t>2</t>
    </r>
  </si>
  <si>
    <t>2.6</t>
  </si>
  <si>
    <t xml:space="preserve">Dobava in vgrajevanje peska granulacije 0-4 mm (okrogla zrnca) za posteljico cevi. </t>
  </si>
  <si>
    <t>Zasip  kanala z izkopano zemljino – 3. kategorije  s komprimiranjem v slojih</t>
  </si>
  <si>
    <t>Zasip z zrnato kamnino – 3. kategorije z dobavo iz gramoznice (zasip kanala)</t>
  </si>
  <si>
    <t>Dobava in vgrajevanje tampona 0-32 v plast  d = 50cm, komprimiranje do zbitosti večje ali enako 80 Mp/m2, upošteva se vgraditev pod asfaltno površino in bankine in cesto</t>
  </si>
  <si>
    <r>
      <t>m</t>
    </r>
    <r>
      <rPr>
        <vertAlign val="superscript"/>
        <sz val="10"/>
        <rFont val="Arial"/>
        <family val="2"/>
        <charset val="238"/>
      </rPr>
      <t>3</t>
    </r>
  </si>
  <si>
    <t>2.10</t>
  </si>
  <si>
    <t>Prevoz materiala na ustrezno deponijo</t>
  </si>
  <si>
    <t>2.11</t>
  </si>
  <si>
    <t xml:space="preserve">Razplaniranje odvečne zemljine na deponiji </t>
  </si>
  <si>
    <t>2.12</t>
  </si>
  <si>
    <t>Rezanje asfaltne plasti s talno diamantno žago, debele 6 do 10 cm</t>
  </si>
  <si>
    <r>
      <t>m</t>
    </r>
    <r>
      <rPr>
        <vertAlign val="superscript"/>
        <sz val="10"/>
        <rFont val="Arial"/>
        <family val="2"/>
      </rPr>
      <t>1</t>
    </r>
  </si>
  <si>
    <t>2.13</t>
  </si>
  <si>
    <t xml:space="preserve">Porušitev in odstranitev asfaltne plasti v debelini 6 do 10 cm </t>
  </si>
  <si>
    <t>2.14</t>
  </si>
  <si>
    <r>
      <t xml:space="preserve">Izdelava obrabne in zaporne plasti bituminizirane zmesi AC 8 surf B 50/70 A4 v debelini 3 cm, vključno s čiščenjem in premazom stikov z bitumensko emulzijo ter pobrizg očiščenega asfalta z bitumensko emulzijo 0,5 kg/m2  - </t>
    </r>
    <r>
      <rPr>
        <u/>
        <sz val="9"/>
        <rFont val="Arial"/>
        <family val="2"/>
        <charset val="238"/>
      </rPr>
      <t>vozišče JP</t>
    </r>
  </si>
  <si>
    <t>2.15</t>
  </si>
  <si>
    <r>
      <t xml:space="preserve">Izdelava nosilne plasti bituminizirane zmesi AC 22 base B 50/70 A3 v debelini 6 cm, vključno s čiščenjem in premazom stikov z bitumensko emulzijo                             - </t>
    </r>
    <r>
      <rPr>
        <u/>
        <sz val="9"/>
        <rFont val="Arial"/>
        <family val="2"/>
        <charset val="238"/>
      </rPr>
      <t>vozišče JP</t>
    </r>
  </si>
  <si>
    <t>2.16</t>
  </si>
  <si>
    <t xml:space="preserve">Odlaganje odpadnga asfalta z odvozom na urejeno deponijo </t>
  </si>
  <si>
    <t>2.17</t>
  </si>
  <si>
    <t xml:space="preserve">Izdelava bankine iz drobljenca, široke 0,51 do 0,75 m, poprečne debeline 10 cm </t>
  </si>
  <si>
    <t>2.18</t>
  </si>
  <si>
    <r>
      <t xml:space="preserve">zaščitna cev Ø100 za PE </t>
    </r>
    <r>
      <rPr>
        <sz val="10"/>
        <rFont val="Calibri"/>
        <family val="2"/>
        <charset val="238"/>
      </rPr>
      <t>Ø</t>
    </r>
    <r>
      <rPr>
        <sz val="10"/>
        <rFont val="Arial"/>
        <family val="2"/>
        <charset val="238"/>
      </rPr>
      <t>32 - Ø63</t>
    </r>
  </si>
  <si>
    <t>2.19</t>
  </si>
  <si>
    <t xml:space="preserve">Betoniranje sidrnih blokov v C 25/30 velikosti do 0,30 m3/kom skupaj z dobavo betona
</t>
  </si>
  <si>
    <t>2.20</t>
  </si>
  <si>
    <t>Obbetoniranje cestnih kap MB30 v obsegu 15cm okoli cestne kape in v njeni celotni višini</t>
  </si>
  <si>
    <t>2.21</t>
  </si>
  <si>
    <t>NL DN 150 C64 nesidrni spoj</t>
  </si>
  <si>
    <r>
      <t xml:space="preserve">PE 100 PN 16 </t>
    </r>
    <r>
      <rPr>
        <sz val="10"/>
        <rFont val="Arial"/>
        <family val="2"/>
      </rPr>
      <t>Ø</t>
    </r>
    <r>
      <rPr>
        <sz val="10"/>
        <color indexed="8"/>
        <rFont val="Arial"/>
        <family val="2"/>
      </rPr>
      <t>63 RC PROTECT SDR11 PN16</t>
    </r>
  </si>
  <si>
    <t>PE 100 PN 16 Ø63 RC PROTECT SDR11 PN16 z dodanim aluminijastim slojem</t>
  </si>
  <si>
    <t>PE 100 PN 16 Ø32 RC PROTECT SDR11</t>
  </si>
  <si>
    <t>PE 100 PN 16 Ø32 RC PROTECT SDR11 PN16 z dodanim aluminijastim slojem</t>
  </si>
  <si>
    <t>3.2.1</t>
  </si>
  <si>
    <t>Vozlišče F1:</t>
  </si>
  <si>
    <t xml:space="preserve">PE prehodni kos DN200/150 s sidrno objemko </t>
  </si>
  <si>
    <t>PE elektrfuz. obojka  Ø200 SDR11 PN16</t>
  </si>
  <si>
    <t>3.2.2</t>
  </si>
  <si>
    <t>Vozlišče PH-izpust na NL DN150:</t>
  </si>
  <si>
    <t>MMB DN 150/80 bajonetni</t>
  </si>
  <si>
    <t>3.2.3</t>
  </si>
  <si>
    <t>Vozlišče zračnik na NL DN150:</t>
  </si>
  <si>
    <t>MMB DN150/80 bajonetni</t>
  </si>
  <si>
    <t>3.2.4</t>
  </si>
  <si>
    <t>Vozlišče nadzemni hidrant na NL DN150:</t>
  </si>
  <si>
    <t>3.2.5</t>
  </si>
  <si>
    <t>Prečkanje -Mejični potok:</t>
  </si>
  <si>
    <t>MMK 30° DN150 bajonetni</t>
  </si>
  <si>
    <t>3.2.6</t>
  </si>
  <si>
    <t>Vozlišče O1 - na NL DN150 - ODCEP  PE Ø63:</t>
  </si>
  <si>
    <t>MMB z int.zasunom DN 150/80 bajonetni + tel.vgradna,grt.</t>
  </si>
  <si>
    <r>
      <t xml:space="preserve">PE elektrfuz. obojka  </t>
    </r>
    <r>
      <rPr>
        <sz val="10"/>
        <color indexed="8"/>
        <rFont val="Calibri"/>
        <family val="2"/>
        <charset val="238"/>
      </rPr>
      <t>Ø</t>
    </r>
    <r>
      <rPr>
        <sz val="10"/>
        <color indexed="8"/>
        <rFont val="Arial"/>
        <family val="2"/>
        <charset val="238"/>
      </rPr>
      <t>90 SDR11 PN16</t>
    </r>
  </si>
  <si>
    <r>
      <t xml:space="preserve">PE redukcija </t>
    </r>
    <r>
      <rPr>
        <sz val="10"/>
        <color indexed="8"/>
        <rFont val="Calibri"/>
        <family val="2"/>
        <charset val="238"/>
      </rPr>
      <t>Ø</t>
    </r>
    <r>
      <rPr>
        <sz val="10"/>
        <color indexed="8"/>
        <rFont val="Arial"/>
        <family val="2"/>
        <charset val="238"/>
      </rPr>
      <t>90/63 SDR11 PN16</t>
    </r>
  </si>
  <si>
    <r>
      <t xml:space="preserve">PE elektrfuz. obojka  </t>
    </r>
    <r>
      <rPr>
        <sz val="10"/>
        <color indexed="8"/>
        <rFont val="Calibri"/>
        <family val="2"/>
        <charset val="238"/>
      </rPr>
      <t>Ø</t>
    </r>
    <r>
      <rPr>
        <sz val="10"/>
        <color indexed="8"/>
        <rFont val="Arial"/>
        <family val="2"/>
        <charset val="238"/>
      </rPr>
      <t>63 SDR11 PN16</t>
    </r>
  </si>
  <si>
    <t>3.2.7</t>
  </si>
  <si>
    <t>Loki:</t>
  </si>
  <si>
    <t>MMK 11° DN150 bajonetni</t>
  </si>
  <si>
    <t>MMK 22° DN150 bajonetni</t>
  </si>
  <si>
    <t>sidrna objemka DN150-bajonetna</t>
  </si>
  <si>
    <t>3.2.8</t>
  </si>
  <si>
    <r>
      <t xml:space="preserve">NAVRTALNI ZASUN ZA ODCEPE </t>
    </r>
    <r>
      <rPr>
        <sz val="10"/>
        <rFont val="Calibri"/>
        <family val="2"/>
        <charset val="238"/>
      </rPr>
      <t>Ø</t>
    </r>
    <r>
      <rPr>
        <sz val="10"/>
        <rFont val="Arial"/>
        <family val="2"/>
        <charset val="238"/>
      </rPr>
      <t xml:space="preserve">32-40, z vrtljivim kolenom z ISO spojko </t>
    </r>
    <r>
      <rPr>
        <sz val="10"/>
        <rFont val="Calibri"/>
        <family val="2"/>
        <charset val="238"/>
      </rPr>
      <t>Ø</t>
    </r>
    <r>
      <rPr>
        <sz val="10"/>
        <rFont val="Arial"/>
        <family val="2"/>
        <charset val="238"/>
      </rPr>
      <t>32 in dvod.oklepom Ø63 + tel.vgradna,grt.</t>
    </r>
  </si>
  <si>
    <t>Vodovodno omrežje Bukovnica -VBU</t>
  </si>
  <si>
    <t>Dobava in vgrajevanje tampona 0-32 v plast  d = 40cm, komprimiranje do zbitosti večje ali enako 80 Mp/m2, upošteva se vgraditev pod asfaltno površino in bankine in cesto</t>
  </si>
  <si>
    <t xml:space="preserve">Postavitev vodovodnega jaška notranjih tlorisnih dimenzij 3.5x3.5m, po priloženem armaturnem načrtu, komplet z  LTŽ  pokrovom, lestvijo, komplet z hidroizolacijo  </t>
  </si>
  <si>
    <t>zaščitna cev Ø150 za PE Ø90 - Ø125</t>
  </si>
  <si>
    <r>
      <t xml:space="preserve">zaščitna cev </t>
    </r>
    <r>
      <rPr>
        <sz val="10"/>
        <rFont val="Calibri"/>
        <family val="2"/>
        <charset val="238"/>
      </rPr>
      <t>Ø</t>
    </r>
    <r>
      <rPr>
        <sz val="10"/>
        <rFont val="Arial"/>
        <family val="2"/>
        <charset val="238"/>
      </rPr>
      <t>160 za PE Ø90 - Ø125</t>
    </r>
  </si>
  <si>
    <t>Obešanje na most</t>
  </si>
  <si>
    <r>
      <t xml:space="preserve">zaščitna cev </t>
    </r>
    <r>
      <rPr>
        <sz val="10"/>
        <rFont val="Calibri"/>
        <family val="2"/>
        <charset val="238"/>
      </rPr>
      <t>Ø</t>
    </r>
    <r>
      <rPr>
        <sz val="10"/>
        <rFont val="Arial"/>
        <family val="2"/>
        <charset val="238"/>
      </rPr>
      <t>200 za PE Ø110/fi125</t>
    </r>
  </si>
  <si>
    <t>2.22</t>
  </si>
  <si>
    <t>2.23</t>
  </si>
  <si>
    <t>2.24</t>
  </si>
  <si>
    <r>
      <t xml:space="preserve">PE 100 PN 16 </t>
    </r>
    <r>
      <rPr>
        <sz val="10"/>
        <rFont val="Arial"/>
        <family val="2"/>
      </rPr>
      <t>Ø</t>
    </r>
    <r>
      <rPr>
        <sz val="10"/>
        <color indexed="8"/>
        <rFont val="Arial"/>
        <family val="2"/>
      </rPr>
      <t>125 RC PROTECT SDR11 PN16</t>
    </r>
  </si>
  <si>
    <r>
      <t xml:space="preserve">PE 100 PN 16 </t>
    </r>
    <r>
      <rPr>
        <sz val="10"/>
        <rFont val="Arial"/>
        <family val="2"/>
      </rPr>
      <t>Ø</t>
    </r>
    <r>
      <rPr>
        <sz val="10"/>
        <color indexed="8"/>
        <rFont val="Arial"/>
        <family val="2"/>
      </rPr>
      <t>125 RC PROTECT SDR11 PN16         z dodanim aluminijastim slojem</t>
    </r>
  </si>
  <si>
    <r>
      <t xml:space="preserve">PE 100 PN 16 </t>
    </r>
    <r>
      <rPr>
        <sz val="10"/>
        <rFont val="Arial"/>
        <family val="2"/>
      </rPr>
      <t>Ø</t>
    </r>
    <r>
      <rPr>
        <sz val="10"/>
        <color indexed="8"/>
        <rFont val="Arial"/>
        <family val="2"/>
      </rPr>
      <t>110 RC PROTECT SDR11 PN16</t>
    </r>
  </si>
  <si>
    <r>
      <t xml:space="preserve">PE 100 PN 16 </t>
    </r>
    <r>
      <rPr>
        <sz val="10"/>
        <rFont val="Arial"/>
        <family val="2"/>
      </rPr>
      <t>Ø</t>
    </r>
    <r>
      <rPr>
        <sz val="10"/>
        <color indexed="8"/>
        <rFont val="Arial"/>
        <family val="2"/>
      </rPr>
      <t>110 RC PROTECT SDR11 PN16                 z dodanim aluminijastim slojem</t>
    </r>
  </si>
  <si>
    <t>Vozlišče B1:</t>
  </si>
  <si>
    <r>
      <t xml:space="preserve">PE elektrfuz. obojka  </t>
    </r>
    <r>
      <rPr>
        <sz val="10"/>
        <color indexed="8"/>
        <rFont val="Calibri"/>
        <family val="2"/>
        <charset val="238"/>
      </rPr>
      <t>Ø</t>
    </r>
    <r>
      <rPr>
        <sz val="10"/>
        <color indexed="8"/>
        <rFont val="Arial"/>
        <family val="2"/>
        <charset val="238"/>
      </rPr>
      <t>125 SDR11 PN16</t>
    </r>
  </si>
  <si>
    <r>
      <t xml:space="preserve">Vozlišče PH-izpust na </t>
    </r>
    <r>
      <rPr>
        <b/>
        <sz val="10"/>
        <rFont val="Calibri"/>
        <family val="2"/>
        <charset val="238"/>
      </rPr>
      <t>Ø</t>
    </r>
    <r>
      <rPr>
        <b/>
        <sz val="10"/>
        <rFont val="Arial CE"/>
        <charset val="238"/>
      </rPr>
      <t>110:</t>
    </r>
  </si>
  <si>
    <r>
      <t xml:space="preserve">PE elektrfuz. obojka  </t>
    </r>
    <r>
      <rPr>
        <sz val="10"/>
        <color indexed="8"/>
        <rFont val="Calibri"/>
        <family val="2"/>
        <charset val="238"/>
      </rPr>
      <t>Ø</t>
    </r>
    <r>
      <rPr>
        <sz val="10"/>
        <color indexed="8"/>
        <rFont val="Arial"/>
        <family val="2"/>
        <charset val="238"/>
      </rPr>
      <t>110 SDR11 PN16</t>
    </r>
  </si>
  <si>
    <r>
      <t xml:space="preserve">Vozlišče PH-izpust na </t>
    </r>
    <r>
      <rPr>
        <b/>
        <sz val="10"/>
        <rFont val="Calibri"/>
        <family val="2"/>
        <charset val="238"/>
      </rPr>
      <t>Ø</t>
    </r>
    <r>
      <rPr>
        <b/>
        <sz val="10"/>
        <rFont val="Arial CE"/>
        <charset val="238"/>
      </rPr>
      <t>125:</t>
    </r>
  </si>
  <si>
    <r>
      <t xml:space="preserve">Vozlišče zračnik na </t>
    </r>
    <r>
      <rPr>
        <b/>
        <sz val="10"/>
        <rFont val="Calibri"/>
        <family val="2"/>
        <charset val="238"/>
      </rPr>
      <t>Ø</t>
    </r>
    <r>
      <rPr>
        <b/>
        <sz val="10"/>
        <rFont val="Arial CE"/>
        <charset val="238"/>
      </rPr>
      <t>125:</t>
    </r>
  </si>
  <si>
    <r>
      <t xml:space="preserve">PE elektrfuz. obojka </t>
    </r>
    <r>
      <rPr>
        <sz val="10"/>
        <rFont val="Arial"/>
        <family val="2"/>
        <charset val="238"/>
      </rPr>
      <t xml:space="preserve"> </t>
    </r>
    <r>
      <rPr>
        <sz val="10"/>
        <color indexed="8"/>
        <rFont val="Calibri"/>
        <family val="2"/>
        <charset val="238"/>
      </rPr>
      <t>Ø125</t>
    </r>
    <r>
      <rPr>
        <sz val="9"/>
        <color indexed="8"/>
        <rFont val="Arial"/>
        <family val="2"/>
        <charset val="238"/>
      </rPr>
      <t xml:space="preserve"> SDR11 PN16</t>
    </r>
  </si>
  <si>
    <r>
      <t xml:space="preserve">Vozlišče nadzemni hidrant na </t>
    </r>
    <r>
      <rPr>
        <b/>
        <sz val="10"/>
        <rFont val="Calibri"/>
        <family val="2"/>
        <charset val="238"/>
      </rPr>
      <t>Ø</t>
    </r>
    <r>
      <rPr>
        <b/>
        <sz val="10"/>
        <rFont val="Arial CE"/>
        <charset val="238"/>
      </rPr>
      <t>125:</t>
    </r>
  </si>
  <si>
    <t>Vozlišče VB212:</t>
  </si>
  <si>
    <t>Vozlišče nadzemni hidrant na Ø110:</t>
  </si>
  <si>
    <t>Prehod iz Ø110 na Ø63:</t>
  </si>
  <si>
    <r>
      <t xml:space="preserve">PE redukcija </t>
    </r>
    <r>
      <rPr>
        <sz val="10"/>
        <color indexed="8"/>
        <rFont val="Calibri"/>
        <family val="2"/>
        <charset val="238"/>
      </rPr>
      <t>Ø</t>
    </r>
    <r>
      <rPr>
        <sz val="10"/>
        <color indexed="8"/>
        <rFont val="Arial"/>
        <family val="2"/>
        <charset val="238"/>
      </rPr>
      <t>110/63 SDR11 PN16</t>
    </r>
  </si>
  <si>
    <t>3.2.9</t>
  </si>
  <si>
    <t>Odcep iz Ø110 na Ø63:</t>
  </si>
  <si>
    <t>3.2.10</t>
  </si>
  <si>
    <t>Vozlišče zračnik na Ø110:</t>
  </si>
  <si>
    <r>
      <t xml:space="preserve">PE elektrfuz. obojka  </t>
    </r>
    <r>
      <rPr>
        <sz val="10"/>
        <color indexed="8"/>
        <rFont val="Calibri"/>
        <family val="2"/>
        <charset val="238"/>
      </rPr>
      <t>Ø110</t>
    </r>
    <r>
      <rPr>
        <sz val="10"/>
        <color indexed="8"/>
        <rFont val="Arial"/>
        <family val="2"/>
        <charset val="238"/>
      </rPr>
      <t xml:space="preserve"> SDR11 PN16</t>
    </r>
  </si>
  <si>
    <t>3.2.11</t>
  </si>
  <si>
    <t>Vodovodno omrežje Bukovnica -prečrpališče Bukovnica</t>
  </si>
  <si>
    <t>ELEKTRODELA</t>
  </si>
  <si>
    <t>kpl.</t>
  </si>
  <si>
    <t>Izkop vezljive zemljine/zrnate kamnine – 3. kategorije  ročno, planiranje dna ročno</t>
  </si>
  <si>
    <t>Izkop vezljive zemljine/zrnate kamnine – 3. kategorije strojno, planiranje dna ročno</t>
  </si>
  <si>
    <t xml:space="preserve">Dobava in vgrajevanje tampona 0-32 v plast  d = 30cm, komprimiranje do ustrezne zbitosti </t>
  </si>
  <si>
    <t>2.7</t>
  </si>
  <si>
    <t>Črpališče - jašek:</t>
  </si>
  <si>
    <t>Raztezna posoda V=100L</t>
  </si>
  <si>
    <t>INDUKTIVNI MERILNIK PRETOKA DN80 
Elektro magnetni dvosmerni merilnik pretoka.
izhod tokovna zanka 4-20mA,  IP68
Montaža, priklop in preizkus ter zagon merilca pretoka. 
TIP: Promag 10W PN16 DN80 Proizvajalec Endress+Hauser ali enakovredeno</t>
  </si>
  <si>
    <t>Montažni demontažni kos DN80</t>
  </si>
  <si>
    <t xml:space="preserve">LŽ FF DN80/1000   </t>
  </si>
  <si>
    <t xml:space="preserve">LŽ FF DN80/200   </t>
  </si>
  <si>
    <t>LŽ FFK DN125 45°</t>
  </si>
  <si>
    <t>LŽ FF DN125/200</t>
  </si>
  <si>
    <t xml:space="preserve">LŽ FFR DN125/80 </t>
  </si>
  <si>
    <t>LŽ FFK DN80 90°</t>
  </si>
  <si>
    <t>LŽ E-KOS VRS DN125</t>
  </si>
  <si>
    <t>T-kos DN80/50</t>
  </si>
  <si>
    <r>
      <t xml:space="preserve">PE elektrfuz. obojka  </t>
    </r>
    <r>
      <rPr>
        <sz val="10"/>
        <color indexed="8"/>
        <rFont val="Calibri"/>
        <family val="2"/>
        <charset val="238"/>
      </rPr>
      <t>Ø125</t>
    </r>
    <r>
      <rPr>
        <sz val="10"/>
        <color indexed="8"/>
        <rFont val="Arial"/>
        <family val="2"/>
        <charset val="238"/>
      </rPr>
      <t xml:space="preserve"> SDR11 PN16</t>
    </r>
  </si>
  <si>
    <t>ČISTILNI KOS DN80</t>
  </si>
  <si>
    <t>KROGELNI VENTIL 3''</t>
  </si>
  <si>
    <t xml:space="preserve">NEPOVRATNI VENTIL DN80 </t>
  </si>
  <si>
    <t xml:space="preserve">KROGELNI VENTIL 2'' </t>
  </si>
  <si>
    <t>SPOJKA GASILSKA C</t>
  </si>
  <si>
    <t>ČEP GASILSKI C</t>
  </si>
  <si>
    <t>POPIS ELEKTRO DEL - ČRP. BUKOVNICA</t>
  </si>
  <si>
    <t xml:space="preserve">Krmilna omara s strešico.  Dimenzije 1600 x 1800 x 400 mm . Omara je z vrati, s ključavnico, z montažno ploščo in/ali nosilci opreme, s predalom za načrte. Podstavek omare. Polnilo za podstavek.
 , Proizvajalec: HIMEL (ali enakovredno)
</t>
  </si>
  <si>
    <t>Tripolni odklopnik,  za nazivno napetost 690 V in tok 63 A, prekinitvene moči  25 kA, z  obešanko za zaklepanje v izklopljenem stanju, Vgradnja na letev., Proizvajalec: Schneider elecrtic  (ali enakovredno)</t>
  </si>
  <si>
    <t>Ventilator s filtrom 230V, 19W, 145x145x70mm, IP54, 44m3/h</t>
  </si>
  <si>
    <t>Termostat za ventilator  z 1NO kontaktom 2A, 230V, nastavljiv 0-60°C</t>
  </si>
  <si>
    <t xml:space="preserve">Avtomatska varovalka Icu=15 kA, 3-polna   30 A, karakteristika "C" </t>
  </si>
  <si>
    <t xml:space="preserve">Tripolno izbirno stikalo 1_0_2, 10 A, 230 V , Montaža na letev. Proizvajalec: Schneider elecrtic   (ali enakovredno)
</t>
  </si>
  <si>
    <t xml:space="preserve">Enopolno izbirno stikalo 1_0, 10 A, 230 V, montaža na letev,  Proizvajalec: Schneider elecrtic (ali enakovredno)
</t>
  </si>
  <si>
    <t xml:space="preserve">Frekvenčni regulator 3x400V AC, 4 kW, IP20,z grafičnim panelomo, vgrajenim RFI filtrom razred A1/B, Modbus RTU . TIP: VLT Proizvajalec: Danfoss (ali enakovredno)                                                      </t>
  </si>
  <si>
    <r>
      <t xml:space="preserve">Razširitveni digitalni vhodni modul
</t>
    </r>
    <r>
      <rPr>
        <sz val="9"/>
        <rFont val="Cambria"/>
        <family val="2"/>
      </rPr>
      <t>Tip: TM3DI16, Proizvajalec: Schneider ali enakovredno z naslednjimi lastnostmi:</t>
    </r>
    <r>
      <rPr>
        <b/>
        <sz val="9"/>
        <rFont val="Cambria"/>
        <family val="2"/>
      </rPr>
      <t xml:space="preserve">
</t>
    </r>
    <r>
      <rPr>
        <sz val="9"/>
        <rFont val="Cambria"/>
        <family val="2"/>
      </rPr>
      <t>število vhodov 16, 24 V DC</t>
    </r>
    <r>
      <rPr>
        <b/>
        <sz val="9"/>
        <rFont val="Cambria"/>
        <family val="2"/>
      </rPr>
      <t xml:space="preserve"> </t>
    </r>
    <r>
      <rPr>
        <sz val="9"/>
        <rFont val="Cambria"/>
        <family val="2"/>
        <charset val="238"/>
      </rPr>
      <t>sink/source</t>
    </r>
  </si>
  <si>
    <r>
      <rPr>
        <b/>
        <sz val="9"/>
        <color indexed="8"/>
        <rFont val="Calibri Light"/>
        <family val="2"/>
        <charset val="238"/>
      </rPr>
      <t>Razširitveni relejski izhodni modul</t>
    </r>
    <r>
      <rPr>
        <sz val="9"/>
        <color indexed="8"/>
        <rFont val="Calibri Light"/>
        <family val="2"/>
        <charset val="238"/>
      </rPr>
      <t xml:space="preserve">
Tip: TM3DQ16, Proizvajalec: Schneider ali enakovredno z naslednjimi lastnostmi:
število izhodov 16, 2A</t>
    </r>
  </si>
  <si>
    <r>
      <t xml:space="preserve">Razširitveni analogni vhodni modul
</t>
    </r>
    <r>
      <rPr>
        <sz val="9"/>
        <rFont val="Cambria"/>
        <family val="2"/>
      </rPr>
      <t>Tip: TM3AI8, Proizvajalec: Schneider ali enakovredno z naslednjimi lastnostmi:
število vhodov vsaj 8, 4 - 20 mA, 
8 AI, -10...10 V / 0…10 V / 0...20 mA / 4...20 mA, 12 bit</t>
    </r>
  </si>
  <si>
    <r>
      <rPr>
        <b/>
        <sz val="9"/>
        <color indexed="8"/>
        <rFont val="Cambria"/>
        <family val="2"/>
        <charset val="238"/>
      </rPr>
      <t>Dobava, namestitev, razširitev in izdelava kompletne potrebne programske in strojne opreme, z optimizacijo:</t>
    </r>
    <r>
      <rPr>
        <sz val="9"/>
        <color indexed="8"/>
        <rFont val="Cambria"/>
        <family val="2"/>
      </rPr>
      <t xml:space="preserve"> 
za komunikacijo objekta s CNS preko privatnega mobilnega omrežja,
za komunikacijo objekta z drugim njemu povezanim objektom (na nivoju PLC) preko privatnega mobilnega omrežja, 
za lokalno vodenje na nivoju krmilnika,
za alarmiranje na nivoju krmilnika,
za ureditev oddaljenega upravljanja in vodenja na nivoju krmilnika,
za sihronizacijo ure na nivoju SCADE.</t>
    </r>
    <r>
      <rPr>
        <sz val="9"/>
        <color indexed="8"/>
        <rFont val="Cambria"/>
        <family val="2"/>
        <charset val="238"/>
      </rPr>
      <t xml:space="preserve">
Razširitev obstoječe baze nadzornega centra: procesna baza, zgodovina podatkov, alarmiranje.
Dobava in konfiguracija gonilnika v SCADA nadzornem centru za prenos podatkov iz objekta. 
Izdelava sinoptičnih shem objekta z realnim prikazom strojnih povezav na SCADI.
Izdelava vmesnika za oddaljeno vodenje in oddaljeno nastavitev parametrov.
Vključitev objekta v sistem alarmiranja. Doličitev mej alarmiranja, določitev prioritet.
Namestitev in parametriziranje SIM kartice v povezavi z operaterjem in upravljavcem vodovodnega sistema B.</t>
    </r>
  </si>
  <si>
    <r>
      <t xml:space="preserve">Industrijski 4G/LTE mobilni usmerjevalnik z Wifi dostopno točko
</t>
    </r>
    <r>
      <rPr>
        <sz val="9"/>
        <rFont val="Cambria"/>
        <family val="2"/>
      </rPr>
      <t>tip: RUT955, Proizvajalec: Teltonika ali enakovredno</t>
    </r>
    <r>
      <rPr>
        <b/>
        <sz val="9"/>
        <rFont val="Cambria"/>
        <family val="2"/>
      </rPr>
      <t xml:space="preserve">
</t>
    </r>
    <r>
      <rPr>
        <sz val="9"/>
        <rFont val="Cambria"/>
        <family val="2"/>
        <charset val="238"/>
      </rPr>
      <t>3</t>
    </r>
    <r>
      <rPr>
        <sz val="9"/>
        <rFont val="Cambria"/>
        <family val="2"/>
      </rPr>
      <t xml:space="preserve"> x 10/100 LAN vhod
1 x 10/100 WAN vhod
WiFi dostopna točka (2.4GHz 802.11b/g/n)
vgrajen VPN-usmerjevalnik   (IPSec/SSL/GRE/L2TP/PPTP)
Vgrajen požarni zid (firewall)
Virtual COM, Modbus TCP
IP30 nivo zaščite
moznost priklopa IP kamere z možnostjo IP forwardinga
DIN Rail montažno vodilo
delovno območje (-40 do + 75 °C)
možnost daljinske nadgradnje firmware preko interneta
Upravljanje poteka prek GUI
NTP sinhronizacija</t>
    </r>
  </si>
  <si>
    <r>
      <t xml:space="preserve">Zunanja antena 4G / 3G / GPRS / GSM / LTE / WCDMA / HSPA+
</t>
    </r>
    <r>
      <rPr>
        <sz val="9"/>
        <rFont val="Cambria"/>
        <family val="2"/>
        <charset val="238"/>
      </rPr>
      <t>tip: UNICOM P-30, prozvajalec: Iskra ali enakovredno</t>
    </r>
    <r>
      <rPr>
        <b/>
        <sz val="9"/>
        <rFont val="Cambria"/>
        <family val="2"/>
      </rPr>
      <t xml:space="preserve"> 
</t>
    </r>
    <r>
      <rPr>
        <sz val="9"/>
        <rFont val="Cambria"/>
        <family val="2"/>
      </rPr>
      <t>z ustreznim SMA priključkom na usmerjevalnik in zadostno dolžino kabla
zaščita IP67</t>
    </r>
  </si>
  <si>
    <r>
      <rPr>
        <b/>
        <sz val="9"/>
        <rFont val="Cambria"/>
        <family val="2"/>
        <charset val="238"/>
      </rPr>
      <t xml:space="preserve">Merilnik temperature zraka v prostoru
</t>
    </r>
    <r>
      <rPr>
        <sz val="9"/>
        <rFont val="Cambria"/>
        <family val="2"/>
        <charset val="238"/>
      </rPr>
      <t>komunikacijski priključek RS485 MODBUS RTU, merilno območje -30 do 40°C, vključno s celotnim montažno pritrdilnim materialom.
Tip:  TTP 311, proizvajalec: Eltratec ali enakovredno</t>
    </r>
  </si>
  <si>
    <r>
      <rPr>
        <b/>
        <sz val="9"/>
        <rFont val="Cambria"/>
        <family val="2"/>
      </rPr>
      <t xml:space="preserve">Merilnik tlaka v cevovodu
</t>
    </r>
    <r>
      <rPr>
        <sz val="9"/>
        <rFont val="Cambria"/>
        <family val="2"/>
      </rPr>
      <t>medij: voda, komunikacijski priključek RS485 ModBUS RTU, merilno območje 0-16 bar, zaščita IP68, cevni priključek R1/2, vključno s celotnim montažno pritrdilnim materialom.  
 Tip: PPI 140, proizvajlec: Eltratec ali enakovredno.</t>
    </r>
  </si>
  <si>
    <t xml:space="preserve">Instalacijske cevi PVC DN 32 in DN 25, znotraj in zunaj polirane (PRAHER, ali enakovredno), z zapornimi ventili                     
- cevi s fitingi skupne dolžine 15 m                                                 
Ventili so sestavljeni s PTFE sedežem in tesnili FPM
 - ventili 6 kosov
</t>
  </si>
  <si>
    <t>Vtičnica 400V, 16A- montaža v omaro</t>
  </si>
  <si>
    <t>Vtičnica 230V, 16A - montaža v omaro</t>
  </si>
  <si>
    <t>Nadometna vtičnica 230V, 16A   IP54</t>
  </si>
  <si>
    <r>
      <rPr>
        <b/>
        <sz val="9"/>
        <rFont val="Cambria"/>
        <family val="2"/>
        <charset val="238"/>
      </rPr>
      <t>Testiranje in dokumentiranje programske in strojne opreme in delovanja:</t>
    </r>
    <r>
      <rPr>
        <sz val="9"/>
        <rFont val="Cambria"/>
        <family val="2"/>
        <charset val="238"/>
      </rPr>
      <t xml:space="preserve">
na nivoju objekta za redno in izredno delovanje
na nivoju objekt-objekt (odvisna objekta) za redno in izredno delovanje
na nivoju CNS za redno in izredno delovanje</t>
    </r>
  </si>
  <si>
    <r>
      <rPr>
        <b/>
        <sz val="9"/>
        <rFont val="Cambria"/>
        <family val="2"/>
        <charset val="238"/>
      </rPr>
      <t>Predaja vseh izvornih kod, licenc, konfiguracijskih datotek in administrativnih gesel</t>
    </r>
    <r>
      <rPr>
        <sz val="9"/>
        <rFont val="Cambria"/>
        <family val="2"/>
        <charset val="238"/>
      </rPr>
      <t xml:space="preserve"> 
nezaščitene, z možnostjo urejanja za PLC krmilnik, router, SCADA, Historian, Win-911, komunikacijski driver in vso ostalo povezano programsko in strojno opremo.
Prenos licenc vse programske opreme (vezane na krmiljenje in SCADO) na upravljavca vodovoda sistema B</t>
    </r>
  </si>
  <si>
    <r>
      <rPr>
        <b/>
        <sz val="9"/>
        <rFont val="Cambria"/>
        <family val="2"/>
        <charset val="238"/>
      </rPr>
      <t>Izdelava tehnične dokumentacije v slovenskem jeziku</t>
    </r>
    <r>
      <rPr>
        <sz val="9"/>
        <rFont val="Cambria"/>
        <family val="2"/>
        <charset val="238"/>
      </rPr>
      <t xml:space="preserve">
v kompletu (PID) projekt izvedenega stanja.
Garancijske izjave.
Izdaja navodil o uporabi, obratovanju in vzdrževanju.</t>
    </r>
  </si>
  <si>
    <r>
      <rPr>
        <b/>
        <sz val="9"/>
        <rFont val="Cambria"/>
        <family val="2"/>
        <charset val="238"/>
      </rPr>
      <t>Izvedba instalacijskih meritev</t>
    </r>
    <r>
      <rPr>
        <sz val="9"/>
        <rFont val="Cambria"/>
        <family val="2"/>
        <charset val="238"/>
      </rPr>
      <t xml:space="preserve">
električne instalacije ter izdaja merilnih protokolov o uspešno opravljenih meritvah.</t>
    </r>
  </si>
  <si>
    <r>
      <rPr>
        <b/>
        <sz val="9"/>
        <rFont val="Cambria"/>
        <family val="2"/>
        <charset val="238"/>
      </rPr>
      <t>Zagon, testiranje in optimizacija objekta</t>
    </r>
    <r>
      <rPr>
        <sz val="9"/>
        <rFont val="Cambria"/>
        <family val="2"/>
        <charset val="238"/>
      </rPr>
      <t xml:space="preserve">
Spuščanje v pogon, test delovanja in nastavitve parametrov (v PLC-ju, zaščitnih napravah, merilnikih …)</t>
    </r>
  </si>
  <si>
    <r>
      <rPr>
        <b/>
        <sz val="9"/>
        <rFont val="Cambria"/>
        <family val="2"/>
        <charset val="238"/>
      </rPr>
      <t xml:space="preserve">Izobraževanje uporabnika 
</t>
    </r>
    <r>
      <rPr>
        <sz val="9"/>
        <rFont val="Cambria"/>
        <family val="2"/>
        <charset val="238"/>
      </rPr>
      <t>v slovenskem jeziku na sedežu podjetja upravljavca sistema B.
Nastavitve, upravljanje sistema</t>
    </r>
  </si>
  <si>
    <t xml:space="preserve">Merilna omara po zahtevah el. en. soglasja Omara, poliester, 590x1065x322mm s podstavkom. (Direktni trifazni števec energije z dajalnikom impulza tip ZMF120ABTFS2 ali  MT381-D1A52 z odklopnikom ZO350-D1 ali ZMXI320CPU1L1D3 ,- komunikator AD_FP91D140   , varovalčni ločilnik NV250 3x 35A , prenapetostna zaščita (B), priključne sponke , GIP letev, ključavnica, tipka za za ponovni vklop merilne naprave, drobni in vezni material) </t>
  </si>
  <si>
    <t>(Pred izvedbo,  opremo uskladiti z distributerjem - Elektro Maribor)</t>
  </si>
  <si>
    <t>Izvedba priklopa NN kabla v obstoječi PSO. Priključek s strani elektrodistributerja, stikalne manipulacije.</t>
  </si>
  <si>
    <t>Dobava in montaža kabel NAY2Y-J 4x150mm2+ 1,5 mm2</t>
  </si>
  <si>
    <t xml:space="preserve">Dobava in montaža kabla NYY-J 5x6 mm2. </t>
  </si>
  <si>
    <t>Pritrditev kabla na mostu čez - potok - zaščitna cev 17m . Pritrdilni material.</t>
  </si>
  <si>
    <t xml:space="preserve">     Vodovodno omrežje Filovci - SMT-4_1 - primar</t>
  </si>
  <si>
    <t>Vozlišče na NL DN150 - ODCEP  PE Ø63:</t>
  </si>
  <si>
    <t>Vozlišče na NL DN150 - ODCEP  PE Ø110:</t>
  </si>
  <si>
    <t>PRIKLJUČEK PE Ø32 na NL DN150</t>
  </si>
  <si>
    <r>
      <t xml:space="preserve">NAVRTALNI ZASUN ZA ODCEPE </t>
    </r>
    <r>
      <rPr>
        <sz val="10"/>
        <rFont val="Calibri"/>
        <family val="2"/>
        <charset val="238"/>
      </rPr>
      <t>Ø</t>
    </r>
    <r>
      <rPr>
        <sz val="10"/>
        <rFont val="Arial"/>
        <family val="2"/>
        <charset val="238"/>
      </rPr>
      <t xml:space="preserve">32-40, z vrtljivim kolenom z ISO spojko </t>
    </r>
    <r>
      <rPr>
        <sz val="10"/>
        <rFont val="Calibri"/>
        <family val="2"/>
        <charset val="238"/>
      </rPr>
      <t>Ø</t>
    </r>
    <r>
      <rPr>
        <sz val="10"/>
        <rFont val="Arial"/>
        <family val="2"/>
        <charset val="238"/>
      </rPr>
      <t>32 in stremenom DN150 + tel.vgradna,grt.</t>
    </r>
  </si>
  <si>
    <t xml:space="preserve">     Vodovodno omrežje Filovci SMT-4_2 - primar</t>
  </si>
  <si>
    <t>zaščitna cev Ø100 za PE Ø32 - Ø63</t>
  </si>
  <si>
    <r>
      <t xml:space="preserve">PE 100 PN 16 </t>
    </r>
    <r>
      <rPr>
        <sz val="10"/>
        <rFont val="Arial"/>
        <family val="2"/>
        <charset val="238"/>
      </rPr>
      <t>Ø</t>
    </r>
    <r>
      <rPr>
        <sz val="10"/>
        <color indexed="8"/>
        <rFont val="Arial"/>
        <family val="2"/>
        <charset val="238"/>
      </rPr>
      <t>125 RC PROTECT SDR11 PN16</t>
    </r>
  </si>
  <si>
    <r>
      <t xml:space="preserve">PE 100 PN 16 </t>
    </r>
    <r>
      <rPr>
        <sz val="10"/>
        <rFont val="Arial"/>
        <family val="2"/>
        <charset val="238"/>
      </rPr>
      <t>Ø</t>
    </r>
    <r>
      <rPr>
        <sz val="10"/>
        <color indexed="8"/>
        <rFont val="Arial"/>
        <family val="2"/>
        <charset val="238"/>
      </rPr>
      <t>125 RC PROTECT SDR11 PN16         z dodanim aluminijastim slojem</t>
    </r>
  </si>
  <si>
    <r>
      <t xml:space="preserve">PE 100 PN 16 </t>
    </r>
    <r>
      <rPr>
        <sz val="10"/>
        <rFont val="Arial"/>
        <family val="2"/>
        <charset val="238"/>
      </rPr>
      <t>Ø</t>
    </r>
    <r>
      <rPr>
        <sz val="10"/>
        <color indexed="8"/>
        <rFont val="Arial"/>
        <family val="2"/>
        <charset val="238"/>
      </rPr>
      <t>110 RC PROTECT SDR11 PN16</t>
    </r>
  </si>
  <si>
    <r>
      <t xml:space="preserve">PE 100 PN 16 </t>
    </r>
    <r>
      <rPr>
        <sz val="10"/>
        <rFont val="Arial"/>
        <family val="2"/>
        <charset val="238"/>
      </rPr>
      <t>Ø</t>
    </r>
    <r>
      <rPr>
        <sz val="10"/>
        <color indexed="8"/>
        <rFont val="Arial"/>
        <family val="2"/>
        <charset val="238"/>
      </rPr>
      <t>110 RC PROTECT SDR11 PN16                 z dodanim aluminijastim slojem</t>
    </r>
  </si>
  <si>
    <r>
      <t xml:space="preserve">PE 100 PN 16 </t>
    </r>
    <r>
      <rPr>
        <sz val="10"/>
        <rFont val="Arial"/>
        <family val="2"/>
        <charset val="238"/>
      </rPr>
      <t>Ø</t>
    </r>
    <r>
      <rPr>
        <sz val="10"/>
        <color indexed="8"/>
        <rFont val="Arial"/>
        <family val="2"/>
        <charset val="238"/>
      </rPr>
      <t>90 RC PROTECT SDR11 PN16</t>
    </r>
  </si>
  <si>
    <r>
      <t xml:space="preserve">PE 100 PN 16 </t>
    </r>
    <r>
      <rPr>
        <sz val="10"/>
        <rFont val="Arial"/>
        <family val="2"/>
        <charset val="238"/>
      </rPr>
      <t>Ø</t>
    </r>
    <r>
      <rPr>
        <sz val="10"/>
        <color indexed="8"/>
        <rFont val="Arial"/>
        <family val="2"/>
        <charset val="238"/>
      </rPr>
      <t>90 RC PROTECT SDR11 PN16           z dodanim aluminijastim slojem</t>
    </r>
  </si>
  <si>
    <r>
      <t xml:space="preserve">PE 100 PN 16 </t>
    </r>
    <r>
      <rPr>
        <sz val="10"/>
        <rFont val="Arial"/>
        <family val="2"/>
        <charset val="238"/>
      </rPr>
      <t>Ø63</t>
    </r>
    <r>
      <rPr>
        <sz val="10"/>
        <color indexed="8"/>
        <rFont val="Arial"/>
        <family val="2"/>
        <charset val="238"/>
      </rPr>
      <t xml:space="preserve"> RC PROTECT SDR11 PN16</t>
    </r>
  </si>
  <si>
    <r>
      <t xml:space="preserve">PE 100 PN 16 </t>
    </r>
    <r>
      <rPr>
        <sz val="10"/>
        <rFont val="Arial"/>
        <family val="2"/>
        <charset val="238"/>
      </rPr>
      <t>Ø63</t>
    </r>
    <r>
      <rPr>
        <sz val="10"/>
        <color indexed="8"/>
        <rFont val="Arial"/>
        <family val="2"/>
        <charset val="238"/>
      </rPr>
      <t xml:space="preserve"> RC PROTECT SDR11 PN16           z dodanim aluminijastim slojem</t>
    </r>
  </si>
  <si>
    <r>
      <t xml:space="preserve">Vozlišče nadzemni hidrant na </t>
    </r>
    <r>
      <rPr>
        <b/>
        <sz val="10"/>
        <rFont val="Calibri"/>
        <family val="2"/>
        <charset val="238"/>
      </rPr>
      <t>Ø</t>
    </r>
    <r>
      <rPr>
        <b/>
        <sz val="10"/>
        <rFont val="Arial CE"/>
        <charset val="238"/>
      </rPr>
      <t>110:</t>
    </r>
  </si>
  <si>
    <t>Vozlišče nadzemni hidrant na Ø125:</t>
  </si>
  <si>
    <t>Vozlišče PH-izpust na Ø110:</t>
  </si>
  <si>
    <t>Vozlišče zračnik na Ø63:</t>
  </si>
  <si>
    <t>Vozlišče izpust na Ø63:</t>
  </si>
  <si>
    <r>
      <t xml:space="preserve">GARNITURA ZA IZPIRANJE DN50, RD=1,00m komplet z priključnim kolenom 90° in ISO spojko </t>
    </r>
    <r>
      <rPr>
        <sz val="10"/>
        <rFont val="Calibri"/>
        <family val="2"/>
        <charset val="238"/>
      </rPr>
      <t>Ø</t>
    </r>
    <r>
      <rPr>
        <sz val="10"/>
        <rFont val="Arial"/>
        <family val="2"/>
        <charset val="238"/>
      </rPr>
      <t xml:space="preserve">63 </t>
    </r>
  </si>
  <si>
    <t>Vozlišče izpust na Ø90:</t>
  </si>
  <si>
    <t>Vozlišče izpust na Ø125:</t>
  </si>
  <si>
    <r>
      <t xml:space="preserve">PE redukcija </t>
    </r>
    <r>
      <rPr>
        <sz val="10"/>
        <color indexed="8"/>
        <rFont val="Calibri"/>
        <family val="2"/>
        <charset val="238"/>
      </rPr>
      <t>Ø</t>
    </r>
    <r>
      <rPr>
        <sz val="10"/>
        <color indexed="8"/>
        <rFont val="Arial"/>
        <family val="2"/>
        <charset val="238"/>
      </rPr>
      <t>125/63 SDR11 PN16</t>
    </r>
  </si>
  <si>
    <t>Vozlišče zračnik na Ø125:</t>
  </si>
  <si>
    <t>Vozlišče na PE Ø110 - ODCEP  PE Ø63:</t>
  </si>
  <si>
    <t>Vozlišče na PE Ø110 - ODCEP  PE Ø110:</t>
  </si>
  <si>
    <t>3.2.12</t>
  </si>
  <si>
    <t>Vozlišče na PE Ø90 - ODCEP  PE Ø63:</t>
  </si>
  <si>
    <t>NAVRTALNI ZASUN ZA ODCEPE Ø50-63, z vrtljivim kolenom z ISO spojko Ø63 in dvod.oklepom Ø90+ tel.vgradna,grt.</t>
  </si>
  <si>
    <t>3.2.13</t>
  </si>
  <si>
    <t>Vozlišče na PE Ø125 - ODCEP  PE Ø90:</t>
  </si>
  <si>
    <t>3.2.14</t>
  </si>
  <si>
    <t>Vozlišče na PE Ø125 - ODCEP  PE Ø125:</t>
  </si>
  <si>
    <t>3.2.15</t>
  </si>
  <si>
    <t>Vozlišče na PE Ø125 - ODCEP  PE Ø63:</t>
  </si>
  <si>
    <t>3.2.16</t>
  </si>
  <si>
    <t>Vozlišče na PE Ø63 - ODCEP  PE Ø63:</t>
  </si>
  <si>
    <t>NAVRTALNI ZASUN ZA ODCEPE Ø50-63, z vrtljivim kolenom z ISO spojko Ø63 in dvod.oklepom Ø63 + tel.vgradna,grt.</t>
  </si>
  <si>
    <t>3.2.17</t>
  </si>
  <si>
    <t>3.2.18</t>
  </si>
  <si>
    <t>Prehod iz Ø125 na Ø63:</t>
  </si>
  <si>
    <t>3.2.19</t>
  </si>
  <si>
    <t>Prehod iz Ø125 na Ø110:</t>
  </si>
  <si>
    <r>
      <t xml:space="preserve">PE redukcija </t>
    </r>
    <r>
      <rPr>
        <sz val="10"/>
        <color indexed="8"/>
        <rFont val="Calibri"/>
        <family val="2"/>
        <charset val="238"/>
      </rPr>
      <t>Ø</t>
    </r>
    <r>
      <rPr>
        <sz val="10"/>
        <color indexed="8"/>
        <rFont val="Arial"/>
        <family val="2"/>
        <charset val="238"/>
      </rPr>
      <t>125/110 SDR11 PN16</t>
    </r>
  </si>
  <si>
    <t>3.2.20</t>
  </si>
  <si>
    <t>Linijski zasun na Ø125:</t>
  </si>
  <si>
    <t>ZASUN DN100 bajonetni (obojka/obojka) + tel.vgradna,grt.</t>
  </si>
  <si>
    <t>3.2.21</t>
  </si>
  <si>
    <t>3.2.22</t>
  </si>
  <si>
    <t>Prečkanje vodotoka z Ø125:</t>
  </si>
  <si>
    <t>3.2.23</t>
  </si>
  <si>
    <t>Prečkanje vodotoka z Ø110:</t>
  </si>
  <si>
    <t>3.2.24</t>
  </si>
  <si>
    <t>Prečkanje vodotoka z Ø63:</t>
  </si>
  <si>
    <t>3.2.25</t>
  </si>
  <si>
    <t>lomi na cevovodu PE Ø90</t>
  </si>
  <si>
    <t>lok elektrovarilni 90°  Ø90 SDR 11 PN16</t>
  </si>
  <si>
    <t>3.2.26</t>
  </si>
  <si>
    <r>
      <t xml:space="preserve">NAVRTALNI ZASUN ZA ODCEPE </t>
    </r>
    <r>
      <rPr>
        <sz val="10"/>
        <rFont val="Calibri"/>
        <family val="2"/>
        <charset val="238"/>
      </rPr>
      <t>Ø</t>
    </r>
    <r>
      <rPr>
        <sz val="10"/>
        <rFont val="Arial"/>
        <family val="2"/>
        <charset val="238"/>
      </rPr>
      <t xml:space="preserve">32-40, z vrtljivim kolenom z ISO spojko </t>
    </r>
    <r>
      <rPr>
        <sz val="10"/>
        <rFont val="Calibri"/>
        <family val="2"/>
        <charset val="238"/>
      </rPr>
      <t>Ø</t>
    </r>
    <r>
      <rPr>
        <sz val="10"/>
        <rFont val="Arial"/>
        <family val="2"/>
        <charset val="238"/>
      </rPr>
      <t>32 in dvod.oklepom Ø125 + tel.vgradna,grt.</t>
    </r>
  </si>
  <si>
    <r>
      <t xml:space="preserve">NAVRTALNI ZASUN ZA ODCEPE </t>
    </r>
    <r>
      <rPr>
        <sz val="10"/>
        <rFont val="Calibri"/>
        <family val="2"/>
        <charset val="238"/>
      </rPr>
      <t>Ø</t>
    </r>
    <r>
      <rPr>
        <sz val="10"/>
        <rFont val="Arial"/>
        <family val="2"/>
        <charset val="238"/>
      </rPr>
      <t xml:space="preserve">32-40, z vrtljivim kolenom z ISO spojko </t>
    </r>
    <r>
      <rPr>
        <sz val="10"/>
        <rFont val="Calibri"/>
        <family val="2"/>
        <charset val="238"/>
      </rPr>
      <t>Ø</t>
    </r>
    <r>
      <rPr>
        <sz val="10"/>
        <rFont val="Arial"/>
        <family val="2"/>
        <charset val="238"/>
      </rPr>
      <t>32 in dvod.oklepom Ø110 + tel.vgradna,grt.</t>
    </r>
  </si>
  <si>
    <t>PRIKLJUČEK PE Ø32 na PE Ø90</t>
  </si>
  <si>
    <r>
      <t xml:space="preserve">NAVRTALNI ZASUN ZA ODCEPE </t>
    </r>
    <r>
      <rPr>
        <sz val="10"/>
        <rFont val="Calibri"/>
        <family val="2"/>
        <charset val="238"/>
      </rPr>
      <t>Ø</t>
    </r>
    <r>
      <rPr>
        <sz val="10"/>
        <rFont val="Arial"/>
        <family val="2"/>
        <charset val="238"/>
      </rPr>
      <t xml:space="preserve">32-40, z vrtljivim kolenom z ISO spojko </t>
    </r>
    <r>
      <rPr>
        <sz val="10"/>
        <rFont val="Calibri"/>
        <family val="2"/>
        <charset val="238"/>
      </rPr>
      <t>Ø</t>
    </r>
    <r>
      <rPr>
        <sz val="10"/>
        <rFont val="Arial"/>
        <family val="2"/>
        <charset val="238"/>
      </rPr>
      <t>32 in dvod.oklepom Ø90 + tel.vgradna,grt.</t>
    </r>
  </si>
  <si>
    <t xml:space="preserve">     Vodovodno omrežje Filovci - črpališče</t>
  </si>
  <si>
    <t>Pri formiranju enotne cene za posamezna dela je potrebno upoštevati vse potrebne prenose in materiale za izdelavo posameznih postavk, kot tudi potrebne odre , razopažanje , potrebno podpiranje ter pomožna dela.</t>
  </si>
  <si>
    <t>V enotne cene je zajeti potrebne odre.</t>
  </si>
  <si>
    <t>Naprava vertikalne hidroizolacije robov talne  plošče z membransko izolacijo iz iz bele sintetične folije, na bazi HDPE s posebnim patentiranim nanosom, ki v kontaktu s svežim betonom zreagira v trajno elastično lepljiv spoj z visoko adhezijsko afiniteto.</t>
  </si>
  <si>
    <t xml:space="preserve">Naprava vertiklane  hidroizolacije sten v izvedbi  : 1x hladni premaz z ibitolom in  1sloj varjene  lepenke deb. 4 mm ter zaščita z 3 cm styrodurjem XPS ali podobnim materialom </t>
  </si>
  <si>
    <t xml:space="preserve">Kompletna izdelava fasade izolacijske plošče iz ekspandiranega polistirena  deb. 10cm lepljene na podlago in sidrane s sidrnimi elementi v steno,steklena mreža, lepljena na stiropor , izravnalni sloj,  zaključni silikatni omet (npr. JUB - zrnca deb. 2 mm </t>
  </si>
  <si>
    <t xml:space="preserve">Dobava in montaža dvokrilnih vrat bele barve, izdelanih iz Alu profilov s prekinjenim toplotnim mostom (k=1,6 W/m2K), komplet s polnim krilom in podbojem, nerjavečo kljuko, vgradnim zračnikom, ključavnico in samozapiralom, svetla odprtina vrat 290/255 cm </t>
  </si>
  <si>
    <t>Izdelava, dobava in montaža kovinske varnostne ograje iz nerjavečega materiala, višine do 1,1 m, komplet z vsem pritrdilnim materialom</t>
  </si>
  <si>
    <t>CEVOVOD NL DN150 (bypass)</t>
  </si>
  <si>
    <t>E-kos DN 150 sidrni razstavljivi spoj</t>
  </si>
  <si>
    <t>F-kos DN 150 sidrni razstavljivi spoj</t>
  </si>
  <si>
    <t xml:space="preserve">FF  DN150 INOKS+nav. prirob. </t>
  </si>
  <si>
    <t>ZASUN DN150 + elektromotorni pogon + adapter za namestitev
Elektro pogon 3-fazni 3x400 VAC, s krmilno enoto Auma Aumatic 01.2 ali enakovredno.</t>
  </si>
  <si>
    <t>T-kos DN150/100</t>
  </si>
  <si>
    <t>Prir. nepovratni ventil DN150</t>
  </si>
  <si>
    <t>Montažno - demontažni kos DN150</t>
  </si>
  <si>
    <t>gumi kompenzator DN100</t>
  </si>
  <si>
    <t>Pretočna ratezna posoda V=100l komplet z vsem spojnim in regulacijskim materialom</t>
  </si>
  <si>
    <t>TLAČNI CEVOVOD NL DN100</t>
  </si>
  <si>
    <t>POPIS ELEKTRO DEL - ČRP. FILOVCI</t>
  </si>
  <si>
    <t>D.1</t>
  </si>
  <si>
    <t xml:space="preserve">Stikalni blok izdelan iz pločevine dimenzije 1000 x 2000 x 400 mm  na 100 mm podstavku. Omara je z vrati, s ključavnico, z montažno ploščo in/ali nosilci opreme, s predalom za načrte, dno omare je zaprto.Stikalni blok je v zaščiti IP 55, barva RAL7032 za </t>
  </si>
  <si>
    <t>Merilni inštrument - multimeter 
tip: METSEPM3255, proizvajalec: Schneider ali enakovredno
multitarifni
število vzorcev na cikel: 32
nazivna napetost: 100...300 V DC, 100...277 V AC, 173...480 V AC
Tip meritev: tok, napetost (po fazi in povprečje), delovn</t>
  </si>
  <si>
    <t>Tripolni motorski odklopnik,  za nazivno napetost 690 V in tok 4 A, prekinitvene moči  50 kA, z zaščitno napravo za zaščito pred kratkim stikom in preobremenitvijo, I&gt;... 6-10A , I&gt;&gt;...13*Ir  s pomožnimi kontakti signalizacije preobremenitve in kratkega s</t>
  </si>
  <si>
    <t>Tripolni motorski odklopnik,  za nazivno napetost 690 V in tok 6 A, prekinitvene moči  50 kA, z zaščitno napravo za zaščito pred kratkim stikom in preobremenitvijo, I&gt;... 6-10A , I&gt;&gt;...13*Ir  s pomožnimi kontakti signalizacije preobremenitve in kratkega s</t>
  </si>
  <si>
    <t xml:space="preserve">Frekvenčni regulator 3x400V AC, 4 kW, IP20,z grafičnim panelomo, vgrajenim RFI filtrom razred A1/B, Modbus RTU .  TIP: VLT Proizvajalec: Danfoss (ali enakovredno)                                                      </t>
  </si>
  <si>
    <t>Nadometni javljalnik gibanja 360°
TIP: Infra Garde 360, proizvajalec: Zublin ali enakovredeno
javljalnik se veže na krmilnik za potrebe proženja alarma v primeru gibanja
napajanje: 230 V
relejski izhod
notranja uporaba
zaščita vsaj IP44
kot pokritosti: 36</t>
  </si>
  <si>
    <t>38</t>
  </si>
  <si>
    <t>39</t>
  </si>
  <si>
    <t>D.2</t>
  </si>
  <si>
    <r>
      <t xml:space="preserve">Industrijski 4G/LTE mobilni usmerjevalnik z Wifi dostopno točko
</t>
    </r>
    <r>
      <rPr>
        <sz val="9"/>
        <rFont val="Cambria"/>
        <family val="2"/>
      </rPr>
      <t>tip: RUT955, Proizvajalec: Teltonika ali enakovredno</t>
    </r>
    <r>
      <rPr>
        <b/>
        <sz val="9"/>
        <rFont val="Cambria"/>
        <family val="2"/>
      </rPr>
      <t xml:space="preserve">
</t>
    </r>
    <r>
      <rPr>
        <sz val="9"/>
        <rFont val="Cambria"/>
        <family val="2"/>
        <charset val="238"/>
      </rPr>
      <t>3</t>
    </r>
    <r>
      <rPr>
        <sz val="9"/>
        <rFont val="Cambria"/>
        <family val="2"/>
      </rPr>
      <t xml:space="preserve"> x 10/100 LAN vhod
1 x 10/100 WAN vhod
WiFi dostopna točka (2.4GHz 802.11b/g/n)
vgrajen VPN-usmerjevalnik   (IPSec/SSL/GRE/L2TP/PPTP)
Vgr</t>
    </r>
  </si>
  <si>
    <t>D.3</t>
  </si>
  <si>
    <r>
      <rPr>
        <sz val="9"/>
        <rFont val="Cambria"/>
        <family val="2"/>
        <charset val="238"/>
      </rPr>
      <t>Merilnik temperature zraka v prostoru
komunikacijski priključek RS485 MODBUS RTU, merilno območje -30 do 40°C, vključno s celotnim montažno pritrdilnim materialom.
Tip:  TTP 311, proizvajalec: Eltratec ali enakovredno</t>
    </r>
  </si>
  <si>
    <r>
      <rPr>
        <sz val="9"/>
        <rFont val="Cambria"/>
        <family val="2"/>
      </rPr>
      <t>Merilnik tlaka v cevovodu
medij: voda, komunikacijski priključek RS485 ModBUS RTU, merilno območje 0-16 bar, zaščita IP68, cevni priključek R1/2, vključno s celotnim montažno pritrdilnim materialom.  
 Tip: PPI 140, proizvajlec: Eltratec ali enakovredno.</t>
    </r>
  </si>
  <si>
    <t>D.4</t>
  </si>
  <si>
    <t>D.5</t>
  </si>
  <si>
    <t>D.6</t>
  </si>
  <si>
    <t>D.7</t>
  </si>
  <si>
    <r>
      <rPr>
        <b/>
        <sz val="9"/>
        <rFont val="Cambria"/>
        <family val="2"/>
        <charset val="238"/>
      </rPr>
      <t>Predaja vseh izvornih kod, licenc, konfiguracijskih datotek in administrativnih gesel</t>
    </r>
    <r>
      <rPr>
        <sz val="9"/>
        <rFont val="Cambria"/>
        <family val="2"/>
        <charset val="238"/>
      </rPr>
      <t xml:space="preserve"> 
nezaščitene, z možnostjo urejanja za PLC krmilnik, router, SCADA, Historian, Win-911, komunikacijski driver in vso ostalo povezano programsko in strojno opremo.
Prenos </t>
    </r>
  </si>
  <si>
    <t>D.8</t>
  </si>
  <si>
    <t>Merilna omara po zahtevah el. en. soglasja Omara, poliester, 590x1065x322mm s podstavkom. (Direktni trifazni števec energije z dajalnikom impulza tip ZMF120ABTFS2 ali  MT381-D1A52 z odklopnikom ZO350-D1 ali ZMXI320CPU1L1D3 ,- komunikator AD_FP91D140   , v</t>
  </si>
  <si>
    <t>Priklop   kabla NA2XY-J 4x70mm2 v
omari</t>
  </si>
  <si>
    <t xml:space="preserve">Priklop   kabla 5x6mm2 v  omari. </t>
  </si>
  <si>
    <t>Dobava in vgradnja rebrastih cevi STIGMAFLEX za izdelavo kabelske kanalizacije, 1x ɸ110 mm,  na globini 0.8m (vrh zgornjega roba cevi), izkop v zemljišču I. do III. ktg., dobava peska (granul. 3-7 mm) in zaščita cevi s peskom v sloju 10 cm nad cevmi, zasi</t>
  </si>
  <si>
    <t xml:space="preserve">Priklop kabla NA2XY-J 4x70mm2 v obstoječi PS-PRMO omari. </t>
  </si>
  <si>
    <t>Strojni izkop gradbene jame v terenu III. ktg. do določene nivelete s točnostjo ±10cm, z odvozom materiala do 30.0 m od roba gradbene jame oz. odvozom materiala na stalno deponijo; globina izkopa po podatkih opažnih načrtov. Izkop izvršiti skladno s predpisi o varstvu pri delu.</t>
  </si>
  <si>
    <t>Strojno nakladanje ob izkopu, transport izkopanega materiala na stalno deponijo gradbenega materiala v oddaljenosti do 20 km, razkladanje in razgrinjanje s plačilom vseh taks za deponiranje.</t>
  </si>
  <si>
    <t>Razpiranje gradbene jame na mestih, kjer nastopa možnost zrušenja bokov pri močnejšem zemeljskem pritisku, glede na stabilnost brežin, globino gradbene jame in bližino prometne obtežbe. Razpirati je potrebno povsod, kjer to zahtevajo predpisi o varstvu pri delu.</t>
  </si>
  <si>
    <t xml:space="preserve">Komplet izdelava peščene posteljice gradbene  jame (tampon) vodohrana iz nekoherentnega materiala do deb. 30cm (pesek/gramoz z zrnom do max. 8mm brez ostrih robov). Valjanje in nabijanje peščene posteljice pod objektom do zbitosto 50 Mpa. </t>
  </si>
  <si>
    <t>Strojno zasipavanje gradbene jame vodohrana z mešanico materiala iz izkopa in gramoza 0/64mm, strojno nabijanje v plasteh po 20cm, do nosilnosti Ev2&gt;60MPa na planumu tampona do kote terena oz kote razplaniranja humusa. Upoštevano razmerje 40/60% izkop/gramoz. Ustreznost uporabe izkopanega materiala odobri geomehanski nadzor.</t>
  </si>
  <si>
    <t>Vgrajevanje nasipa vodohrana v plasteh po 30 cm v projekt. nagibih (1:1), z ročnim razprostiranjem, komprimiranjem ter grobo izravnavo brežin v predvidenem nagibu;</t>
  </si>
  <si>
    <t>Razsip in zasutje z izkopanim humusom na mestih, kjer je bil humus izkopan v debelini 20 cm in širini 1,5 m in zatravitev</t>
  </si>
  <si>
    <t>Razplaniranje odvečnega materiala po depresijah v okolici VH</t>
  </si>
  <si>
    <t>Humuziranje brežin zasipa in okolice rezervoarja z zatravitvijo in stabiliziranjem brežin po potrebi (biotorkret) !</t>
  </si>
  <si>
    <t>B.1.13</t>
  </si>
  <si>
    <t>Izvedba meritev nosilnosti in zgoščenosti nosilnega tampona z izdajo atesta (povozne površine). Št. meritev</t>
  </si>
  <si>
    <t>B.1.14</t>
  </si>
  <si>
    <t>Dobava in vgraditev peska/lomljenec 0-32 mm za izvedbo gramoziranega platoja (dovoz) dim. 2,0 m x 9,0 m; strojno nabijanje v plasteh po 20 cm.</t>
  </si>
  <si>
    <t>B.1.15</t>
  </si>
  <si>
    <t>B.1.16</t>
  </si>
  <si>
    <t xml:space="preserve">Čiščenje terena po končanih delih in vzpostavitev dovozne makadamske ceste in okolice v prvotno stanje.
</t>
  </si>
  <si>
    <t>Dobava in vgrajevanje betona v nearmirane konstrukcije preseka do 0,10 m3/m2-m; z vsemi pomožnimi deli in prenosi do mesta vgraditve.
~podložni beton C 12/15_XC deb. 10 cm, zaščitni beton C 12/15_XC deb. 5 cm (pod temeljno ploščo) ter podložni beton za postavitev hidropostaje, dim. 230x50x40 cm</t>
  </si>
  <si>
    <t xml:space="preserve">Betoniranje naklonskega betona C12/15_XC2 </t>
  </si>
  <si>
    <t xml:space="preserve">Betoniranje dna, sten, plošč vodohrana z betonom C25/30_XC2_XD2_PV-II </t>
  </si>
  <si>
    <t>Betoniranje zunanjih podpornih zidov z betonom C 25/30_XD1_XF2</t>
  </si>
  <si>
    <t>Izvedba gladkega opaža za ravno AB ploščo deb. do 25 cm, s podporami višine 2 do 3 m; s prenosom, razopaženjem in vsemi pomožnimi deli.</t>
  </si>
  <si>
    <t>Izvedba gladkega dvostranskega opaža za ravne bet. stene s prenosom materiala do mesta vgraditve, razopaženjem in vsemi pomožnimi deli. Upoštevati je potrebno odprtine v stenah za montažo cevovoda</t>
  </si>
  <si>
    <t>Izdelava lahkega premičnega delovnega odra višine 2 - 4 m (obračun po tlorisni površini).</t>
  </si>
  <si>
    <t>Dodatna dela pri zatesnitvi prehodov cevi skozi betonske stene (glej projekt) način preboja oz. zatesnitve uskladi izvajalec z nadzornim organom</t>
  </si>
  <si>
    <t>Hidroizolacija krovne in talne plošče z  bitumenskimi premazi (ibitol + varjeni izotekt) (ali 1 x izotekt, vobitex ipd.)</t>
  </si>
  <si>
    <t xml:space="preserve">Vertikalna hidroizolacija zunanjih nevidnih zidov (ibitol+varjeni izotekt) </t>
  </si>
  <si>
    <t>Toplotna izolacija objekta s ekstrudiranim polistirenom debeline min 5cm in začitnim PE filcem oz. PVC hidroizolacijsko folijo</t>
  </si>
  <si>
    <t>Nabava in vgraditev vodotesnega dilatacijskega traku v delovne stike talne plošče in sten vodnih celic v vodohranu; s čiščenjem in obdelavo bet. površin stika</t>
  </si>
  <si>
    <t>Pleskanje notranjih betonskih sten objekta ter stropa in korita za izpust, z barvo za beton in predhodni namaz z emulzijo. V ceno je všteta nabava emulzije in barve ter transport in čiščenje po končanem delu.</t>
  </si>
  <si>
    <t>Notranja obloga talne in stropne plošče ter sten s kombi ploščami po projektu in fini omet s cementno malto</t>
  </si>
  <si>
    <t>Premaz zunanjih vidnih betonskih površin vodohrana (betonski premaz zunanjih podpornih zidov)</t>
  </si>
  <si>
    <t>Izdelava in vgraditev vstopnih kovinskih lestev iz JE D1.5"; nerjaveče jeklo, pri prehodu v vodno celico.</t>
  </si>
  <si>
    <t xml:space="preserve">Nabava in vgradnja kovinskih ALU vhodnih vrat po projektu s toplotno izolacijo, miniziranjem in pleskanjem, komplet z izdelavo prezračevalne odprtine 20x50 cm v spodnjem delu vrat, odprtina zaščitena s kovinsko mrežo iz nerjavečega jekla proti mrčesu (dim. vrat 105 x 200 cm)
</t>
  </si>
  <si>
    <t>Izdelava zaključne kape zidu nad krovno ploščo iz barvane pločevine šir. 0.75 m in letev prereza 5/5 in 3/5 po projektu</t>
  </si>
  <si>
    <t>Izdelava, sidranje in vbetoniranje pritrdilnih kljuk v plošče objekta</t>
  </si>
  <si>
    <t>Strgalo za čevlje pri vhodu, vgradnja ob pripravi podlage vstopnega podesta, točkovni betonski temelj (beton in pripravo vključiti v ceno).</t>
  </si>
  <si>
    <t>F-kos NL DN150</t>
  </si>
  <si>
    <t>FFR  NL DN150/100</t>
  </si>
  <si>
    <t>FF-kos DN100/800mm s sidrno prirobnico - INOX</t>
  </si>
  <si>
    <t>Zasun EV F4 NL DN100 s kolesom</t>
  </si>
  <si>
    <t>Koleno DN100/90° - INOX</t>
  </si>
  <si>
    <t xml:space="preserve">Manometer 1/2", R 60mm, (0÷25 bar) </t>
  </si>
  <si>
    <t>T-kos DN100/100 - INOX</t>
  </si>
  <si>
    <t>ZASUN DN100 + elektromotorni pogon + adapter za namestitev
Elektro pogon 3-fazni 3x400 VAC, s krmilno enoto Auma Aumatic 01.2. ali enakovredno .</t>
  </si>
  <si>
    <t>Sesalni koš DN100 - INOX</t>
  </si>
  <si>
    <t>FF-kos DN100/600mm s sidrno prirobnico - INOX</t>
  </si>
  <si>
    <t>Krogelna pipa R 3/4"</t>
  </si>
  <si>
    <t>Protipovratni ventil NL DN100</t>
  </si>
  <si>
    <t>Gumi kompenzator DN100</t>
  </si>
  <si>
    <t>Avtomatski odzračevalni ventil NL DN80</t>
  </si>
  <si>
    <t>T-kos DN100/50 - INOX</t>
  </si>
  <si>
    <t>Krogelni ventil R 1 "</t>
  </si>
  <si>
    <t>Ekspanzijska posoda (V=300 l), v kompletu z zapornimi organi ter drobnim in tesnilnim materialom</t>
  </si>
  <si>
    <t>Hidravlični regulator tlaka NL DN100, pn=16bar</t>
  </si>
  <si>
    <t>Prelivni kos DN100 - INOX</t>
  </si>
  <si>
    <t>Koleno DN150/90° - INOX</t>
  </si>
  <si>
    <t>T-kos DN150/150 - INOX</t>
  </si>
  <si>
    <t>F-kos DN100/500mm s sidrno prirobnico - INOX</t>
  </si>
  <si>
    <t>Enojna multijoint spojka NL DN150</t>
  </si>
  <si>
    <t>Koleno DN160/90° - PVC</t>
  </si>
  <si>
    <t>Y - kos DN160/110/45° - PVC</t>
  </si>
  <si>
    <t>Koleno DN160/45° - PVC</t>
  </si>
  <si>
    <t>Koleno DN110/45° - PVC</t>
  </si>
  <si>
    <t>Varilna prirobnica DN50 - INOX</t>
  </si>
  <si>
    <t>Varilna prirobnica DN100 - INOX</t>
  </si>
  <si>
    <t>Varilna prirobnica DN150 - INOX</t>
  </si>
  <si>
    <t>Vodovodna cev DN100 iz nerjavečega jekla (INOX), standard EN1127</t>
  </si>
  <si>
    <t>Vodovodna cev DN150 iz nerjavečega jekla (INOX), standard EN1127</t>
  </si>
  <si>
    <t>Kanalizacijska cev PVC DN160</t>
  </si>
  <si>
    <t>Kanalizacijska cev PVC DN110</t>
  </si>
  <si>
    <t>m4</t>
  </si>
  <si>
    <t>INOX talni sifon DN110</t>
  </si>
  <si>
    <t>Dezinfekcija</t>
  </si>
  <si>
    <t xml:space="preserve">Mikroprocesorska enota namenjena avtomatskemu doziranju natrijevega hipoklorita v vodo (kot na primer AQUAControler tip M 5500 C, Controlmatik ABW, ali enakovredno).
Enota krmili dozirno črpalko. Krmiljenje dozirne črpalke poteka na osnovi podatkov dobljenih od merilnika pretoka vode in analizatorja prostega klora v vodi. 
Enota ima štiri tokovne vhode (4 x 4-20mA) in dva tokovna izhoda (2 x 4-20mA). 
Enota ima štiri digitalne vhode 24VDC in štiri relejske izhode. 
Napajanje je 230 VAC.
Na enoti lahko poljubno izbiramo koriščenje izhodov in vhodov. 
Za krmiljenje dozirne črpalke se uporablja tokovni izhod. 
Za izhod o odprtosti regulatorja se uporablja tokovni izhod.
Doziranje se izvaja na osnovi PID regulacije.
Preko tokovnih in digilalnih vhodov je možno vklapljati in izklapljati klorinacijo ali nastavljati željene vrednosti prostega klora. 
Enota omogoča priklop na CNS preko digitalnih in tokovnih izhodov.                                                                                                                                          
</t>
  </si>
  <si>
    <t xml:space="preserve">Dozirni komplet:                                                                                  
- samoodzračevalna dozirna črpalka kapacitete 0.9l/h  
- sesalna sonda z dvostopenjskim stikalom
- multifunkcijski protipovratni ventil za preprečevanje hidravlične natege   
- dozirni ventil z možnostjo demontaže pod tlakom  
- dozirno cev dimenzije 6/4
- signalni kabel  
- konzola za montažo dozirne črpalke
- kemikalija za zagon z ustrezno embalažo in lovilno posodo  
Najmanjši impulz je 0,19ml
Dozirna črpalka (kot naprimer Controlmatik ABW, tip GMXa 1602 NPT7, ali enakovredno), ima vgrajen elektromagnetni motor s proporcionalnim doziranjem.
Ima vgrajen rele za izhod napake.
Krmiljenje tokovno (4-20mA).                     
</t>
  </si>
  <si>
    <t xml:space="preserve">Centrifugalna samosesalna JET črpalka z nosilno konzolo, INOKS izvedba, VITON tesnilo (odporno na klor), za pitno vodo.
Črpalka sesa vodo iz globine do 8 m.
220 V, 50 Hz, P= 0,6 kW
Kapaciteta :
Q=3,0 m3/h  pri H= 2,0 bar
Q=1,0 m3/h  pri H= 3,8 bar
</t>
  </si>
  <si>
    <t>POPIS ELEKTRO DEL - VH FILOVCI</t>
  </si>
  <si>
    <r>
      <rPr>
        <b/>
        <sz val="9"/>
        <rFont val="Arial"/>
        <family val="2"/>
        <charset val="238"/>
      </rPr>
      <t>Merilni inštrument - multimeter</t>
    </r>
    <r>
      <rPr>
        <sz val="9"/>
        <rFont val="Arial"/>
        <family val="2"/>
        <charset val="238"/>
      </rPr>
      <t xml:space="preserve"> 
tip: METSEPM3255, proizvajalec: Schneider ali enakovredno
multitarifni
število vzorcev na cikel: 32
nazivna napetost: 100...300 V DC, 100...277 V AC, 173...480 V AC
Tip meritev: tok, napetost (po fazi in povprečje), delovna, jalova in navidezna moč (po fazi in skupna), faktor moči (po fazi in skupni)
digitalni vhodi/izhodi
RS-485 priključek
Protokol komunikacijskih vrat: ModBUS RTU
montaža na DIN letev</t>
    </r>
  </si>
  <si>
    <t>Tripolni motorski odklopnik,  za nazivno napetost 690 V in tok 8 A, prekinitvene moči  50 kA, z zaščitno napravo za zaščito pred kratkim stikom in preobremenitvijo, I&gt;... 6-10A , I&gt;&gt;...13*Ir  s pomožnimi kontakti signalizacije preobremenitve in kratkega s</t>
  </si>
  <si>
    <r>
      <t xml:space="preserve">Razširitveni digitalni izhodni modul
</t>
    </r>
    <r>
      <rPr>
        <sz val="9"/>
        <rFont val="Cambria"/>
        <family val="2"/>
      </rPr>
      <t>Tip: TM3DQ16, Proizvajalec: Schneider ali enakovredno z naslednjimi lastnostmi:</t>
    </r>
    <r>
      <rPr>
        <b/>
        <sz val="9"/>
        <rFont val="Cambria"/>
        <family val="2"/>
      </rPr>
      <t xml:space="preserve">
</t>
    </r>
    <r>
      <rPr>
        <sz val="9"/>
        <rFont val="Cambria"/>
        <family val="2"/>
      </rPr>
      <t>število izhodov 16, 24 V DC</t>
    </r>
    <r>
      <rPr>
        <b/>
        <sz val="9"/>
        <rFont val="Cambria"/>
        <family val="2"/>
      </rPr>
      <t xml:space="preserve"> </t>
    </r>
    <r>
      <rPr>
        <sz val="9"/>
        <rFont val="Cambria"/>
        <family val="2"/>
        <charset val="238"/>
      </rPr>
      <t>sink/source</t>
    </r>
  </si>
  <si>
    <r>
      <t xml:space="preserve">Posluževalni (HMI) panel - zaslon na dotik
</t>
    </r>
    <r>
      <rPr>
        <sz val="9"/>
        <rFont val="Cambria"/>
        <family val="2"/>
        <charset val="238"/>
      </rPr>
      <t>tip: XBT GT Proizvajalec: Schneider elecrtic (ali enakovredno)</t>
    </r>
    <r>
      <rPr>
        <b/>
        <sz val="9"/>
        <rFont val="Cambria"/>
        <family val="2"/>
      </rPr>
      <t xml:space="preserve">
</t>
    </r>
    <r>
      <rPr>
        <sz val="9"/>
        <rFont val="Cambria"/>
        <family val="2"/>
      </rPr>
      <t>Posluževalni panel, touch screen, barvni LCD, diagonala 5,7", 
ethernet 10/100, RS232, RS485, CANopen/Profibus DP, USB</t>
    </r>
  </si>
  <si>
    <r>
      <rPr>
        <b/>
        <sz val="9"/>
        <rFont val="Cambria"/>
        <family val="2"/>
      </rPr>
      <t xml:space="preserve">Merilnik nivoja in temperature vodohrana
</t>
    </r>
    <r>
      <rPr>
        <sz val="9"/>
        <rFont val="Cambria"/>
        <family val="2"/>
      </rPr>
      <t>medij: voda,  komunikacijski priključek RS485 MODBUS RTU, merilno območje 0-10 m in 0-40°C, zaščita IP68, vključno s celotnim montažno pritrdilnim materialom.
TIP: PPI 220 Proizvajalec: Eltratec ali enakovredno</t>
    </r>
  </si>
  <si>
    <t>Tipska povozna merilna ozemljitvena omarica, telo izdelano iz umetnih materialov, obstojnih na atmosferi (PE),</t>
  </si>
  <si>
    <t>Lovilna palica Al Ø16nn, h=2m, komplet z pritrdilnim kompletom ter povezavo na ozemljilni sistem in s postavitvio.</t>
  </si>
  <si>
    <t>Priklop kabla NA2XY-J 4x70mm2 na obstoječe leseno oprorišče (NOP007)</t>
  </si>
  <si>
    <t>VODOVOD KANČEVCI - LONČAROVCI (VKL-2, VKL-3) - primar</t>
  </si>
  <si>
    <t>Izkop vezljive zemljine/zrnate kamnine – 3. kategorije za  kanalske rove  širine do 1,0 m in globine 1,1 do 2,0 m – ročno, planiranje dna ročno</t>
  </si>
  <si>
    <t>Izkop vezljive zemljine/zrnate kamnine – 3. kategorije za  kanalske rove  širine do 1,0 m in globine 1,1 do 2,0 m – strojno, planiranje dna ročno</t>
  </si>
  <si>
    <t xml:space="preserve"> 2.3</t>
  </si>
  <si>
    <t xml:space="preserve"> 2.4</t>
  </si>
  <si>
    <t xml:space="preserve"> 2.5</t>
  </si>
  <si>
    <t xml:space="preserve"> 2.6</t>
  </si>
  <si>
    <t xml:space="preserve">Zasip  kanala z izkopano zemljino – 3. kategorije  s komprimiranjem v slojih . </t>
  </si>
  <si>
    <t xml:space="preserve"> 2.7</t>
  </si>
  <si>
    <t xml:space="preserve"> 2.8</t>
  </si>
  <si>
    <t xml:space="preserve"> 2.9</t>
  </si>
  <si>
    <t>2.10.</t>
  </si>
  <si>
    <t>Priprava terena za asfaltiranje: izkop gramoza v deb. 10 cm, z nakladanjem in odvozom na deponijo razdalje do 5 km, planiranje in končno valjanje pred asfaltiranjem ter premaz stika z bitumensko emulzijo.</t>
  </si>
  <si>
    <t>Izdelava zgornje nosilne plasti bituminiziranega drobljenca zrnavosti 0/22 mm v debelini 6 cm</t>
  </si>
  <si>
    <t xml:space="preserve">Rezkanje obstoječega asfalta v širini 40 cm in deb. 3 cm za napravo vzdolžnega stika, vključno z odvozom materiala. V ceni zajeti čiščenje in obrizg z bitumensko emulzijo.   </t>
  </si>
  <si>
    <t>Izdelava obrabne in zaporne ali zaščitne plasti bitumenskega betona BB 8k iz zmesi zrn iz karbonatnih kamnin in cestogradbenega bitumna v debelini 30 mm</t>
  </si>
  <si>
    <t xml:space="preserve">Prevoz materiala na razdaljo do 5 km </t>
  </si>
  <si>
    <t xml:space="preserve">Odlaganje odpadnega asfalta z odvozom na urejeno deponijo </t>
  </si>
  <si>
    <r>
      <t xml:space="preserve">zaščitna cev </t>
    </r>
    <r>
      <rPr>
        <sz val="10"/>
        <rFont val="Calibri"/>
        <family val="2"/>
        <charset val="238"/>
      </rPr>
      <t>Ø</t>
    </r>
    <r>
      <rPr>
        <sz val="10"/>
        <rFont val="Arial"/>
        <family val="2"/>
        <charset val="238"/>
      </rPr>
      <t>250 za PE Ø125 - Ø250</t>
    </r>
  </si>
  <si>
    <r>
      <t xml:space="preserve">zaščitna cev </t>
    </r>
    <r>
      <rPr>
        <sz val="10"/>
        <rFont val="Calibri"/>
        <family val="2"/>
        <charset val="238"/>
      </rPr>
      <t>Ø</t>
    </r>
    <r>
      <rPr>
        <sz val="10"/>
        <rFont val="Arial"/>
        <family val="2"/>
        <charset val="238"/>
      </rPr>
      <t>250 za PE Ø110 - Ø200</t>
    </r>
  </si>
  <si>
    <r>
      <t xml:space="preserve">Nadzemni hidrant na </t>
    </r>
    <r>
      <rPr>
        <b/>
        <sz val="10"/>
        <rFont val="Calibri"/>
        <family val="2"/>
        <charset val="238"/>
      </rPr>
      <t>Ø</t>
    </r>
    <r>
      <rPr>
        <b/>
        <sz val="10"/>
        <rFont val="Arial CE"/>
        <charset val="238"/>
      </rPr>
      <t>125:</t>
    </r>
  </si>
  <si>
    <t>Nadzemni hidrant na Ø110:</t>
  </si>
  <si>
    <t>Skupaj:</t>
  </si>
  <si>
    <t>Prečkanje potoka Curek:</t>
  </si>
  <si>
    <t>lok elektrovarilni 45°  Ø110 SDR 11 PN16</t>
  </si>
  <si>
    <t>Vozlišče GV36:</t>
  </si>
  <si>
    <t>T kos DN125/125 BAIO</t>
  </si>
  <si>
    <t>EV Zasun bajonetni HSM (bajonet/obojka) DN 125  + tel.vgradna,grt.</t>
  </si>
  <si>
    <r>
      <t xml:space="preserve">PE redukcija </t>
    </r>
    <r>
      <rPr>
        <sz val="9"/>
        <color indexed="8"/>
        <rFont val="Calibri"/>
        <family val="2"/>
        <charset val="238"/>
      </rPr>
      <t>Ø</t>
    </r>
    <r>
      <rPr>
        <sz val="9"/>
        <color indexed="8"/>
        <rFont val="Arial"/>
        <family val="2"/>
        <charset val="238"/>
      </rPr>
      <t>125/110 SDR11 PN16</t>
    </r>
  </si>
  <si>
    <r>
      <t xml:space="preserve">PE redukcija </t>
    </r>
    <r>
      <rPr>
        <sz val="9"/>
        <color indexed="8"/>
        <rFont val="Calibri"/>
        <family val="2"/>
        <charset val="238"/>
      </rPr>
      <t>Ø</t>
    </r>
    <r>
      <rPr>
        <sz val="9"/>
        <color indexed="8"/>
        <rFont val="Arial"/>
        <family val="2"/>
        <charset val="238"/>
      </rPr>
      <t>110/63 SDR11 PN16</t>
    </r>
  </si>
  <si>
    <t>Vozlišče GV37:</t>
  </si>
  <si>
    <t>Vozlišče GV39, GV41:</t>
  </si>
  <si>
    <t>Vozlišče GV40:</t>
  </si>
  <si>
    <t>EV Zasun bajonetni HSM DN 100</t>
  </si>
  <si>
    <t>Vozlišče GV43:</t>
  </si>
  <si>
    <t>F-KS DN100</t>
  </si>
  <si>
    <r>
      <t xml:space="preserve">PE redukcija </t>
    </r>
    <r>
      <rPr>
        <sz val="10"/>
        <color indexed="8"/>
        <rFont val="Calibri"/>
        <family val="2"/>
        <charset val="238"/>
      </rPr>
      <t>Ø</t>
    </r>
    <r>
      <rPr>
        <sz val="10"/>
        <color rgb="FF000000"/>
        <rFont val="Arial"/>
        <family val="2"/>
        <charset val="238"/>
      </rPr>
      <t>110</t>
    </r>
    <r>
      <rPr>
        <sz val="10"/>
        <color indexed="8"/>
        <rFont val="Arial"/>
        <family val="2"/>
        <charset val="238"/>
      </rPr>
      <t>/63 SDR11 PN16</t>
    </r>
  </si>
  <si>
    <t>Vozlišče GV38:</t>
  </si>
  <si>
    <t>Loki, zaključki cevovodov:</t>
  </si>
  <si>
    <t>lok elektrovarilni 45°  Ø125 SDR 11 PN16</t>
  </si>
  <si>
    <t>VODOVOD KANČEVCI - LONČAROVCI (R1-R10, L1-L6) - primar</t>
  </si>
  <si>
    <t xml:space="preserve">Izkop slabo nosilne zemljine – 2. kategorije   širine do 1,0 m in globine  do 1,0 m  – strojno izkop z škarpirno žlico  - ureditev odvodnih jarkov </t>
  </si>
  <si>
    <t xml:space="preserve">Dobava in vgrajevanje tampona 0-32 v plast  d = 50cm, komprimiranje do zbitosti večje ali enako 80 Mp/m2, upošteva se vgraditev pod asfaltno površino in bankine </t>
  </si>
  <si>
    <t xml:space="preserve">Humuziranje zelenice brez valjanja, v debelini nad 15 cm - strojno - ročno , V ceni upoštevati dobavo humusa z deponije in posaditev s travnim sememnom </t>
  </si>
  <si>
    <t xml:space="preserve">PE 100 fi 63, zaščitna DN 150 </t>
  </si>
  <si>
    <t>Prekop lokalne ali regionalne ceste, v ceno zajeti vsa  potrebna dela, priprava gradbene jame, razpiranje sten, globine do 2,0 m, črpanje vode,  vgrajevanje  vodovodne cevi   ter zaščitne cevi z drsnimi obroči in gumi manšetami (rezanje asfalta zajeto posebaj)</t>
  </si>
  <si>
    <t>PE 100 fi 110, zaščitna DN 200</t>
  </si>
  <si>
    <t>Dobava in vgrajevanje zaščitnih cevi (PVC cev DN250) z obbetoniranjem pod vodotokom - potok, v ceno zajeti vsa  potrebna dela, priprava gradbene jame, razpiranje sten, globine do 2,0 m, črpanje vode,  vgrajevanje  vodovodne cevi   ter zaščitne cevi z drsnimi manšetami podvrtavanje dna (Ratkovski potok)</t>
  </si>
  <si>
    <r>
      <t xml:space="preserve">PE 100 PN 16 </t>
    </r>
    <r>
      <rPr>
        <sz val="10"/>
        <rFont val="Arial"/>
        <family val="2"/>
      </rPr>
      <t>Ø</t>
    </r>
    <r>
      <rPr>
        <sz val="10"/>
        <color indexed="8"/>
        <rFont val="Arial"/>
        <family val="2"/>
      </rPr>
      <t>63 RC PROTECT SDR11 PN16                 z dodanim aluminijastim slojem</t>
    </r>
  </si>
  <si>
    <r>
      <t xml:space="preserve">PE 100 PN 16 </t>
    </r>
    <r>
      <rPr>
        <sz val="10"/>
        <rFont val="Arial"/>
        <family val="2"/>
      </rPr>
      <t>Ø</t>
    </r>
    <r>
      <rPr>
        <sz val="10"/>
        <color indexed="8"/>
        <rFont val="Arial"/>
        <family val="2"/>
      </rPr>
      <t>32 RC PROTECT SDR11 PN16</t>
    </r>
  </si>
  <si>
    <r>
      <t xml:space="preserve">PE 100 PN 16 </t>
    </r>
    <r>
      <rPr>
        <sz val="10"/>
        <rFont val="Arial"/>
        <family val="2"/>
      </rPr>
      <t>Ø</t>
    </r>
    <r>
      <rPr>
        <sz val="10"/>
        <color indexed="8"/>
        <rFont val="Arial"/>
        <family val="2"/>
      </rPr>
      <t>32 RC PROTECT SDR11 PN16                 z dodanim aluminijastim slojem</t>
    </r>
  </si>
  <si>
    <r>
      <t xml:space="preserve">Zračnik na </t>
    </r>
    <r>
      <rPr>
        <b/>
        <sz val="10"/>
        <rFont val="Calibri"/>
        <family val="2"/>
        <charset val="238"/>
      </rPr>
      <t>Ø</t>
    </r>
    <r>
      <rPr>
        <b/>
        <sz val="10"/>
        <rFont val="Arial CE"/>
        <charset val="238"/>
      </rPr>
      <t>63 - konec linije:</t>
    </r>
  </si>
  <si>
    <t>EN kos baj. EN DN 80</t>
  </si>
  <si>
    <t>vertikalno bajonentno varovalo DN80</t>
  </si>
  <si>
    <t>Izpust na Ø63-konec linije:</t>
  </si>
  <si>
    <t>Podzemni hidrant (+izpust) na Ø110:</t>
  </si>
  <si>
    <t>Podzemni izpust na Ø63:</t>
  </si>
  <si>
    <t>Prečkanje Ratkovskega potoka:</t>
  </si>
  <si>
    <t>T-KOS bajonetni MMB 100/80 z intergiranim zasunom DN 80 + tel.vgradna,grt.</t>
  </si>
  <si>
    <t>PODZEMNI HIDRANT DN 80</t>
  </si>
  <si>
    <t>S kos bajonetni DN 80</t>
  </si>
  <si>
    <t>T-KOS bajonetni MMB 100/80</t>
  </si>
  <si>
    <t>F kos DN80</t>
  </si>
  <si>
    <t>Hidrant na Ø110:</t>
  </si>
  <si>
    <t>Vozlišče GV32 +hidrant na Ø110:</t>
  </si>
  <si>
    <t>T-KOS bajonetni MMB 100/80 z intergiranim zasunom + tel.vgradna,grt.</t>
  </si>
  <si>
    <t>S kos baj. DN 80</t>
  </si>
  <si>
    <t>EN kos baj. DN 80</t>
  </si>
  <si>
    <t>PE T-KOS 63/63</t>
  </si>
  <si>
    <t>EV Zasun bajonetni HSM DN100 + tel.vgradna,grt.</t>
  </si>
  <si>
    <t>PE redukcija Ø110/Ø63, PN16, epoxy</t>
  </si>
  <si>
    <t>Vozlišče GV31:</t>
  </si>
  <si>
    <t>T - kos bajonetni MMB DN100/100 z int. zasunom DN100 + tel.vgradna,grt.</t>
  </si>
  <si>
    <t>EV Zasun bajonetni HSM (obojka/obojka) z vgradno garnituro in cestno kapo DN100</t>
  </si>
  <si>
    <t>Vozlišče GV45:</t>
  </si>
  <si>
    <t>T - kos bajonetni MMB DN100/80 z int. zasunom DN80 + tel.vgradna,grt.</t>
  </si>
  <si>
    <t>NH DN 80 z vgrad. garnituro, podložno ploščo, drenažnim elementom, varovalom z manžeto in označevalno tablo - komplet (sidro pocinkano za pritrditev stebra, stebriček poc. Ø48, označevalna tabla PVC)</t>
  </si>
  <si>
    <t>PE redukcija Ø110/Ø63, PN16</t>
  </si>
  <si>
    <r>
      <t xml:space="preserve">Prehod </t>
    </r>
    <r>
      <rPr>
        <b/>
        <sz val="10"/>
        <rFont val="Arial"/>
        <family val="2"/>
        <charset val="238"/>
      </rPr>
      <t>Ø</t>
    </r>
    <r>
      <rPr>
        <b/>
        <sz val="11"/>
        <color theme="1"/>
        <rFont val="Calibri"/>
        <family val="2"/>
        <scheme val="minor"/>
      </rPr>
      <t>110/Ø63:</t>
    </r>
  </si>
  <si>
    <t>Vozlišče GV49:</t>
  </si>
  <si>
    <t>Vozlišče GV53:</t>
  </si>
  <si>
    <t xml:space="preserve">T-KOS bajonetni MMB 80/80 z int. zasunom DN80 + tel.vgradna,grt. </t>
  </si>
  <si>
    <t>Vodovodno omrežje Fokovci - VFS-2</t>
  </si>
  <si>
    <t>Postavitev in zavarovanje prečnega profila za komunalne vode v ravninskem terenu</t>
  </si>
  <si>
    <t xml:space="preserve">Zakoličba obstoječega vodovoda s strani upravljavca vodovoda vzdolž trase novega vodovoda        </t>
  </si>
  <si>
    <t>1.15</t>
  </si>
  <si>
    <t>1.16</t>
  </si>
  <si>
    <t xml:space="preserve"> 2.2</t>
  </si>
  <si>
    <t xml:space="preserve">Naprava jaška not. dimenzij 3,0x1.6x1,8, v ceni zajeti izkop, gramozna posteljica, vodotesen beton C25/30, naprava opaža, armatura 80 kg/m3, LTŽ pokrov 80/80 ter zasip jaška </t>
  </si>
  <si>
    <t>vozlišče V280:</t>
  </si>
  <si>
    <t>Vozlišče reducirni ventil - V288:</t>
  </si>
  <si>
    <t>Nadzemni hidrant na DN 125:</t>
  </si>
  <si>
    <r>
      <t xml:space="preserve">Vozlišče zračnik na </t>
    </r>
    <r>
      <rPr>
        <b/>
        <sz val="10"/>
        <rFont val="Calibri"/>
        <family val="2"/>
        <charset val="238"/>
      </rPr>
      <t>Ø</t>
    </r>
    <r>
      <rPr>
        <b/>
        <sz val="10"/>
        <rFont val="Arial CE"/>
        <charset val="238"/>
      </rPr>
      <t>110:</t>
    </r>
  </si>
  <si>
    <t>Podzemni hidrant na Ø110:</t>
  </si>
  <si>
    <t>Prečkanje potoka Repec:</t>
  </si>
  <si>
    <t>T-KOS bajonetni MMB 125/80 z intergiranim zasunom DN 80 + tel.vgradna,grt.</t>
  </si>
  <si>
    <t>Vozlišče V108:</t>
  </si>
  <si>
    <t>Vozlišče V303 - odcep F1:</t>
  </si>
  <si>
    <t>Vozlišče V96 - odcep F2</t>
  </si>
  <si>
    <t>EV Zasun bajonetni HSM DN100</t>
  </si>
  <si>
    <r>
      <t xml:space="preserve">Hidrant na </t>
    </r>
    <r>
      <rPr>
        <b/>
        <sz val="10"/>
        <rFont val="Calibri"/>
        <family val="2"/>
        <charset val="238"/>
      </rPr>
      <t>Ø</t>
    </r>
    <r>
      <rPr>
        <b/>
        <sz val="10"/>
        <rFont val="Arial CE"/>
        <charset val="238"/>
      </rPr>
      <t>110:</t>
    </r>
  </si>
  <si>
    <t>MORAVSKE TOPLICE</t>
  </si>
  <si>
    <t>ČRP GORNJI MORAVCI</t>
  </si>
  <si>
    <t>ČRP PROSENJAKOVCI (OB MEJI)</t>
  </si>
  <si>
    <t>ČRP PROSENJAKOVCI (ŠOLA)</t>
  </si>
  <si>
    <t>ČRP SEBEBORCI (PODŽLAKE)</t>
  </si>
  <si>
    <t>Vodovodno omrežje Bukovnica (B1, B3-B6)</t>
  </si>
  <si>
    <t>PE 100 PN 16 Ø63 RC PROTECT SDR11 PN16                 z dodanim aluminijastim slojem</t>
  </si>
  <si>
    <r>
      <t xml:space="preserve">Vozlišče zračnik na </t>
    </r>
    <r>
      <rPr>
        <b/>
        <sz val="10"/>
        <rFont val="Calibri"/>
        <family val="2"/>
        <charset val="238"/>
      </rPr>
      <t>Ø</t>
    </r>
    <r>
      <rPr>
        <b/>
        <sz val="10"/>
        <rFont val="Arial CE"/>
        <charset val="238"/>
      </rPr>
      <t>63:</t>
    </r>
  </si>
  <si>
    <r>
      <t xml:space="preserve">Vozlišče izpust na </t>
    </r>
    <r>
      <rPr>
        <b/>
        <sz val="10"/>
        <rFont val="Calibri"/>
        <family val="2"/>
        <charset val="238"/>
      </rPr>
      <t>Ø</t>
    </r>
    <r>
      <rPr>
        <b/>
        <sz val="10"/>
        <rFont val="Arial CE"/>
        <charset val="238"/>
      </rPr>
      <t>63:</t>
    </r>
  </si>
  <si>
    <t>Vodovodno omrežje Krnci (K1-K8)</t>
  </si>
  <si>
    <r>
      <t xml:space="preserve">zaščitna cev </t>
    </r>
    <r>
      <rPr>
        <sz val="10"/>
        <rFont val="Calibri"/>
        <family val="2"/>
        <charset val="238"/>
      </rPr>
      <t>Ø</t>
    </r>
    <r>
      <rPr>
        <sz val="10"/>
        <rFont val="Arial"/>
        <family val="2"/>
        <charset val="238"/>
      </rPr>
      <t>150 za PE Ø90 - Ø125</t>
    </r>
  </si>
  <si>
    <r>
      <t xml:space="preserve">zaščitna cev Ø110 za PE </t>
    </r>
    <r>
      <rPr>
        <sz val="10"/>
        <rFont val="Calibri"/>
        <family val="2"/>
        <charset val="238"/>
      </rPr>
      <t>Ø</t>
    </r>
    <r>
      <rPr>
        <sz val="10"/>
        <rFont val="Arial"/>
        <family val="2"/>
        <charset val="238"/>
      </rPr>
      <t xml:space="preserve">63 </t>
    </r>
  </si>
  <si>
    <t xml:space="preserve">Naprava jaška not. dimenzij 3,0x2.0x1,8, v ceni zajeti izkop, gramozna posteljica, vodotesen beton C25/30, naprava opaža, armatura 80 kg/m3, LTŽ pokrov 80/80 ter zasip jaška </t>
  </si>
  <si>
    <t>Vozlišče V15:</t>
  </si>
  <si>
    <t>Vozlišče VOZLIŠČE na PE Ø110 - ODCEP  PE Ø110:</t>
  </si>
  <si>
    <t>Vozlišče VOZLIŠČE na PE Ø110 - ODCEP  PE Ø63:</t>
  </si>
  <si>
    <t>Vozlišče V163:</t>
  </si>
  <si>
    <t>MMB z int.zasunom DN 80/80 bajonetni + tel.vgradna,grt.</t>
  </si>
  <si>
    <t>Reducirni jašek:</t>
  </si>
  <si>
    <t>Sekundarno vodovodno omrežje Fokovci (F1-F7)</t>
  </si>
  <si>
    <t>Zakoličba in zaščita   komunalnih vodov ki bodo prečkali vodovod (vodovod CATV, TK vodi) - pavšal</t>
  </si>
  <si>
    <t xml:space="preserve">Dobava in vgrajevanje tampona 0-32 v plast  d = 50cm, komprimiranje do zbitosti večje ali enako 80 Mp/m2, upošteva se vgraditev pod voziščem in bankino </t>
  </si>
  <si>
    <r>
      <t xml:space="preserve">zaščitna cev </t>
    </r>
    <r>
      <rPr>
        <sz val="10"/>
        <rFont val="Calibri"/>
        <family val="2"/>
        <charset val="238"/>
      </rPr>
      <t>Ø</t>
    </r>
    <r>
      <rPr>
        <sz val="10"/>
        <rFont val="Arial"/>
        <family val="2"/>
        <charset val="238"/>
      </rPr>
      <t>150 za PE Ø63</t>
    </r>
  </si>
  <si>
    <t>PE 100 PN 16 Ø63 RC PROTECT SDR11</t>
  </si>
  <si>
    <t>Zračnik na Ø63 - konec linije:</t>
  </si>
  <si>
    <t>Izpust na Ø63:</t>
  </si>
  <si>
    <r>
      <t xml:space="preserve">PE T kos </t>
    </r>
    <r>
      <rPr>
        <sz val="10"/>
        <color indexed="8"/>
        <rFont val="Calibri"/>
        <family val="2"/>
        <charset val="238"/>
      </rPr>
      <t>Ø</t>
    </r>
    <r>
      <rPr>
        <sz val="10"/>
        <color indexed="8"/>
        <rFont val="Arial"/>
        <family val="2"/>
        <charset val="238"/>
      </rPr>
      <t>63/63 SDR11 PN16</t>
    </r>
  </si>
  <si>
    <t>Vozlišče V584, V395:</t>
  </si>
  <si>
    <t>T-KOS bajonetni MMB 80/80 z intergiranim zasunom DN 80 + tel.vgradna,grt.</t>
  </si>
  <si>
    <t>EV Zasun bajonetni HSM (bajonet/obojka) DN  80</t>
  </si>
  <si>
    <t>cestna kapa za zasun. + podložna plošča</t>
  </si>
  <si>
    <r>
      <t xml:space="preserve">Prehod </t>
    </r>
    <r>
      <rPr>
        <b/>
        <sz val="10"/>
        <rFont val="Arial"/>
        <family val="2"/>
        <charset val="238"/>
      </rPr>
      <t xml:space="preserve"> Ø</t>
    </r>
    <r>
      <rPr>
        <b/>
        <sz val="11"/>
        <color theme="1"/>
        <rFont val="Calibri"/>
        <family val="2"/>
        <scheme val="minor"/>
      </rPr>
      <t>110/ Ø63:</t>
    </r>
  </si>
  <si>
    <t>Vodovodno omrežje Središče - SMT-1/18</t>
  </si>
  <si>
    <t>Vozlišče navezava na obst. vodovod:</t>
  </si>
  <si>
    <t>Vozlišče izpust na  Ø63:</t>
  </si>
  <si>
    <t>Rogašovci</t>
  </si>
  <si>
    <t xml:space="preserve">Rogašovci_Vodovod VGG-R </t>
  </si>
  <si>
    <t>Rogašovci_Vodovod VRS</t>
  </si>
  <si>
    <t>Rogašovci_Vodovod VSN</t>
  </si>
  <si>
    <t>Rogašovci_Vodovod VSO</t>
  </si>
  <si>
    <t xml:space="preserve">Rogašovci_Vodovod SR-4/26 </t>
  </si>
  <si>
    <t xml:space="preserve">Rogašovci_Vodovod SR-5/8 </t>
  </si>
  <si>
    <t xml:space="preserve">Rogašovci_Vodovod SR-4/10 </t>
  </si>
  <si>
    <t xml:space="preserve">Rogašovci_Vodovod SR-5/7 </t>
  </si>
  <si>
    <t xml:space="preserve">Rogašovci_Vodovod SR-5/1 </t>
  </si>
  <si>
    <t>Rogašovci_Vodovod SR-4/6</t>
  </si>
  <si>
    <t xml:space="preserve">Rogašovci_Vodovod VRP </t>
  </si>
  <si>
    <t>Rogašovci_Vodovod SR-1/7</t>
  </si>
  <si>
    <t>Rogašovci_Vodovod SR-2/1</t>
  </si>
  <si>
    <t>Rogašovci_Vodovod SR-2/9</t>
  </si>
  <si>
    <t>Rogašovci_VH in ČRP Sotina</t>
  </si>
  <si>
    <t>Rogašovci_ČRP Buček</t>
  </si>
  <si>
    <t>Rogašovci_RT-5</t>
  </si>
  <si>
    <t>Rogašovci_Vodovod SR-3/7</t>
  </si>
  <si>
    <t xml:space="preserve">Rogašovci_Vodovod SR-3/8.1 </t>
  </si>
  <si>
    <t>Rogašovci_Vodovod SR-4/15</t>
  </si>
  <si>
    <t>Vodovod VGG-R + VGG-R1 + PR3</t>
  </si>
  <si>
    <t>Pripravljalna dela:
Ureditev gradbišča skladno z veljavno zakonodajo, komplet (varnostni načrt, postavitev gradbiščne ograje, postavitev gradbiščnega kontejnerja,omarica prve pomoči, gasilnik, gradbiščni el. priključek, skupaj z ozemlitvijo in meritavmi, postavitev gradbene table skladno s Pravinikom o gradbiščih, postavite kemičnega WC-ja na gradbišču, dobava in namestitev varnostnih znakov in opozorilnih tabel po zahtevah varnostnega načrta in koordinatorja, prijava gradbišča...)</t>
  </si>
  <si>
    <t>PE 100 PN 16 Ø125 RC PROTECT SDR11 PN16</t>
  </si>
  <si>
    <t>PE 100 PN 16 Ø125 RC PROTECT SDR11 PN16         z dodanim aluminijastim slojem</t>
  </si>
  <si>
    <r>
      <t xml:space="preserve">PE elektrfuz. obojka </t>
    </r>
    <r>
      <rPr>
        <sz val="10"/>
        <rFont val="Arial"/>
        <family val="2"/>
        <charset val="238"/>
      </rPr>
      <t xml:space="preserve"> </t>
    </r>
    <r>
      <rPr>
        <sz val="10"/>
        <rFont val="Calibri"/>
        <family val="2"/>
        <charset val="238"/>
      </rPr>
      <t>Ø125</t>
    </r>
    <r>
      <rPr>
        <sz val="9"/>
        <rFont val="Arial"/>
        <family val="2"/>
        <charset val="238"/>
      </rPr>
      <t xml:space="preserve"> SDR11 PN16</t>
    </r>
  </si>
  <si>
    <r>
      <t xml:space="preserve">PE elektrfuz. obojka  </t>
    </r>
    <r>
      <rPr>
        <sz val="9"/>
        <rFont val="Calibri"/>
        <family val="2"/>
        <charset val="238"/>
      </rPr>
      <t>Ø</t>
    </r>
    <r>
      <rPr>
        <sz val="9"/>
        <rFont val="Arial"/>
        <family val="2"/>
        <charset val="238"/>
      </rPr>
      <t>125 SDR11 PN16</t>
    </r>
  </si>
  <si>
    <t>VOZLIŠČE na NL DN150 - ODCEP  PE Ø125</t>
  </si>
  <si>
    <r>
      <t xml:space="preserve">ozn. tablica + poc.steber </t>
    </r>
    <r>
      <rPr>
        <sz val="9"/>
        <rFont val="Calibri"/>
        <family val="2"/>
        <charset val="238"/>
      </rPr>
      <t>Ø</t>
    </r>
    <r>
      <rPr>
        <sz val="9"/>
        <rFont val="Arial"/>
        <family val="2"/>
        <charset val="238"/>
      </rPr>
      <t>48 + poc.sidro stebra</t>
    </r>
  </si>
  <si>
    <t>Spojka Alkaten reducirna fi 50-40</t>
  </si>
  <si>
    <t>Spojka Alkaten reducirna fi 40-32</t>
  </si>
  <si>
    <t>VRS (VH Rogašovci - VH Sotina) in SR-4/9</t>
  </si>
  <si>
    <t xml:space="preserve">Izkop slabo nosilne zemljine – 2. kategorije   širine do 1,0m in globine  do 1,0m  – strojno izkop z škarpirno žlico  - ureditev odvodnih jarkov. </t>
  </si>
  <si>
    <t>Rezanje asfaltne plasti s talno diamantno žago, debelinedo 10 cm.</t>
  </si>
  <si>
    <t>Prevoz materiala na ustrezno deponijo do 10km</t>
  </si>
  <si>
    <r>
      <t xml:space="preserve">zaščitna cev </t>
    </r>
    <r>
      <rPr>
        <sz val="9"/>
        <rFont val="Calibri"/>
        <family val="2"/>
        <charset val="238"/>
      </rPr>
      <t>Ø</t>
    </r>
    <r>
      <rPr>
        <sz val="9"/>
        <rFont val="Arial"/>
        <family val="2"/>
        <charset val="238"/>
      </rPr>
      <t>300 za NL DN150</t>
    </r>
  </si>
  <si>
    <r>
      <t xml:space="preserve">PE 100 PN 16 </t>
    </r>
    <r>
      <rPr>
        <sz val="9"/>
        <rFont val="Arial"/>
        <family val="2"/>
        <charset val="238"/>
      </rPr>
      <t>Ø40</t>
    </r>
    <r>
      <rPr>
        <sz val="9"/>
        <color indexed="8"/>
        <rFont val="Arial"/>
        <family val="2"/>
        <charset val="238"/>
      </rPr>
      <t xml:space="preserve"> RC PROTECT SDR11</t>
    </r>
  </si>
  <si>
    <r>
      <t xml:space="preserve">PE 100 PN 16 </t>
    </r>
    <r>
      <rPr>
        <sz val="9"/>
        <rFont val="Arial"/>
        <family val="2"/>
        <charset val="238"/>
      </rPr>
      <t>Ø40</t>
    </r>
    <r>
      <rPr>
        <sz val="9"/>
        <color indexed="8"/>
        <rFont val="Arial"/>
        <family val="2"/>
        <charset val="238"/>
      </rPr>
      <t xml:space="preserve"> RC PROTECT SDR11 PN16           z dodanim aluminijastim slojem</t>
    </r>
  </si>
  <si>
    <t>lomi na cevovodu NL DN150</t>
  </si>
  <si>
    <t>PODZEMNI ZRAČNIK na NL DN150</t>
  </si>
  <si>
    <r>
      <t xml:space="preserve">IZPIRALNA GARNITURA na PE </t>
    </r>
    <r>
      <rPr>
        <b/>
        <sz val="9"/>
        <rFont val="Calibri"/>
        <family val="2"/>
        <charset val="238"/>
      </rPr>
      <t>Ø</t>
    </r>
    <r>
      <rPr>
        <b/>
        <sz val="9"/>
        <rFont val="Arial"/>
        <family val="2"/>
        <charset val="238"/>
      </rPr>
      <t>110</t>
    </r>
  </si>
  <si>
    <r>
      <t xml:space="preserve">PE elektrfuz. obojka  </t>
    </r>
    <r>
      <rPr>
        <sz val="9"/>
        <rFont val="Calibri"/>
        <family val="2"/>
        <charset val="238"/>
      </rPr>
      <t>Ø</t>
    </r>
    <r>
      <rPr>
        <sz val="9"/>
        <rFont val="Arial"/>
        <family val="2"/>
        <charset val="238"/>
      </rPr>
      <t>110 SDR11 PN16</t>
    </r>
  </si>
  <si>
    <r>
      <t xml:space="preserve">PE redukcija </t>
    </r>
    <r>
      <rPr>
        <sz val="9"/>
        <rFont val="Calibri"/>
        <family val="2"/>
        <charset val="238"/>
      </rPr>
      <t>Ø</t>
    </r>
    <r>
      <rPr>
        <sz val="9"/>
        <rFont val="Arial"/>
        <family val="2"/>
        <charset val="238"/>
      </rPr>
      <t>110/63 SDR11 PN16</t>
    </r>
  </si>
  <si>
    <t>IZPUST na NL DN150</t>
  </si>
  <si>
    <t>NADZEMNI HIDRANT na NL DN150</t>
  </si>
  <si>
    <t xml:space="preserve">LINIJSKI ZASUN na NL DN150 </t>
  </si>
  <si>
    <t>ZASUN DN150 bajonetni (obojka/obojka) + tel.vgradna,grt.</t>
  </si>
  <si>
    <t>VOZLIŠČE na NL DN150 - ODCEP NL DN150</t>
  </si>
  <si>
    <t>MMB z int.zasunom DN 150/150 bajonetni + tel.vgradna,grt.</t>
  </si>
  <si>
    <t>VOZLIŠČE na NL DN150 - ODCEP  PE Ø110</t>
  </si>
  <si>
    <t>VOZLIŠČE na NL DN150 - ODCEP  PE Ø63</t>
  </si>
  <si>
    <t>VOZLIŠČE na PE Ø110 - ODCEP  PE Ø90</t>
  </si>
  <si>
    <t xml:space="preserve">PRIKLJUČEK PE Ø40 na NL DN150 </t>
  </si>
  <si>
    <t>NAVRTALNI ZASUN ZA ODCEPE Ø32-40, z vrtljivim kolenom z ISO spojko Ø40 in stremenom DN150 + tel.vgradna,grt.</t>
  </si>
  <si>
    <t>Vodovod VSN ( VRS - VH Nuskova)</t>
  </si>
  <si>
    <t>LINIJSKI ZASUN na PE Ø110</t>
  </si>
  <si>
    <t>VOZLIŠČE na PE Ø110 - ODCEP  PE Ø110</t>
  </si>
  <si>
    <t>PRIKLJUČEK PE Ø40 na PE Ø110</t>
  </si>
  <si>
    <t>NAVRTALNI ZASUN ZA ODCEPE Ø32-40, z vrtljivim kolenom z ISO spojko Ø40 in dvod.oklepom Ø110 + tel.vgradna,grt.</t>
  </si>
  <si>
    <t>PRIKLJUČEK PE Ø50 na PE Ø90</t>
  </si>
  <si>
    <t>NAVRTALNI ZASUN ZA ODCEPE Ø50-63, z vrtljivim kolenom z ISO spojko Ø50 in dvod.oklepom Ø90 + tel.vgradna,grt.</t>
  </si>
  <si>
    <t>Vodovod VKK VFK + SR-2/24 + SR-2/27</t>
  </si>
  <si>
    <t>JAŠEK ZA REDUCIRNI VENTIL 2,5x2,5x1,8m             Naprava tipskega AB jaška not. dimenzij 2,5x2,5x1,8m z vstopno odrtino1,0x1,0m komplet.                            V ceni zajeto: izkop, posteljica, tipski AB elementi-vodotesni beton,  INOKS pokrov 100/100, z dvignjenim okvirjem za naknadno montažo z integriranim zračnikom Ø10cm, žabico za zaklepanje, fiksirno palico v odprtem položaju in 5cm termično izolacijo, naklonski beton, poglobitev za črpalko 40/40/10cm, betonskima podstavkoma, vstopna lestev INOKS, snemljivo vstopno držalo INOKS, odvodna kanalizacija iz poglobitve jaška PVC Ø110 v dolžini do 30m, komplet z nepovratno loputo v jašku, iztočno glavo,  INOKS žabjim poklopcem in INOKS mrežo,  ter zasip jaška, ureditev nasipa in okolice.</t>
  </si>
  <si>
    <t>ZASUN DN100 bajonetni (obojka/obojka)  + tel.vgradna,grt.</t>
  </si>
  <si>
    <r>
      <t xml:space="preserve">PE elektrfuz. obojka  </t>
    </r>
    <r>
      <rPr>
        <sz val="9"/>
        <rFont val="Calibri"/>
        <family val="2"/>
        <charset val="238"/>
      </rPr>
      <t>Ø</t>
    </r>
    <r>
      <rPr>
        <sz val="9"/>
        <rFont val="Arial"/>
        <family val="2"/>
        <charset val="238"/>
      </rPr>
      <t>90 SDR11 PN16</t>
    </r>
  </si>
  <si>
    <r>
      <t xml:space="preserve">REDUCIRNI VENTIL na PE </t>
    </r>
    <r>
      <rPr>
        <b/>
        <sz val="9"/>
        <rFont val="Calibri"/>
        <family val="2"/>
        <charset val="238"/>
      </rPr>
      <t>Ø</t>
    </r>
    <r>
      <rPr>
        <b/>
        <sz val="9.9"/>
        <rFont val="Arial"/>
        <family val="2"/>
        <charset val="238"/>
      </rPr>
      <t>90</t>
    </r>
    <r>
      <rPr>
        <b/>
        <sz val="9"/>
        <rFont val="Arial"/>
        <family val="2"/>
        <charset val="238"/>
      </rPr>
      <t xml:space="preserve"> (v jašku)</t>
    </r>
  </si>
  <si>
    <t>Vodovod VSO, VSO 1, SR-4/18, SR-4/18.1, SR-4/18.1, SR-4.19/5, SR-4/20, SR-4/21.1, SR-4/21.2, SR-4/21.2a, SR-4/21.2b</t>
  </si>
  <si>
    <t>Izvedba vodenega vrtanja po tehnologiji HDD v zemljini IV - V kategorjie, komplet z uvlačenjem cevi.</t>
  </si>
  <si>
    <t>za cev PE Ø90</t>
  </si>
  <si>
    <r>
      <t xml:space="preserve">PE 100 PN 16 </t>
    </r>
    <r>
      <rPr>
        <sz val="9"/>
        <rFont val="Arial"/>
        <family val="2"/>
        <charset val="238"/>
      </rPr>
      <t>Ø</t>
    </r>
    <r>
      <rPr>
        <sz val="9"/>
        <color indexed="8"/>
        <rFont val="Arial"/>
        <family val="2"/>
        <charset val="238"/>
      </rPr>
      <t>90 RC PROTECT SDR11 PN16</t>
    </r>
  </si>
  <si>
    <r>
      <t xml:space="preserve">PE 100 PN 16 </t>
    </r>
    <r>
      <rPr>
        <sz val="9"/>
        <rFont val="Arial"/>
        <family val="2"/>
        <charset val="238"/>
      </rPr>
      <t>Ø</t>
    </r>
    <r>
      <rPr>
        <sz val="9"/>
        <color indexed="8"/>
        <rFont val="Arial"/>
        <family val="2"/>
        <charset val="238"/>
      </rPr>
      <t>90 RC PROTECT SDR11 PN16           z dodanim aluminijastim slojem</t>
    </r>
  </si>
  <si>
    <t>Kompletna izvedba obešanja na mostno konstrukcijo pri prečkanju potoka, na cevovodu Ø125 mm (vključno z obešali, toplotno izolacijo z mehansko zaščito in z vsemi pritrditvenimi elementi - po priloženem detajlu)</t>
  </si>
  <si>
    <r>
      <t xml:space="preserve">IZPIRALNA GARNITURA na PE </t>
    </r>
    <r>
      <rPr>
        <b/>
        <sz val="9"/>
        <rFont val="Calibri"/>
        <family val="2"/>
        <charset val="238"/>
      </rPr>
      <t>Ø</t>
    </r>
    <r>
      <rPr>
        <b/>
        <sz val="9"/>
        <rFont val="Arial"/>
        <family val="2"/>
        <charset val="238"/>
      </rPr>
      <t>125</t>
    </r>
  </si>
  <si>
    <r>
      <t xml:space="preserve">PE redukcija </t>
    </r>
    <r>
      <rPr>
        <sz val="9"/>
        <rFont val="Calibri"/>
        <family val="2"/>
        <charset val="238"/>
      </rPr>
      <t>Ø</t>
    </r>
    <r>
      <rPr>
        <sz val="9"/>
        <rFont val="Arial"/>
        <family val="2"/>
        <charset val="238"/>
      </rPr>
      <t>125/63 SDR11 PN16</t>
    </r>
  </si>
  <si>
    <t>NADZEMNI HIDRANT na PE Ø110</t>
  </si>
  <si>
    <t>LINIJSKI ZASUN na PE Ø125</t>
  </si>
  <si>
    <t>VOZLIŠČE na PE Ø125 - ODCEP  PE Ø90</t>
  </si>
  <si>
    <r>
      <t xml:space="preserve">PE redukcija </t>
    </r>
    <r>
      <rPr>
        <sz val="9"/>
        <rFont val="Calibri"/>
        <family val="2"/>
        <charset val="238"/>
      </rPr>
      <t>Ø</t>
    </r>
    <r>
      <rPr>
        <sz val="9"/>
        <rFont val="Arial"/>
        <family val="2"/>
        <charset val="238"/>
      </rPr>
      <t>90/63 SDR11 PN16</t>
    </r>
  </si>
  <si>
    <r>
      <t xml:space="preserve">PE elektrfuz. obojka  </t>
    </r>
    <r>
      <rPr>
        <sz val="9"/>
        <rFont val="Calibri"/>
        <family val="2"/>
        <charset val="238"/>
      </rPr>
      <t>Ø</t>
    </r>
    <r>
      <rPr>
        <sz val="9"/>
        <rFont val="Arial"/>
        <family val="2"/>
        <charset val="238"/>
      </rPr>
      <t>63 SDR11 PN16</t>
    </r>
  </si>
  <si>
    <t>VOZLIŠČE na PE Ø90 - ODCEP  PE Ø90</t>
  </si>
  <si>
    <t xml:space="preserve">PRIKLJUČEK PE Ø63 na PE Ø125 </t>
  </si>
  <si>
    <t>NAVRTALNI ZASUN ZA ODCEPE Ø50-63, z vrtljivim kolenom z ISO spojko Ø63 in dvod.oklepom Ø125 + tel.vgradna,grt.</t>
  </si>
  <si>
    <t>Vodovod SR-4/26 + SR-4/26.5</t>
  </si>
  <si>
    <r>
      <t xml:space="preserve">Dobava in vgrajevanje tamponskega drobljenca TD32 v debelini min 40 cm, komprimiranje do zbitosti 100 Mpa - </t>
    </r>
    <r>
      <rPr>
        <u/>
        <sz val="9"/>
        <rFont val="Arial"/>
        <family val="2"/>
        <charset val="238"/>
      </rPr>
      <t>vozišče</t>
    </r>
    <r>
      <rPr>
        <sz val="9"/>
        <rFont val="Arial"/>
        <family val="2"/>
        <charset val="238"/>
      </rPr>
      <t>.</t>
    </r>
  </si>
  <si>
    <r>
      <t xml:space="preserve">PE 100 PN 16 </t>
    </r>
    <r>
      <rPr>
        <sz val="9"/>
        <rFont val="Arial"/>
        <family val="2"/>
        <charset val="238"/>
      </rPr>
      <t>Ø50</t>
    </r>
    <r>
      <rPr>
        <sz val="9"/>
        <color indexed="8"/>
        <rFont val="Arial"/>
        <family val="2"/>
        <charset val="238"/>
      </rPr>
      <t xml:space="preserve"> RC PROTECT SDR11</t>
    </r>
  </si>
  <si>
    <r>
      <t xml:space="preserve">PE 100 PN 16 </t>
    </r>
    <r>
      <rPr>
        <sz val="9"/>
        <rFont val="Arial"/>
        <family val="2"/>
        <charset val="238"/>
      </rPr>
      <t>Ø50</t>
    </r>
    <r>
      <rPr>
        <sz val="9"/>
        <color indexed="8"/>
        <rFont val="Arial"/>
        <family val="2"/>
        <charset val="238"/>
      </rPr>
      <t xml:space="preserve"> RC PROTECT SDR11 PN16           z dodanim aluminijastim slojem</t>
    </r>
  </si>
  <si>
    <t>PRIKLJUČEK PE Ø50 na PE Ø63</t>
  </si>
  <si>
    <t>NAVRTALNI ZASUN ZA ODCEPE Ø50-63, z vrtljivim kolenom z ISO spojko Ø50 in dvod.oklepom Ø63 + tel.vgradna,grt.</t>
  </si>
  <si>
    <t xml:space="preserve">Vodovod SR-5/8 + SR-5/10 </t>
  </si>
  <si>
    <t>3.4.1</t>
  </si>
  <si>
    <t>Vodovod SR-4/10 + SR-4/10.5 + SR-4/11 + SR-4/12 + SR-4/13</t>
  </si>
  <si>
    <r>
      <t xml:space="preserve">Dobava in vgrajevanje tamponskega drobljenca TD32 v debelini min 25 cm, komprimiranje do zbitosti 60 Mpa - </t>
    </r>
    <r>
      <rPr>
        <u/>
        <sz val="9"/>
        <rFont val="Arial"/>
        <family val="2"/>
        <charset val="238"/>
      </rPr>
      <t>hodniki</t>
    </r>
    <r>
      <rPr>
        <sz val="9"/>
        <rFont val="Arial"/>
        <family val="2"/>
        <charset val="238"/>
      </rPr>
      <t>.</t>
    </r>
  </si>
  <si>
    <t>PRIKLJUČEK PE Ø40 na PE Ø125</t>
  </si>
  <si>
    <t>NAVRTALNI ZASUN ZA ODCEPE Ø32-40, z vrtljivim kolenom z ISO spojko Ø40 in dvod.oklepom Ø125 + tel.vgradna,grt.</t>
  </si>
  <si>
    <t>PRIKLJUČEK PE Ø50 na PE Ø110</t>
  </si>
  <si>
    <t>NAVRTALNI ZASUN ZA ODCEPE Ø50-63, z vrtljivim kolenom z ISO spojko Ø50 in dvod.oklepom Ø110 + tel.vgradna,grt.</t>
  </si>
  <si>
    <t>Vodovod SR-5/7 + SR-5/6 + SR-5/5.2 + So3-So4</t>
  </si>
  <si>
    <t>IZPUST na PE Ø63</t>
  </si>
  <si>
    <t>Vodovod SR-5/1 + SR-5/2 + SR-5/3 + SR-5/4 + SR-5/5.1</t>
  </si>
  <si>
    <r>
      <t xml:space="preserve">PODZEMNI ZRAČNIK na PE </t>
    </r>
    <r>
      <rPr>
        <b/>
        <sz val="9"/>
        <rFont val="Calibri"/>
        <family val="2"/>
        <charset val="238"/>
      </rPr>
      <t>Ø</t>
    </r>
    <r>
      <rPr>
        <b/>
        <sz val="9"/>
        <rFont val="Arial"/>
        <family val="2"/>
        <charset val="238"/>
      </rPr>
      <t>90</t>
    </r>
  </si>
  <si>
    <t>IZPUST na PE Ø90</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</si>
  <si>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Ø90 + tel.vgradna,grt.</t>
    </r>
  </si>
  <si>
    <t>Vodovod SR-4/6 + SR-4/7 + SR-4/8 + SR-4/7.1 + SR-4/7.2 + SR-4/9.3 + SR-4/9.4 + SR-2/20.1 + SR-2/20.2</t>
  </si>
  <si>
    <t>PE 100 PN 16 Ø125 RC PROTECT SDR11 PN16           z dodanim aluminijastim slojem</t>
  </si>
  <si>
    <r>
      <t xml:space="preserve">PE 100 PN 16 </t>
    </r>
    <r>
      <rPr>
        <sz val="9"/>
        <rFont val="Arial"/>
        <family val="2"/>
        <charset val="238"/>
      </rPr>
      <t>Ø63</t>
    </r>
    <r>
      <rPr>
        <sz val="9"/>
        <color indexed="8"/>
        <rFont val="Arial"/>
        <family val="2"/>
        <charset val="238"/>
      </rPr>
      <t xml:space="preserve"> RC PROTECT SDR11 PN16            z dodanim aluminijastim slojem</t>
    </r>
  </si>
  <si>
    <r>
      <t xml:space="preserve">PE 100 PN 16 </t>
    </r>
    <r>
      <rPr>
        <sz val="9"/>
        <rFont val="Arial"/>
        <family val="2"/>
        <charset val="238"/>
      </rPr>
      <t>Ø40</t>
    </r>
    <r>
      <rPr>
        <sz val="9"/>
        <color indexed="8"/>
        <rFont val="Arial"/>
        <family val="2"/>
        <charset val="238"/>
      </rPr>
      <t xml:space="preserve"> RC PROTECT SDR11 PN16            z dodanim aluminijastim slojem</t>
    </r>
  </si>
  <si>
    <r>
      <t xml:space="preserve">PE 100 PN 16 </t>
    </r>
    <r>
      <rPr>
        <sz val="9"/>
        <rFont val="Arial"/>
        <family val="2"/>
        <charset val="238"/>
      </rPr>
      <t>Ø</t>
    </r>
    <r>
      <rPr>
        <sz val="9"/>
        <color indexed="8"/>
        <rFont val="Arial"/>
        <family val="2"/>
        <charset val="238"/>
      </rPr>
      <t>32 RC PROTECT SDR11 PN16            z dodanim aluminijastim slojem</t>
    </r>
  </si>
  <si>
    <t>MMB z int.zasunom DN 100/100 bajonetni</t>
  </si>
  <si>
    <t>Vodovod VRP + SR-1/1 + SR-1/2 + SR-1/3 + SR-1/4 + SR-1/5</t>
  </si>
  <si>
    <r>
      <t xml:space="preserve">Izdelava obrabne in zaporne plasti bituminizirane zmesi v dveh slojih po AC 8 surf B 50/70 A5 v debelini 4 cm, vključno s čiščenjem in premazom stikov z bitumensko emulzijo ter pobrizg očiščenega asfalta z bitumensko emulzijo 0,5 kg/m2 - </t>
    </r>
    <r>
      <rPr>
        <u/>
        <sz val="9"/>
        <rFont val="Arial"/>
        <family val="2"/>
        <charset val="238"/>
      </rPr>
      <t>hodniki in kolesarske steze - na priključkih in uvozih.</t>
    </r>
  </si>
  <si>
    <t>PE 100 PN 16 Ø63 RC PROTECT SDR11 PN16</t>
  </si>
  <si>
    <r>
      <t>PE 100 PN 16 Ø50</t>
    </r>
    <r>
      <rPr>
        <sz val="9"/>
        <color indexed="8"/>
        <rFont val="Arial"/>
        <family val="2"/>
        <charset val="238"/>
      </rPr>
      <t xml:space="preserve"> RC PROTECT SDR11 PN16</t>
    </r>
  </si>
  <si>
    <t xml:space="preserve">Vodovod SR-1/7 + SR-1/8 + SR-1/8.1 + SR-1/10 </t>
  </si>
  <si>
    <t>Vodovod SR-2/1 + SR-2/2 + SR-2/3 + SR-2/4 +       SR-2/5 + SR-2/6 + SR-2/7</t>
  </si>
  <si>
    <t>Vodovod SR-2/9 + SR-2/10 + SR-2/11</t>
  </si>
  <si>
    <t>3.3.1</t>
  </si>
  <si>
    <t>Pripravljalna dela:
Ureditev gradbišča skladno z veljavno zakonodajo, komplet (postavitev gradbiščne ograje, postavitev gradbiščnega kontejnerja,omarica prve pomoči, gasilnik, gradbiščni el. priključek, skupaj z ozemlitvijo in meritavmi, postavitev gradbene table skladno s Pravinikom o gradbiščih, postavite kemičnega WC-ja na gradbišču, dobava in namestitev varnostnih znakov in opozorilnih tabel po zahtevah varnostnega načrta in koordinatorja,...)</t>
  </si>
  <si>
    <t>Preverba podatkov, detekcija, odkrivanje in zakoličevanje vseh obstoječih infrastrukturnih vodov, ki tangirajo gradnjo (elektro, TK, kanalizacija, vodovod...).</t>
  </si>
  <si>
    <t>Sekanje in odstranjevanje grmičevja in dreves (deb. do 10 cm), odvoz v deponijo do 3 km in sežig.</t>
  </si>
  <si>
    <t xml:space="preserve">Izdelava GEODETSKEGA NAČRTA novega stanja izvedenih del.   </t>
  </si>
  <si>
    <t xml:space="preserve">Izdelava elaborat za vpis v uradne evidence v 3 izvodih (izvede upravljavec vodovoda). </t>
  </si>
  <si>
    <t>Razpiranje gradbene jame na mestih, kjer nastopa možnost zrušenja bokov pri močnejšem zemeljskem pritisku, glede na stabilnost brežin, globino gradbene jame in bližino prometne obtežbe. Razpirati je potrebno povsod, kjer to zahtevajo predpisi o varstvu pr</t>
  </si>
  <si>
    <t>Strojno zasipavanje gradbene jame vodohrana z mešanico materiala iz izkopa in gramoza 0/64mm, strojno nabijanje v plasteh po 20cm, do nosilnosti Ev2&gt;60MPa na planumu tampona do kote terena oz kote razplaniranja humusa. Upoštevano razmerje 40/60% izkop/gra</t>
  </si>
  <si>
    <t>Izvedba meritev nosilnosti in zgoščenosti nosilnega tampona z izdajo atesta (povozne površine).</t>
  </si>
  <si>
    <t>ZEMELJSKA DELA SKUPAJ:</t>
  </si>
  <si>
    <t>Pri vseh betonskih delih je zajeti v enotno ceno potrebne preiskave.</t>
  </si>
  <si>
    <t>Dobava in vgrajevanje betona v nearmirane konstrukcije preseka do 0,10 m3/m2-m; z vsemi pomožnimi deli in prenosi do mesta vgraditve.
~podložni beton C 12/15_XC deb. 10 cm, zaščitni beton C 12/15_XC deb. 5 cm (pod temeljno ploščo) ter podložni beton za po</t>
  </si>
  <si>
    <t>Betoniranje dna, sten, plošč vodohrana z betonom C25/30_XC2_XD2_PV-II ter zunanjih stopnic in podpornih zidov z betonom C 25/30_XD1_XF2</t>
  </si>
  <si>
    <t>Betoniranje zunanjih stopnic s podestom in podpornih zidov z betonom C 25/30_XD1_XF2</t>
  </si>
  <si>
    <t>- RA do fi12mm (S-500B (BSt 500S)</t>
  </si>
  <si>
    <t>- RA nad fi12mm (S-500B (BSt 500S)</t>
  </si>
  <si>
    <t>- armaturne mreže (BSt 500M)</t>
  </si>
  <si>
    <t>Izvedba gladkega opaža za ravno AB ploščo deb. do 20 cm, s podporami višine 2 do 3 m; s prenosom, razopaženjem in vsemi pomožnimi deli.</t>
  </si>
  <si>
    <t xml:space="preserve">Izvedba gladkega opaža za zunanje stopnice, s prenosom materiala do mesta vgraditve, razopaženjem in vsemi pomožnimi deli. </t>
  </si>
  <si>
    <t xml:space="preserve">Izvedba gladkega opaža za podporna zidova ob stopnicah, s prenosom materiala do mesta vgraditve, razopaženjem in vsemi pomožnimi deli. </t>
  </si>
  <si>
    <t>Izvedba zaokrožnice v vseh kotih s sanacijsko malto Sika MonoTop 412 N, ali enakovredno.</t>
  </si>
  <si>
    <t>Preplastitev vseh površin sten in tal s tesnilno malto SikaLastic-1K, ali enakovredno, v dveh slojih skupne debeline 3 mm</t>
  </si>
  <si>
    <t>Izvedba stropnega cementnega obrizga s cementno tesnilno malto Sika 110 HD, ali enakovredno v kapniški strukturi.</t>
  </si>
  <si>
    <t>Dobava in montaža pohodne rešetke iz nerjavečega jekla (inox) na izpustno - prezračevalnem jašku, dimenzij 100/100 cm; izreze in dimenzije prilagoditi fazonskim kosom armaturne celice</t>
  </si>
  <si>
    <t xml:space="preserve">Dobava in vgradnja prefabriciranega revizijskega jaška iz PE fi 100 cm, globine 6 m, skupaj z betonskim obročem, razbremenilno ploščo in z napravo AB temelja, obdelavo vtokov in iztoka, ter z vgraditvijo LTŽ pokrova s tesnenjem, fi 600 mm, nosilnosti 250kN. Ležišče jaška iz betona C12/15, debeline 10cm. </t>
  </si>
  <si>
    <t>Dobava in vgradnja PVC fi 250 mm izpustno prezračevalne  cevi iz objekta, dolžine 12 m, komplet s fazonskimi kosi (koleni)</t>
  </si>
  <si>
    <t>Izgradnja izpustno prezračevalne glave (v kompletu z opaženjem, betoniranjem, razopaženjem in vsemi pomožnimi deli)
- opaž; 4 m 
- beton C 12/15; 0.05 m3
- AB C 25/30; 1.5 m2 
- lomljenec; 0.8 m3
- žabji poklopec; 1 kos
- betonski pokrov 1x1 m; 1 kos
- nerjaveča JE mrežica proti mrčesu; 1 kos
- ureditev izpusta s tlakovanjem kamen v betonu; 1 m3</t>
  </si>
  <si>
    <r>
      <t xml:space="preserve">Pri NL ceveh se upošteva izvedba </t>
    </r>
    <r>
      <rPr>
        <b/>
        <sz val="10"/>
        <rFont val="Arial"/>
        <family val="2"/>
      </rPr>
      <t>30% dolžine</t>
    </r>
    <r>
      <rPr>
        <sz val="10"/>
        <rFont val="Arial"/>
        <family val="2"/>
      </rPr>
      <t xml:space="preserve"> z NL cevmi s sidrnimi rastavljivimi spoji.</t>
    </r>
  </si>
  <si>
    <r>
      <t xml:space="preserve">Pri PE ceveh se upošteva izvedba </t>
    </r>
    <r>
      <rPr>
        <b/>
        <sz val="10"/>
        <rFont val="Arial"/>
        <family val="2"/>
      </rPr>
      <t>10% dolžine</t>
    </r>
    <r>
      <rPr>
        <sz val="10"/>
        <rFont val="Arial"/>
        <family val="2"/>
      </rPr>
      <t xml:space="preserve"> z PE cevmi z dodanim aluminijastim slojem</t>
    </r>
  </si>
  <si>
    <t xml:space="preserve">Prelivni cevovod in izpust NL DN150 </t>
  </si>
  <si>
    <t xml:space="preserve">Prelivni kos DN 150 INOKS+nav. prirob. </t>
  </si>
  <si>
    <t xml:space="preserve">E-kos DN 150  INOKS+nav. prirob. </t>
  </si>
  <si>
    <t xml:space="preserve">F-kos DN 150  INOKS+nav. prirob. </t>
  </si>
  <si>
    <t xml:space="preserve">FF  DN150/800 INOKS+nav. slepa prirob. v steni  </t>
  </si>
  <si>
    <t xml:space="preserve">FF  DN150/1000 INOKS+nav. prirob. </t>
  </si>
  <si>
    <t xml:space="preserve">FF  DN150/500 INOKS+nav. prirob. </t>
  </si>
  <si>
    <t xml:space="preserve">FFR-kos DN 150/100  INOKS+nav. prirob. </t>
  </si>
  <si>
    <t xml:space="preserve">FF  DN100/800 INOKS+nav. slepa prirob. v steni  </t>
  </si>
  <si>
    <t>FFQ-kos DN150 INOX</t>
  </si>
  <si>
    <t>Zasun DN100 + kolo</t>
  </si>
  <si>
    <t>Zasun DN150 + kolo</t>
  </si>
  <si>
    <t>Sesalni cevovod NL DN150</t>
  </si>
  <si>
    <t>FF  DN150 INOKS+nav. prirob.+nav. odcepom 1"</t>
  </si>
  <si>
    <t>T-kos DN150/150 INOX</t>
  </si>
  <si>
    <t>TT-kos DN150/150 INOX</t>
  </si>
  <si>
    <t>ZASUN DN150 + elektro pogon
Elektro pogon je Auma , 3-fazni 3x400 VAC. Auma pogon s krmilno enoto Aumatic 01.2. Priklop na krmilnik je izveden preko digitalnih vhodov/izhodov na aumi ter analognih izhodov tokovne zanke 4-20mA</t>
  </si>
  <si>
    <t>Zračnik DN100 dvofunkcijski</t>
  </si>
  <si>
    <t>Lovilec nečistoč DN150 s stransko čist. odprtino</t>
  </si>
  <si>
    <t>Nepovratni ventil DN 150</t>
  </si>
  <si>
    <t>MDK DN 150 INOX</t>
  </si>
  <si>
    <t>INDUKTIVNI MERILNIK PRETOKA DN150 
Elektro magnetni dvosmerni merilnik pretoka.
izhod tokovna zanka 4-20mA,  IP68
Montaža, priklop in preizkus ter zagon merilca pretoka. 
TIP: Promag 10W PN16 DN100 Proizvajalec Endress+Hauser ali enakovredeno</t>
  </si>
  <si>
    <t>Sesalni koš s povratnim ventilom DN 150</t>
  </si>
  <si>
    <t>Tlačni cevovod NL DN150</t>
  </si>
  <si>
    <t>FFR-kos DN150/100 INOX</t>
  </si>
  <si>
    <t>Manometer Np 0-16</t>
  </si>
  <si>
    <t>Krogelni ventil ND25 + čep</t>
  </si>
  <si>
    <t>Ostalo k strojnim inštalacijam</t>
  </si>
  <si>
    <t>Tlačni preizkus cevovoda po veljavnih standardih za posamezne vrste cevovoda, po navodilih proizvajalca in zahtevah nadzornega organa.</t>
  </si>
  <si>
    <t>Dezinfekcija in izpiranje cevovoda in objekta po izvršeni tlačni probi in dokončni montaži</t>
  </si>
  <si>
    <t>Pri izvedbi mora izvajalec upoštevati veljavne tehnične standarde in  Smernice  za energetiko, lokalno avtomatiko in telemetrični sistem TRC, ki se uporabljajo na VODOVODU SISTEMA B. Vsa ponujena oprema mora biti kompatibilna z obstoječo opremo! Opremo potrdi upravljavec vodovoda. V ceni vsake posamezne postavke je zajeta nabava, prenosi in transporti, pripravljalna dela, zarisovanje, montaža, preizkusi, regulacija ter vsa drobna dela. Dela izvajati v skladu z veljavnimi tehničnimi predpisi, normativi in upoštevati predpise iz varnosti in zdravja pri delu. V postavkah je všteta izdelava prebojev za elektro instalacije, odvoz ruševin zaradi izdelave prebojev na trajno deponijo, skladno z zakonom in predpisi. Izvedba prebojev na način, da ne pride do poškodb konstrukcije objekta. V cenah morajo biti vključena vsa nepredvidena dela</t>
  </si>
  <si>
    <t>VH in PČR Sotina ozemljitev splošne elektro inštalacije material in delo</t>
  </si>
  <si>
    <t>Gradbena dela</t>
  </si>
  <si>
    <t>Material in delo</t>
  </si>
  <si>
    <t>Cena na enoto</t>
  </si>
  <si>
    <t>Skupaj</t>
  </si>
  <si>
    <t xml:space="preserve">Ploščati nerjaveč trak Rf 30 x 3,5 mm (izvedba ''temeljnega'' ozemljila) položen v betonsko konstrukcijo objekta. Komplet s položitvijo in priteditvijo na armaturo ter zaščeten na mestih prerezov - poškodb z bitumnom. </t>
  </si>
  <si>
    <t xml:space="preserve">Ploščati nerjaveč trak Rf 30 x 3,5 mm, dolžina cca 50m, položen v okoli objekta vodohrana. Komplet z izkopom jarka (globina min 0.8m) in zasutjem jarka, položitvijo, priteditvijo temeljno ozemljilo, z izvedbamo izvodov, merilnih stikov in lovilnih palic.... </t>
  </si>
  <si>
    <t>Križna sponka sestavljena iz 3 ploščic dimenzij  58x58mm in 4 vijakov M8, zalita s bitumen maso (antikorozijska zaščita), komplet z izvedbo spojev na ozemljilni sistem.</t>
  </si>
  <si>
    <t>Tipska povozna merilna ozemljitvena omarica,nosilnost 5t, telo izdelano iz umetnih materialov, obstojnih na atmosferi (PE), pokrov omarice izdelan iz litega železa.</t>
  </si>
  <si>
    <r>
      <t xml:space="preserve">Lovilna palica Al </t>
    </r>
    <r>
      <rPr>
        <sz val="10"/>
        <rFont val="Calibri"/>
        <family val="2"/>
        <charset val="238"/>
      </rPr>
      <t>Ø</t>
    </r>
    <r>
      <rPr>
        <sz val="10"/>
        <rFont val="Arial"/>
        <family val="2"/>
        <charset val="238"/>
      </rPr>
      <t>16nn, h=2m, komplet z pritrdilnim kompletom ter povezavo na ozemljilni sistem in s postavitvio.</t>
    </r>
  </si>
  <si>
    <t>Zbiralka za izenačenje električnega potenciala, s prekritjem iz umetne mase, možnost priključitve ozemljitvenega treku 30x3.5mm, masivnega okroglega vodnika 7-10mm, nosilcem in zbiralko 16mm2…komplet.</t>
  </si>
  <si>
    <t>Kabelska polica iz nerjaveče pločevine, brez pokrova, komplet z obešalnim in pritrdilnim priborom širine 200mm</t>
  </si>
  <si>
    <t>Kabelska polica iz nerjaveče pločevine, brez pokrova, komplet z obešalnim in pritrdilnim priborom širine 100mm</t>
  </si>
  <si>
    <t>Finožični zaščitni vodnik H07V-K 10mm2</t>
  </si>
  <si>
    <t>1.17</t>
  </si>
  <si>
    <t>1.18</t>
  </si>
  <si>
    <t>1.19</t>
  </si>
  <si>
    <t>Palična LED svetilka IP65 , 6000lum, 4000K, montažo ter priklopom.</t>
  </si>
  <si>
    <t>1.20</t>
  </si>
  <si>
    <t>Palična LED svetilka IP65 (zasilna svetilka), akumulator za 3h avtonomno delovanje in sistemo avtomatskega vžiga luči ob izpadu el. napetosti, 6000lum, 4000K, montažo ter priklopom.</t>
  </si>
  <si>
    <t>1.21</t>
  </si>
  <si>
    <t>Stensko nadgradno zunanje zasenčeno svetilo komplet s senzorjem LED, 4000lum, 3000K IP44 ali enakovredno.</t>
  </si>
  <si>
    <t>1.22</t>
  </si>
  <si>
    <t>STIKALO NADOMETNO NAVADNO 230V/10A, IP44.</t>
  </si>
  <si>
    <t>1.23</t>
  </si>
  <si>
    <t>Nadometna 1P vtičnica 16A/230V/50Hz, IP44, montaža h=1.5m.</t>
  </si>
  <si>
    <t>1.24</t>
  </si>
  <si>
    <t>Nadometna 3P vtičnica 16A/400V/50Hz, IP44, montaža h=1.5m.</t>
  </si>
  <si>
    <t>1.25</t>
  </si>
  <si>
    <r>
      <t xml:space="preserve">Zaščitna, plastična, samogasna (RF) za montažo kablov nad ometom </t>
    </r>
    <r>
      <rPr>
        <sz val="10"/>
        <rFont val="Calibri"/>
        <family val="2"/>
        <charset val="238"/>
      </rPr>
      <t>Ø</t>
    </r>
    <r>
      <rPr>
        <sz val="10"/>
        <rFont val="Arial"/>
        <family val="2"/>
        <charset val="238"/>
      </rPr>
      <t>13,5mm, z dozami in pritrdilnim materialom</t>
    </r>
  </si>
  <si>
    <t>1.26</t>
  </si>
  <si>
    <r>
      <t xml:space="preserve">Zaščitna, plastična, samogasna (RF) za montažo kablov nad ometom </t>
    </r>
    <r>
      <rPr>
        <sz val="10"/>
        <rFont val="Calibri"/>
        <family val="2"/>
        <charset val="238"/>
      </rPr>
      <t>Ø</t>
    </r>
    <r>
      <rPr>
        <sz val="10"/>
        <rFont val="Arial"/>
        <family val="2"/>
        <charset val="238"/>
      </rPr>
      <t>16mm, z dozami in pritrdilnim materialom</t>
    </r>
  </si>
  <si>
    <t>1.27</t>
  </si>
  <si>
    <t>NYM-J 3 x 1.5 mm2</t>
  </si>
  <si>
    <t>1.28</t>
  </si>
  <si>
    <t>NYM-J 3 x 2.5 mm2</t>
  </si>
  <si>
    <t>1.29</t>
  </si>
  <si>
    <t>NYM-J 5 x 2.5 mm2</t>
  </si>
  <si>
    <t>1.30</t>
  </si>
  <si>
    <t>NYM-J 5 x 16 mm2</t>
  </si>
  <si>
    <t>1.31</t>
  </si>
  <si>
    <t xml:space="preserve">Cu žica izolirana rumeno/zeleno H07V-K 10mm2, komplet z objemkami in izvedbo galvanskih stikov na vse električno prevodne dele, ter povezavo na ozemljitveni sistem. </t>
  </si>
  <si>
    <t>1.32</t>
  </si>
  <si>
    <t>ÖLFLEX CLASSIC CY 110 Z OKLOPOM 4X2,5 mm2</t>
  </si>
  <si>
    <t>1.33</t>
  </si>
  <si>
    <t>ÖLFLEX CLASSIC CY 110 Z OKLOPOM 3X0,75 mm2</t>
  </si>
  <si>
    <t>1.34</t>
  </si>
  <si>
    <t>LIYCY (TP) 2x2x1mm</t>
  </si>
  <si>
    <t>1.35</t>
  </si>
  <si>
    <t>LIYCY (TP) 4x2x1mm</t>
  </si>
  <si>
    <t>1.36</t>
  </si>
  <si>
    <t>1.37</t>
  </si>
  <si>
    <t>1.38</t>
  </si>
  <si>
    <t>Izvedba fiksnih priklopov IP44 predvidenih črpalk.</t>
  </si>
  <si>
    <t>1.39</t>
  </si>
  <si>
    <t>Sponke, vezni in drobni material</t>
  </si>
  <si>
    <t>VH in PČR Sotina avtomatika in telemetrija</t>
  </si>
  <si>
    <t>Pri izvedbi mora izvajalec upoštevati tehnične standrade in  smernice  za energetiko, lokalno avtomatiko in telemetrični sistem TRC – št: TS-SB-2013/1, ki so že uporabljene v obstoječem sistemu "Oskrbe s pitno vodo Pomurja  – SISTEM  B"</t>
  </si>
  <si>
    <t>Omara POLJE 1 (moč)</t>
  </si>
  <si>
    <t xml:space="preserve">Enota </t>
  </si>
  <si>
    <t>Prostostoječi stikalni blok izdelan iz pločevine dimenzije 1000 x 2000 x 400 mm  na 100mm podstavku. Omara je z vrati, s ključavnico, z montažno ploščo in/ali nosilci opreme, s predalom za načrte, dno omare je zaprto.Stikalni blok je v zaščiti IP 66, za notranjo montažo.</t>
  </si>
  <si>
    <t xml:space="preserve">Prenapetostna zaščita RAZREDA II primeren za TN-C ozemljitveni sistem, karakteristik Un=3x400V/50Hz, Imax=60kA, In=30kA ta&lt;25ns (L/N) in ta&lt;100ns (N/PE). </t>
  </si>
  <si>
    <t xml:space="preserve">RCD diferenčno zaščitno stikalo AC razred zaščite, občutljivosti 30mA, 3P+N, 400V, 40A.                                                                            </t>
  </si>
  <si>
    <t>2.5</t>
  </si>
  <si>
    <t>Tripolni odklopnik,  za nazivno napetost 690 V in tok 63 A, prekinitvene moči  25 kA, z zaščitno napravo za zaščito pred kratkim stikom in preobremenitvijo, I&gt;... (0,7-1)*Ir , I&gt;&gt;...5-10*Ir, spomožnimi kontakti 1NOC signalizacije stanja odklopnika in z obešanko za zaklepanje v izklopljenem stanju.</t>
  </si>
  <si>
    <t>Enofazni prezračevalni ventilator 230V, z rešetko in finim filtrom.</t>
  </si>
  <si>
    <t>Zračnik s finim filtrom pretoka zraka.</t>
  </si>
  <si>
    <t>2.8</t>
  </si>
  <si>
    <t>Interni regulator temperature z 1NO kontaktom 2A, 230V, nastavljiv 0-55°C.</t>
  </si>
  <si>
    <t>2.9</t>
  </si>
  <si>
    <t>Grelec elektro omare 230V/150W.</t>
  </si>
  <si>
    <t>Mehansko stikalo  6A, 230V za vklop razsvetljave elektro omare.</t>
  </si>
  <si>
    <t>Servisna LED svetilka , 1000lum stikalom za ročni/avtomatski vklop svetilke, servisno L+N+PE, 230V,16A vtičnico in originalnim kablom z vtičnico.</t>
  </si>
  <si>
    <t>Agregatska trifazna vtičnica  za montažo na omarico 3P+N+PE, 400-415V, 32A, IP65.</t>
  </si>
  <si>
    <t xml:space="preserve">Industrijska trifazna vtičnica  za montažo na omarico 3P+N+PE, 400-415V, 16A, IP65.                                                                 </t>
  </si>
  <si>
    <t xml:space="preserve">Industrijska enofazna vtičnica  za montažo na omarico 1P+N+PE, 230V, 16A, IP65,                                                                  </t>
  </si>
  <si>
    <t>Tokovnik 100/5A 3VA KL3, vgradnja na DIN letev, klasa 0.5.</t>
  </si>
  <si>
    <r>
      <t xml:space="preserve">Tipka izklop v sili rdeča, deaktivacija s ključem 455, </t>
    </r>
    <r>
      <rPr>
        <sz val="10"/>
        <rFont val="Calibri"/>
        <family val="2"/>
        <charset val="238"/>
      </rPr>
      <t>Ø</t>
    </r>
    <r>
      <rPr>
        <sz val="10"/>
        <rFont val="Arial"/>
        <family val="2"/>
        <charset val="238"/>
      </rPr>
      <t>40, IP65, komplet s podnožjem, stikalnim elementom 2xNC in montažo na vrata elektro omare.</t>
    </r>
  </si>
  <si>
    <r>
      <t xml:space="preserve">Tipka izklop v sili rdeča, deaktivacija s ključem 455, </t>
    </r>
    <r>
      <rPr>
        <sz val="10"/>
        <rFont val="Calibri"/>
        <family val="2"/>
        <charset val="238"/>
      </rPr>
      <t>Ø</t>
    </r>
    <r>
      <rPr>
        <sz val="10"/>
        <rFont val="Arial"/>
        <family val="2"/>
        <charset val="238"/>
      </rPr>
      <t>40, IP65, komplet s podnožjem, stikalnim elementom 2xNC nosilcem - stebričkom h=1.5m ustreznim ohišjem ter montažo ob sklopu črpalk hidrosistema (v črpališču), komplet z montažo.</t>
    </r>
  </si>
  <si>
    <t xml:space="preserve">Inštalacijski odklopniki Icu=15 kA, 3-polna 16 A, karakteristika "B" </t>
  </si>
  <si>
    <t xml:space="preserve">Inštalacijski odklopniki Icu=15 kA, 3-polna 10 A, karakteristika "B" </t>
  </si>
  <si>
    <t>Inštalacijski odklopniki Icu=15 kA, 1-polna 16 A, karakteristika "B"</t>
  </si>
  <si>
    <t>Inštalacijski odklopniki Icu=15 kA, 1-polna 16 A, karakteristika "C"</t>
  </si>
  <si>
    <t>Inštalacijski odklopniki Icu=15 kA, 1-polna 10 A, karakteristika "B"</t>
  </si>
  <si>
    <t>2.25</t>
  </si>
  <si>
    <t>Inštalacijski odklopniki Icu=15 kA, 1-polna 6 A, karakteristika "B"</t>
  </si>
  <si>
    <t>2.26</t>
  </si>
  <si>
    <t>Pomožni kontakt NC za montažo na inštalacijski odklopnik.</t>
  </si>
  <si>
    <t>2.27</t>
  </si>
  <si>
    <t xml:space="preserve">Tripolni motorski odklopnik,  za nazivno napetost 690 V in tok 22 A, prekinitvene moči  50 kA, z zaščitno napravo za zaščito pred kratkim stikom in preobremenitvijo, I&gt;... 6-9A  s pomožnimi kontakti signalizacije preobremenitve in kratkega stika  ter položaja odklopnika.
</t>
  </si>
  <si>
    <t>2.28</t>
  </si>
  <si>
    <t xml:space="preserve">Frekvenčni regulator 3x400V AC, 4kW, IP20,z grafičnim panelomo, vgrajenim RFI filtrom razred A1/B, Modbus RTU.  Proizvajalec: Danfoss (ali enakovredno)                                     </t>
  </si>
  <si>
    <t>2.29</t>
  </si>
  <si>
    <t>Rele s 4 preklopnimi NOC kontakti, optično indikacijo vklopa, s tuljavo za 24 VAC in RC členom.</t>
  </si>
  <si>
    <t>2.30</t>
  </si>
  <si>
    <t>Enopolno izbirno stikalo 1_0, 10 A, 230 V.</t>
  </si>
  <si>
    <t>2.31</t>
  </si>
  <si>
    <t>Enopolno izbirno stikalo 1_0, 16 A, 230 V.</t>
  </si>
  <si>
    <t>2.32</t>
  </si>
  <si>
    <t>Tripolno izbirno stikalo 1_0_2, 10 A, 230 V.</t>
  </si>
  <si>
    <t>2.33</t>
  </si>
  <si>
    <t xml:space="preserve">Zakljucna plošcica, 2/3 polna </t>
  </si>
  <si>
    <t>2.34</t>
  </si>
  <si>
    <t xml:space="preserve">Perforirana montažna letev 7,5mm, dolžine 2000mm </t>
  </si>
  <si>
    <t>2.35</t>
  </si>
  <si>
    <t>KANAL ZA OŽICENJE 80x80</t>
  </si>
  <si>
    <t>2.36</t>
  </si>
  <si>
    <t>Kanal za ožicenje 80x60</t>
  </si>
  <si>
    <t>2.37</t>
  </si>
  <si>
    <t>KANAL ZA OŽICENJE 80x40</t>
  </si>
  <si>
    <t>2.38</t>
  </si>
  <si>
    <t>Sponka 2,5mm2, tip CBC, siva</t>
  </si>
  <si>
    <t>2.39</t>
  </si>
  <si>
    <t>Plošcica zakljucna za sponke 2,5-10mm2, tip CBC, sive barve</t>
  </si>
  <si>
    <t>2.40</t>
  </si>
  <si>
    <t>Oznaka sponk 1-50 (2x)</t>
  </si>
  <si>
    <t>2.41</t>
  </si>
  <si>
    <t>Sponka 10mm2, tip CBC</t>
  </si>
  <si>
    <t>2.42</t>
  </si>
  <si>
    <t xml:space="preserve">Sponka 16mm2, tip CBC, siva </t>
  </si>
  <si>
    <t>2.43</t>
  </si>
  <si>
    <t xml:space="preserve">SPONKA 16mm2, tip CBC, modra </t>
  </si>
  <si>
    <t>2.44</t>
  </si>
  <si>
    <t xml:space="preserve">Plošcica zakljucna za sponke 16mm2, modre barve </t>
  </si>
  <si>
    <t>2.45</t>
  </si>
  <si>
    <t xml:space="preserve">Ozemljitvena sponka 16mm2 tip TE16, rumena/zelena </t>
  </si>
  <si>
    <t>2.46</t>
  </si>
  <si>
    <t xml:space="preserve">Plošcica zakljucna za sponke 16mm2, </t>
  </si>
  <si>
    <t>2.47</t>
  </si>
  <si>
    <t xml:space="preserve">Koncni kos za DIN-letev, črn, ojačen, zaskočni </t>
  </si>
  <si>
    <t>2.48</t>
  </si>
  <si>
    <t>Nosilec oznak sponk</t>
  </si>
  <si>
    <t>2.49</t>
  </si>
  <si>
    <t xml:space="preserve">SPONKA 2,55mm2, modra </t>
  </si>
  <si>
    <t>2.50</t>
  </si>
  <si>
    <t xml:space="preserve">Plošcica zakljucna za sponke 2,5-10mm2, modre barve </t>
  </si>
  <si>
    <t>2.51</t>
  </si>
  <si>
    <t>Uvodnice raznih dimenzij komplet z maticami</t>
  </si>
  <si>
    <t>2.52</t>
  </si>
  <si>
    <t>Matica za uvodnico PG13,5 (M273105---)</t>
  </si>
  <si>
    <t>2.53</t>
  </si>
  <si>
    <r>
      <t xml:space="preserve">Žice H07V-K </t>
    </r>
    <r>
      <rPr>
        <u/>
        <sz val="10"/>
        <rFont val="Arial CE"/>
        <family val="2"/>
        <charset val="238"/>
      </rPr>
      <t>x</t>
    </r>
    <r>
      <rPr>
        <sz val="10"/>
        <rFont val="Arial CE"/>
        <family val="2"/>
        <charset val="238"/>
      </rPr>
      <t xml:space="preserve"> raznobarvne, različnih presekov za ožičenje elementov v elektro omari. </t>
    </r>
  </si>
  <si>
    <t>2.54</t>
  </si>
  <si>
    <t>Ostala nespecificirana spojna in montažna oprema (nosilci, PVC zaščita zbiralk, PF vodniki ustreznih premerov in barv za notranje ožičenje, izolirani tulci in ostali spojni in pritrdilni material)</t>
  </si>
  <si>
    <t>2.55</t>
  </si>
  <si>
    <t>Vezava stikalnega bloka in statično testiranje z izdelavo poročila o testih.</t>
  </si>
  <si>
    <t>Omara POLJE 2 (krmiljenje)</t>
  </si>
  <si>
    <t>Prostostoječi stikalni blok izdelan iz pločevine dimenzije 800 x 2000 x 400 mm na 100mm podstavku. Omara je z vrati, s ključavnico, z montažno ploščo in/ali nosilci opreme, s predalom za načrte, dno omare je zaprto.Stikalni blok je v zaščiti IP 66, za notranjo montažo.</t>
  </si>
  <si>
    <t xml:space="preserve">Selekttivno RCD diferenčno zaščitno stikalo AC razred zaščite, občutljivosti 30mA, 3P+N, 400V, 25A.                                                                            </t>
  </si>
  <si>
    <t xml:space="preserve">SHUKO'' enofazna vtičnica za montažo na omarico 1P+N+PE, 250V, 16A, IP65.                                                                   </t>
  </si>
  <si>
    <t xml:space="preserve">Ločilni transformator 230/230V AC 1000VA </t>
  </si>
  <si>
    <t xml:space="preserve">Galvanski ločilnik DC/DC 4-20/4-20mA. </t>
  </si>
  <si>
    <t>Prenapetostna zaščita 24V DC.</t>
  </si>
  <si>
    <t>Prenapetostna zaščita krmilnih tokokrogov 230V AC razred C.</t>
  </si>
  <si>
    <t>Izolirane varovalčne letve komplet z cevnimi varovalkami 6.3/1A.</t>
  </si>
  <si>
    <t>3.16</t>
  </si>
  <si>
    <t xml:space="preserve">Inštalacijski odklopnik Icu=15 kA, 1-polni 6 A, karakteristika "B" </t>
  </si>
  <si>
    <t>3.17</t>
  </si>
  <si>
    <t>3.18</t>
  </si>
  <si>
    <t>Rele s 4 preklopnimi NOC kontakti, optično indikacijo vklopa, s tuljavo za 24 VDC in RC členom.</t>
  </si>
  <si>
    <t>3.19</t>
  </si>
  <si>
    <t>Signalna svetilka, LED -RDEČA za 24VDC, komplet z podnožjem in montažo.</t>
  </si>
  <si>
    <t>3.20</t>
  </si>
  <si>
    <t>Signalna svetilka, LED -ZELENA za 24VDC,  komplet z podnožjem in montažo.</t>
  </si>
  <si>
    <t>3.21</t>
  </si>
  <si>
    <t>Signalna svetilka, LED -RUMENA za 24V DC,  komplet z podnožjem in montažo.</t>
  </si>
  <si>
    <t>3.22</t>
  </si>
  <si>
    <t>Tipka rumena ''test svtilk'' IP65, komplet z vmesnikom dodatnim kontaktom NO, montažo.</t>
  </si>
  <si>
    <t>3.23</t>
  </si>
  <si>
    <t>Enopolno izbirno stikalo 1_0, 10 A, 24 V s ključem 455.</t>
  </si>
  <si>
    <t>3.24</t>
  </si>
  <si>
    <t>Vezava krmilnika modularna izvedba  (podrobnosti v popisu za krmilnika)</t>
  </si>
  <si>
    <t>3.25</t>
  </si>
  <si>
    <t>3.26</t>
  </si>
  <si>
    <t>3.27</t>
  </si>
  <si>
    <t>3.28</t>
  </si>
  <si>
    <t>3.29</t>
  </si>
  <si>
    <t>3.30</t>
  </si>
  <si>
    <t>3.31</t>
  </si>
  <si>
    <t>3.32</t>
  </si>
  <si>
    <t>3.33</t>
  </si>
  <si>
    <t>3.34</t>
  </si>
  <si>
    <t>3.35</t>
  </si>
  <si>
    <t>3.36</t>
  </si>
  <si>
    <t>3.37</t>
  </si>
  <si>
    <t>3.38</t>
  </si>
  <si>
    <t>3.39</t>
  </si>
  <si>
    <t>3.40</t>
  </si>
  <si>
    <t>3.41</t>
  </si>
  <si>
    <t>3.42</t>
  </si>
  <si>
    <t>3.43</t>
  </si>
  <si>
    <t>3.44</t>
  </si>
  <si>
    <t>3.45</t>
  </si>
  <si>
    <t>3.46</t>
  </si>
  <si>
    <t>3.47</t>
  </si>
  <si>
    <t>3.48</t>
  </si>
  <si>
    <t>3.49</t>
  </si>
  <si>
    <t xml:space="preserve">SHUKO'' enofazna vtičnica za montažo na omarico 1P+N+PE, 200-250V, 16A, IP65                                                                    </t>
  </si>
  <si>
    <t>4.4</t>
  </si>
  <si>
    <t>4.5</t>
  </si>
  <si>
    <t>Razširitveni analogni izhodni modul
Tip: TM3AQ4, Proizvajalec: Schneider ali enakovredno z naslednjimi lastnostmi:
število izhodov vsaj 4, 4 - 20 mA, 
4 AI, -10...10 V / 0…10 V / 0...20 mA / 4...20 mA, 12 bit</t>
  </si>
  <si>
    <t>4.6</t>
  </si>
  <si>
    <t>4.7</t>
  </si>
  <si>
    <t>4.8</t>
  </si>
  <si>
    <t>4.9</t>
  </si>
  <si>
    <t>4.10</t>
  </si>
  <si>
    <t>4.11</t>
  </si>
  <si>
    <t>Krmilna in komunikacijskla oprema</t>
  </si>
  <si>
    <t>5.1</t>
  </si>
  <si>
    <t>5.2</t>
  </si>
  <si>
    <t>5.3</t>
  </si>
  <si>
    <t>Mehansko tlačno stikalo 1-6bar TIP:PM/PT/PS Proizvajlec: Italtecnica ali enakovredno.</t>
  </si>
  <si>
    <t>5.4</t>
  </si>
  <si>
    <t>5.5</t>
  </si>
  <si>
    <t>Končno stikalo 10A IP 65 ( vstop)</t>
  </si>
  <si>
    <t>5.6</t>
  </si>
  <si>
    <t>5.7</t>
  </si>
  <si>
    <t>5.8</t>
  </si>
  <si>
    <t>5.9</t>
  </si>
  <si>
    <t>6.1</t>
  </si>
  <si>
    <t>6.2</t>
  </si>
  <si>
    <t>6.3</t>
  </si>
  <si>
    <t>Izdelava tehnične dokumentacije v slovenskem jeziku
PID projekt izvedenega stanja.
Garancijske izjave.
Izdaja navodil o uporabi, obratovanju in vzdrževanju.</t>
  </si>
  <si>
    <t>6.4</t>
  </si>
  <si>
    <t>6.5</t>
  </si>
  <si>
    <t>6.6</t>
  </si>
  <si>
    <t xml:space="preserve">Geodetska ZAKOLIČBA NN trase v dolžini 100m, ki služijo za situativno navezavo poteka trase v prostor. </t>
  </si>
  <si>
    <t>Lociranje in zakoličba kompletne obstoječe komunalne infrastrukture (elektrika, omrežje zvez, kanalizacija,…., komplet z naročilom zakoličbe ter sondažnimi izkopi.</t>
  </si>
  <si>
    <t xml:space="preserve">Strojni izkop kabelskega jarka dolžina x širina x globina (100m x 0,4m x 1.2m ) v za položitev NN kanalizacije v zemljo, zaščita kabelskega jaška, zagotovitev stabilnosti cestišča.... </t>
  </si>
  <si>
    <t xml:space="preserve">Izdelava križanj z kompletno obstoječo infrastrukturo. Izdelava križanj z  vodovodno inštalacijo, telekomunikacijsko, energetsko, komunalno,.... </t>
  </si>
  <si>
    <t>Izvedba posteljice za kanalizacijskih cevi z peskom          4-5mm, komplet z utrditvijo dolžina x širina x globina (100m x 0.4m x 0.2m). Plastna utrditev po slojih 20cm.</t>
  </si>
  <si>
    <t>Zasutje NN kanalizacijskega jarka z plastnim utrjevanjem z izkopanim materialom v dolžini 100m, širini 0.4m in globina 1.2m - plastno utrjevanje vsakih 0.2m.</t>
  </si>
  <si>
    <t>Fino ročno planiranje zemlje dolžina x širina x globina (100m x 0.4m x 0.05m). Vzpostavitev terena v prvotno stanje.</t>
  </si>
  <si>
    <t>Zakoličba obstoječe infrastrukture na grabišču s strani upravljalcev obstoječe komunalne infrastrukture.</t>
  </si>
  <si>
    <t>Izdelava končnega geodetskega posnetka posnetka izvedbe trase NN kabelske kanalizacije v dolžini 100m.</t>
  </si>
  <si>
    <t>Projekt za vpis v uradne evidence, vpis objekta v uradne evidence</t>
  </si>
  <si>
    <t>Sklenitev pogodbe o priključitvi na javno elektro distribucijsko omrežje moči 14kW z Elektrom Maribor d.d.. OPOMBA: pogodbo bo skelnil investitor in El. Maribor d.d.. (Dolžnost investitorja).</t>
  </si>
  <si>
    <t>Izvedba priklopa NN kabla na obstoječem elektro drogu  s strani elektrodistributerja, stikalne manipulacije, izvedba podvarovanja, varovalčnimi ločilniki NV 160A, talilnimi vložki 3x NV 500V gL-gG 00C 50A,  izdelava elaborata priklopa na NN omrežje</t>
  </si>
  <si>
    <t xml:space="preserve">Dobava in montaža nizkonapetostnih kabelskih sponk za vodnike 25-95mm2 (4 kom), priklop NN vodnikov na NN zračni elektro vod, dobava in montaža prenapetostnih obvodnikov reda I, primernih za montažo na elektr drog. </t>
  </si>
  <si>
    <t xml:space="preserve">Dobava in montaža modularnega bloka IP65 primernega za namestitev na elektro drog, komplet z NH 160A podstavki za talilne vložke 3x NV 500V gL-gG 00C 50A, izvedba podvarovanja, koplet z montažo. </t>
  </si>
  <si>
    <t>Zaščitno kabelsko korito, za zavarovanje NN kabla, komplet z montažo.</t>
  </si>
  <si>
    <t>Izvedba mehanske podpore in zagotovitev stabilnosti elektro droga ter polaganje kabla v zemljo. Po končanih delih mora biti stabilnost droga enaka kot pred posegom oziroma večja.</t>
  </si>
  <si>
    <t>110m kabel aluminij E AY2Y J 4x70mm2+2.5 RM mm2 0.6/1kV  uvlečen v zaščitno rdečo cev PVC Ø110mm. Komplet s položitvijo in priklopom v predvideni el. omarici PMEO VH in PČR Sotina. Komplet s položitvijo - uvlačenjem v zaščitno cev in priklopom.</t>
  </si>
  <si>
    <t>Dobava in polaganje cevi PVC ENERGETSKA 110/3,2 6M  (rdeča cev), 102m od obstoječe priklopno merilne elektro omare do nove omare PMEO VH in PČR Sotina. Komplet s sponkami in ostalim materialom in delom.</t>
  </si>
  <si>
    <t>Dobava in položitev opozorilnega traku rdeči z napisom POZOR ELEKTRIKA.</t>
  </si>
  <si>
    <t xml:space="preserve">Prostostoječa priključno merilna elektro omarica enokrilna IP54 ali več dim.:500x1000x300 (š,v,g) (v projektu omarica PMEO VH in PČR Sotina), komplet s podstavkom, temeljno ploščo, antihidroskopskem polnilom (1 vreča 100l),  varovalčno letvijo, montažno ploščo, okenci za merilne števce, priključnimi sponkami, ničelno sponko, zbiralko za izenačenje potencila...., postavitvijo v prostor, z direktni trifazni števec energije z dajalnikom impulza tip MT 371-D1A54, varovalčnimi ločilniki NV 160A, talilnimi vložki 3x NV 500V gL-gG 00C 20A, prenapetostni odvodnik reda I, tipsko ključavnico elektra,... Komplet z drobnim materialom. (opomba glej detajl predvidene elektro omare). </t>
  </si>
  <si>
    <t>Končne električne meritve, z izdelavo merilnega poročila. Merilec mora imeti opralvljen izpit Edisom ali Edison plus, meritve morajo biti narejene v prisotnosti odgovornega nadzornega elektro del. Merilec mora biti prisoten pri gradnji v vseh gradbenih fazah! Meritve se morajo izvesti v prisotnosti elektro nadzornika.</t>
  </si>
  <si>
    <t>Izdelava komplet PID: elektro projekt po zakonu o graditvi objektov in pravilniku o podrobnejši vsebini tehnične dokumentacije; komplet PID v 3 izvodih.</t>
  </si>
  <si>
    <t>PREČRPALIŠČE BUČEK</t>
  </si>
  <si>
    <t>Preverba podatkov, detekcija, odkrivanje in zakoličevanje vseh obstoječih infrastrukturnih vodov, ki tangirajo gradnjo (elektro, PTT, kanalizacija, vodovod...).</t>
  </si>
  <si>
    <t>Geodetski načrt izvedenega stanja  v 3 izvodih</t>
  </si>
  <si>
    <t>Elaborat za vpis v uradne evidence v 3 izvodih</t>
  </si>
  <si>
    <t>Ročno planiranje dna izkopa s točnostjo od +-3 cm s povprečnim izkopom 0,05 m3/m2in odvozom zemlje na gradbiščno deponijo.</t>
  </si>
  <si>
    <t xml:space="preserve">Komplet izdelava peščene posteljice gradbene  jame (tampon) črpališča iz nekoherentnega materiala do deb. 40cm. (pesek/gramoz z zrnom do max 8mm brez ostrih robov).Valjanje in nabijanje peščene posteljice pod objektom do zbitosto 50 MPa </t>
  </si>
  <si>
    <t>Razsip in zasutje z izkopanim humusom na mestih, kjer je bil humus izkopan v debelini 20cm in širini 1,5m in zatravitev</t>
  </si>
  <si>
    <t>Razplaniranje odvečnega materiala po depresijah v okolici črpališča</t>
  </si>
  <si>
    <t>Humuziranje okolice črpališča z zatravitvijo.</t>
  </si>
  <si>
    <t xml:space="preserve">Dobava in vgrajevanje podložnega betona talne plošče C12/15, XC2, v debelini 10 cm. </t>
  </si>
  <si>
    <t xml:space="preserve">Dobava in vgraditev vodotesnega betona v AB talno   deb. 30 cm . (Beton stopnje izpostavljenosti XC2, XD2, PV-II), C25/30  </t>
  </si>
  <si>
    <t xml:space="preserve">Dobava in vgraditev vodotesnega betona v AB stene deb. 30 cm. (Beton stopnje izpostavljenosti XC2, XD2, XF3, XA3), C25/30  </t>
  </si>
  <si>
    <t xml:space="preserve">Dobava in vgraditev  betona C 25/30 v AB vezi in preklado nad vrati, prerez 0,12-0,2 m3/m2/m1 </t>
  </si>
  <si>
    <t>Pri formiranju enotne cene za posamezna dela je potrebno upoštevati vse potrebne prenose in materiale za izdelavo posameznih postavk, kot tudi potrebne odre, razopažanje, potrebno podpiranje ter pomožna dela.</t>
  </si>
  <si>
    <t>Izvedba gladkega dvostranskega opaža za ravne bet. stene s prenosom mat. do mesta vgraditve, razopaženjem in vsemi pomožnimi deli. Upoštevati je potrebno odprtine v stenah za montažo cevovoda</t>
  </si>
  <si>
    <t xml:space="preserve">Izvedba gladkega dvostranskega opaža za pasovni temelj globine 0,80m, s prenosom mat. do mesta vgraditve, razopaženjem in vsemi pomožnimi deli. </t>
  </si>
  <si>
    <t>Opaž vertikalnih protipotresnih vezi s prenosom materiala do mesta vgraditve, razopaženjem, čiščenjem lesa in vsemi pomožnimi deli in prenosi.</t>
  </si>
  <si>
    <t>Opaž zidnih horizontalnih vezi višine 20 cm, s prenosom materiala do mesta vgraditve, razopaženjem, čiščenjem lesa in vsemi pomožnimi deli in prenosi.</t>
  </si>
  <si>
    <t>Fasadni odri za dobo 30 dni, višine do 10 m, s prenosom materiala do mesta vgraditve, odstranitvijo po uporabi, čiščenje lesa in vsemi pomožnimi deli in prenosi.</t>
  </si>
  <si>
    <t>Dobava in vgrajevanje montažnih opečnih preklad (vratne in okenske preklade) z vsemi pomožnimi deli in transporti.</t>
  </si>
  <si>
    <t>Zidanje nosilnih zidov pritličja z opeko deb. 38 cm (kot npr. Porotherm), s toplotno izolacijsko malto, kompletno s pripravo malte, vsemi potrebnimi transporti in pomožnimi deli.</t>
  </si>
  <si>
    <t>Grobi in fini omet notranjih opečnih sten s toplotno izolacijsko malto, s predhodnim čiščenjem zidu in vsemi potrebnimi pomožnimi deli, napravo malte in prenosi. Vključiti tudi kitanje in brušenje sten ter zaključno bslikanje sten z barvo na pripravljeno podlago.</t>
  </si>
  <si>
    <t xml:space="preserve">Izvedba zaglajenega betona v predprostoru črpališča </t>
  </si>
  <si>
    <t>Dobava in vzidava notranjih in zunanjih okenskih polic iz naravnega kamna.</t>
  </si>
  <si>
    <t>Nabava in vgradnja kovinskega zračnika - rozete dimenzij 30x30 cm. Mere preveriti na objektu.</t>
  </si>
  <si>
    <t>Hidroizolacija notranjih sten in tal, ki so v stiku z vodo z vodotesnimi polimeriziranimi  cementno-silikatnimi zaščitnimi premazi (atesti prehrambene industrije) po tehnologiji ZRMK, hidrotest plus ali podobno, z obdelavo kotnih stikov ipd.</t>
  </si>
  <si>
    <t>Hidroizolacija talne plošče z  bitumenskimi premazi (ibitol + varjeni izotekt) (ali 1 x izotekt, vobitex ipd.)</t>
  </si>
  <si>
    <t xml:space="preserve">Vertikalna hidroizolacija zunanjih zidov in pasovnih temejev (ibitol+varjeni izotekt) </t>
  </si>
  <si>
    <t>Toplotna izolacija objekta s ekstrudiranim polistirenom debeline min 5cm in začitnim PE filcem oz PVC hidroizolacijsko folijo</t>
  </si>
  <si>
    <t>Premaz vidnih betonskih površin črpališča (betonski premaz)</t>
  </si>
  <si>
    <t>Izdelava in vgraditev vstopnih kovinskih lestev iz JE D1.5"; nerjaveče jeklo.</t>
  </si>
  <si>
    <t>Kompletna izdelava lesene strešne konstrukcije po načrtu, prenosom materiala do mesta vgraditve in vsemi pomožnimi deli in prenosi. Poraba lesa  do 0,05-0,06 m3/m3</t>
  </si>
  <si>
    <t>Letvanje strehe za prezračevanje strehe z letvami 7/5 cm pribitimi na špirovce po dolžini, kompletno s polaganjem in pričvrstitvijo sekundarne kritine ter vsemi potrebnimi deli in prenosi.</t>
  </si>
  <si>
    <t>Letvanje strehe s kontra letvami na razmaku za kritje z jekleno izolacijsko kritino ter vsemi potrebnimi deli in prenosi.</t>
  </si>
  <si>
    <t>Opaž napuščev z oblanimi deskami pero na utor debeline 24 mm, širine 15 cm na leseno podkonstrukcijo. Komplet z nabavo, predhodno impregnacijo desk, krojenjem in rezanjem ter vgradnjo. Komplet z vsem pritrdilnim materialom, vsemi pomožnimi deli in prenosi. Vključno z barvanjem lesa - barvo določi investitor.</t>
  </si>
  <si>
    <t>Pokrivanje strešine z jekleno izolacijsko kritino (kot npr. Trimo SNV 150 ali primerljivo) z vsemi potrebnimi zaključki, pritrdilnim materialom in manipulativnimi stroški potrebnimi za popolnoma izdelan izdelek.  Vključeni vsi potrebni prenosi in pomožna dela. Izvedba po navodilih in detajlih proizvajalca kritine.</t>
  </si>
  <si>
    <t>Izvedba kompletne termične fasade debeline 6 cm (kot npr. sistem Demit ali primerljive) z dobavo materiala, vsemi pomožnimi deli, prenosi in transporti. Končno obdelavo in barvo določi investitor.</t>
  </si>
  <si>
    <t>Kompletna izdelava obloge fasade cokla deb 5 cm, v sestavi stirodur in omet (kot npr. baumit ali primerljivo) z dobavo materiala, vsemi pomožnimi deli, prenosi in transporti.  Višina cokla 35 cm. Končno obdelavo in barvo določi investitor.</t>
  </si>
  <si>
    <t>Nabava in polaganje kulir plošč (dim. 40/40/3 cm) na pripravljeno tamponsko podlago (podlago vključiti v ceno) - zaščita fasade.</t>
  </si>
  <si>
    <t>Izdelava in montaža visečih strešnih žlebov polkrožne oblike iz barvane pločevine deb. 0,50 mm z vsemi preddeli, kljukami, pritrdilnim materialom in manipulativnimi stroškipotrebnimi za popolnoma izdelan izdelek. Pločevina razvite širine 40 cm, barvo določi investitor.</t>
  </si>
  <si>
    <t>Dobava in montaža žlebnih priključkov iz barvane pločevine z vsemi pomožnimi deli in prenosi.</t>
  </si>
  <si>
    <t>Izdelava in montaža odtočnih vertikalnih cevi iz barvane pločevine deb. 0,50 mm z vsemi preddeli, kljukami, pritrdilnim materialom in manipulativnimi stroški potrebnimi za popolnoma izdelan izdelek. Pločevina razvite širine 40 cm, barvo določi investitor.</t>
  </si>
  <si>
    <t>Izdelava in montaža zunanje in notranje okenske police iz naravnega kamna z vrezanim odkapnikom ter vsemi pomožnimi deli in prenosi. Polica širine 20 cm in deb. 3 cm. Mere preveriti na objektu samem. Vrsto kamna in barvo določi investitor.</t>
  </si>
  <si>
    <t>Sesalni in tlačni cevovod NL DN100</t>
  </si>
  <si>
    <t>FF  DN100 INOKS+nav. prirob. L=1000 mm</t>
  </si>
  <si>
    <t>PROTIPOVRATNI VENTIL DN 100</t>
  </si>
  <si>
    <t>FFR  DN150/DN100 INOKS</t>
  </si>
  <si>
    <t>FF  DN100 INOKS+nav. prirob.  L=1000 mm</t>
  </si>
  <si>
    <t>Lovilec nečistoč DN100 s stransko čist. odprtino</t>
  </si>
  <si>
    <t>Prečrpališče Buček ozemljitev splošne elektro inštalacije material in delo</t>
  </si>
  <si>
    <t xml:space="preserve">Ploščati nerjaveč trak Rf 30 x 3,5 mm, dolžina cca 45m, položen okoli objekta. Komplet z izkopom jarka (globina min 0.8m) in zasutjem jarka, položitvijo, priteditvijo temeljno ozemljilo, z izvedbamo izvodov, merilnih stikov in lovilnih palic.... </t>
  </si>
  <si>
    <t>Zbiralka za izenačenje električnega potenciala, s prekritjem iz umetne mase, možnost priključitve ozemljitvenega traku 30x3.5mm, masivnega okroglega vodnika 7-10mm, nosilcem in zbiralko 16mm2…komplet.</t>
  </si>
  <si>
    <t>Kabelska polica iz nerjaveče pločevine, s pokrovom, komplet z obešalnim in pritrdilnim priborom širine 100mm</t>
  </si>
  <si>
    <t>Finožični zaščitni vodnik H07V-K 8mm2</t>
  </si>
  <si>
    <t>Prečrpališče Buček avtomatika in telemetrija</t>
  </si>
  <si>
    <t xml:space="preserve">Omrežno preklopno stikalo omrežje - 0- zasilno  400V AC tok 80A 4 polno </t>
  </si>
  <si>
    <t xml:space="preserve">RCD diferenčno zaščitno stikalo AC razred zaščite, občutljivosti 30mA, 3P+N, 400V, 80A.                                                                            </t>
  </si>
  <si>
    <t>Tripolni odklopnik,  za nazivno napetost 690 V in tok 80 A, prekinitvene moči  25 kA, z zaščitno napravo za zaščito pred kratkim stikom in preobremenitvijo, I&gt;... (0,7-1)*Ir , I&gt;&gt;...5-10*Ir, spomožnimi kontakti 1NOC signalizacije stanja odklopnika in z obešanko za zaklepanje v izklopljenem stanju.</t>
  </si>
  <si>
    <t>Agregatska trifazna vtičnica  za montažo na omarico 3P+N+PE, 400-415V, 32A.</t>
  </si>
  <si>
    <t xml:space="preserve">Industrijska trifazna vtičnica  za montažo na omarico 3P+N+PE, 400-415V, 16A.                                                                 </t>
  </si>
  <si>
    <t xml:space="preserve">Industrijska enofazna vtičnica  za montažo na omarico 1P+N+PE, 230V, 16A,                                                                  </t>
  </si>
  <si>
    <t xml:space="preserve">Inštalacijski odklopnik Icu=15 kA, 3-polna 16 A, karakteristika "B" </t>
  </si>
  <si>
    <t xml:space="preserve">Inštalacijski odklopnik Icu=15 kA, 3-polna 10 A, karakteristika "B" </t>
  </si>
  <si>
    <t>Inštalacijski odklopnik Icu=15 kA, 1-polna 16 A, karakteristika "B"</t>
  </si>
  <si>
    <t>Inštalacijski odklopnik Icu=15 kA, 1-polna 16 A, karakteristika "C"</t>
  </si>
  <si>
    <t>Inštalacijski odklopnik Icu=15 kA, 1-polna 10 A, karakteristika "B"</t>
  </si>
  <si>
    <t>Inštalacijski odklopnik Icu=15 kA, 1-polna 6 A, karakteristika "B"</t>
  </si>
  <si>
    <t>Tripolni motorski odklopnik,  za nazivno napetost 690 V in tok 22 A, prekinitvene moči  50 kA, z zaščitno napravo za zaščito pred kratkim stikom in preobremenitvijo, I&gt;... 4-6,3A  s pomožnimi kontakti signalizacije preobremenitve in kratkega stika  ter položaja odklopnika.</t>
  </si>
  <si>
    <t>Tipka rumena ''test svetilk'' IP65, komplet z vmesnikom dodatnim kontaktom NO, montažo.</t>
  </si>
  <si>
    <t>5.10</t>
  </si>
  <si>
    <t>5.11</t>
  </si>
  <si>
    <t>Zakoličba obstoječe infrastrukture na grabišči s strani upravljalcev obstoječe komunalne infrastrukture.</t>
  </si>
  <si>
    <t>ROGAŠOVCI</t>
  </si>
  <si>
    <t>VH NUSKOVA S PREČRPALIŠČEM</t>
  </si>
  <si>
    <r>
      <t xml:space="preserve">objemka varilna </t>
    </r>
    <r>
      <rPr>
        <sz val="9"/>
        <color indexed="8"/>
        <rFont val="Calibri"/>
        <family val="2"/>
        <charset val="238"/>
      </rPr>
      <t>Ø</t>
    </r>
    <r>
      <rPr>
        <sz val="9.9"/>
        <color indexed="8"/>
        <rFont val="Arial"/>
        <family val="2"/>
        <charset val="238"/>
      </rPr>
      <t>110</t>
    </r>
  </si>
  <si>
    <r>
      <t xml:space="preserve">koleno varilno </t>
    </r>
    <r>
      <rPr>
        <sz val="9"/>
        <color indexed="8"/>
        <rFont val="Calibri"/>
        <family val="2"/>
        <charset val="238"/>
      </rPr>
      <t>Ø</t>
    </r>
    <r>
      <rPr>
        <sz val="9.9"/>
        <color indexed="8"/>
        <rFont val="Arial"/>
        <family val="2"/>
        <charset val="238"/>
      </rPr>
      <t>110 - 45</t>
    </r>
    <r>
      <rPr>
        <sz val="9.9"/>
        <color indexed="8"/>
        <rFont val="Calibri"/>
        <family val="2"/>
        <charset val="238"/>
      </rPr>
      <t>˚</t>
    </r>
  </si>
  <si>
    <r>
      <t xml:space="preserve">končnik varilni </t>
    </r>
    <r>
      <rPr>
        <sz val="9"/>
        <rFont val="Calibri"/>
        <family val="2"/>
        <charset val="238"/>
      </rPr>
      <t>Ø</t>
    </r>
    <r>
      <rPr>
        <sz val="9.9"/>
        <rFont val="Arial"/>
        <family val="2"/>
        <charset val="238"/>
      </rPr>
      <t xml:space="preserve"> 110</t>
    </r>
  </si>
  <si>
    <r>
      <t xml:space="preserve">PE jašek </t>
    </r>
    <r>
      <rPr>
        <sz val="9"/>
        <rFont val="Calibri"/>
        <family val="2"/>
        <charset val="238"/>
      </rPr>
      <t>Ø</t>
    </r>
    <r>
      <rPr>
        <sz val="9.9"/>
        <rFont val="Arial"/>
        <family val="2"/>
        <charset val="238"/>
      </rPr>
      <t xml:space="preserve"> 1200</t>
    </r>
  </si>
  <si>
    <t>gumi manšeta DN 100</t>
  </si>
  <si>
    <t>prirobnica varilna DN 100, inox - leteča, PN 16</t>
  </si>
  <si>
    <t>plovni ventil DN 100</t>
  </si>
  <si>
    <t>žabji poklopec DN 100</t>
  </si>
  <si>
    <t>FFR kos DN 125 - 100</t>
  </si>
  <si>
    <t>FF kos DN 100 - 500, inox</t>
  </si>
  <si>
    <t>FF kos DN 100 - 2000, inox</t>
  </si>
  <si>
    <r>
      <t xml:space="preserve">spojka univerzalna </t>
    </r>
    <r>
      <rPr>
        <sz val="9"/>
        <rFont val="Calibri"/>
        <family val="2"/>
        <charset val="238"/>
      </rPr>
      <t>Ø</t>
    </r>
    <r>
      <rPr>
        <sz val="9.9"/>
        <rFont val="Arial"/>
        <family val="2"/>
        <charset val="238"/>
      </rPr>
      <t xml:space="preserve"> 125  (1/1)</t>
    </r>
  </si>
  <si>
    <r>
      <t>koleno varilno DN 100 - 90</t>
    </r>
    <r>
      <rPr>
        <sz val="9"/>
        <rFont val="Calibri"/>
        <family val="2"/>
        <charset val="238"/>
      </rPr>
      <t>˚</t>
    </r>
    <r>
      <rPr>
        <sz val="9.9"/>
        <rFont val="Arial"/>
        <family val="2"/>
        <charset val="238"/>
      </rPr>
      <t>, inox</t>
    </r>
  </si>
  <si>
    <t>T kos DN 100 - 50</t>
  </si>
  <si>
    <t>zračnik DN 50</t>
  </si>
  <si>
    <t xml:space="preserve">MONTAŽNA DELA SKUPAJ: </t>
  </si>
  <si>
    <t>ZASUN DN150 + EM pogon</t>
  </si>
  <si>
    <t>INDUKTIVNI MERILNIK PRETOKA DN150 
Elektro magnetni dvosmerni merilnik pretoka.
izhod tokovna zanka 4-20mA,  IP68
Montaža, priklop in preizkus ter zagon merilca pretoka. 
TIP: Promag 10W PN16 DN150 Proizvajalec Endress+Hauser ali enakovredeno</t>
  </si>
  <si>
    <t>Reducirno-krmilni jašek Rogašovci RT-5</t>
  </si>
  <si>
    <t xml:space="preserve">STROJNI izkop vezljive zemljine/zrnate kamnine – 3.kategorije za  kanalske rove  širine do 1,0m in globine 1,1 do 2,0m </t>
  </si>
  <si>
    <t>STROJNI izkop vezljive zemljine/zrnate kamnine – 3.kategorije za  kanalske rove  širine do 1,0m in globine 1,0m - linja za elektro kabel</t>
  </si>
  <si>
    <t>ELEKTRO OMARICA JAŠKA                                        Dobava in montaža elektro omarice za elektro priklop v jašku. Ob izvedbi elektro priklopa v dolžini linije 50 m od odjemnega mesta.</t>
  </si>
  <si>
    <r>
      <rPr>
        <b/>
        <sz val="9"/>
        <color rgb="FF000000"/>
        <rFont val="Arial"/>
        <family val="2"/>
        <charset val="238"/>
      </rPr>
      <t xml:space="preserve">JAŠEK ZA REDUCIRNI VENTIL IN MERILEC PRETOKA 4,0x2,5x1,8m   </t>
    </r>
    <r>
      <rPr>
        <sz val="9"/>
        <color indexed="8"/>
        <rFont val="Arial"/>
        <family val="2"/>
        <charset val="238"/>
      </rPr>
      <t xml:space="preserve">          Naprava tipskega AB jaška not. dimenzij 4,0x2,5x1,8m z vstopno odrtino1,0x1,0m komplet.                            V ceni zajeto: izkop, posteljica, tipski AB elementi-vodotesni beton,  INOKS pokrov 100/100, z dvignjenim okvirjem za naknadno montažo z integriranim zračnikom Ø10cm, žabico za zaklepanje, fiksirno palico v odprtem položaju in 5cm termično izolacijo, naklonski beton, poglobitev za črpalko 40/40/10cm, betonskima podstavkoma, vstopna lestev INOKS, snemljivo vstopno držalo INOKS, odvodna kanalizacija iz poglobitve jaška </t>
    </r>
    <r>
      <rPr>
        <sz val="9"/>
        <color rgb="FF000000"/>
        <rFont val="Arial"/>
        <family val="2"/>
        <charset val="238"/>
      </rPr>
      <t xml:space="preserve">PVC </t>
    </r>
    <r>
      <rPr>
        <sz val="9"/>
        <color rgb="FF000000"/>
        <rFont val="Calibri"/>
        <family val="2"/>
        <charset val="238"/>
      </rPr>
      <t>Ø</t>
    </r>
    <r>
      <rPr>
        <sz val="9"/>
        <color rgb="FF000000"/>
        <rFont val="Arial"/>
        <family val="2"/>
        <charset val="238"/>
      </rPr>
      <t xml:space="preserve">110 v dolžini do 30m, komplet z nepovratno loputo v jašku, iztočno glavo,  INOKS žabjim poklopcem in INOKS mrežo,  </t>
    </r>
    <r>
      <rPr>
        <sz val="9"/>
        <color indexed="8"/>
        <rFont val="Arial"/>
        <family val="2"/>
        <charset val="238"/>
      </rPr>
      <t>ter zasip jaška, ureditev nasipa in okolice.</t>
    </r>
  </si>
  <si>
    <t>R-kos DN150/100 bajonetni</t>
  </si>
  <si>
    <t>Vodovod SR-3/7 + SR-2/18.3 + SR-2/19.8</t>
  </si>
  <si>
    <t>Vodovod SR-3/8.1 + SR-3/8.2 + SR-2/17.5 + SR-2/17.6 + SR-2/17.7</t>
  </si>
  <si>
    <t>Vodovod SR-4/15 + SR-4/15.3 + SR-4/14 + SR-4/14.1 + SR-4/14.2 + SR-4/14.3</t>
  </si>
  <si>
    <t>ŠALOVCI</t>
  </si>
  <si>
    <t>Šalovci_ČRP MARKOVCI</t>
  </si>
  <si>
    <t>Šalovci_VH Dolenci</t>
  </si>
  <si>
    <t>Šalovci_VH Domanjševci</t>
  </si>
  <si>
    <t>Šalovci_VH Čepinci</t>
  </si>
  <si>
    <t>Šalovci_ČRP Čepinci 1</t>
  </si>
  <si>
    <t>Šalovci_ČRP Čepinci 2</t>
  </si>
  <si>
    <t>Šalovci_ČRP Čepinci 3</t>
  </si>
  <si>
    <t>VODOVOD ŠALOVCI - MARKOVCI (VŠM 6)</t>
  </si>
  <si>
    <t>Dobava in vgrajevanje tamponskega drobljenca TD32 v debelini min 40 cm, komprimiranje do zbitosti 100 Mpa        - dovozne poti.</t>
  </si>
  <si>
    <r>
      <t xml:space="preserve">Dobava in vgrajevanje tamponskega drobljenca TD32 v debelini min 25 cm, komprimiranje do zbitosti 60 Mpa           - </t>
    </r>
    <r>
      <rPr>
        <u/>
        <sz val="9"/>
        <rFont val="Arial"/>
        <family val="2"/>
        <charset val="238"/>
      </rPr>
      <t>dovozne poti</t>
    </r>
    <r>
      <rPr>
        <sz val="9"/>
        <rFont val="Arial"/>
        <family val="2"/>
        <charset val="238"/>
      </rPr>
      <t>.</t>
    </r>
  </si>
  <si>
    <r>
      <t xml:space="preserve">Izdelava obrabne in zaporne plasti bituminizirane zmesi AC 11 surf B 70/100 A4 v debelini 4 cm, vključno s čiščenjem in premazom stikov z bitumensko emulzijo ter pobrizg očiščenega asfalta z bitumensko emulzijo 0,5 kg/m2  - </t>
    </r>
    <r>
      <rPr>
        <u/>
        <sz val="9"/>
        <rFont val="Arial"/>
        <family val="2"/>
        <charset val="238"/>
      </rPr>
      <t>vozišče LC in RC</t>
    </r>
    <r>
      <rPr>
        <sz val="9"/>
        <rFont val="Arial"/>
        <family val="2"/>
        <charset val="238"/>
      </rPr>
      <t>.</t>
    </r>
  </si>
  <si>
    <t>Dobava in postavitev zaščite cevi z obrnjeno kanaleto 0,5 m nad temenom cevi - v predelu prekopa jarka ali potoka</t>
  </si>
  <si>
    <t>Dobava in polaganje zaščitnih cevi za zaščito vodovoda na križanjih dovoznih poti in z drugimi komunalnimi vodi, v ceno zajeti vsa  potrebna dela</t>
  </si>
  <si>
    <t>zaščitna  cev DN 300 za za NL 150</t>
  </si>
  <si>
    <t>MMQ 90° DN150 bajonetni</t>
  </si>
  <si>
    <t xml:space="preserve"> MMB DN150/80 bajonetni</t>
  </si>
  <si>
    <t>varovalo horizontalno DN 80</t>
  </si>
  <si>
    <t>dranažni element za podzemni hidrant</t>
  </si>
  <si>
    <t>tesnilo prirobnično DN 80</t>
  </si>
  <si>
    <t>vijak+matica M16x70 INOX</t>
  </si>
  <si>
    <t>NAVEZAVA NA PE-HD160</t>
  </si>
  <si>
    <t>T - MMB  DN 150/150 bajonetni</t>
  </si>
  <si>
    <t>F DN 150 bajonetni</t>
  </si>
  <si>
    <t xml:space="preserve">spojka univerzalna DN 150-160 1/1 </t>
  </si>
  <si>
    <t>varovalo horizontalno DN 150</t>
  </si>
  <si>
    <t>vijak+matica M18X90 INOX</t>
  </si>
  <si>
    <t>tesnilo prirobnično DN 150</t>
  </si>
  <si>
    <t>ZASUN DN150 bajonetni (bajonet/obojka) + tel.vgradna,grt.</t>
  </si>
  <si>
    <t>NAVEZAVA CEVOVODA Z PREČRPALIŠČEM</t>
  </si>
  <si>
    <t xml:space="preserve">EU DN 150 bajonetni </t>
  </si>
  <si>
    <t>FFR DN 150-125</t>
  </si>
  <si>
    <t>tesnilo prirobnično DN 125</t>
  </si>
  <si>
    <t>Sekundarno vodovodno omrežje v naselju MARKOVCI</t>
  </si>
  <si>
    <t>(črpališče MARKOVCI)</t>
  </si>
  <si>
    <t>Nadzor upravljavca vodovoda v času gradnje (inženir)</t>
  </si>
  <si>
    <t>Projektantski nadzor in uskaljevanje projekta z dejansko ugotovljenim stanjem na terenu</t>
  </si>
  <si>
    <t>A.8</t>
  </si>
  <si>
    <t>A.9</t>
  </si>
  <si>
    <t xml:space="preserve">Hidroizolacijski premaz pod tlaki s HIDROSTOP ELASTIK AB-Kema Puconci, tudi 10 cm vertikalno na steno, kompletno z izvedbo priprave podlage. </t>
  </si>
  <si>
    <t>Varnostno raztezna posoda Reflex DT 200/16bar</t>
  </si>
  <si>
    <t>Prirobnični gumi kompenzator DN 125</t>
  </si>
  <si>
    <t xml:space="preserve">FF- kos DN 125/1000 INOX </t>
  </si>
  <si>
    <t xml:space="preserve">FF- kos DN 125/500 INOX </t>
  </si>
  <si>
    <t xml:space="preserve">FF- kos DN 125/300 INOX </t>
  </si>
  <si>
    <t>ZASUN DN125 + elektromotorni pogon + adapter za namestitev
Elektro pogon 3-fazni 3x400 VAC, s krmilno enoto Auma Aumatic 01.2. ali enakovredno .</t>
  </si>
  <si>
    <t>FF- kos DN 125/500 INOX (z navojnima odcepoma 3/4" ZN)</t>
  </si>
  <si>
    <t>FF- kos DN 50/500 INOX (z navojnima odcepoma 3/4" ZN)</t>
  </si>
  <si>
    <t xml:space="preserve">FF- kos DN 50/1000 INOX </t>
  </si>
  <si>
    <t>FFR DN 125-80 INOX</t>
  </si>
  <si>
    <t>T kos DN125/125 INOX</t>
  </si>
  <si>
    <t>T kos DN125/50 INOX</t>
  </si>
  <si>
    <t>MDK DN125</t>
  </si>
  <si>
    <t>Loovilec nečistoč DN 125</t>
  </si>
  <si>
    <t>MMQ 90° DN125 INOX</t>
  </si>
  <si>
    <t>MMQ 90° DN50 INOX</t>
  </si>
  <si>
    <t>Ventil protipovratni DN125</t>
  </si>
  <si>
    <t>ODZRAČNIK DN 80 avtomatski</t>
  </si>
  <si>
    <t xml:space="preserve">Ventil krogelni 3/4" </t>
  </si>
  <si>
    <t>tesnilo prirobnično DN 50</t>
  </si>
  <si>
    <t>INDUKTIVNI MERILNIK PRETOKA DN125 
Elektro magnetni dvosmerni merilnik pretoka.
izhod tokovna zanka 4-20mA,  IP68
Montaža, priklop in preizkus ter zagon merilca pretoka. 
TIP: Promag 10W PN16 DN125 Proizvajalec Endress+Hauser ali enakovredeno</t>
  </si>
  <si>
    <t xml:space="preserve">ELEKTRO DELA </t>
  </si>
  <si>
    <t>Stikalni blok izdelan iz pločevine dimenzije 1000 x 2000 x 400 mm  na 100 mm podstavku. Omara je z vrati, s ključavnico, z montažno ploščo in/ali nosilci opreme, s predalom za načrte, dno omare je zaprto.Stikalni blok je v zaščiti IP 55, barva RAL7032 za notranjo montažo.TIP: OLN, Proizvajalec: HIMEL (ali enakovredno)
(Pred izvedbo opremo uskladiti  distributerju</t>
  </si>
  <si>
    <t xml:space="preserve">Frekvenčni regulator 3x400V AC, 4 kW, IP20,z grafičnim panelomo, vgrajenim RFI filtrom razred A1/B, Modbus RTU  TIP: VLT Proizvajalec: Danfoss (ali enakovredno)                                                      </t>
  </si>
  <si>
    <t>ÖLFLEX CLASSIC CY 110  5x4 mm2</t>
  </si>
  <si>
    <t>Projektantski nadzor 
v času gradnje el. instalacij na objektu.</t>
  </si>
  <si>
    <t>Upravljalski nadzor 
v času gradnje el. instalacij na objektu.</t>
  </si>
  <si>
    <t>Merilna omara po zahtevah el. en. soglasja Omara, poliester, 590x1065x322mm s podstavkom. (Direktni trifazni števec energije z dajalnikom impulza tip ZMF120ABTFS2 ali  MT381-D1A52 z odklopnikom ZO350-D1 ali ZMXI320CPU1L1D3 ,- komunikator AD_FP91D140   , varovalčni ločilnik NV250 3x 32A (2 kompleta), prenapetostna zaščita (B), priključne sponke (2 kompleta), GIP letev, ključavnica, tipka za za ponovni vklop merilne naprave, drobni in vezni material) 
(Pred izvedbo,  opremo uskladiti z distributerjem - Elektro Maribor)</t>
  </si>
  <si>
    <t>Priklop novega  kabla NAY2Y-J 4x70mm2 v
omari</t>
  </si>
  <si>
    <t>Demontaža obstojčega kabla NAY2Y-J 4x70mm2 in priklop  kabla v omari.</t>
  </si>
  <si>
    <t xml:space="preserve">Priklop kabla  na obstoječo leseno  oporišče
</t>
  </si>
  <si>
    <t>ELEKTRO DELA SKUPAJ</t>
  </si>
  <si>
    <t>VH DOLENCI</t>
  </si>
  <si>
    <t>Dobava in montaža manjšega kontejnerja (po naročilu), tlorisnih dimenzij 2,70m*1,60m in višine 2,20m. Kontejner se postavi na desni strani vhodnega dela vodohrana. Kontejner mora biti toplotno izoliran - minimalne zahteve in s talno. Vratna odprtina je na sprednjem delu. V primeru, da se izvede kontejner samo s tremi stranicami, se zadnji del pričvrsti na obstoječi objekt.</t>
  </si>
  <si>
    <r>
      <t>Izvedba kovinske konstrukcije za nadtrešek kontejnerja iz jeklenih pocinkanih cevi 4/6 cm,  tlorisne dimenzije nadstreška 2,80m*1,60m in naklon 11</t>
    </r>
    <r>
      <rPr>
        <sz val="9"/>
        <rFont val="Calibri"/>
        <family val="2"/>
        <charset val="238"/>
      </rPr>
      <t>°</t>
    </r>
    <r>
      <rPr>
        <sz val="9.9"/>
        <rFont val="Arial"/>
        <family val="2"/>
        <charset val="238"/>
      </rPr>
      <t>)</t>
    </r>
    <r>
      <rPr>
        <sz val="9"/>
        <rFont val="Arial"/>
        <family val="2"/>
        <charset val="238"/>
      </rPr>
      <t>. Konstrukcija nadstreška se pritrdi na obstoječi objekt enako kot obstoječa konstrukcija nadstreška</t>
    </r>
  </si>
  <si>
    <t>Dobava in vgradnja strešne kritine - kot leksan</t>
  </si>
  <si>
    <t>NL DN 400 C40 / 6m, sidrni razstavljivi spoj</t>
  </si>
  <si>
    <t>NL DN 400 C40 / 6m, nesidrni spoj</t>
  </si>
  <si>
    <t>NL DN 300 C40 / 6m, nesidrni spoj</t>
  </si>
  <si>
    <t>NL DN 250 C50 / 6m, sidrni razstavljivi spoj</t>
  </si>
  <si>
    <t>NL DN 250 C50 / 6m, nesidrni spoj</t>
  </si>
  <si>
    <t>lomi na cevovodu NL DN400</t>
  </si>
  <si>
    <t>MMK 11° DN400 sidrni razstavljivi spoj</t>
  </si>
  <si>
    <t>MMK 22° DN400 sidrni razstavljivi spoj</t>
  </si>
  <si>
    <t>MMK 45° DN400 sidrni razstavljivi spoj</t>
  </si>
  <si>
    <t>sidrna objemka DN400</t>
  </si>
  <si>
    <t>lomi na cevovodu NL DN300</t>
  </si>
  <si>
    <t>MMK 11° DN300 bajonetni</t>
  </si>
  <si>
    <t>MMK 22° DN300 bajonetni</t>
  </si>
  <si>
    <t>MMK 30° DN300 bajonetni</t>
  </si>
  <si>
    <t>sidrna objemka DN300-bajonetna</t>
  </si>
  <si>
    <t>lomi na cevovodu NL DN250</t>
  </si>
  <si>
    <t>MMK 11° DN250 bajonetni</t>
  </si>
  <si>
    <t>MMK 22° DN250 bajonetni</t>
  </si>
  <si>
    <t>MMK 30° DN250 bajonetni</t>
  </si>
  <si>
    <t>sidrna objemka DN250-bajonetna</t>
  </si>
  <si>
    <t>ZRAČNIK na NL DN400 (v jašku)</t>
  </si>
  <si>
    <t>E-kos DN 400 sidrni razstavljivi spoj</t>
  </si>
  <si>
    <t>F-kos DN 400 sidrni razstavljivi spoj</t>
  </si>
  <si>
    <t xml:space="preserve">FF  DN400/800 INOKS+nav. slepa prirob. v steni jaška </t>
  </si>
  <si>
    <t>T kos DN400/200</t>
  </si>
  <si>
    <t>MDK DN400</t>
  </si>
  <si>
    <t>FF DN300/400 INOKS z odcepom DN25-ZN</t>
  </si>
  <si>
    <t>ZASUN DN200 + kolo</t>
  </si>
  <si>
    <t xml:space="preserve">sidrna objemka DN400 </t>
  </si>
  <si>
    <t>ZRAČNIK na NL DN300 (v jašku)</t>
  </si>
  <si>
    <t>E-kos DN300 sidrni razstavljivi spoj</t>
  </si>
  <si>
    <t>F-kos DN300 sidrni razstavljivi spoj</t>
  </si>
  <si>
    <t>T DN300/200</t>
  </si>
  <si>
    <t xml:space="preserve">sidrna objemka DN300 </t>
  </si>
  <si>
    <t>ZRAČNIK na NL DN250 (v jašku)</t>
  </si>
  <si>
    <t>E-kos DN250 sidrni razstavljivi spoj</t>
  </si>
  <si>
    <t>F-kos DN250 sidrni razstavljivi spoj</t>
  </si>
  <si>
    <t xml:space="preserve">FF  DN250/800 INOKS+nav. slepa prirob. v steni jaška </t>
  </si>
  <si>
    <t>T DN250/150</t>
  </si>
  <si>
    <t>MDK DN250</t>
  </si>
  <si>
    <t>FF DN250/400 INOKS z odcepom DN25-ZN</t>
  </si>
  <si>
    <t>sidrna objemka DN250</t>
  </si>
  <si>
    <r>
      <t xml:space="preserve">PE redukcija </t>
    </r>
    <r>
      <rPr>
        <sz val="9"/>
        <color indexed="8"/>
        <rFont val="Calibri"/>
        <family val="2"/>
        <charset val="238"/>
      </rPr>
      <t>Ø</t>
    </r>
    <r>
      <rPr>
        <sz val="9"/>
        <color indexed="8"/>
        <rFont val="Arial"/>
        <family val="2"/>
        <charset val="238"/>
      </rPr>
      <t>125/63 SDR11 PN16</t>
    </r>
  </si>
  <si>
    <r>
      <t xml:space="preserve">IZPIRALNA GARNITURA na PE </t>
    </r>
    <r>
      <rPr>
        <b/>
        <sz val="9"/>
        <rFont val="Calibri"/>
        <family val="2"/>
        <charset val="238"/>
      </rPr>
      <t>Ø</t>
    </r>
    <r>
      <rPr>
        <b/>
        <sz val="9"/>
        <rFont val="Arial"/>
        <family val="2"/>
        <charset val="238"/>
      </rPr>
      <t>90</t>
    </r>
  </si>
  <si>
    <t>IZPUST na NL DN400</t>
  </si>
  <si>
    <t>MMA DN 400/80 sidrni razstavljivi spoj</t>
  </si>
  <si>
    <t>ZASUN DN400 + tel.vgradna,grt.</t>
  </si>
  <si>
    <t>Q-kos DN80</t>
  </si>
  <si>
    <t>FF DN80/300</t>
  </si>
  <si>
    <t>ZASUN DN80 + tel.vgradna,grt.</t>
  </si>
  <si>
    <t xml:space="preserve">N DN80 </t>
  </si>
  <si>
    <t>IZPUST na NL DN300</t>
  </si>
  <si>
    <t>ZASUN HSM DN300 bajonetni + tel.vgradna,grt.</t>
  </si>
  <si>
    <t>sidrna objemka DN300 bajonetna</t>
  </si>
  <si>
    <t>IZPUST na NL DN250</t>
  </si>
  <si>
    <t>MMB DN 250/80 bajonetni</t>
  </si>
  <si>
    <t>ZASUN HSM DN250 bajonetni + tel.vgradna,grt.</t>
  </si>
  <si>
    <t>NADZEMNI HIDRANT na NL DN400</t>
  </si>
  <si>
    <t xml:space="preserve">N-kos DN80 </t>
  </si>
  <si>
    <t>FF-kos DN80/200</t>
  </si>
  <si>
    <t>FF-kos DN80/400</t>
  </si>
  <si>
    <t>NADZEMNI HIDRANT na NL DN300</t>
  </si>
  <si>
    <t>NADZEMNI HIDRANT na NL DN250</t>
  </si>
  <si>
    <t>NADZEMNI HIDRANT na NL DN200</t>
  </si>
  <si>
    <t xml:space="preserve">LINIJSKI ZASUN na NL DN400 </t>
  </si>
  <si>
    <t xml:space="preserve">LINIJSKI ZASUN na NL DN300 </t>
  </si>
  <si>
    <t xml:space="preserve">ZASUN DN300 bajonetni (obojka/obojka) </t>
  </si>
  <si>
    <t xml:space="preserve">LINIJSKI ZASUN na NL DN250 </t>
  </si>
  <si>
    <t xml:space="preserve">ZASUN DN250 bajonetni (obojka/obojka) </t>
  </si>
  <si>
    <t xml:space="preserve">ZASUN DN200 bajonetni (obojka/obojka) </t>
  </si>
  <si>
    <t xml:space="preserve">ZASUN DN150 bajonetni (obojka/obojka) </t>
  </si>
  <si>
    <t xml:space="preserve">ZASUN DN100 bajonetni (obojka/obojka) </t>
  </si>
  <si>
    <t>LINIJSKI ZASUN na PE Ø90</t>
  </si>
  <si>
    <t xml:space="preserve">ZASUN DN80 bajonetni (obojka/obojka) </t>
  </si>
  <si>
    <t>VOZLIŠČE na NL DN400 - ODCEP NL DN300</t>
  </si>
  <si>
    <t>MMA DN 400/300 sidrni razstavljivi spoj</t>
  </si>
  <si>
    <t>ZASUN DN300 + tel.vgradna,grt.</t>
  </si>
  <si>
    <t>VOZLIŠČE na NL DN400 - ODCEP NL DN250</t>
  </si>
  <si>
    <t>MMA DN 400/250 sidrni razstavljivi spoj</t>
  </si>
  <si>
    <t>ZASUN DN250 + tel.vgradna,grt.</t>
  </si>
  <si>
    <t>VOZLIŠČE na NL DN400 - ODCEP NL DN200</t>
  </si>
  <si>
    <t>MMA DN 400/200 sidrni razstavljivi spoj</t>
  </si>
  <si>
    <t>ZASUN DN200 + tel.vgradna,grt.</t>
  </si>
  <si>
    <t xml:space="preserve">EU-kos DN200 bajonetni </t>
  </si>
  <si>
    <t>VOZLIŠČE na NL DN400 - ODCEP NL DN150</t>
  </si>
  <si>
    <t>MMA DN 400/150 sidrni razstavljivi spoj</t>
  </si>
  <si>
    <t>ZASUN DN150 + tel.vgradna,grt.</t>
  </si>
  <si>
    <t xml:space="preserve">EU-kos DN150 bajonetni </t>
  </si>
  <si>
    <t>VOZLIŠČE na NL DN400 - ODCEP PE Ø125</t>
  </si>
  <si>
    <t>MMA DN 400/100 sidrni razstavljivi spoj</t>
  </si>
  <si>
    <t>ZASUN DN100 + tel.vgradna,grt.</t>
  </si>
  <si>
    <t xml:space="preserve">EU-kos DN100 sidrni bajonetni </t>
  </si>
  <si>
    <t>VOZLIŠČE na NL DN400 - ODCEP PE Ø110</t>
  </si>
  <si>
    <t>VOZLIŠČE na NL DN400 - ODCEP PE Ø90</t>
  </si>
  <si>
    <t xml:space="preserve">EU-kos DN80 sidrni bajonetni </t>
  </si>
  <si>
    <t>VOZLIŠČE na NL DN400 - ODCEP PE Ø63</t>
  </si>
  <si>
    <t>VOZLIŠČE na NL DN300 - ODCEP NL DN300</t>
  </si>
  <si>
    <t>MMA DN 300/300 sidrni razstavljivi spoj</t>
  </si>
  <si>
    <t>VOZLIŠČE na NL DN300 - ODCEP NL DN250</t>
  </si>
  <si>
    <t>MMA DN 300/250 sidrni razstavljivi spoj</t>
  </si>
  <si>
    <t xml:space="preserve">sidrna objemka DN250 </t>
  </si>
  <si>
    <t>VOZLIŠČE na NL DN300 - ODCEP NL DN150</t>
  </si>
  <si>
    <t>MMB DN 300/150 bajonetni</t>
  </si>
  <si>
    <t>VOZLIŠČE na NL DN300 - ODCEP PE Ø125</t>
  </si>
  <si>
    <t>MMB DN 300/100 sidrni bajonetni</t>
  </si>
  <si>
    <t>VOZLIŠČE na NL DN300 - ODCEP PE Ø110</t>
  </si>
  <si>
    <t>VOZLIŠČE na NL DN300 - ODCEP PE Ø90</t>
  </si>
  <si>
    <t>MMB DN 300/80 sidrni bajonetni</t>
  </si>
  <si>
    <t>VOZLIŠČE na NL DN200 - ODCEP NL DN200</t>
  </si>
  <si>
    <t>MMB z int.zasunom DN 200/200 bajonetni</t>
  </si>
  <si>
    <t>VOZLIŠČE na NL DN200 - ODCEP NL DN150</t>
  </si>
  <si>
    <t>MMB z int.zasunom DN 200/150 bajonetni</t>
  </si>
  <si>
    <t>VOZLIŠČE na NL DN200 - ODCEP  PE Ø125</t>
  </si>
  <si>
    <t>MMB z int.zasunom DN 200/100 bajonetni</t>
  </si>
  <si>
    <t>VOZLIŠČE na NL DN200 - ODCEP  PE Ø110</t>
  </si>
  <si>
    <t>VOZLIŠČE na NL DN200 - ODCEP  PE Ø90</t>
  </si>
  <si>
    <t>MMB z int.zasunom DN 200/80 bajonetni</t>
  </si>
  <si>
    <t>VOZLIŠČE na NL DN200 - ODCEP  PE Ø63</t>
  </si>
  <si>
    <t>MMB z int.zasunom DN 150/150 bajonetni</t>
  </si>
  <si>
    <t>MMB z int.zasunom DN 150/100 bajonetni</t>
  </si>
  <si>
    <t>VOZLIŠČE na NL DN150 - ODCEP  PE Ø90</t>
  </si>
  <si>
    <t>MMB z int.zasunom DN 150/80 bajonetni</t>
  </si>
  <si>
    <t>MMB z int.zasunom DN 100/80 bajonetni</t>
  </si>
  <si>
    <t>NAVRTALNI ZASUN ZA ODCEPE Ø50-63, z vrtljivim kolenom z ISO spojko Ø63 in stremenom DN150</t>
  </si>
  <si>
    <t xml:space="preserve">PRIKLJUČEK PE Ø50 na NL DN150 </t>
  </si>
  <si>
    <t>NAVRTALNI ZASUN ZA ODCEPE Ø50-63, z vrtljivim kolenom z ISO spojko Ø50 in stremenom DN150</t>
  </si>
  <si>
    <t>NAVRTALNI ZASUN ZA ODCEPE Ø32-40, z vrtljivim kolenom z ISO spojko Ø40 in stremenom DN150</t>
  </si>
  <si>
    <t>NAVRTALNI ZASUN ZA ODCEPE Ø50-63, z vrtljivim kolenom z ISO spojko Ø63 in dvod.oklepom Ø125</t>
  </si>
  <si>
    <t>NAVRTALNI ZASUN ZA ODCEPE Ø50-63, z vrtljivim kolenom z ISO spojko Ø50 in dvod.oklepom Ø125</t>
  </si>
  <si>
    <t>NAVRTALNI ZASUN ZA ODCEPE Ø32-40, z vrtljivim kolenom z ISO spojko Ø40 in dvod.oklepom Ø125</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</si>
  <si>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Ø125</t>
    </r>
  </si>
  <si>
    <t>NAVRTALNI ZASUN ZA ODCEPE Ø50-63, z vrtljivim kolenom z ISO spojko Ø63 in dvod.oklepom Ø110</t>
  </si>
  <si>
    <t>NAVRTALNI ZASUN ZA ODCEPE Ø50-63, z vrtljivim kolenom z ISO spojko Ø50 in dvod.oklepom Ø110</t>
  </si>
  <si>
    <t>NAVRTALNI ZASUN ZA ODCEPE Ø32-40, z vrtljivim kolenom z ISO spojko Ø40 in dvod.oklepom Ø110</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</si>
  <si>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Ø110</t>
    </r>
  </si>
  <si>
    <t>PRIKLJUČEK PE Ø63 na PE Ø90</t>
  </si>
  <si>
    <t>NAVRTALNI ZASUN ZA ODCEPE Ø50-63, z vrtljivim kolenom z ISO spojko Ø63 in dvod.oklepom Ø90</t>
  </si>
  <si>
    <t>NAVRTALNI ZASUN ZA ODCEPE Ø50-63, z vrtljivim kolenom z ISO spojko Ø50 in dvod.oklepom Ø90</t>
  </si>
  <si>
    <t>PRIKLJUČEK PE Ø40 na PE Ø90</t>
  </si>
  <si>
    <t>NAVRTALNI ZASUN ZA ODCEPE Ø32-40, z vrtljivim kolenom z ISO spojko Ø40 in dvod.oklepom Ø90</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</si>
  <si>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Ø90</t>
    </r>
  </si>
  <si>
    <t>NAVRTALNI ZASUN ZA ODCEPE Ø32-40, z vrtljivim kolenom z ISO spojko Ø40 in dvod.oklepom Ø63</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</si>
  <si>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Ø63</t>
    </r>
  </si>
  <si>
    <t>MERILNIK PRETOKA na NL DN400 (v jašku)</t>
  </si>
  <si>
    <t xml:space="preserve">FFK 45° DN400 </t>
  </si>
  <si>
    <t>FFR  DN400/200</t>
  </si>
  <si>
    <t>FF  DN200/600</t>
  </si>
  <si>
    <t xml:space="preserve">FFK 45° DN200 </t>
  </si>
  <si>
    <t xml:space="preserve">FF  DN200/800 INOKS+nav. slepa prirob. v steni jaška </t>
  </si>
  <si>
    <t xml:space="preserve">FF  DN200/200  </t>
  </si>
  <si>
    <t>T kos DN200/200</t>
  </si>
  <si>
    <t>FF DN200/400</t>
  </si>
  <si>
    <t>MDK DN200</t>
  </si>
  <si>
    <t>IND.MERILEC PRETOKA DN200 PROMAG W800 IP68</t>
  </si>
  <si>
    <t>FF DN200/400 INOKS z odcepom DN25-ZN</t>
  </si>
  <si>
    <t>R-kos DN300/200 bajonetni</t>
  </si>
  <si>
    <t>F-kos DN 200 bajonetni</t>
  </si>
  <si>
    <t>MERILNIK PRETOKA na NL DN200 (v jašku)</t>
  </si>
  <si>
    <t>MERILNIK PRETOKA na NL DN150 (v jašku)</t>
  </si>
  <si>
    <t>REDUCIRNI VENTIL na NL DN200 (v jašku)</t>
  </si>
  <si>
    <t>R-kos DN200/100 bajonetni</t>
  </si>
  <si>
    <r>
      <t xml:space="preserve">objemka z gumo </t>
    </r>
    <r>
      <rPr>
        <sz val="9"/>
        <rFont val="Calibri"/>
        <family val="2"/>
        <charset val="238"/>
      </rPr>
      <t>Ø</t>
    </r>
    <r>
      <rPr>
        <sz val="9.9"/>
        <rFont val="Arial"/>
        <family val="2"/>
        <charset val="238"/>
      </rPr>
      <t>32</t>
    </r>
  </si>
  <si>
    <r>
      <t xml:space="preserve">termo izolacija cevi </t>
    </r>
    <r>
      <rPr>
        <sz val="9"/>
        <rFont val="Calibri"/>
        <family val="2"/>
        <charset val="238"/>
      </rPr>
      <t>Ø</t>
    </r>
    <r>
      <rPr>
        <sz val="9.9"/>
        <rFont val="Arial"/>
        <family val="2"/>
        <charset val="238"/>
      </rPr>
      <t>32</t>
    </r>
  </si>
  <si>
    <t>Klorna postaja mora biti nameščena v zabojniku, dimenzij najmanj 200x100x220 cm (lxšxv). Zabojnik mora biti primeren za zunanjo montažo na ustrezen betonski postavek, korozijsko odporen, izoliran in ogrevan. Vrata morajo biti dimenzije najmanj 80x190 cm. Z objektom bo povezan z ustrezno zaščitenimi vodi.</t>
  </si>
  <si>
    <t>VH DOMANJŠEVCI</t>
  </si>
  <si>
    <t>MDK DN 150, inox</t>
  </si>
  <si>
    <t>vodomer DN 150</t>
  </si>
  <si>
    <t>varjenje prirobnic (predelava cevovoda)</t>
  </si>
  <si>
    <t>varjenje navojne objemke 1", inox</t>
  </si>
  <si>
    <t>nosilec (podpora) DN 150, inox</t>
  </si>
  <si>
    <t>tesnilo DN 200</t>
  </si>
  <si>
    <t>VH ČEPINCI</t>
  </si>
  <si>
    <t xml:space="preserve">oklep navrtalni  110 - 1" </t>
  </si>
  <si>
    <t>ČRP ČEPINCI 1</t>
  </si>
  <si>
    <t>ČRP ČEPINCI 2</t>
  </si>
  <si>
    <t>ČRP ČEPINCI 3</t>
  </si>
  <si>
    <t>HIDROPOSTAJA SKUPAJ</t>
  </si>
  <si>
    <t>PLC komplet</t>
  </si>
  <si>
    <t>T kos DN 150/150, inox</t>
  </si>
  <si>
    <t>T kos DN 150/125, inox</t>
  </si>
  <si>
    <r>
      <t>lok DN 125/90</t>
    </r>
    <r>
      <rPr>
        <sz val="9"/>
        <rFont val="Calibri"/>
        <family val="2"/>
        <charset val="238"/>
      </rPr>
      <t>˚, inox</t>
    </r>
  </si>
  <si>
    <r>
      <t>lok DN 150/90</t>
    </r>
    <r>
      <rPr>
        <sz val="9"/>
        <rFont val="Calibri"/>
        <family val="2"/>
        <charset val="238"/>
      </rPr>
      <t>˚, inox</t>
    </r>
  </si>
  <si>
    <t>cev DN 150, inox</t>
  </si>
  <si>
    <t>cev DN 125, inox</t>
  </si>
  <si>
    <t xml:space="preserve">Rezanje stene jaška za preboj z diamantno žago, stena debela  20 cm,  Ø300 </t>
  </si>
  <si>
    <t>ZASUN  DN 125 + kolo</t>
  </si>
  <si>
    <t>ZASUN  DN 150 + kolo</t>
  </si>
  <si>
    <t>Q 90˚ DN150</t>
  </si>
  <si>
    <r>
      <t>lok DN 150/45</t>
    </r>
    <r>
      <rPr>
        <sz val="9"/>
        <rFont val="Calibri"/>
        <family val="2"/>
        <charset val="238"/>
      </rPr>
      <t>˚, inox</t>
    </r>
  </si>
  <si>
    <t>T kos DN 125/125</t>
  </si>
  <si>
    <t>FFR kos DN 150/125</t>
  </si>
  <si>
    <t>FFK kos DN 125/45˚</t>
  </si>
  <si>
    <t>Univ.spojka DN125</t>
  </si>
  <si>
    <t>Grlata prirobnica DN 150</t>
  </si>
  <si>
    <t>Grlata prirobnica DN125</t>
  </si>
  <si>
    <t>sesalni koš DN 150</t>
  </si>
  <si>
    <t>Univ.spojka DN150</t>
  </si>
  <si>
    <t>INDUKTIVNI MERILNIK PRETOKA DN125 
Elektro magnetni dvosmerni merilnik pretoka.
izhod tokovna zanka 4-20mA,  IP68
Montaža, priklop in preizkus ter zagon merilca pretoka. 
TIP: Promag 10W PN16 DN100 Proizvajalec Endress+Hauser ali enakovredeno</t>
  </si>
  <si>
    <t>Q 90˚ DN125</t>
  </si>
  <si>
    <t>nepovratna loputa DN 150</t>
  </si>
  <si>
    <t>nepovratna loputa DN 125</t>
  </si>
  <si>
    <t>zračnik DN 125</t>
  </si>
  <si>
    <t>obročno tesnilo DN 300/150 (prehod skozi steno)</t>
  </si>
  <si>
    <t>obročno tesnilo DN 300/125 (prehod skozi steno)</t>
  </si>
  <si>
    <t xml:space="preserve">objemka + nosilec INOX cevi DN 150 </t>
  </si>
  <si>
    <t>objemka + nosilec INOX cevi DN 125</t>
  </si>
  <si>
    <t xml:space="preserve">Cev PP Φ 32 </t>
  </si>
  <si>
    <t xml:space="preserve">m </t>
  </si>
  <si>
    <t>Lok PP Φ 32 90°</t>
  </si>
  <si>
    <t>Preh. kos PP Φ32-1˝ Zn</t>
  </si>
  <si>
    <t>Preh koleno PP Φ32-1˝</t>
  </si>
  <si>
    <t>Objemka ceva 1˝</t>
  </si>
  <si>
    <t>Ventil 1˝</t>
  </si>
  <si>
    <t>T-kos PP 1˝</t>
  </si>
  <si>
    <t>Dv. navoj inox 5/4˝</t>
  </si>
  <si>
    <t>Ventil 5/4˝</t>
  </si>
  <si>
    <t>R-kos inox 5/4˝- 1˝</t>
  </si>
  <si>
    <t>odcep 5/4" ZN, inox</t>
  </si>
  <si>
    <t>NL DN 150 C64 / 6m, sidrni razstavljivi spoj</t>
  </si>
  <si>
    <t>Q kos DN 50/90˚</t>
  </si>
  <si>
    <t>INDUKTIVNI MERILNIK PRETOKA DN100 
Elektro magnetni dvosmerni merilnik pretoka.
izhod tokovna zanka 4-20mA,  IP68
Montaža, priklop in preizkus ter zagon merilca pretoka. 
TIP: Promag 10W PN16 DN150 Proizvajalec Endress+Hauser ali enakovredeno</t>
  </si>
  <si>
    <t>EU kos DN 150 bajonetni</t>
  </si>
  <si>
    <t>spojka STOP DN 150 bajonetni</t>
  </si>
  <si>
    <t>ČRP Gerlinci</t>
  </si>
  <si>
    <t>Cankova_ČRP Gerlinci</t>
  </si>
  <si>
    <t>Cankova_ČRP G.Črnci (Romi)</t>
  </si>
  <si>
    <t>G.Petrovci_VH Lucova</t>
  </si>
  <si>
    <t>G.Petrovci_VH Stanjevci</t>
  </si>
  <si>
    <t xml:space="preserve">G.Petrovci_VH Pindža </t>
  </si>
  <si>
    <t>G.Petrovci_RT-2</t>
  </si>
  <si>
    <t>Šalovci_VŠM 6</t>
  </si>
  <si>
    <t xml:space="preserve">VH STANJEVCI </t>
  </si>
  <si>
    <t xml:space="preserve">VH LUCOVA </t>
  </si>
  <si>
    <t xml:space="preserve">VH PINDŽA </t>
  </si>
  <si>
    <t>DEZINFEKCIJA SKUPAJ</t>
  </si>
  <si>
    <t>EUR</t>
  </si>
  <si>
    <t>Kuzma</t>
  </si>
  <si>
    <t>GRADBENA DELA SKUPAJ</t>
  </si>
  <si>
    <t xml:space="preserve">     Vodovodno omrežje Filovci - vodohran s črpališčem VH Filovci</t>
  </si>
  <si>
    <t>B.5.19</t>
  </si>
  <si>
    <t>B.5.20</t>
  </si>
  <si>
    <t>Rogašovci_Vodovod VKK VFK + SR-2/24 + SR-2/27</t>
  </si>
  <si>
    <t>Rogašovci_VH Nuskova</t>
  </si>
  <si>
    <t>VODOHRAN SOTINA  s prečrpališčen</t>
  </si>
  <si>
    <t>VH VEČESLAVCI s prečrpališčem</t>
  </si>
  <si>
    <t xml:space="preserve">Rogašovci_VH Večeslavci </t>
  </si>
  <si>
    <t>ELEKTROINŠTALACIJE - priključek</t>
  </si>
  <si>
    <t>ELEKTROINŠTALACIJE - objekt</t>
  </si>
  <si>
    <t>ELEKTROINŠTALACIJE - objekt SKUPAJ:</t>
  </si>
  <si>
    <t>ELEKTROINŠTALACIJE - priključek SKUPAJ:</t>
  </si>
  <si>
    <t>ELEKTROINŠTALACIJE-objekt</t>
  </si>
  <si>
    <t>ELEKTROINŠTALACIJE-priključek</t>
  </si>
  <si>
    <t>ELEKTROINŠTALACIJE-objekt SKUPAJ:</t>
  </si>
  <si>
    <t>ELEKTROINŠTALACIJE-oriključekt SKUPAJ:</t>
  </si>
  <si>
    <t>Izdelava, dobava in montaža STROPA PREČRPALIŠČA iz sendvič plošč /izolacijskih panelov debeline 10 cm, primerne za vlažne prostore, komplet z nosilno konstrukcijo in obrobami, ter termoizolacijo 12 cm med špirovci.</t>
  </si>
  <si>
    <t>Dobava in montaža pohodne INOX rešetke na jašku 50/50 cm</t>
  </si>
  <si>
    <t>Dobava oz. izdelava in vgradnja INOX okvirja za predpražnik iz  jeklenih  profilov  ter dobava in vgraditev  predpražnika  velikosti 120x80cm.</t>
  </si>
  <si>
    <t xml:space="preserve">Razna režijska ure pri delu </t>
  </si>
  <si>
    <t>Naprava AB jaška not. dimenzij 3,5x3,5x2,3m z vstopno odrtino 0,8x0,8m komplet. V ceni zajeto: izkop, posteljica, tipski AB elementi-vodotesni beton,  dvodelni LTŽ pokrov 80/80 + prečka INOKS za zaklepanje z žabico, naklonski beton, poglobitev za črpalko 40/40/10cm, betonskimi podstavki, vstopna lestev INOKS, snemljivo vstopno držalo INOKS, ter zasip jaška in ureditev okolice.</t>
  </si>
  <si>
    <t>Dobava in montaža enokrilnega okna bele barve, izdelanih iz Alu profilov s prekinjenim toplotnim mostom (k=1,6 W/m2K), komplet skrilom in podbojem, svetla odprtina oknat 150/100 cm  + protivlomna rešetka zunaj.</t>
  </si>
  <si>
    <t>Dobava in montaža INOX vstopnega izoliranega pokrova na jašku za vstop v vodno celico (dim. 100/100 cm); komplet z dvignjenim okvirjem za naknadno montažo z integriranim zračnikom Ø10cm, žabico za zaklepanje, fiksirno palico v odprtem položaju in 5cm termično izolacijo</t>
  </si>
  <si>
    <t>Dobava in montaža INOX nosilnega pokrova na rezervoarju, 1,0x1,0m, komplet z dvignjenim okvirjem za naknadno montažo z integriranim zračnikom Ø10cm, žabico za zaklepanje, fiksirno palico v odprtem položaju in 5cm termično izolacijo.</t>
  </si>
  <si>
    <t xml:space="preserve">izvedba ALU predelne stene debeline 10 cm dimenzij 3,00x2,50 m z vgrajenimi dvokrilnimi kovinskimi vrati dim. 150/200 cm in prezračevalno odprtino 20x50 cm, s protimrčesno mrežico. </t>
  </si>
  <si>
    <t>L=3,5 m</t>
  </si>
  <si>
    <t>L=1,5 m</t>
  </si>
  <si>
    <t>L=3,0 m</t>
  </si>
  <si>
    <t>prijemala za roke montirana ob lestvi</t>
  </si>
  <si>
    <t>Nabava in vgradnja  ALU dvokrilnih vhodnih vrat (dim 1,50x2,00 m) s toplotno izolacijo, komplet z izdelavo prezračevalne odprtine 20x50 cm v spodnjem delu vrat, s protimrčesno mrežico</t>
  </si>
  <si>
    <t>Dobava in vgradnja nepovratne lopute fi 200 v izpustno-prezračevalni jašek tip HL720.0                     (ali enakovredno)</t>
  </si>
  <si>
    <t>Izgradnja izpusta vode iz objekta (v kompletu z izkopom jarka za odvodnjavanje pri objektu, vgradnjo PVC kanalizacijske cevi in fazonov, ter vsemi pomožnimi deli);
- kanalizacijska cev PVC fi160 - 20 m, s pripadajočimi koleni (zajeto v popisu montažnih del)
- kanalizacijska cev fi110 - 2 m, s pripadajočimi koleni (zajeto v popisu montažnih del)
- žabji poklopec -  1 kos
- PVC revizijski jašek pri objektu fi800, s pokrovom - 1 kos
- nerjaveča JE mrežica proti mrčesu in glodavcem - 1 kos
- ureditev izpusta s tlakovanjem kamen v betonu - 0.5 m3                                                                            - linijska nepovratna loputa na PVC cevi fi160 (tip HL715 ali enakovredno)</t>
  </si>
  <si>
    <t>Izdelava in vgraditev  INOX lestev in prijemal</t>
  </si>
  <si>
    <t xml:space="preserve">Nabava in vgradnja Alu okna (120/140 cm) po projektu, steklo polnjeno s plinom (U=1,1 W/m2K), na zunanji strani vgrajeno varnostno žično steko, na notranji pa mlečno + protivlomna rešetka zunaj
</t>
  </si>
  <si>
    <t xml:space="preserve">Nabava in vgradnja dvokrilnih Alu vhodnih vrat (160/200 cm) po projektu, s toplotno izolacijo, miniziranjem in pleskanjem,
komplet z izdelavo prezračevalne odprtine 30x30 cm v spodnjem delu vrat, odprtina zaščitena s kovinsko mrežo iz nerjavečega JE proti mrčesu
</t>
  </si>
  <si>
    <t>B.5.4.1</t>
  </si>
  <si>
    <t xml:space="preserve">Dobava in montaža dvokrilnih vrat sive barve, izdelanih iz Alu profilov s prekinjenim toplotnim mostom (k=1,6 W/m2K), komplet s polnim krilom in podbojem, nerjavečo kljuko, vgradnim zračnikom, ključavnico in samozapiralom, svetla odprtina vrat 290/255 cm  </t>
  </si>
  <si>
    <t>Dobava in vgradnja betonske ponikalnice fi 1,00 m, globine 2m vključno s pokrovom in z dovodno cevjo iz objekta. V ceni zajeta vsa zemeljska in gradbena dela.</t>
  </si>
  <si>
    <t>Dobava oz. izdelava in vgradnja okvirja za predpražnik iz  INOX  profilov  ter dobava in vgraditev  INOX predpražnika  velikosti 120x80cm.</t>
  </si>
  <si>
    <t xml:space="preserve">Nabava in vgradnja Alu okna (120/140 cm), steklo polnjeno s plinom (U=1,1 W/m2K), na zunanji strani vgrajeno varnostno žično steko, na notranji pa mlečno + protivlomna rešetka zunaj
</t>
  </si>
  <si>
    <t>Preplastitev vseh površin sten vodne celice in tal s tesnilno malto SikaLastic-1K, ali enakovredno, v dveh slojih skupne debeline 3 mm</t>
  </si>
  <si>
    <t>B.4.12</t>
  </si>
  <si>
    <t>B.4.13</t>
  </si>
  <si>
    <t>B.4.14</t>
  </si>
  <si>
    <t>Sanacija gnezd z vlakni ojačano sanacijsko malto Sika MonoTop 412 N, ali enakovredno</t>
  </si>
  <si>
    <t>Proti korozijska zaščita armature in kontaktni premaz se izvede s trikomponentno cementno malto, izboljšano z epoksidno smolo SikaTop Armatec-110 EpoCem, ali enakovredno</t>
  </si>
  <si>
    <t>Dobava in vgradnja betonske ponikalnice premera 1,5m globine 2m vključno s pokrovom in z dovodno cevjo PVC fi160 iz objekta, ter nepovratno loputo tip HL715.0 (ali enakovredno). V ceni zajeta vsa  potrebna dela.</t>
  </si>
  <si>
    <t>Dobava in montaža enokrilnega okna sive barve, izdelanih iz Alu profilov s prekinjenim toplotnim mostom (k=1,6 W/m2K), komplet skrilom in podbojem, svetla odprtina okna 150/100 cm  + protivlomna rešetka zunaj.</t>
  </si>
  <si>
    <t>Dobava oz. izdelava in vgradnja zračnika z ventilatorjem v zid objekta s protimrčesno mrežico</t>
  </si>
  <si>
    <t>Dobava in namestitev panelne ograje višine 2,0 m, vključno z stebri, temelji, dvokrilnimi vrati 2 x 2m s klučavnico, komplet.</t>
  </si>
  <si>
    <t>Komplet naprava asfalta širine 3,5m - dostop do vodohrana. V ceni upoštevati izkop (d= 60cm), gramozno nasutje (d=40cm), tamponsko nasutje TD32 (d=20cm), komplet s komprimiranjem, enojni asfalt 6 cm .</t>
  </si>
  <si>
    <t xml:space="preserve">Dobava in montaža dvokrilnih vrat sive barve, izdelanih iz Alu profilov s prekinjenim toplotnim mostom (k=1,6 W/m2K), komplet s polnim krilom in podbojem, nerjavečo kljuko, vgradnim zračnikom, ključavnico in samozapiralom, svetla odprtina vrat 200/200 cm  </t>
  </si>
  <si>
    <t>Izdelava in montaža zračnika fi 200 iz nerjaveče pločevine s kapo in obbetoniranjem po projektu (kapa opremljena z mrežo proti mrčesu in glodalcem in obrobno perforirano pločevino (iz nerjavečega jekla) za prezračevanje</t>
  </si>
  <si>
    <t>B.5.21</t>
  </si>
  <si>
    <t>Izdelava, dobava in montaža stranskega INOX zračnika fi 200 z zaščitno kapo in protimrčesno mrežico.</t>
  </si>
  <si>
    <t xml:space="preserve">Nabava in vgradnja ALU okna na vstopu v vodno celico, dimenzij 120x100 cm + protimrčesna mrežica.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</si>
</sst>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 #,##0.00\ &quot;€&quot;_-;\-* #,##0.00\ &quot;€&quot;_-;_-* &quot;-&quot;??\ &quot;€&quot;_-;_-@_-"/>
    <numFmt numFmtId="164" formatCode="_-* #,##0.00\ _€_-;\-* #,##0.00\ _€_-;_-* &quot;-&quot;??\ _€_-;_-@_-"/>
    <numFmt numFmtId="165" formatCode="_-* #,##0.00\ _S_I_T_-;\-* #,##0.00\ _S_I_T_-;_-* &quot;-&quot;??\ _S_I_T_-;_-@_-"/>
    <numFmt numFmtId="166" formatCode="#,##0.00_ ;[Red]\-#,##0.00\ "/>
    <numFmt numFmtId="167" formatCode="_-* #,##0.00\ _k_n_-;\-* #,##0.00\ _k_n_-;_-* \-??\ _k_n_-;_-@_-"/>
    <numFmt numFmtId="168" formatCode="#.##0.00_ ;[Red]\-#.##0.00\ "/>
    <numFmt numFmtId="169" formatCode="_-* #.##0.00\ _€_-;\-* #.##0.00\ _€_-;_-* &quot;-&quot;??\ _€_-;_-@_-"/>
    <numFmt numFmtId="170" formatCode="#,##0;\-;"/>
    <numFmt numFmtId="171" formatCode="_-* #.##0.00\ _S_I_T_-;\-* #.##0.00\ _S_I_T_-;_-* &quot;-&quot;??\ _S_I_T_-;_-@_-"/>
    <numFmt numFmtId="172" formatCode="#,##0;\-"/>
    <numFmt numFmtId="173" formatCode="#.##0.00"/>
    <numFmt numFmtId="174" formatCode="0.000"/>
    <numFmt numFmtId="175" formatCode="0.0_)"/>
    <numFmt numFmtId="176" formatCode="0.0000000000000"/>
    <numFmt numFmtId="177" formatCode="0.0"/>
    <numFmt numFmtId="178" formatCode="#.#"/>
    <numFmt numFmtId="179" formatCode="#,##0.00\ [$€-1]"/>
    <numFmt numFmtId="180" formatCode="_-* #,##0.0\ _S_I_T_-;\-* #,##0.0\ _S_I_T_-;_-* &quot;-&quot;??\ _S_I_T_-;_-@_-"/>
    <numFmt numFmtId="181" formatCode="_-* #,##0.000\ _S_I_T_-;\-* #,##0.000\ _S_I_T_-;_-* &quot;-&quot;??\ _S_I_T_-;_-@_-"/>
    <numFmt numFmtId="182" formatCode="_-* #,##0.0000\ _S_I_T_-;\-* #,##0.0000\ _S_I_T_-;_-* &quot;-&quot;??\ _S_I_T_-;_-@_-"/>
    <numFmt numFmtId="183" formatCode="0.0000"/>
    <numFmt numFmtId="184" formatCode="\ \ _-* #,##0.00\ _S_I_T_-;\-* #,##0.00\ _S_I_T_-;_-* &quot;-&quot;??\ _S_I_T_-;_-@_-"/>
  </numFmts>
  <fonts count="111" x14ac:knownFonts="1">
    <font>
      <sz val="11"/>
      <color theme="1"/>
      <name val="Calibri"/>
      <family val="2"/>
      <scheme val="minor"/>
    </font>
    <font>
      <sz val="10"/>
      <name val="Arial CE"/>
      <charset val="238"/>
    </font>
    <font>
      <sz val="10"/>
      <name val="Arial"/>
      <family val="2"/>
    </font>
    <font>
      <sz val="10"/>
      <name val="Arial"/>
      <family val="2"/>
      <charset val="238"/>
    </font>
    <font>
      <sz val="9"/>
      <name val="Arial"/>
      <family val="2"/>
      <charset val="238"/>
    </font>
    <font>
      <b/>
      <sz val="9"/>
      <name val="Arial"/>
      <family val="2"/>
      <charset val="238"/>
    </font>
    <font>
      <b/>
      <sz val="10"/>
      <name val="Arial"/>
      <family val="2"/>
    </font>
    <font>
      <sz val="10"/>
      <name val="Arial"/>
      <family val="2"/>
      <charset val="238"/>
    </font>
    <font>
      <b/>
      <sz val="10"/>
      <name val="Arial"/>
      <family val="2"/>
      <charset val="238"/>
    </font>
    <font>
      <sz val="16"/>
      <name val="Arial"/>
      <family val="2"/>
    </font>
    <font>
      <b/>
      <sz val="9"/>
      <name val="Arial"/>
      <family val="2"/>
    </font>
    <font>
      <b/>
      <sz val="16"/>
      <name val="Arial"/>
      <family val="2"/>
      <charset val="238"/>
    </font>
    <font>
      <b/>
      <sz val="16"/>
      <name val="Arial"/>
      <family val="2"/>
    </font>
    <font>
      <sz val="11"/>
      <name val="Arial"/>
      <family val="2"/>
      <charset val="238"/>
    </font>
    <font>
      <b/>
      <sz val="11"/>
      <name val="Arial"/>
      <family val="2"/>
      <charset val="238"/>
    </font>
    <font>
      <b/>
      <sz val="12"/>
      <name val="Arial"/>
      <family val="2"/>
      <charset val="238"/>
    </font>
    <font>
      <sz val="12"/>
      <name val="Arial"/>
      <family val="2"/>
      <charset val="238"/>
    </font>
    <font>
      <sz val="9"/>
      <color indexed="8"/>
      <name val="Arial"/>
      <family val="2"/>
      <charset val="238"/>
    </font>
    <font>
      <sz val="9"/>
      <color indexed="8"/>
      <name val="Calibri"/>
      <family val="2"/>
      <charset val="238"/>
    </font>
    <font>
      <sz val="9"/>
      <name val="Calibri"/>
      <family val="2"/>
      <charset val="238"/>
    </font>
    <font>
      <sz val="11"/>
      <color indexed="8"/>
      <name val="Calibri"/>
      <family val="2"/>
      <charset val="238"/>
    </font>
    <font>
      <sz val="10"/>
      <color indexed="8"/>
      <name val="Arial"/>
      <family val="2"/>
      <charset val="238"/>
    </font>
    <font>
      <u/>
      <sz val="9"/>
      <name val="Arial"/>
      <family val="2"/>
      <charset val="238"/>
    </font>
    <font>
      <b/>
      <sz val="9"/>
      <color indexed="8"/>
      <name val="Arial"/>
      <family val="2"/>
      <charset val="238"/>
    </font>
    <font>
      <sz val="9"/>
      <color rgb="FF000000"/>
      <name val="Arial"/>
      <family val="2"/>
      <charset val="238"/>
    </font>
    <font>
      <sz val="9"/>
      <color rgb="FF000000"/>
      <name val="Calibri"/>
      <family val="2"/>
      <charset val="238"/>
    </font>
    <font>
      <sz val="11"/>
      <color rgb="FF000000"/>
      <name val="Times New Roman CE"/>
      <charset val="238"/>
    </font>
    <font>
      <sz val="10"/>
      <color rgb="FF000000"/>
      <name val="Calibri"/>
      <family val="2"/>
      <charset val="238"/>
    </font>
    <font>
      <sz val="9.9"/>
      <name val="Arial"/>
      <family val="2"/>
      <charset val="238"/>
    </font>
    <font>
      <b/>
      <sz val="9"/>
      <name val="Calibri"/>
      <family val="2"/>
      <charset val="238"/>
    </font>
    <font>
      <b/>
      <sz val="9.9"/>
      <name val="Arial"/>
      <family val="2"/>
      <charset val="238"/>
    </font>
    <font>
      <sz val="10"/>
      <name val="Times New Roman CE"/>
      <charset val="238"/>
    </font>
    <font>
      <sz val="11"/>
      <color theme="1"/>
      <name val="Calibri"/>
      <family val="2"/>
      <charset val="238"/>
      <scheme val="minor"/>
    </font>
    <font>
      <b/>
      <sz val="9"/>
      <color rgb="FFFF0000"/>
      <name val="Arial"/>
      <family val="2"/>
      <charset val="238"/>
    </font>
    <font>
      <sz val="8"/>
      <name val="Arial"/>
      <family val="2"/>
      <charset val="238"/>
    </font>
    <font>
      <b/>
      <sz val="9"/>
      <color rgb="FF000000"/>
      <name val="Arial"/>
      <family val="2"/>
      <charset val="238"/>
    </font>
    <font>
      <sz val="9.9"/>
      <color indexed="8"/>
      <name val="Arial"/>
      <family val="2"/>
      <charset val="238"/>
    </font>
    <font>
      <sz val="9.9"/>
      <color indexed="8"/>
      <name val="Calibri"/>
      <family val="2"/>
      <charset val="238"/>
    </font>
    <font>
      <b/>
      <sz val="12"/>
      <name val="Arial CE"/>
      <family val="2"/>
      <charset val="238"/>
    </font>
    <font>
      <sz val="12"/>
      <name val="Courier New"/>
      <family val="3"/>
      <charset val="238"/>
    </font>
    <font>
      <sz val="8"/>
      <name val="Calibri"/>
      <family val="2"/>
      <scheme val="minor"/>
    </font>
    <font>
      <b/>
      <sz val="14"/>
      <name val="Arial"/>
      <family val="2"/>
      <charset val="238"/>
    </font>
    <font>
      <sz val="6"/>
      <name val="Arial"/>
      <family val="2"/>
      <charset val="238"/>
    </font>
    <font>
      <b/>
      <sz val="18"/>
      <name val="Arial"/>
      <family val="2"/>
      <charset val="238"/>
    </font>
    <font>
      <b/>
      <sz val="11"/>
      <name val="Arial CE"/>
      <family val="2"/>
      <charset val="238"/>
    </font>
    <font>
      <b/>
      <sz val="9"/>
      <color indexed="9"/>
      <name val="Arial"/>
      <family val="2"/>
      <charset val="238"/>
    </font>
    <font>
      <b/>
      <i/>
      <sz val="9"/>
      <name val="Arial"/>
      <family val="2"/>
      <charset val="238"/>
    </font>
    <font>
      <b/>
      <sz val="9"/>
      <color indexed="12"/>
      <name val="Arial"/>
      <family val="2"/>
      <charset val="238"/>
    </font>
    <font>
      <sz val="9"/>
      <color indexed="12"/>
      <name val="Arial"/>
      <family val="2"/>
      <charset val="238"/>
    </font>
    <font>
      <b/>
      <sz val="9"/>
      <color theme="1"/>
      <name val="Calibri Light"/>
      <family val="2"/>
      <scheme val="major"/>
    </font>
    <font>
      <sz val="9"/>
      <name val="Calibri Light"/>
      <family val="2"/>
      <scheme val="major"/>
    </font>
    <font>
      <b/>
      <sz val="9"/>
      <name val="Calibri Light"/>
      <family val="2"/>
      <scheme val="major"/>
    </font>
    <font>
      <sz val="9"/>
      <name val="Calibri Light"/>
      <family val="2"/>
      <charset val="238"/>
      <scheme val="major"/>
    </font>
    <font>
      <sz val="9"/>
      <color indexed="8"/>
      <name val="Calibri Light"/>
      <family val="2"/>
      <charset val="238"/>
      <scheme val="major"/>
    </font>
    <font>
      <b/>
      <sz val="9"/>
      <color rgb="FF000000"/>
      <name val="Calibri Light"/>
      <family val="2"/>
      <charset val="238"/>
      <scheme val="major"/>
    </font>
    <font>
      <sz val="9"/>
      <color indexed="8"/>
      <name val="Calibri Light"/>
      <family val="2"/>
      <scheme val="major"/>
    </font>
    <font>
      <sz val="9"/>
      <color theme="1"/>
      <name val="Calibri Light"/>
      <family val="2"/>
      <charset val="238"/>
      <scheme val="major"/>
    </font>
    <font>
      <b/>
      <sz val="9"/>
      <name val="Calibri Light"/>
      <family val="2"/>
      <charset val="238"/>
      <scheme val="major"/>
    </font>
    <font>
      <sz val="14"/>
      <name val="Arial"/>
      <family val="2"/>
      <charset val="238"/>
    </font>
    <font>
      <sz val="10"/>
      <color indexed="10"/>
      <name val="Arial"/>
      <family val="2"/>
    </font>
    <font>
      <b/>
      <sz val="14.5"/>
      <name val="Times New Roman"/>
      <family val="1"/>
      <charset val="238"/>
    </font>
    <font>
      <sz val="9"/>
      <color indexed="8"/>
      <name val="Calibri Light"/>
      <family val="2"/>
      <charset val="238"/>
    </font>
    <font>
      <sz val="9"/>
      <name val="Calibri Light"/>
      <family val="2"/>
      <charset val="238"/>
    </font>
    <font>
      <sz val="10"/>
      <color indexed="8"/>
      <name val="Arial"/>
      <family val="2"/>
    </font>
    <font>
      <vertAlign val="superscript"/>
      <sz val="10"/>
      <name val="Arial"/>
      <family val="2"/>
    </font>
    <font>
      <vertAlign val="superscript"/>
      <sz val="10"/>
      <name val="Arial"/>
      <family val="2"/>
      <charset val="238"/>
    </font>
    <font>
      <sz val="9"/>
      <name val="Arial"/>
      <family val="2"/>
    </font>
    <font>
      <sz val="10"/>
      <name val="Calibri"/>
      <family val="2"/>
      <charset val="238"/>
    </font>
    <font>
      <sz val="10"/>
      <name val="Arial CE"/>
      <family val="2"/>
      <charset val="238"/>
    </font>
    <font>
      <b/>
      <i/>
      <sz val="10"/>
      <name val="Arial CE"/>
      <charset val="238"/>
    </font>
    <font>
      <sz val="10"/>
      <color indexed="8"/>
      <name val="Calibri"/>
      <family val="2"/>
      <charset val="238"/>
    </font>
    <font>
      <sz val="10"/>
      <color indexed="10"/>
      <name val="Arial"/>
      <family val="2"/>
      <charset val="238"/>
    </font>
    <font>
      <b/>
      <sz val="9"/>
      <color indexed="8"/>
      <name val="Calibri Light"/>
      <family val="2"/>
    </font>
    <font>
      <sz val="9"/>
      <name val="Cambria"/>
      <family val="2"/>
    </font>
    <font>
      <b/>
      <sz val="9"/>
      <name val="Cambria"/>
      <family val="2"/>
    </font>
    <font>
      <sz val="9"/>
      <name val="Cambria"/>
      <family val="2"/>
      <charset val="238"/>
    </font>
    <font>
      <b/>
      <sz val="9"/>
      <color indexed="8"/>
      <name val="Calibri Light"/>
      <family val="2"/>
      <charset val="238"/>
    </font>
    <font>
      <b/>
      <sz val="9"/>
      <color indexed="8"/>
      <name val="Cambria"/>
      <family val="2"/>
      <charset val="238"/>
    </font>
    <font>
      <sz val="9"/>
      <color indexed="8"/>
      <name val="Cambria"/>
      <family val="2"/>
    </font>
    <font>
      <sz val="9"/>
      <color indexed="8"/>
      <name val="Cambria"/>
      <family val="2"/>
      <charset val="238"/>
    </font>
    <font>
      <b/>
      <sz val="9"/>
      <name val="Cambria"/>
      <family val="2"/>
      <charset val="238"/>
    </font>
    <font>
      <sz val="9"/>
      <name val="Calibri Light"/>
      <family val="2"/>
    </font>
    <font>
      <strike/>
      <sz val="9"/>
      <name val="Arial"/>
      <family val="2"/>
      <charset val="238"/>
    </font>
    <font>
      <b/>
      <sz val="10"/>
      <color indexed="8"/>
      <name val="Arial"/>
      <family val="2"/>
      <charset val="238"/>
    </font>
    <font>
      <sz val="9"/>
      <color indexed="8"/>
      <name val="Calibri Light"/>
      <family val="2"/>
    </font>
    <font>
      <i/>
      <sz val="10"/>
      <name val="Arial CE"/>
      <charset val="238"/>
    </font>
    <font>
      <sz val="11"/>
      <color indexed="17"/>
      <name val="Calibri"/>
      <family val="2"/>
      <charset val="238"/>
    </font>
    <font>
      <u/>
      <sz val="10"/>
      <name val="Arial"/>
      <family val="2"/>
      <charset val="238"/>
    </font>
    <font>
      <sz val="10"/>
      <color rgb="FFFF0000"/>
      <name val="Arial"/>
      <family val="2"/>
    </font>
    <font>
      <b/>
      <sz val="10"/>
      <color rgb="FFFF0000"/>
      <name val="Arial"/>
      <family val="2"/>
    </font>
    <font>
      <sz val="16"/>
      <color rgb="FFFF0000"/>
      <name val="Arial CE"/>
      <charset val="238"/>
    </font>
    <font>
      <sz val="12"/>
      <name val="Arial"/>
      <family val="2"/>
    </font>
    <font>
      <b/>
      <sz val="12"/>
      <name val="Arial"/>
      <family val="2"/>
    </font>
    <font>
      <b/>
      <sz val="9"/>
      <color indexed="8"/>
      <name val="Arial"/>
      <family val="2"/>
    </font>
    <font>
      <u/>
      <sz val="10"/>
      <name val="Arial CE"/>
      <family val="2"/>
      <charset val="238"/>
    </font>
    <font>
      <sz val="10"/>
      <color theme="0"/>
      <name val="Arial"/>
      <family val="2"/>
    </font>
    <font>
      <sz val="10"/>
      <name val="Arial"/>
      <family val="2"/>
      <charset val="238"/>
    </font>
    <font>
      <sz val="11"/>
      <color theme="1"/>
      <name val="Calibri"/>
      <family val="2"/>
      <scheme val="minor"/>
    </font>
    <font>
      <b/>
      <sz val="11"/>
      <color theme="1"/>
      <name val="Calibri"/>
      <family val="2"/>
      <scheme val="minor"/>
    </font>
    <font>
      <sz val="10"/>
      <name val="Arial"/>
      <family val="2"/>
      <charset val="238"/>
    </font>
    <font>
      <b/>
      <sz val="14"/>
      <color rgb="FF000000"/>
      <name val="Arial"/>
      <family val="2"/>
      <charset val="238"/>
    </font>
    <font>
      <b/>
      <sz val="10"/>
      <name val="Arial CE"/>
      <charset val="238"/>
    </font>
    <font>
      <b/>
      <sz val="10"/>
      <name val="Calibri"/>
      <family val="2"/>
      <charset val="238"/>
    </font>
    <font>
      <sz val="10"/>
      <color rgb="FF000000"/>
      <name val="Arial"/>
      <family val="2"/>
      <charset val="238"/>
    </font>
    <font>
      <b/>
      <sz val="10"/>
      <color rgb="FF000000"/>
      <name val="Calibri"/>
      <family val="2"/>
    </font>
    <font>
      <b/>
      <sz val="10"/>
      <color rgb="FF000000"/>
      <name val="Calibri"/>
      <family val="2"/>
      <charset val="238"/>
    </font>
    <font>
      <b/>
      <sz val="10"/>
      <color indexed="8"/>
      <name val="Arial"/>
      <family val="2"/>
    </font>
    <font>
      <b/>
      <sz val="14"/>
      <name val="Arial"/>
      <family val="2"/>
    </font>
    <font>
      <sz val="10"/>
      <color theme="1"/>
      <name val="Arial"/>
      <family val="2"/>
      <charset val="238"/>
    </font>
    <font>
      <b/>
      <sz val="11"/>
      <name val="Arial"/>
      <family val="2"/>
    </font>
    <font>
      <sz val="11"/>
      <name val="Arial"/>
      <family val="2"/>
    </font>
  </fonts>
  <fills count="31">
    <fill>
      <patternFill patternType="none"/>
    </fill>
    <fill>
      <patternFill patternType="gray125"/>
    </fill>
    <fill>
      <patternFill patternType="solid">
        <fgColor theme="5" tint="0.79998168889431442"/>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rgb="FFFFFF99"/>
        <bgColor indexed="64"/>
      </patternFill>
    </fill>
    <fill>
      <patternFill patternType="solid">
        <fgColor rgb="FFCCCCFF"/>
        <bgColor indexed="64"/>
      </patternFill>
    </fill>
    <fill>
      <patternFill patternType="solid">
        <fgColor theme="3"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2"/>
        <bgColor indexed="64"/>
      </patternFill>
    </fill>
    <fill>
      <patternFill patternType="solid">
        <fgColor theme="6" tint="0.39997558519241921"/>
        <bgColor indexed="64"/>
      </patternFill>
    </fill>
    <fill>
      <patternFill patternType="solid">
        <fgColor indexed="8"/>
        <bgColor indexed="64"/>
      </patternFill>
    </fill>
    <fill>
      <patternFill patternType="solid">
        <fgColor indexed="22"/>
        <bgColor indexed="64"/>
      </patternFill>
    </fill>
    <fill>
      <patternFill patternType="solid">
        <fgColor indexed="9"/>
        <bgColor indexed="64"/>
      </patternFill>
    </fill>
    <fill>
      <patternFill patternType="solid">
        <fgColor theme="0" tint="-0.14999847407452621"/>
        <bgColor indexed="64"/>
      </patternFill>
    </fill>
    <fill>
      <patternFill patternType="solid">
        <fgColor indexed="44"/>
        <bgColor indexed="64"/>
      </patternFill>
    </fill>
    <fill>
      <patternFill patternType="solid">
        <fgColor indexed="43"/>
        <bgColor indexed="64"/>
      </patternFill>
    </fill>
    <fill>
      <patternFill patternType="solid">
        <fgColor indexed="47"/>
        <bgColor indexed="64"/>
      </patternFill>
    </fill>
    <fill>
      <patternFill patternType="solid">
        <fgColor indexed="55"/>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indexed="11"/>
        <bgColor indexed="64"/>
      </patternFill>
    </fill>
    <fill>
      <patternFill patternType="solid">
        <fgColor indexed="26"/>
        <bgColor indexed="64"/>
      </patternFill>
    </fill>
    <fill>
      <patternFill patternType="solid">
        <fgColor indexed="42"/>
      </patternFill>
    </fill>
    <fill>
      <patternFill patternType="solid">
        <fgColor rgb="FF00B0F0"/>
        <bgColor indexed="64"/>
      </patternFill>
    </fill>
    <fill>
      <patternFill patternType="solid">
        <fgColor theme="4" tint="0.79998168889431442"/>
        <bgColor indexed="64"/>
      </patternFill>
    </fill>
    <fill>
      <patternFill patternType="solid">
        <fgColor theme="6" tint="0.79998168889431442"/>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64"/>
      </left>
      <right style="thin">
        <color indexed="64"/>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64"/>
      </left>
      <right/>
      <top style="thin">
        <color indexed="64"/>
      </top>
      <bottom style="thin">
        <color indexed="8"/>
      </bottom>
      <diagonal/>
    </border>
    <border>
      <left/>
      <right style="thin">
        <color indexed="64"/>
      </right>
      <top style="thin">
        <color indexed="64"/>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style="medium">
        <color auto="1"/>
      </bottom>
      <diagonal/>
    </border>
    <border>
      <left style="thin">
        <color indexed="64"/>
      </left>
      <right style="thin">
        <color indexed="64"/>
      </right>
      <top style="thin">
        <color indexed="64"/>
      </top>
      <bottom style="thin">
        <color indexed="64"/>
      </bottom>
      <diagonal/>
    </border>
  </borders>
  <cellStyleXfs count="52">
    <xf numFmtId="0" fontId="0" fillId="0" borderId="0"/>
    <xf numFmtId="0" fontId="1" fillId="0" borderId="0"/>
    <xf numFmtId="165" fontId="3" fillId="0" borderId="0" applyFont="0" applyFill="0" applyBorder="0" applyAlignment="0" applyProtection="0"/>
    <xf numFmtId="165" fontId="1" fillId="0" borderId="0" applyFont="0" applyFill="0" applyBorder="0" applyAlignment="0" applyProtection="0"/>
    <xf numFmtId="0" fontId="7" fillId="0" borderId="0"/>
    <xf numFmtId="0" fontId="3" fillId="0" borderId="0"/>
    <xf numFmtId="0" fontId="20" fillId="0" borderId="0"/>
    <xf numFmtId="0" fontId="21" fillId="0" borderId="0"/>
    <xf numFmtId="0" fontId="26" fillId="0" borderId="0" applyNumberFormat="0" applyBorder="0" applyProtection="0"/>
    <xf numFmtId="0" fontId="20" fillId="0" borderId="0"/>
    <xf numFmtId="0" fontId="31" fillId="0" borderId="0"/>
    <xf numFmtId="0" fontId="32" fillId="0" borderId="0"/>
    <xf numFmtId="0" fontId="38" fillId="0" borderId="0">
      <alignment horizontal="left" vertical="top" wrapText="1" readingOrder="1"/>
    </xf>
    <xf numFmtId="167" fontId="3" fillId="0" borderId="0" applyFill="0" applyBorder="0" applyAlignment="0" applyProtection="0"/>
    <xf numFmtId="0" fontId="39" fillId="0" borderId="0"/>
    <xf numFmtId="165" fontId="1" fillId="0" borderId="0" applyFont="0" applyFill="0" applyBorder="0" applyAlignment="0" applyProtection="0"/>
    <xf numFmtId="44" fontId="7" fillId="0" borderId="0" applyFont="0" applyFill="0" applyBorder="0" applyAlignment="0" applyProtection="0"/>
    <xf numFmtId="0" fontId="3" fillId="0" borderId="0"/>
    <xf numFmtId="0" fontId="44" fillId="0" borderId="0">
      <alignment horizontal="left" vertical="top" wrapText="1" readingOrder="1"/>
    </xf>
    <xf numFmtId="0" fontId="2" fillId="0" borderId="0"/>
    <xf numFmtId="0" fontId="2" fillId="0" borderId="15">
      <alignment horizontal="left" vertical="top" wrapText="1"/>
    </xf>
    <xf numFmtId="169" fontId="20" fillId="0" borderId="0" applyFont="0" applyFill="0" applyBorder="0" applyAlignment="0" applyProtection="0"/>
    <xf numFmtId="171" fontId="20"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0" fontId="31" fillId="0" borderId="0"/>
    <xf numFmtId="165" fontId="3" fillId="0" borderId="0" applyFont="0" applyFill="0" applyBorder="0" applyAlignment="0" applyProtection="0"/>
    <xf numFmtId="165" fontId="3"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3" fillId="0" borderId="0"/>
    <xf numFmtId="165" fontId="2" fillId="0" borderId="0" applyFont="0" applyFill="0" applyBorder="0" applyAlignment="0" applyProtection="0"/>
    <xf numFmtId="0" fontId="20" fillId="0" borderId="0"/>
    <xf numFmtId="164" fontId="20"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20" fillId="0" borderId="0"/>
    <xf numFmtId="165" fontId="3" fillId="0" borderId="0" applyFont="0" applyFill="0" applyBorder="0" applyAlignment="0" applyProtection="0"/>
    <xf numFmtId="0" fontId="20" fillId="0" borderId="0"/>
    <xf numFmtId="0" fontId="20" fillId="0" borderId="0"/>
    <xf numFmtId="0" fontId="86" fillId="27" borderId="0" applyNumberFormat="0" applyBorder="0" applyAlignment="0" applyProtection="0"/>
    <xf numFmtId="0" fontId="1" fillId="0" borderId="0"/>
    <xf numFmtId="0" fontId="1" fillId="0" borderId="0"/>
    <xf numFmtId="0" fontId="1" fillId="0" borderId="0"/>
    <xf numFmtId="0" fontId="1" fillId="0" borderId="0"/>
    <xf numFmtId="0" fontId="20" fillId="0" borderId="0"/>
    <xf numFmtId="164" fontId="32" fillId="0" borderId="0" applyFont="0" applyFill="0" applyBorder="0" applyAlignment="0" applyProtection="0"/>
    <xf numFmtId="0" fontId="96" fillId="0" borderId="0"/>
    <xf numFmtId="9" fontId="97" fillId="0" borderId="0" applyFont="0" applyFill="0" applyBorder="0" applyAlignment="0" applyProtection="0"/>
    <xf numFmtId="0" fontId="99" fillId="0" borderId="0"/>
  </cellStyleXfs>
  <cellXfs count="3327">
    <xf numFmtId="0" fontId="0" fillId="0" borderId="0" xfId="0"/>
    <xf numFmtId="0" fontId="2" fillId="0" borderId="0" xfId="1" applyFont="1"/>
    <xf numFmtId="165" fontId="2" fillId="0" borderId="0" xfId="2" applyFont="1"/>
    <xf numFmtId="4" fontId="4" fillId="0" borderId="0" xfId="3" applyNumberFormat="1" applyFont="1" applyAlignment="1">
      <alignment vertical="center"/>
    </xf>
    <xf numFmtId="4" fontId="4" fillId="0" borderId="0" xfId="3" applyNumberFormat="1" applyFont="1" applyAlignment="1" applyProtection="1">
      <alignment vertical="center"/>
      <protection locked="0"/>
    </xf>
    <xf numFmtId="166" fontId="4" fillId="0" borderId="0" xfId="3" applyNumberFormat="1" applyFont="1" applyAlignment="1">
      <alignment vertical="center"/>
    </xf>
    <xf numFmtId="0" fontId="4" fillId="0" borderId="0" xfId="1" applyFont="1" applyAlignment="1">
      <alignment vertical="center"/>
    </xf>
    <xf numFmtId="0" fontId="4" fillId="0" borderId="0" xfId="1" applyFont="1" applyAlignment="1">
      <alignment vertical="top" wrapText="1"/>
    </xf>
    <xf numFmtId="0" fontId="2" fillId="0" borderId="0" xfId="1" applyFont="1" applyAlignment="1">
      <alignment horizontal="center" vertical="top"/>
    </xf>
    <xf numFmtId="0" fontId="2" fillId="0" borderId="0" xfId="1" applyFont="1" applyAlignment="1">
      <alignment vertical="center"/>
    </xf>
    <xf numFmtId="0" fontId="4" fillId="0" borderId="1" xfId="4" applyFont="1" applyBorder="1" applyAlignment="1">
      <alignment horizontal="center" vertical="center"/>
    </xf>
    <xf numFmtId="0" fontId="8" fillId="0" borderId="0" xfId="1" applyFont="1"/>
    <xf numFmtId="165" fontId="8" fillId="0" borderId="0" xfId="2" applyFont="1"/>
    <xf numFmtId="165" fontId="5" fillId="0" borderId="1" xfId="2" applyFont="1" applyBorder="1" applyAlignment="1">
      <alignment vertical="center"/>
    </xf>
    <xf numFmtId="165" fontId="5" fillId="0" borderId="1" xfId="2" applyFont="1" applyBorder="1" applyAlignment="1" applyProtection="1">
      <alignment vertical="center"/>
      <protection locked="0"/>
    </xf>
    <xf numFmtId="0" fontId="5" fillId="0" borderId="1" xfId="1" applyFont="1" applyBorder="1" applyAlignment="1">
      <alignment horizontal="center" vertical="center"/>
    </xf>
    <xf numFmtId="0" fontId="9" fillId="0" borderId="0" xfId="1" applyFont="1"/>
    <xf numFmtId="0" fontId="3" fillId="0" borderId="0" xfId="4" applyFont="1" applyAlignment="1">
      <alignment vertical="center"/>
    </xf>
    <xf numFmtId="165" fontId="3" fillId="0" borderId="0" xfId="2" applyAlignment="1">
      <alignment vertical="center"/>
    </xf>
    <xf numFmtId="165" fontId="8" fillId="3" borderId="1" xfId="2" applyFont="1" applyFill="1" applyBorder="1" applyAlignment="1">
      <alignment vertical="center"/>
    </xf>
    <xf numFmtId="165" fontId="8" fillId="2" borderId="1" xfId="2" applyFont="1" applyFill="1" applyBorder="1" applyAlignment="1">
      <alignment vertical="center"/>
    </xf>
    <xf numFmtId="0" fontId="3" fillId="0" borderId="0" xfId="4" applyFont="1"/>
    <xf numFmtId="165" fontId="3" fillId="0" borderId="0" xfId="2"/>
    <xf numFmtId="0" fontId="13" fillId="0" borderId="0" xfId="4" applyFont="1"/>
    <xf numFmtId="0" fontId="3" fillId="0" borderId="0" xfId="5"/>
    <xf numFmtId="0" fontId="7" fillId="0" borderId="0" xfId="4"/>
    <xf numFmtId="165" fontId="0" fillId="0" borderId="0" xfId="2" applyFont="1"/>
    <xf numFmtId="165" fontId="5" fillId="3" borderId="2" xfId="2" applyFont="1" applyFill="1" applyBorder="1" applyAlignment="1">
      <alignment horizontal="right" vertical="center"/>
    </xf>
    <xf numFmtId="49" fontId="8" fillId="3" borderId="4" xfId="4" quotePrefix="1" applyNumberFormat="1" applyFont="1" applyFill="1" applyBorder="1" applyAlignment="1">
      <alignment horizontal="center" vertical="center"/>
    </xf>
    <xf numFmtId="0" fontId="5" fillId="2" borderId="4" xfId="4" applyFont="1" applyFill="1" applyBorder="1" applyAlignment="1">
      <alignment vertical="center" wrapText="1"/>
    </xf>
    <xf numFmtId="49" fontId="8" fillId="2" borderId="4" xfId="4" quotePrefix="1" applyNumberFormat="1" applyFont="1" applyFill="1" applyBorder="1" applyAlignment="1">
      <alignment horizontal="center" vertical="center"/>
    </xf>
    <xf numFmtId="165" fontId="5" fillId="3" borderId="1" xfId="2" applyFont="1" applyFill="1" applyBorder="1" applyAlignment="1">
      <alignment horizontal="right" vertical="center"/>
    </xf>
    <xf numFmtId="10" fontId="5" fillId="2" borderId="2" xfId="4" applyNumberFormat="1" applyFont="1" applyFill="1" applyBorder="1" applyAlignment="1" applyProtection="1">
      <alignment horizontal="center" vertical="center"/>
      <protection locked="0"/>
    </xf>
    <xf numFmtId="0" fontId="5" fillId="2" borderId="2" xfId="4" applyFont="1" applyFill="1" applyBorder="1" applyAlignment="1">
      <alignment horizontal="left" vertical="center" wrapText="1"/>
    </xf>
    <xf numFmtId="0" fontId="5" fillId="2" borderId="3" xfId="4" applyFont="1" applyFill="1" applyBorder="1" applyAlignment="1">
      <alignment horizontal="left" vertical="center" wrapText="1"/>
    </xf>
    <xf numFmtId="0" fontId="5" fillId="2" borderId="4" xfId="4" applyFont="1" applyFill="1" applyBorder="1" applyAlignment="1">
      <alignment horizontal="left" vertical="center" wrapText="1"/>
    </xf>
    <xf numFmtId="0" fontId="14" fillId="3" borderId="4" xfId="4" applyFont="1" applyFill="1" applyBorder="1" applyAlignment="1">
      <alignment horizontal="left" vertical="center" wrapText="1"/>
    </xf>
    <xf numFmtId="49" fontId="8" fillId="3" borderId="1" xfId="4" applyNumberFormat="1" applyFont="1" applyFill="1" applyBorder="1" applyAlignment="1">
      <alignment horizontal="left" vertical="center"/>
    </xf>
    <xf numFmtId="0" fontId="1" fillId="0" borderId="0" xfId="1"/>
    <xf numFmtId="0" fontId="17" fillId="0" borderId="1" xfId="4" applyFont="1" applyBorder="1" applyAlignment="1">
      <alignment horizontal="left" vertical="center" wrapText="1"/>
    </xf>
    <xf numFmtId="49" fontId="3" fillId="0" borderId="1" xfId="1" applyNumberFormat="1" applyFont="1" applyBorder="1" applyAlignment="1">
      <alignment horizontal="left" vertical="top"/>
    </xf>
    <xf numFmtId="0" fontId="5" fillId="0" borderId="1" xfId="1" applyFont="1" applyBorder="1" applyAlignment="1">
      <alignment horizontal="left" vertical="top" wrapText="1"/>
    </xf>
    <xf numFmtId="0" fontId="17" fillId="0" borderId="1" xfId="4" applyFont="1" applyBorder="1" applyAlignment="1">
      <alignment horizontal="left" vertical="top" wrapText="1"/>
    </xf>
    <xf numFmtId="49" fontId="8" fillId="0" borderId="1" xfId="1" applyNumberFormat="1" applyFont="1" applyBorder="1" applyAlignment="1">
      <alignment horizontal="left" vertical="top"/>
    </xf>
    <xf numFmtId="49" fontId="8" fillId="0" borderId="1" xfId="1" applyNumberFormat="1" applyFont="1" applyBorder="1" applyAlignment="1">
      <alignment horizontal="left" vertical="center"/>
    </xf>
    <xf numFmtId="0" fontId="6" fillId="0" borderId="1" xfId="1" applyFont="1" applyBorder="1" applyAlignment="1">
      <alignment horizontal="left" vertical="center"/>
    </xf>
    <xf numFmtId="0" fontId="8" fillId="0" borderId="1" xfId="1" applyFont="1" applyBorder="1" applyAlignment="1">
      <alignment horizontal="left" vertical="center"/>
    </xf>
    <xf numFmtId="0" fontId="2" fillId="0" borderId="0" xfId="6" applyFont="1"/>
    <xf numFmtId="165" fontId="4" fillId="0" borderId="1" xfId="4" applyNumberFormat="1" applyFont="1" applyBorder="1" applyAlignment="1" applyProtection="1">
      <alignment vertical="center"/>
      <protection locked="0"/>
    </xf>
    <xf numFmtId="166" fontId="4" fillId="0" borderId="1" xfId="3" applyNumberFormat="1" applyFont="1" applyBorder="1" applyAlignment="1">
      <alignment horizontal="right" vertical="center" wrapText="1"/>
    </xf>
    <xf numFmtId="0" fontId="5" fillId="0" borderId="1" xfId="1" applyFont="1" applyBorder="1" applyAlignment="1">
      <alignment wrapText="1"/>
    </xf>
    <xf numFmtId="166" fontId="17" fillId="0" borderId="1" xfId="3" applyNumberFormat="1" applyFont="1" applyBorder="1" applyAlignment="1">
      <alignment vertical="center"/>
    </xf>
    <xf numFmtId="0" fontId="4" fillId="0" borderId="1" xfId="4" applyFont="1" applyBorder="1" applyAlignment="1">
      <alignment horizontal="center" vertical="center" wrapText="1"/>
    </xf>
    <xf numFmtId="0" fontId="4" fillId="0" borderId="1" xfId="4" applyFont="1" applyBorder="1" applyAlignment="1">
      <alignment horizontal="justify" vertical="top" wrapText="1"/>
    </xf>
    <xf numFmtId="0" fontId="5" fillId="0" borderId="1" xfId="1" applyFont="1" applyBorder="1" applyAlignment="1">
      <alignment horizontal="center" vertical="center" wrapText="1"/>
    </xf>
    <xf numFmtId="0" fontId="6" fillId="0" borderId="1" xfId="1" applyFont="1" applyBorder="1" applyAlignment="1">
      <alignment horizontal="center" vertical="center" wrapText="1"/>
    </xf>
    <xf numFmtId="165" fontId="5" fillId="0" borderId="1" xfId="2" applyFont="1" applyFill="1" applyBorder="1" applyAlignment="1">
      <alignment vertical="center"/>
    </xf>
    <xf numFmtId="165" fontId="4" fillId="6" borderId="1" xfId="2" applyFont="1" applyFill="1" applyBorder="1" applyAlignment="1">
      <alignment vertical="center"/>
    </xf>
    <xf numFmtId="165" fontId="4" fillId="6" borderId="1" xfId="2" applyFont="1" applyFill="1" applyBorder="1" applyAlignment="1" applyProtection="1">
      <alignment horizontal="right" vertical="center"/>
      <protection locked="0"/>
    </xf>
    <xf numFmtId="166" fontId="4" fillId="6" borderId="1" xfId="3" applyNumberFormat="1" applyFont="1" applyFill="1" applyBorder="1" applyAlignment="1">
      <alignment horizontal="right" vertical="center"/>
    </xf>
    <xf numFmtId="0" fontId="4" fillId="6" borderId="1" xfId="1" applyFont="1" applyFill="1" applyBorder="1" applyAlignment="1">
      <alignment vertical="center"/>
    </xf>
    <xf numFmtId="0" fontId="23" fillId="6" borderId="1" xfId="4" applyFont="1" applyFill="1" applyBorder="1" applyAlignment="1">
      <alignment vertical="center" wrapText="1"/>
    </xf>
    <xf numFmtId="4" fontId="8" fillId="2" borderId="4" xfId="4" applyNumberFormat="1" applyFont="1" applyFill="1" applyBorder="1" applyAlignment="1" applyProtection="1">
      <alignment vertical="center"/>
      <protection locked="0"/>
    </xf>
    <xf numFmtId="0" fontId="8" fillId="0" borderId="1" xfId="1" applyFont="1" applyBorder="1" applyAlignment="1">
      <alignment horizontal="center" vertical="top"/>
    </xf>
    <xf numFmtId="165" fontId="4" fillId="7" borderId="1" xfId="2" applyFont="1" applyFill="1" applyBorder="1" applyAlignment="1">
      <alignment vertical="center"/>
    </xf>
    <xf numFmtId="165" fontId="4" fillId="7" borderId="1" xfId="2" applyFont="1" applyFill="1" applyBorder="1" applyAlignment="1" applyProtection="1">
      <alignment horizontal="right" vertical="center"/>
      <protection locked="0"/>
    </xf>
    <xf numFmtId="166" fontId="4" fillId="7" borderId="1" xfId="3" applyNumberFormat="1" applyFont="1" applyFill="1" applyBorder="1" applyAlignment="1">
      <alignment horizontal="right" vertical="center"/>
    </xf>
    <xf numFmtId="0" fontId="4" fillId="7" borderId="1" xfId="1" applyFont="1" applyFill="1" applyBorder="1" applyAlignment="1">
      <alignment vertical="center"/>
    </xf>
    <xf numFmtId="0" fontId="27" fillId="7" borderId="1" xfId="8" applyFont="1" applyFill="1" applyBorder="1" applyAlignment="1">
      <alignment horizontal="left" vertical="top" wrapText="1"/>
    </xf>
    <xf numFmtId="0" fontId="27" fillId="7" borderId="13" xfId="8" applyFont="1" applyFill="1" applyBorder="1" applyAlignment="1">
      <alignment horizontal="left" vertical="top" wrapText="1"/>
    </xf>
    <xf numFmtId="0" fontId="27" fillId="7" borderId="0" xfId="8" applyFont="1" applyFill="1" applyAlignment="1">
      <alignment horizontal="left" vertical="top" wrapText="1"/>
    </xf>
    <xf numFmtId="0" fontId="5" fillId="7" borderId="1" xfId="1" applyFont="1" applyFill="1" applyBorder="1" applyAlignment="1">
      <alignment wrapText="1"/>
    </xf>
    <xf numFmtId="49" fontId="24" fillId="0" borderId="1" xfId="4" applyNumberFormat="1" applyFont="1" applyBorder="1" applyAlignment="1">
      <alignment horizontal="center" vertical="center" wrapText="1"/>
    </xf>
    <xf numFmtId="0" fontId="4" fillId="7" borderId="1" xfId="1" applyFont="1" applyFill="1" applyBorder="1" applyAlignment="1">
      <alignment wrapText="1"/>
    </xf>
    <xf numFmtId="0" fontId="3" fillId="0" borderId="1" xfId="1" applyFont="1" applyBorder="1" applyAlignment="1">
      <alignment horizontal="center" vertical="top"/>
    </xf>
    <xf numFmtId="166" fontId="4" fillId="0" borderId="1" xfId="4" applyNumberFormat="1" applyFont="1" applyBorder="1" applyAlignment="1">
      <alignment vertical="center"/>
    </xf>
    <xf numFmtId="0" fontId="27" fillId="7" borderId="0" xfId="8" applyFont="1" applyFill="1" applyAlignment="1">
      <alignment horizontal="justify" vertical="top" wrapText="1"/>
    </xf>
    <xf numFmtId="4" fontId="2" fillId="0" borderId="0" xfId="4" applyNumberFormat="1" applyFont="1"/>
    <xf numFmtId="0" fontId="2" fillId="0" borderId="0" xfId="4" applyFont="1"/>
    <xf numFmtId="4" fontId="2" fillId="0" borderId="0" xfId="4" applyNumberFormat="1" applyFont="1" applyAlignment="1">
      <alignment horizontal="justify" vertical="top" wrapText="1"/>
    </xf>
    <xf numFmtId="165" fontId="2" fillId="0" borderId="0" xfId="4" applyNumberFormat="1" applyFont="1"/>
    <xf numFmtId="165" fontId="4" fillId="0" borderId="6" xfId="4" applyNumberFormat="1" applyFont="1" applyBorder="1" applyAlignment="1">
      <alignment vertical="center"/>
    </xf>
    <xf numFmtId="166" fontId="4" fillId="0" borderId="6" xfId="4" applyNumberFormat="1" applyFont="1" applyBorder="1" applyAlignment="1">
      <alignment vertical="center"/>
    </xf>
    <xf numFmtId="0" fontId="4" fillId="0" borderId="6" xfId="4" applyFont="1" applyBorder="1" applyAlignment="1">
      <alignment horizontal="center" vertical="center" wrapText="1"/>
    </xf>
    <xf numFmtId="0" fontId="4" fillId="0" borderId="6" xfId="4" applyFont="1" applyBorder="1" applyAlignment="1">
      <alignment horizontal="justify" vertical="top" wrapText="1"/>
    </xf>
    <xf numFmtId="0" fontId="2" fillId="0" borderId="5" xfId="4" applyFont="1" applyBorder="1" applyAlignment="1">
      <alignment horizontal="center" vertical="top" wrapText="1"/>
    </xf>
    <xf numFmtId="0" fontId="2" fillId="0" borderId="0" xfId="4" applyFont="1" applyAlignment="1">
      <alignment horizontal="justify" vertical="top" wrapText="1"/>
    </xf>
    <xf numFmtId="0" fontId="4" fillId="0" borderId="6" xfId="4" applyFont="1" applyBorder="1" applyAlignment="1">
      <alignment horizontal="center" vertical="center"/>
    </xf>
    <xf numFmtId="165" fontId="4" fillId="0" borderId="2" xfId="4" applyNumberFormat="1" applyFont="1" applyBorder="1" applyAlignment="1" applyProtection="1">
      <alignment vertical="center"/>
      <protection locked="0"/>
    </xf>
    <xf numFmtId="166" fontId="4" fillId="0" borderId="2" xfId="4" applyNumberFormat="1" applyFont="1" applyBorder="1" applyAlignment="1">
      <alignment vertical="center"/>
    </xf>
    <xf numFmtId="0" fontId="4" fillId="0" borderId="2" xfId="4" applyFont="1" applyBorder="1" applyAlignment="1">
      <alignment horizontal="center" vertical="center"/>
    </xf>
    <xf numFmtId="0" fontId="4" fillId="0" borderId="2" xfId="4" applyFont="1" applyBorder="1" applyAlignment="1">
      <alignment horizontal="justify" vertical="top" wrapText="1"/>
    </xf>
    <xf numFmtId="0" fontId="2" fillId="0" borderId="1" xfId="4" applyFont="1" applyBorder="1" applyAlignment="1">
      <alignment horizontal="center" vertical="top" wrapText="1"/>
    </xf>
    <xf numFmtId="165" fontId="4" fillId="0" borderId="2" xfId="4" applyNumberFormat="1" applyFont="1" applyBorder="1" applyAlignment="1">
      <alignment vertical="center"/>
    </xf>
    <xf numFmtId="166" fontId="4" fillId="0" borderId="6" xfId="4" applyNumberFormat="1" applyFont="1" applyBorder="1" applyAlignment="1">
      <alignment vertical="center" wrapText="1"/>
    </xf>
    <xf numFmtId="0" fontId="4" fillId="0" borderId="6" xfId="4" applyFont="1" applyBorder="1" applyAlignment="1">
      <alignment wrapText="1"/>
    </xf>
    <xf numFmtId="0" fontId="2" fillId="0" borderId="5" xfId="4" applyFont="1" applyBorder="1" applyAlignment="1">
      <alignment horizontal="center" vertical="top"/>
    </xf>
    <xf numFmtId="0" fontId="24" fillId="0" borderId="6" xfId="4" applyFont="1" applyBorder="1" applyAlignment="1">
      <alignment vertical="top" wrapText="1"/>
    </xf>
    <xf numFmtId="0" fontId="4" fillId="0" borderId="6" xfId="4" applyFont="1" applyBorder="1" applyAlignment="1">
      <alignment vertical="top" wrapText="1"/>
    </xf>
    <xf numFmtId="0" fontId="4" fillId="0" borderId="2" xfId="4" applyFont="1" applyBorder="1" applyAlignment="1">
      <alignment horizontal="center" vertical="center" wrapText="1"/>
    </xf>
    <xf numFmtId="0" fontId="4" fillId="0" borderId="2" xfId="4" applyFont="1" applyBorder="1" applyAlignment="1">
      <alignment horizontal="left" vertical="top" wrapText="1"/>
    </xf>
    <xf numFmtId="0" fontId="2" fillId="0" borderId="1" xfId="4" applyFont="1" applyBorder="1" applyAlignment="1">
      <alignment horizontal="center" vertical="top"/>
    </xf>
    <xf numFmtId="0" fontId="4" fillId="0" borderId="1" xfId="10" applyFont="1" applyBorder="1" applyAlignment="1" applyProtection="1">
      <alignment vertical="top" wrapText="1"/>
      <protection locked="0"/>
    </xf>
    <xf numFmtId="0" fontId="17" fillId="0" borderId="1" xfId="11" applyFont="1" applyBorder="1" applyAlignment="1">
      <alignment vertical="top" wrapText="1"/>
    </xf>
    <xf numFmtId="0" fontId="4" fillId="0" borderId="1" xfId="10" applyFont="1" applyBorder="1" applyAlignment="1" applyProtection="1">
      <alignment vertical="center" wrapText="1"/>
      <protection locked="0"/>
    </xf>
    <xf numFmtId="0" fontId="4" fillId="0" borderId="4" xfId="10" applyFont="1" applyBorder="1" applyAlignment="1" applyProtection="1">
      <alignment horizontal="left" vertical="top" wrapText="1"/>
      <protection locked="0"/>
    </xf>
    <xf numFmtId="0" fontId="8" fillId="0" borderId="4" xfId="1" applyFont="1" applyBorder="1" applyAlignment="1">
      <alignment horizontal="center" vertical="center"/>
    </xf>
    <xf numFmtId="165" fontId="4" fillId="0" borderId="1" xfId="5" applyNumberFormat="1" applyFont="1" applyBorder="1" applyAlignment="1" applyProtection="1">
      <alignment vertical="center"/>
      <protection locked="0"/>
    </xf>
    <xf numFmtId="0" fontId="3" fillId="0" borderId="0" xfId="5" applyAlignment="1">
      <alignment vertical="center"/>
    </xf>
    <xf numFmtId="4" fontId="8" fillId="2" borderId="4" xfId="5" applyNumberFormat="1" applyFont="1" applyFill="1" applyBorder="1" applyAlignment="1" applyProtection="1">
      <alignment vertical="center"/>
      <protection locked="0"/>
    </xf>
    <xf numFmtId="49" fontId="8" fillId="2" borderId="1" xfId="5" quotePrefix="1" applyNumberFormat="1" applyFont="1" applyFill="1" applyBorder="1" applyAlignment="1">
      <alignment horizontal="center" vertical="center"/>
    </xf>
    <xf numFmtId="0" fontId="8" fillId="2" borderId="4" xfId="5" applyFont="1" applyFill="1" applyBorder="1" applyAlignment="1">
      <alignment horizontal="left" vertical="center"/>
    </xf>
    <xf numFmtId="0" fontId="13" fillId="0" borderId="0" xfId="5" applyFont="1"/>
    <xf numFmtId="0" fontId="15" fillId="5" borderId="3" xfId="5" applyFont="1" applyFill="1" applyBorder="1" applyAlignment="1">
      <alignment horizontal="left" vertical="center"/>
    </xf>
    <xf numFmtId="166" fontId="24" fillId="0" borderId="1" xfId="5" applyNumberFormat="1" applyFont="1" applyBorder="1" applyAlignment="1">
      <alignment vertical="center"/>
    </xf>
    <xf numFmtId="166" fontId="4" fillId="0" borderId="1" xfId="5" applyNumberFormat="1" applyFont="1" applyBorder="1" applyAlignment="1">
      <alignment vertical="center"/>
    </xf>
    <xf numFmtId="0" fontId="4" fillId="0" borderId="1" xfId="5" applyFont="1" applyBorder="1" applyAlignment="1">
      <alignment horizontal="center" vertical="center" wrapText="1"/>
    </xf>
    <xf numFmtId="0" fontId="4" fillId="0" borderId="1" xfId="5" applyFont="1" applyBorder="1" applyAlignment="1">
      <alignment horizontal="justify" vertical="top" wrapText="1"/>
    </xf>
    <xf numFmtId="166" fontId="4" fillId="0" borderId="1" xfId="5" applyNumberFormat="1" applyFont="1" applyBorder="1" applyAlignment="1">
      <alignment vertical="center" wrapText="1"/>
    </xf>
    <xf numFmtId="0" fontId="4" fillId="0" borderId="1" xfId="5" applyFont="1" applyBorder="1" applyAlignment="1">
      <alignment horizontal="center" vertical="center"/>
    </xf>
    <xf numFmtId="0" fontId="4" fillId="2" borderId="4" xfId="0" applyFont="1" applyFill="1" applyBorder="1" applyAlignment="1">
      <alignment vertical="center" wrapText="1"/>
    </xf>
    <xf numFmtId="0" fontId="4" fillId="2" borderId="3" xfId="0" applyFont="1" applyFill="1" applyBorder="1" applyAlignment="1">
      <alignment vertical="center" wrapText="1"/>
    </xf>
    <xf numFmtId="4" fontId="5" fillId="2" borderId="2" xfId="0" applyNumberFormat="1" applyFont="1" applyFill="1" applyBorder="1" applyAlignment="1" applyProtection="1">
      <alignment horizontal="right" vertical="center"/>
      <protection locked="0"/>
    </xf>
    <xf numFmtId="166" fontId="4" fillId="2" borderId="3" xfId="0" applyNumberFormat="1" applyFont="1" applyFill="1" applyBorder="1" applyAlignment="1">
      <alignment vertical="center" wrapText="1"/>
    </xf>
    <xf numFmtId="0" fontId="7" fillId="0" borderId="0" xfId="4"/>
    <xf numFmtId="0" fontId="2" fillId="0" borderId="0" xfId="1" applyFont="1" applyAlignment="1">
      <alignment horizontal="center" vertical="top"/>
    </xf>
    <xf numFmtId="0" fontId="2" fillId="0" borderId="0" xfId="1" applyFont="1"/>
    <xf numFmtId="165" fontId="2" fillId="0" borderId="0" xfId="2" applyFont="1"/>
    <xf numFmtId="165" fontId="13" fillId="0" borderId="0" xfId="2" applyFont="1" applyAlignment="1">
      <alignment horizontal="right"/>
    </xf>
    <xf numFmtId="0" fontId="13" fillId="0" borderId="0" xfId="4" applyFont="1" applyAlignment="1">
      <alignment horizontal="right"/>
    </xf>
    <xf numFmtId="0" fontId="13" fillId="0" borderId="0" xfId="4" applyFont="1"/>
    <xf numFmtId="0" fontId="3" fillId="0" borderId="0" xfId="4" applyFont="1"/>
    <xf numFmtId="0" fontId="6" fillId="0" borderId="0" xfId="1" applyFont="1" applyAlignment="1">
      <alignment horizontal="center"/>
    </xf>
    <xf numFmtId="0" fontId="6" fillId="3" borderId="1" xfId="1" applyFont="1" applyFill="1" applyBorder="1" applyAlignment="1">
      <alignment horizontal="center" vertical="center" wrapText="1"/>
    </xf>
    <xf numFmtId="0" fontId="2" fillId="0" borderId="1" xfId="1" applyFont="1" applyBorder="1" applyAlignment="1">
      <alignment horizontal="center" vertical="top"/>
    </xf>
    <xf numFmtId="0" fontId="2" fillId="0" borderId="0" xfId="6" applyFont="1"/>
    <xf numFmtId="0" fontId="2" fillId="0" borderId="1" xfId="1" applyFont="1" applyBorder="1" applyAlignment="1">
      <alignment horizontal="center" vertical="top" wrapText="1"/>
    </xf>
    <xf numFmtId="0" fontId="2" fillId="0" borderId="0" xfId="1" applyFont="1" applyAlignment="1">
      <alignment horizontal="justify" vertical="top" wrapText="1"/>
    </xf>
    <xf numFmtId="4" fontId="2" fillId="0" borderId="0" xfId="1" applyNumberFormat="1" applyFont="1" applyAlignment="1">
      <alignment horizontal="justify" vertical="top" wrapText="1"/>
    </xf>
    <xf numFmtId="4" fontId="2" fillId="0" borderId="0" xfId="1" applyNumberFormat="1" applyFont="1"/>
    <xf numFmtId="49" fontId="3" fillId="0" borderId="1" xfId="1" applyNumberFormat="1" applyFont="1" applyBorder="1" applyAlignment="1">
      <alignment horizontal="center" vertical="top"/>
    </xf>
    <xf numFmtId="0" fontId="1" fillId="0" borderId="0" xfId="1"/>
    <xf numFmtId="0" fontId="2" fillId="5" borderId="4" xfId="1" applyFont="1" applyFill="1" applyBorder="1" applyAlignment="1">
      <alignment horizontal="center" vertical="top"/>
    </xf>
    <xf numFmtId="49" fontId="8" fillId="2" borderId="1" xfId="4" applyNumberFormat="1" applyFont="1" applyFill="1" applyBorder="1" applyAlignment="1">
      <alignment horizontal="left" vertical="center"/>
    </xf>
    <xf numFmtId="0" fontId="3" fillId="0" borderId="0" xfId="5"/>
    <xf numFmtId="0" fontId="16" fillId="0" borderId="0" xfId="5" applyFont="1"/>
    <xf numFmtId="0" fontId="15" fillId="0" borderId="0" xfId="5" applyFont="1"/>
    <xf numFmtId="49" fontId="8" fillId="0" borderId="5" xfId="4" applyNumberFormat="1" applyFont="1" applyBorder="1" applyAlignment="1">
      <alignment horizontal="left" vertical="center"/>
    </xf>
    <xf numFmtId="0" fontId="3" fillId="4" borderId="11" xfId="5" applyFill="1" applyBorder="1"/>
    <xf numFmtId="0" fontId="8" fillId="4" borderId="8" xfId="5" applyFont="1" applyFill="1" applyBorder="1"/>
    <xf numFmtId="49" fontId="8" fillId="0" borderId="0" xfId="4" applyNumberFormat="1" applyFont="1" applyAlignment="1">
      <alignment horizontal="left" vertical="center"/>
    </xf>
    <xf numFmtId="49" fontId="8" fillId="5" borderId="4" xfId="4" applyNumberFormat="1" applyFont="1" applyFill="1" applyBorder="1" applyAlignment="1">
      <alignment horizontal="left" vertical="center"/>
    </xf>
    <xf numFmtId="0" fontId="2" fillId="0" borderId="0" xfId="1" applyFont="1" applyAlignment="1">
      <alignment vertical="center"/>
    </xf>
    <xf numFmtId="0" fontId="6" fillId="0" borderId="1" xfId="1" applyFont="1" applyBorder="1" applyAlignment="1">
      <alignment horizontal="center" vertical="center"/>
    </xf>
    <xf numFmtId="0" fontId="4" fillId="0" borderId="1" xfId="4" applyFont="1" applyBorder="1" applyAlignment="1">
      <alignment horizontal="left" vertical="center" wrapText="1"/>
    </xf>
    <xf numFmtId="165" fontId="2" fillId="0" borderId="0" xfId="2" applyFont="1" applyAlignment="1">
      <alignment vertical="center"/>
    </xf>
    <xf numFmtId="0" fontId="17" fillId="0" borderId="1" xfId="4" applyFont="1" applyBorder="1" applyAlignment="1">
      <alignment vertical="center" wrapText="1"/>
    </xf>
    <xf numFmtId="0" fontId="2" fillId="0" borderId="1" xfId="1" applyFont="1" applyBorder="1" applyAlignment="1">
      <alignment horizontal="center" vertical="center"/>
    </xf>
    <xf numFmtId="0" fontId="8" fillId="0" borderId="1" xfId="1" applyFont="1" applyBorder="1" applyAlignment="1">
      <alignment horizontal="center" vertical="center"/>
    </xf>
    <xf numFmtId="0" fontId="8" fillId="0" borderId="1" xfId="9" applyFont="1" applyBorder="1" applyAlignment="1">
      <alignment horizontal="center" vertical="center" wrapText="1"/>
    </xf>
    <xf numFmtId="0" fontId="4" fillId="5" borderId="3" xfId="1" applyFont="1" applyFill="1" applyBorder="1" applyAlignment="1">
      <alignment vertical="center"/>
    </xf>
    <xf numFmtId="166" fontId="4" fillId="5" borderId="3" xfId="3" applyNumberFormat="1" applyFont="1" applyFill="1" applyBorder="1" applyAlignment="1">
      <alignment vertical="center"/>
    </xf>
    <xf numFmtId="4" fontId="4" fillId="5" borderId="3" xfId="3" applyNumberFormat="1" applyFont="1" applyFill="1" applyBorder="1" applyAlignment="1" applyProtection="1">
      <alignment vertical="center"/>
      <protection locked="0"/>
    </xf>
    <xf numFmtId="0" fontId="4" fillId="5" borderId="3" xfId="4" applyFont="1" applyFill="1" applyBorder="1" applyAlignment="1">
      <alignment horizontal="left" vertical="center"/>
    </xf>
    <xf numFmtId="166" fontId="4" fillId="5" borderId="3" xfId="4" applyNumberFormat="1" applyFont="1" applyFill="1" applyBorder="1" applyAlignment="1">
      <alignment horizontal="left" vertical="center"/>
    </xf>
    <xf numFmtId="4" fontId="4" fillId="5" borderId="3" xfId="4" applyNumberFormat="1" applyFont="1" applyFill="1" applyBorder="1" applyAlignment="1" applyProtection="1">
      <alignment horizontal="left" vertical="center"/>
      <protection locked="0"/>
    </xf>
    <xf numFmtId="4" fontId="4" fillId="5" borderId="2" xfId="4" applyNumberFormat="1" applyFont="1" applyFill="1" applyBorder="1" applyAlignment="1">
      <alignment horizontal="left" vertical="center"/>
    </xf>
    <xf numFmtId="0" fontId="5" fillId="0" borderId="0" xfId="4" applyFont="1" applyAlignment="1">
      <alignment horizontal="left" vertical="center"/>
    </xf>
    <xf numFmtId="0" fontId="4" fillId="0" borderId="0" xfId="4" applyFont="1" applyAlignment="1">
      <alignment horizontal="left" vertical="center"/>
    </xf>
    <xf numFmtId="166" fontId="4" fillId="0" borderId="0" xfId="4" applyNumberFormat="1" applyFont="1" applyAlignment="1">
      <alignment horizontal="left" vertical="center"/>
    </xf>
    <xf numFmtId="4" fontId="4" fillId="0" borderId="0" xfId="4" applyNumberFormat="1" applyFont="1" applyAlignment="1" applyProtection="1">
      <alignment horizontal="left" vertical="center"/>
      <protection locked="0"/>
    </xf>
    <xf numFmtId="4" fontId="4" fillId="0" borderId="0" xfId="4" applyNumberFormat="1" applyFont="1" applyAlignment="1">
      <alignment horizontal="left" vertical="center"/>
    </xf>
    <xf numFmtId="4" fontId="4" fillId="0" borderId="12" xfId="4" applyNumberFormat="1" applyFont="1" applyBorder="1" applyAlignment="1">
      <alignment horizontal="left" vertical="center"/>
    </xf>
    <xf numFmtId="0" fontId="4" fillId="4" borderId="10" xfId="5" applyFont="1" applyFill="1" applyBorder="1"/>
    <xf numFmtId="0" fontId="4" fillId="4" borderId="9" xfId="5" applyFont="1" applyFill="1" applyBorder="1" applyAlignment="1">
      <alignment vertical="center"/>
    </xf>
    <xf numFmtId="0" fontId="4" fillId="4" borderId="10" xfId="5" applyFont="1" applyFill="1" applyBorder="1" applyAlignment="1">
      <alignment vertical="center"/>
    </xf>
    <xf numFmtId="0" fontId="4" fillId="4" borderId="7" xfId="5" applyFont="1" applyFill="1" applyBorder="1"/>
    <xf numFmtId="0" fontId="4" fillId="4" borderId="6" xfId="5" applyFont="1" applyFill="1" applyBorder="1" applyAlignment="1">
      <alignment vertical="center"/>
    </xf>
    <xf numFmtId="0" fontId="4" fillId="4" borderId="7" xfId="5" applyFont="1" applyFill="1" applyBorder="1" applyAlignment="1">
      <alignment vertical="center"/>
    </xf>
    <xf numFmtId="0" fontId="5" fillId="0" borderId="8" xfId="4" applyFont="1" applyBorder="1" applyAlignment="1">
      <alignment horizontal="left" vertical="center"/>
    </xf>
    <xf numFmtId="0" fontId="4" fillId="0" borderId="7" xfId="4" applyFont="1" applyBorder="1" applyAlignment="1">
      <alignment horizontal="left" vertical="center"/>
    </xf>
    <xf numFmtId="166" fontId="4" fillId="0" borderId="6" xfId="4" applyNumberFormat="1" applyFont="1" applyBorder="1" applyAlignment="1">
      <alignment horizontal="left" vertical="center"/>
    </xf>
    <xf numFmtId="4" fontId="4" fillId="0" borderId="5" xfId="4" applyNumberFormat="1" applyFont="1" applyBorder="1" applyAlignment="1" applyProtection="1">
      <alignment horizontal="left" vertical="center"/>
      <protection locked="0"/>
    </xf>
    <xf numFmtId="4" fontId="4" fillId="0" borderId="5" xfId="4" applyNumberFormat="1" applyFont="1" applyBorder="1" applyAlignment="1">
      <alignment horizontal="left" vertical="center"/>
    </xf>
    <xf numFmtId="0" fontId="4" fillId="2" borderId="3" xfId="4" applyFont="1" applyFill="1" applyBorder="1" applyAlignment="1">
      <alignment horizontal="left" vertical="center"/>
    </xf>
    <xf numFmtId="166" fontId="4" fillId="2" borderId="2" xfId="4" applyNumberFormat="1" applyFont="1" applyFill="1" applyBorder="1" applyAlignment="1">
      <alignment horizontal="left" vertical="center"/>
    </xf>
    <xf numFmtId="4" fontId="4" fillId="2" borderId="1" xfId="4" applyNumberFormat="1" applyFont="1" applyFill="1" applyBorder="1" applyAlignment="1" applyProtection="1">
      <alignment horizontal="left" vertical="center"/>
      <protection locked="0"/>
    </xf>
    <xf numFmtId="4" fontId="4" fillId="2" borderId="1" xfId="4" applyNumberFormat="1" applyFont="1" applyFill="1" applyBorder="1" applyAlignment="1">
      <alignment horizontal="left" vertical="center"/>
    </xf>
    <xf numFmtId="0" fontId="5" fillId="0" borderId="0" xfId="1" applyFont="1" applyAlignment="1">
      <alignment wrapText="1"/>
    </xf>
    <xf numFmtId="0" fontId="5" fillId="0" borderId="0" xfId="1" applyFont="1" applyAlignment="1">
      <alignment horizontal="center" vertical="center"/>
    </xf>
    <xf numFmtId="166" fontId="5" fillId="0" borderId="0" xfId="3" applyNumberFormat="1" applyFont="1" applyAlignment="1">
      <alignment horizontal="right" vertical="center"/>
    </xf>
    <xf numFmtId="4" fontId="5" fillId="0" borderId="0" xfId="3" applyNumberFormat="1" applyFont="1" applyAlignment="1" applyProtection="1">
      <alignment horizontal="right" vertical="center"/>
      <protection locked="0"/>
    </xf>
    <xf numFmtId="4" fontId="4" fillId="0" borderId="0" xfId="3" applyNumberFormat="1" applyFont="1" applyAlignment="1">
      <alignment vertical="center"/>
    </xf>
    <xf numFmtId="0" fontId="4" fillId="0" borderId="0" xfId="1" applyFont="1" applyAlignment="1">
      <alignment vertical="top" wrapText="1"/>
    </xf>
    <xf numFmtId="0" fontId="4" fillId="0" borderId="0" xfId="1" applyFont="1" applyAlignment="1">
      <alignment vertical="center"/>
    </xf>
    <xf numFmtId="166" fontId="4" fillId="0" borderId="0" xfId="3" applyNumberFormat="1" applyFont="1" applyAlignment="1">
      <alignment vertical="center"/>
    </xf>
    <xf numFmtId="4" fontId="4" fillId="0" borderId="0" xfId="3" applyNumberFormat="1" applyFont="1" applyAlignment="1" applyProtection="1">
      <alignment vertical="center"/>
      <protection locked="0"/>
    </xf>
    <xf numFmtId="0" fontId="5" fillId="3" borderId="1" xfId="1" applyFont="1" applyFill="1" applyBorder="1" applyAlignment="1">
      <alignment horizontal="center" vertical="center" wrapText="1"/>
    </xf>
    <xf numFmtId="0" fontId="5" fillId="3" borderId="1" xfId="1" applyFont="1" applyFill="1" applyBorder="1" applyAlignment="1">
      <alignment horizontal="justify" vertical="center" wrapText="1"/>
    </xf>
    <xf numFmtId="166" fontId="5" fillId="3" borderId="1" xfId="3" applyNumberFormat="1" applyFont="1" applyFill="1" applyBorder="1" applyAlignment="1">
      <alignment vertical="center"/>
    </xf>
    <xf numFmtId="4" fontId="5" fillId="3" borderId="1" xfId="3" applyNumberFormat="1" applyFont="1" applyFill="1" applyBorder="1" applyAlignment="1" applyProtection="1">
      <alignment horizontal="center" vertical="center" wrapText="1"/>
      <protection locked="0"/>
    </xf>
    <xf numFmtId="4" fontId="5" fillId="3" borderId="1" xfId="3" applyNumberFormat="1" applyFont="1" applyFill="1" applyBorder="1" applyAlignment="1">
      <alignment horizontal="center" vertical="center"/>
    </xf>
    <xf numFmtId="0" fontId="4" fillId="0" borderId="1" xfId="1" applyFont="1" applyBorder="1" applyAlignment="1">
      <alignment vertical="top" wrapText="1"/>
    </xf>
    <xf numFmtId="0" fontId="4" fillId="0" borderId="1" xfId="1" applyFont="1" applyBorder="1" applyAlignment="1">
      <alignment vertical="center"/>
    </xf>
    <xf numFmtId="166" fontId="4" fillId="0" borderId="1" xfId="3" applyNumberFormat="1" applyFont="1" applyBorder="1" applyAlignment="1">
      <alignment vertical="center"/>
    </xf>
    <xf numFmtId="4" fontId="4" fillId="0" borderId="1" xfId="3" applyNumberFormat="1" applyFont="1" applyBorder="1" applyAlignment="1" applyProtection="1">
      <alignment vertical="center"/>
      <protection locked="0"/>
    </xf>
    <xf numFmtId="4" fontId="4" fillId="0" borderId="1" xfId="3" applyNumberFormat="1" applyFont="1" applyBorder="1" applyAlignment="1">
      <alignment vertical="center"/>
    </xf>
    <xf numFmtId="0" fontId="4" fillId="2" borderId="1" xfId="1" applyFont="1" applyFill="1" applyBorder="1" applyAlignment="1">
      <alignment vertical="center"/>
    </xf>
    <xf numFmtId="166" fontId="4" fillId="2" borderId="1" xfId="3" applyNumberFormat="1" applyFont="1" applyFill="1" applyBorder="1" applyAlignment="1">
      <alignment vertical="center"/>
    </xf>
    <xf numFmtId="4" fontId="4" fillId="2" borderId="1" xfId="3" applyNumberFormat="1" applyFont="1" applyFill="1" applyBorder="1" applyAlignment="1" applyProtection="1">
      <alignment vertical="center"/>
      <protection locked="0"/>
    </xf>
    <xf numFmtId="4" fontId="4" fillId="2" borderId="1" xfId="3" applyNumberFormat="1" applyFont="1" applyFill="1" applyBorder="1" applyAlignment="1">
      <alignment vertical="center"/>
    </xf>
    <xf numFmtId="0" fontId="4" fillId="0" borderId="1" xfId="1" applyFont="1" applyBorder="1" applyAlignment="1">
      <alignment horizontal="justify" vertical="top" wrapText="1"/>
    </xf>
    <xf numFmtId="0" fontId="4" fillId="0" borderId="1" xfId="1" applyFont="1" applyBorder="1" applyAlignment="1">
      <alignment horizontal="center" vertical="center"/>
    </xf>
    <xf numFmtId="0" fontId="4" fillId="0" borderId="1" xfId="1" applyFont="1" applyBorder="1" applyAlignment="1">
      <alignment horizontal="left" vertical="top" wrapText="1"/>
    </xf>
    <xf numFmtId="0" fontId="4" fillId="0" borderId="1" xfId="1" applyFont="1" applyBorder="1" applyAlignment="1">
      <alignment horizontal="center" vertical="center" wrapText="1"/>
    </xf>
    <xf numFmtId="0" fontId="4" fillId="0" borderId="1" xfId="6" applyFont="1" applyBorder="1" applyAlignment="1">
      <alignment horizontal="center" vertical="center" wrapText="1"/>
    </xf>
    <xf numFmtId="0" fontId="17" fillId="0" borderId="1" xfId="4" applyFont="1" applyBorder="1" applyAlignment="1">
      <alignment vertical="top" wrapText="1"/>
    </xf>
    <xf numFmtId="0" fontId="4" fillId="0" borderId="1" xfId="5" applyFont="1" applyBorder="1" applyAlignment="1">
      <alignment vertical="top" wrapText="1"/>
    </xf>
    <xf numFmtId="0" fontId="4" fillId="0" borderId="1" xfId="5" applyFont="1" applyBorder="1" applyAlignment="1">
      <alignment wrapText="1"/>
    </xf>
    <xf numFmtId="166" fontId="4" fillId="0" borderId="1" xfId="3" applyNumberFormat="1" applyFont="1" applyBorder="1" applyAlignment="1">
      <alignment vertical="center" wrapText="1"/>
    </xf>
    <xf numFmtId="0" fontId="5" fillId="2" borderId="1" xfId="1" applyFont="1" applyFill="1" applyBorder="1" applyAlignment="1">
      <alignment vertical="center"/>
    </xf>
    <xf numFmtId="166" fontId="5" fillId="2" borderId="1" xfId="3" applyNumberFormat="1" applyFont="1" applyFill="1" applyBorder="1" applyAlignment="1">
      <alignment vertical="center"/>
    </xf>
    <xf numFmtId="4" fontId="5" fillId="2" borderId="1" xfId="3" applyNumberFormat="1" applyFont="1" applyFill="1" applyBorder="1" applyAlignment="1" applyProtection="1">
      <alignment vertical="center"/>
      <protection locked="0"/>
    </xf>
    <xf numFmtId="0" fontId="4" fillId="0" borderId="1" xfId="1" applyFont="1" applyBorder="1" applyAlignment="1">
      <alignment wrapText="1"/>
    </xf>
    <xf numFmtId="0" fontId="4" fillId="2" borderId="1" xfId="1" applyFont="1" applyFill="1" applyBorder="1" applyAlignment="1">
      <alignment horizontal="center" vertical="center"/>
    </xf>
    <xf numFmtId="49" fontId="17" fillId="0" borderId="1" xfId="7" applyNumberFormat="1" applyFont="1" applyBorder="1" applyAlignment="1">
      <alignment horizontal="center" vertical="center" wrapText="1"/>
    </xf>
    <xf numFmtId="166" fontId="17" fillId="0" borderId="1" xfId="3" applyNumberFormat="1" applyFont="1" applyBorder="1" applyAlignment="1">
      <alignment horizontal="right" vertical="center" wrapText="1"/>
    </xf>
    <xf numFmtId="0" fontId="4" fillId="0" borderId="1" xfId="6" applyFont="1" applyBorder="1" applyAlignment="1">
      <alignment horizontal="center" vertical="center"/>
    </xf>
    <xf numFmtId="0" fontId="17" fillId="0" borderId="1" xfId="7" applyFont="1" applyBorder="1" applyAlignment="1">
      <alignment horizontal="center" vertical="center"/>
    </xf>
    <xf numFmtId="49" fontId="17" fillId="0" borderId="1" xfId="7" applyNumberFormat="1" applyFont="1" applyBorder="1" applyAlignment="1">
      <alignment horizontal="left" vertical="center" wrapText="1"/>
    </xf>
    <xf numFmtId="0" fontId="5" fillId="2" borderId="1" xfId="1" applyFont="1" applyFill="1" applyBorder="1" applyAlignment="1">
      <alignment horizontal="center" vertical="center"/>
    </xf>
    <xf numFmtId="0" fontId="5" fillId="0" borderId="1" xfId="4" applyFont="1" applyBorder="1" applyAlignment="1">
      <alignment horizontal="left" vertical="top" wrapText="1"/>
    </xf>
    <xf numFmtId="0" fontId="4" fillId="0" borderId="1" xfId="7" applyFont="1" applyBorder="1" applyAlignment="1">
      <alignment horizontal="center" vertical="center"/>
    </xf>
    <xf numFmtId="0" fontId="5" fillId="0" borderId="1" xfId="6" applyFont="1" applyBorder="1" applyAlignment="1">
      <alignment horizontal="left" vertical="top" wrapText="1"/>
    </xf>
    <xf numFmtId="166" fontId="4" fillId="0" borderId="1" xfId="3" applyNumberFormat="1" applyFont="1" applyBorder="1" applyAlignment="1">
      <alignment horizontal="right" vertical="center"/>
    </xf>
    <xf numFmtId="0" fontId="5" fillId="0" borderId="1" xfId="1" applyFont="1" applyBorder="1" applyAlignment="1">
      <alignment vertical="top" wrapText="1"/>
    </xf>
    <xf numFmtId="0" fontId="23" fillId="9" borderId="1" xfId="4" applyFont="1" applyFill="1" applyBorder="1" applyAlignment="1">
      <alignment vertical="top" wrapText="1"/>
    </xf>
    <xf numFmtId="0" fontId="4" fillId="9" borderId="1" xfId="1" applyFont="1" applyFill="1" applyBorder="1" applyAlignment="1">
      <alignment vertical="center"/>
    </xf>
    <xf numFmtId="166" fontId="4" fillId="9" borderId="1" xfId="3" applyNumberFormat="1" applyFont="1" applyFill="1" applyBorder="1" applyAlignment="1">
      <alignment vertical="center"/>
    </xf>
    <xf numFmtId="4" fontId="4" fillId="9" borderId="1" xfId="3" applyNumberFormat="1" applyFont="1" applyFill="1" applyBorder="1" applyAlignment="1" applyProtection="1">
      <alignment vertical="center"/>
      <protection locked="0"/>
    </xf>
    <xf numFmtId="4" fontId="4" fillId="9" borderId="1" xfId="3" applyNumberFormat="1" applyFont="1" applyFill="1" applyBorder="1" applyAlignment="1">
      <alignment vertical="center"/>
    </xf>
    <xf numFmtId="0" fontId="17" fillId="9" borderId="1" xfId="4" applyFont="1" applyFill="1" applyBorder="1" applyAlignment="1">
      <alignment vertical="center" wrapText="1"/>
    </xf>
    <xf numFmtId="0" fontId="4" fillId="9" borderId="1" xfId="1" applyFont="1" applyFill="1" applyBorder="1" applyAlignment="1">
      <alignment horizontal="center" vertical="center"/>
    </xf>
    <xf numFmtId="0" fontId="17" fillId="9" borderId="1" xfId="4" applyFont="1" applyFill="1" applyBorder="1" applyAlignment="1">
      <alignment vertical="top" wrapText="1"/>
    </xf>
    <xf numFmtId="0" fontId="5" fillId="11" borderId="1" xfId="1" applyFont="1" applyFill="1" applyBorder="1" applyAlignment="1">
      <alignment vertical="top" wrapText="1"/>
    </xf>
    <xf numFmtId="0" fontId="4" fillId="11" borderId="1" xfId="1" applyFont="1" applyFill="1" applyBorder="1" applyAlignment="1">
      <alignment vertical="center"/>
    </xf>
    <xf numFmtId="166" fontId="4" fillId="11" borderId="1" xfId="3" applyNumberFormat="1" applyFont="1" applyFill="1" applyBorder="1" applyAlignment="1">
      <alignment horizontal="right" vertical="center"/>
    </xf>
    <xf numFmtId="4" fontId="4" fillId="11" borderId="1" xfId="3" applyNumberFormat="1" applyFont="1" applyFill="1" applyBorder="1" applyAlignment="1" applyProtection="1">
      <alignment horizontal="right" vertical="center"/>
      <protection locked="0"/>
    </xf>
    <xf numFmtId="4" fontId="4" fillId="11" borderId="1" xfId="3" applyNumberFormat="1" applyFont="1" applyFill="1" applyBorder="1" applyAlignment="1">
      <alignment vertical="center"/>
    </xf>
    <xf numFmtId="0" fontId="4" fillId="11" borderId="1" xfId="1" applyFont="1" applyFill="1" applyBorder="1" applyAlignment="1">
      <alignment vertical="top" wrapText="1"/>
    </xf>
    <xf numFmtId="0" fontId="4" fillId="11" borderId="1" xfId="1" applyFont="1" applyFill="1" applyBorder="1" applyAlignment="1">
      <alignment wrapText="1"/>
    </xf>
    <xf numFmtId="0" fontId="17" fillId="11" borderId="1" xfId="4" applyFont="1" applyFill="1" applyBorder="1" applyAlignment="1">
      <alignment vertical="center" wrapText="1"/>
    </xf>
    <xf numFmtId="0" fontId="17" fillId="11" borderId="1" xfId="4" applyFont="1" applyFill="1" applyBorder="1" applyAlignment="1">
      <alignment vertical="top" wrapText="1"/>
    </xf>
    <xf numFmtId="0" fontId="5" fillId="2" borderId="1" xfId="1" applyFont="1" applyFill="1" applyBorder="1" applyAlignment="1">
      <alignment vertical="top" wrapText="1"/>
    </xf>
    <xf numFmtId="166" fontId="4" fillId="2" borderId="1" xfId="3" applyNumberFormat="1" applyFont="1" applyFill="1" applyBorder="1" applyAlignment="1">
      <alignment horizontal="right" vertical="center"/>
    </xf>
    <xf numFmtId="4" fontId="4" fillId="2" borderId="1" xfId="3" applyNumberFormat="1" applyFont="1" applyFill="1" applyBorder="1" applyAlignment="1" applyProtection="1">
      <alignment horizontal="right" vertical="center"/>
      <protection locked="0"/>
    </xf>
    <xf numFmtId="0" fontId="4" fillId="2" borderId="1" xfId="1" applyFont="1" applyFill="1" applyBorder="1" applyAlignment="1">
      <alignment wrapText="1"/>
    </xf>
    <xf numFmtId="0" fontId="17" fillId="2" borderId="1" xfId="4" applyFont="1" applyFill="1" applyBorder="1" applyAlignment="1">
      <alignment vertical="center" wrapText="1"/>
    </xf>
    <xf numFmtId="0" fontId="17" fillId="2" borderId="1" xfId="4" applyFont="1" applyFill="1" applyBorder="1" applyAlignment="1">
      <alignment vertical="top" wrapText="1"/>
    </xf>
    <xf numFmtId="0" fontId="5" fillId="10" borderId="1" xfId="1" applyFont="1" applyFill="1" applyBorder="1" applyAlignment="1">
      <alignment vertical="top" wrapText="1"/>
    </xf>
    <xf numFmtId="0" fontId="4" fillId="10" borderId="1" xfId="1" applyFont="1" applyFill="1" applyBorder="1" applyAlignment="1">
      <alignment vertical="center"/>
    </xf>
    <xf numFmtId="166" fontId="4" fillId="10" borderId="1" xfId="3" applyNumberFormat="1" applyFont="1" applyFill="1" applyBorder="1" applyAlignment="1">
      <alignment horizontal="right" vertical="center"/>
    </xf>
    <xf numFmtId="4" fontId="4" fillId="10" borderId="1" xfId="3" applyNumberFormat="1" applyFont="1" applyFill="1" applyBorder="1" applyAlignment="1" applyProtection="1">
      <alignment horizontal="right" vertical="center"/>
      <protection locked="0"/>
    </xf>
    <xf numFmtId="4" fontId="4" fillId="10" borderId="1" xfId="3" applyNumberFormat="1" applyFont="1" applyFill="1" applyBorder="1" applyAlignment="1">
      <alignment vertical="center"/>
    </xf>
    <xf numFmtId="0" fontId="4" fillId="10" borderId="1" xfId="1" applyFont="1" applyFill="1" applyBorder="1" applyAlignment="1">
      <alignment vertical="top" wrapText="1"/>
    </xf>
    <xf numFmtId="0" fontId="4" fillId="10" borderId="1" xfId="1" applyFont="1" applyFill="1" applyBorder="1" applyAlignment="1">
      <alignment wrapText="1"/>
    </xf>
    <xf numFmtId="0" fontId="17" fillId="10" borderId="1" xfId="4" applyFont="1" applyFill="1" applyBorder="1" applyAlignment="1">
      <alignment vertical="center" wrapText="1"/>
    </xf>
    <xf numFmtId="0" fontId="17" fillId="10" borderId="1" xfId="4" applyFont="1" applyFill="1" applyBorder="1" applyAlignment="1">
      <alignment vertical="top" wrapText="1"/>
    </xf>
    <xf numFmtId="0" fontId="4" fillId="2" borderId="1" xfId="1" applyFont="1" applyFill="1" applyBorder="1" applyAlignment="1">
      <alignment vertical="top" wrapText="1"/>
    </xf>
    <xf numFmtId="0" fontId="24" fillId="2" borderId="1" xfId="4" applyFont="1" applyFill="1" applyBorder="1" applyAlignment="1">
      <alignment vertical="top" wrapText="1"/>
    </xf>
    <xf numFmtId="0" fontId="5" fillId="9" borderId="1" xfId="1" applyFont="1" applyFill="1" applyBorder="1" applyAlignment="1">
      <alignment vertical="top" wrapText="1"/>
    </xf>
    <xf numFmtId="166" fontId="4" fillId="9" borderId="1" xfId="3" applyNumberFormat="1" applyFont="1" applyFill="1" applyBorder="1" applyAlignment="1">
      <alignment horizontal="right" vertical="center"/>
    </xf>
    <xf numFmtId="4" fontId="4" fillId="9" borderId="1" xfId="3" applyNumberFormat="1" applyFont="1" applyFill="1" applyBorder="1" applyAlignment="1" applyProtection="1">
      <alignment horizontal="right" vertical="center"/>
      <protection locked="0"/>
    </xf>
    <xf numFmtId="0" fontId="4" fillId="9" borderId="1" xfId="1" applyFont="1" applyFill="1" applyBorder="1" applyAlignment="1">
      <alignment vertical="top" wrapText="1"/>
    </xf>
    <xf numFmtId="0" fontId="4" fillId="9" borderId="1" xfId="1" applyFont="1" applyFill="1" applyBorder="1" applyAlignment="1">
      <alignment wrapText="1"/>
    </xf>
    <xf numFmtId="165" fontId="4" fillId="0" borderId="1" xfId="2" applyFont="1" applyBorder="1" applyAlignment="1" applyProtection="1">
      <alignment vertical="center"/>
      <protection locked="0"/>
    </xf>
    <xf numFmtId="165" fontId="4" fillId="0" borderId="1" xfId="2" applyFont="1" applyBorder="1" applyAlignment="1">
      <alignment vertical="center"/>
    </xf>
    <xf numFmtId="165" fontId="4" fillId="9" borderId="1" xfId="2" applyFont="1" applyFill="1" applyBorder="1" applyAlignment="1" applyProtection="1">
      <alignment vertical="center"/>
      <protection locked="0"/>
    </xf>
    <xf numFmtId="165" fontId="4" fillId="9" borderId="1" xfId="2" applyFont="1" applyFill="1" applyBorder="1" applyAlignment="1">
      <alignment vertical="center"/>
    </xf>
    <xf numFmtId="165" fontId="4" fillId="11" borderId="1" xfId="2" applyFont="1" applyFill="1" applyBorder="1" applyAlignment="1" applyProtection="1">
      <alignment horizontal="right" vertical="center"/>
      <protection locked="0"/>
    </xf>
    <xf numFmtId="165" fontId="4" fillId="11" borderId="1" xfId="2" applyFont="1" applyFill="1" applyBorder="1" applyAlignment="1">
      <alignment vertical="center"/>
    </xf>
    <xf numFmtId="165" fontId="4" fillId="2" borderId="1" xfId="2" applyFont="1" applyFill="1" applyBorder="1" applyAlignment="1" applyProtection="1">
      <alignment horizontal="right" vertical="center"/>
      <protection locked="0"/>
    </xf>
    <xf numFmtId="165" fontId="4" fillId="2" borderId="1" xfId="2" applyFont="1" applyFill="1" applyBorder="1" applyAlignment="1">
      <alignment vertical="center"/>
    </xf>
    <xf numFmtId="165" fontId="4" fillId="10" borderId="1" xfId="2" applyFont="1" applyFill="1" applyBorder="1" applyAlignment="1" applyProtection="1">
      <alignment horizontal="right" vertical="center"/>
      <protection locked="0"/>
    </xf>
    <xf numFmtId="165" fontId="4" fillId="10" borderId="1" xfId="2" applyFont="1" applyFill="1" applyBorder="1" applyAlignment="1">
      <alignment vertical="center"/>
    </xf>
    <xf numFmtId="165" fontId="4" fillId="9" borderId="1" xfId="2" applyFont="1" applyFill="1" applyBorder="1" applyAlignment="1" applyProtection="1">
      <alignment horizontal="right" vertical="center"/>
      <protection locked="0"/>
    </xf>
    <xf numFmtId="0" fontId="5" fillId="8" borderId="1" xfId="1" applyFont="1" applyFill="1" applyBorder="1" applyAlignment="1">
      <alignment wrapText="1"/>
    </xf>
    <xf numFmtId="0" fontId="5" fillId="8" borderId="1" xfId="1" applyFont="1" applyFill="1" applyBorder="1" applyAlignment="1">
      <alignment horizontal="center" vertical="center"/>
    </xf>
    <xf numFmtId="166" fontId="5" fillId="8" borderId="1" xfId="3" applyNumberFormat="1" applyFont="1" applyFill="1" applyBorder="1" applyAlignment="1">
      <alignment vertical="center"/>
    </xf>
    <xf numFmtId="4" fontId="5" fillId="8" borderId="1" xfId="3" applyNumberFormat="1" applyFont="1" applyFill="1" applyBorder="1" applyAlignment="1" applyProtection="1">
      <alignment vertical="center"/>
      <protection locked="0"/>
    </xf>
    <xf numFmtId="165" fontId="5" fillId="8" borderId="1" xfId="2" applyFont="1" applyFill="1" applyBorder="1" applyAlignment="1">
      <alignment vertical="center"/>
    </xf>
    <xf numFmtId="0" fontId="4" fillId="8" borderId="1" xfId="1" applyFont="1" applyFill="1" applyBorder="1" applyAlignment="1">
      <alignment wrapText="1"/>
    </xf>
    <xf numFmtId="0" fontId="4" fillId="8" borderId="1" xfId="1" applyFont="1" applyFill="1" applyBorder="1" applyAlignment="1">
      <alignment vertical="center"/>
    </xf>
    <xf numFmtId="166" fontId="4" fillId="8" borderId="1" xfId="3" applyNumberFormat="1" applyFont="1" applyFill="1" applyBorder="1" applyAlignment="1">
      <alignment horizontal="right" vertical="center"/>
    </xf>
    <xf numFmtId="165" fontId="4" fillId="8" borderId="1" xfId="2" applyFont="1" applyFill="1" applyBorder="1" applyAlignment="1" applyProtection="1">
      <alignment horizontal="right" vertical="center"/>
      <protection locked="0"/>
    </xf>
    <xf numFmtId="165" fontId="4" fillId="8" borderId="1" xfId="2" applyFont="1" applyFill="1" applyBorder="1" applyAlignment="1">
      <alignment vertical="center"/>
    </xf>
    <xf numFmtId="165" fontId="5" fillId="2" borderId="1" xfId="2" applyFont="1" applyFill="1" applyBorder="1" applyAlignment="1">
      <alignment vertical="center"/>
    </xf>
    <xf numFmtId="0" fontId="4" fillId="0" borderId="1" xfId="6" applyFont="1" applyBorder="1" applyAlignment="1">
      <alignment wrapText="1"/>
    </xf>
    <xf numFmtId="49" fontId="8" fillId="0" borderId="1" xfId="1" applyNumberFormat="1" applyFont="1" applyBorder="1" applyAlignment="1">
      <alignment horizontal="center" vertical="top"/>
    </xf>
    <xf numFmtId="16" fontId="6" fillId="2" borderId="1" xfId="1" applyNumberFormat="1" applyFont="1" applyFill="1" applyBorder="1" applyAlignment="1">
      <alignment horizontal="center" vertical="center"/>
    </xf>
    <xf numFmtId="0" fontId="5" fillId="2" borderId="1" xfId="1" applyFont="1" applyFill="1" applyBorder="1" applyAlignment="1">
      <alignment horizontal="justify" vertical="center" wrapText="1"/>
    </xf>
    <xf numFmtId="0" fontId="9" fillId="0" borderId="0" xfId="1" applyFont="1"/>
    <xf numFmtId="16" fontId="12" fillId="2" borderId="1" xfId="1" applyNumberFormat="1" applyFont="1" applyFill="1" applyBorder="1" applyAlignment="1">
      <alignment horizontal="center" vertical="top"/>
    </xf>
    <xf numFmtId="0" fontId="12" fillId="2" borderId="1" xfId="1" applyFont="1" applyFill="1" applyBorder="1" applyAlignment="1">
      <alignment horizontal="justify" vertical="top" wrapText="1"/>
    </xf>
    <xf numFmtId="0" fontId="9" fillId="2" borderId="1" xfId="1" applyFont="1" applyFill="1" applyBorder="1" applyAlignment="1">
      <alignment horizontal="center" vertical="center"/>
    </xf>
    <xf numFmtId="166" fontId="9" fillId="2" borderId="1" xfId="3" applyNumberFormat="1" applyFont="1" applyFill="1" applyBorder="1" applyAlignment="1">
      <alignment vertical="center"/>
    </xf>
    <xf numFmtId="4" fontId="9" fillId="2" borderId="1" xfId="3" applyNumberFormat="1" applyFont="1" applyFill="1" applyBorder="1" applyAlignment="1" applyProtection="1">
      <alignment vertical="center"/>
      <protection locked="0"/>
    </xf>
    <xf numFmtId="4" fontId="9" fillId="2" borderId="1" xfId="3" applyNumberFormat="1" applyFont="1" applyFill="1" applyBorder="1" applyAlignment="1">
      <alignment vertical="center"/>
    </xf>
    <xf numFmtId="165" fontId="9" fillId="0" borderId="0" xfId="2" applyFont="1"/>
    <xf numFmtId="0" fontId="12" fillId="2" borderId="1" xfId="1" applyFont="1" applyFill="1" applyBorder="1" applyAlignment="1">
      <alignment horizontal="center" vertical="top"/>
    </xf>
    <xf numFmtId="0" fontId="12" fillId="2" borderId="1" xfId="1" applyFont="1" applyFill="1" applyBorder="1" applyAlignment="1">
      <alignment wrapText="1"/>
    </xf>
    <xf numFmtId="0" fontId="9" fillId="2" borderId="1" xfId="1" applyFont="1" applyFill="1" applyBorder="1" applyAlignment="1">
      <alignment vertical="center"/>
    </xf>
    <xf numFmtId="0" fontId="11" fillId="2" borderId="1" xfId="1" applyFont="1" applyFill="1" applyBorder="1" applyAlignment="1">
      <alignment vertical="center"/>
    </xf>
    <xf numFmtId="0" fontId="4" fillId="0" borderId="1" xfId="5" applyFont="1" applyBorder="1" applyAlignment="1">
      <alignment vertical="center" wrapText="1"/>
    </xf>
    <xf numFmtId="0" fontId="4" fillId="0" borderId="1" xfId="6" applyFont="1" applyBorder="1" applyAlignment="1">
      <alignment horizontal="justify" vertical="center" wrapText="1"/>
    </xf>
    <xf numFmtId="49" fontId="8" fillId="0" borderId="1" xfId="1" applyNumberFormat="1" applyFont="1" applyBorder="1" applyAlignment="1">
      <alignment horizontal="center" vertical="center"/>
    </xf>
    <xf numFmtId="0" fontId="5" fillId="0" borderId="1" xfId="6" applyFont="1" applyBorder="1" applyAlignment="1">
      <alignment horizontal="justify" vertical="top" wrapText="1"/>
    </xf>
    <xf numFmtId="0" fontId="4" fillId="0" borderId="1" xfId="1" applyFont="1" applyBorder="1" applyAlignment="1">
      <alignment horizontal="justify" vertical="center" wrapText="1"/>
    </xf>
    <xf numFmtId="49" fontId="2" fillId="0" borderId="1" xfId="1" applyNumberFormat="1" applyFont="1" applyBorder="1" applyAlignment="1">
      <alignment horizontal="center" vertical="top" wrapText="1"/>
    </xf>
    <xf numFmtId="49" fontId="2" fillId="0" borderId="13" xfId="1" applyNumberFormat="1" applyFont="1" applyBorder="1" applyAlignment="1">
      <alignment horizontal="center" vertical="top" wrapText="1"/>
    </xf>
    <xf numFmtId="0" fontId="4" fillId="0" borderId="1" xfId="6" applyFont="1" applyBorder="1" applyAlignment="1">
      <alignment horizontal="left" vertical="top" wrapText="1"/>
    </xf>
    <xf numFmtId="49" fontId="8" fillId="2" borderId="1" xfId="4" applyNumberFormat="1" applyFont="1" applyFill="1" applyBorder="1" applyAlignment="1">
      <alignment horizontal="center" vertical="center"/>
    </xf>
    <xf numFmtId="49" fontId="8" fillId="3" borderId="1" xfId="4" quotePrefix="1" applyNumberFormat="1" applyFont="1" applyFill="1" applyBorder="1" applyAlignment="1">
      <alignment horizontal="left" vertical="center"/>
    </xf>
    <xf numFmtId="4" fontId="5" fillId="2" borderId="2" xfId="4" applyNumberFormat="1" applyFont="1" applyFill="1" applyBorder="1" applyAlignment="1" applyProtection="1">
      <alignment horizontal="right" vertical="center"/>
      <protection locked="0"/>
    </xf>
    <xf numFmtId="0" fontId="4" fillId="2" borderId="3" xfId="4" applyFont="1" applyFill="1" applyBorder="1" applyAlignment="1">
      <alignment vertical="center" wrapText="1"/>
    </xf>
    <xf numFmtId="166" fontId="4" fillId="2" borderId="3" xfId="4" applyNumberFormat="1" applyFont="1" applyFill="1" applyBorder="1" applyAlignment="1">
      <alignment vertical="center" wrapText="1"/>
    </xf>
    <xf numFmtId="165" fontId="5" fillId="2" borderId="2" xfId="2" applyFont="1" applyFill="1" applyBorder="1" applyAlignment="1">
      <alignment horizontal="right" vertical="center"/>
    </xf>
    <xf numFmtId="49" fontId="3" fillId="2" borderId="4" xfId="4" quotePrefix="1" applyNumberFormat="1" applyFont="1" applyFill="1" applyBorder="1" applyAlignment="1">
      <alignment horizontal="center" vertical="center"/>
    </xf>
    <xf numFmtId="0" fontId="4" fillId="2" borderId="4" xfId="4" applyFont="1" applyFill="1" applyBorder="1" applyAlignment="1">
      <alignment vertical="center" wrapText="1"/>
    </xf>
    <xf numFmtId="0" fontId="4" fillId="3" borderId="3" xfId="4" applyFont="1" applyFill="1" applyBorder="1" applyAlignment="1">
      <alignment horizontal="center" vertical="center" wrapText="1"/>
    </xf>
    <xf numFmtId="166" fontId="4" fillId="3" borderId="3" xfId="4" applyNumberFormat="1" applyFont="1" applyFill="1" applyBorder="1" applyAlignment="1">
      <alignment horizontal="center" vertical="center" wrapText="1"/>
    </xf>
    <xf numFmtId="4" fontId="5" fillId="3" borderId="2" xfId="4" applyNumberFormat="1" applyFont="1" applyFill="1" applyBorder="1" applyAlignment="1" applyProtection="1">
      <alignment horizontal="center" vertical="center"/>
      <protection locked="0"/>
    </xf>
    <xf numFmtId="0" fontId="5" fillId="3" borderId="4" xfId="4" applyFont="1" applyFill="1" applyBorder="1" applyAlignment="1">
      <alignment horizontal="left" vertical="center" wrapText="1"/>
    </xf>
    <xf numFmtId="0" fontId="6" fillId="2" borderId="1" xfId="1" applyFont="1" applyFill="1" applyBorder="1" applyAlignment="1">
      <alignment horizontal="center" vertical="center"/>
    </xf>
    <xf numFmtId="49" fontId="14" fillId="5" borderId="4" xfId="4" applyNumberFormat="1" applyFont="1" applyFill="1" applyBorder="1" applyAlignment="1">
      <alignment horizontal="left" vertical="center"/>
    </xf>
    <xf numFmtId="0" fontId="8" fillId="5" borderId="3" xfId="4" applyFont="1" applyFill="1" applyBorder="1" applyAlignment="1">
      <alignment horizontal="center" vertical="center"/>
    </xf>
    <xf numFmtId="0" fontId="5" fillId="5" borderId="3" xfId="4" applyFont="1" applyFill="1" applyBorder="1" applyAlignment="1">
      <alignment horizontal="center" vertical="center"/>
    </xf>
    <xf numFmtId="0" fontId="3" fillId="0" borderId="0" xfId="4" applyFont="1" applyAlignment="1">
      <alignment vertical="center"/>
    </xf>
    <xf numFmtId="49" fontId="8" fillId="2" borderId="1" xfId="4" quotePrefix="1" applyNumberFormat="1" applyFont="1" applyFill="1" applyBorder="1" applyAlignment="1">
      <alignment vertical="center"/>
    </xf>
    <xf numFmtId="49" fontId="8" fillId="3" borderId="1" xfId="4" quotePrefix="1" applyNumberFormat="1" applyFont="1" applyFill="1" applyBorder="1" applyAlignment="1">
      <alignment vertical="center"/>
    </xf>
    <xf numFmtId="0" fontId="14" fillId="2" borderId="4" xfId="4" applyFont="1" applyFill="1" applyBorder="1" applyAlignment="1">
      <alignment horizontal="left" vertical="center"/>
    </xf>
    <xf numFmtId="0" fontId="8" fillId="2" borderId="4" xfId="4" applyFont="1" applyFill="1" applyBorder="1" applyAlignment="1">
      <alignment horizontal="center" vertical="center"/>
    </xf>
    <xf numFmtId="0" fontId="3" fillId="2" borderId="3" xfId="4" applyFont="1" applyFill="1" applyBorder="1" applyAlignment="1">
      <alignment vertical="center"/>
    </xf>
    <xf numFmtId="166" fontId="3" fillId="2" borderId="2" xfId="4" applyNumberFormat="1" applyFont="1" applyFill="1" applyBorder="1" applyAlignment="1">
      <alignment vertical="center"/>
    </xf>
    <xf numFmtId="4" fontId="8" fillId="2" borderId="1" xfId="4" applyNumberFormat="1" applyFont="1" applyFill="1" applyBorder="1" applyAlignment="1" applyProtection="1">
      <alignment horizontal="center" vertical="center"/>
      <protection locked="0"/>
    </xf>
    <xf numFmtId="4" fontId="8" fillId="2" borderId="1" xfId="4" applyNumberFormat="1" applyFont="1" applyFill="1" applyBorder="1" applyAlignment="1">
      <alignment horizontal="center" vertical="center"/>
    </xf>
    <xf numFmtId="0" fontId="8" fillId="2" borderId="1" xfId="4" applyFont="1" applyFill="1" applyBorder="1" applyAlignment="1">
      <alignment vertical="center" wrapText="1"/>
    </xf>
    <xf numFmtId="0" fontId="3" fillId="2" borderId="1" xfId="4" applyFont="1" applyFill="1" applyBorder="1" applyAlignment="1">
      <alignment vertical="center" wrapText="1"/>
    </xf>
    <xf numFmtId="166" fontId="3" fillId="2" borderId="1" xfId="4" applyNumberFormat="1" applyFont="1" applyFill="1" applyBorder="1" applyAlignment="1">
      <alignment vertical="center" wrapText="1"/>
    </xf>
    <xf numFmtId="4" fontId="8" fillId="2" borderId="1" xfId="4" applyNumberFormat="1" applyFont="1" applyFill="1" applyBorder="1" applyAlignment="1" applyProtection="1">
      <alignment vertical="center"/>
      <protection locked="0"/>
    </xf>
    <xf numFmtId="0" fontId="8" fillId="3" borderId="1" xfId="4" applyFont="1" applyFill="1" applyBorder="1" applyAlignment="1">
      <alignment vertical="center"/>
    </xf>
    <xf numFmtId="0" fontId="3" fillId="3" borderId="1" xfId="4" applyFont="1" applyFill="1" applyBorder="1" applyAlignment="1">
      <alignment vertical="center"/>
    </xf>
    <xf numFmtId="166" fontId="3" fillId="3" borderId="1" xfId="4" applyNumberFormat="1" applyFont="1" applyFill="1" applyBorder="1" applyAlignment="1">
      <alignment vertical="center"/>
    </xf>
    <xf numFmtId="4" fontId="8" fillId="3" borderId="4" xfId="4" applyNumberFormat="1" applyFont="1" applyFill="1" applyBorder="1" applyAlignment="1" applyProtection="1">
      <alignment vertical="center"/>
      <protection locked="0"/>
    </xf>
    <xf numFmtId="166" fontId="4" fillId="0" borderId="1" xfId="3" applyNumberFormat="1" applyFont="1" applyFill="1" applyBorder="1" applyAlignment="1">
      <alignment horizontal="right" vertical="center"/>
    </xf>
    <xf numFmtId="4" fontId="4" fillId="0" borderId="1" xfId="3" applyNumberFormat="1" applyFont="1" applyFill="1" applyBorder="1" applyAlignment="1" applyProtection="1">
      <alignment horizontal="right" vertical="center"/>
      <protection locked="0"/>
    </xf>
    <xf numFmtId="4" fontId="4" fillId="0" borderId="1" xfId="3" applyNumberFormat="1" applyFont="1" applyFill="1" applyBorder="1" applyAlignment="1">
      <alignment vertical="center"/>
    </xf>
    <xf numFmtId="165" fontId="4" fillId="0" borderId="1" xfId="2" applyFont="1" applyFill="1" applyBorder="1" applyAlignment="1" applyProtection="1">
      <alignment horizontal="right" vertical="center"/>
      <protection locked="0"/>
    </xf>
    <xf numFmtId="165" fontId="4" fillId="0" borderId="1" xfId="2" applyFont="1" applyFill="1" applyBorder="1" applyAlignment="1">
      <alignment vertical="center"/>
    </xf>
    <xf numFmtId="166" fontId="4" fillId="0" borderId="1" xfId="3" applyNumberFormat="1" applyFont="1" applyFill="1" applyBorder="1" applyAlignment="1">
      <alignment vertical="center"/>
    </xf>
    <xf numFmtId="0" fontId="15" fillId="5" borderId="3" xfId="4" applyFont="1" applyFill="1" applyBorder="1" applyAlignment="1">
      <alignment horizontal="left" vertical="center"/>
    </xf>
    <xf numFmtId="4" fontId="3" fillId="5" borderId="2" xfId="3" applyNumberFormat="1" applyFont="1" applyFill="1" applyBorder="1" applyAlignment="1">
      <alignment horizontal="right" vertical="center"/>
    </xf>
    <xf numFmtId="165" fontId="2" fillId="0" borderId="0" xfId="2" applyFont="1" applyFill="1"/>
    <xf numFmtId="0" fontId="5" fillId="0" borderId="1" xfId="1" applyFont="1" applyBorder="1" applyAlignment="1">
      <alignment horizontal="justify" vertical="center" wrapText="1"/>
    </xf>
    <xf numFmtId="4" fontId="4" fillId="0" borderId="1" xfId="3" applyNumberFormat="1" applyFont="1" applyFill="1" applyBorder="1" applyAlignment="1" applyProtection="1">
      <alignment vertical="center"/>
      <protection locked="0"/>
    </xf>
    <xf numFmtId="166" fontId="5" fillId="0" borderId="1" xfId="3" applyNumberFormat="1" applyFont="1" applyFill="1" applyBorder="1" applyAlignment="1">
      <alignment vertical="center"/>
    </xf>
    <xf numFmtId="4" fontId="5" fillId="0" borderId="1" xfId="3" applyNumberFormat="1" applyFont="1" applyFill="1" applyBorder="1" applyAlignment="1" applyProtection="1">
      <alignment horizontal="center" vertical="center" wrapText="1"/>
      <protection locked="0"/>
    </xf>
    <xf numFmtId="4" fontId="5" fillId="0" borderId="1" xfId="3" applyNumberFormat="1" applyFont="1" applyFill="1" applyBorder="1" applyAlignment="1">
      <alignment horizontal="center" vertical="center"/>
    </xf>
    <xf numFmtId="0" fontId="3" fillId="0" borderId="1" xfId="1" applyFont="1" applyBorder="1" applyAlignment="1">
      <alignment horizontal="center" vertical="center"/>
    </xf>
    <xf numFmtId="4" fontId="34" fillId="5" borderId="2" xfId="3" applyNumberFormat="1" applyFont="1" applyFill="1" applyBorder="1" applyAlignment="1">
      <alignment horizontal="right" vertical="center"/>
    </xf>
    <xf numFmtId="49" fontId="8" fillId="5" borderId="4" xfId="5" applyNumberFormat="1" applyFont="1" applyFill="1" applyBorder="1" applyAlignment="1">
      <alignment horizontal="left" vertical="center"/>
    </xf>
    <xf numFmtId="0" fontId="5" fillId="5" borderId="3" xfId="5" applyFont="1" applyFill="1" applyBorder="1" applyAlignment="1">
      <alignment horizontal="center" vertical="center"/>
    </xf>
    <xf numFmtId="0" fontId="4" fillId="5" borderId="3" xfId="5" applyFont="1" applyFill="1" applyBorder="1" applyAlignment="1">
      <alignment horizontal="left" vertical="center"/>
    </xf>
    <xf numFmtId="166" fontId="4" fillId="5" borderId="3" xfId="5" applyNumberFormat="1" applyFont="1" applyFill="1" applyBorder="1" applyAlignment="1">
      <alignment horizontal="left" vertical="center"/>
    </xf>
    <xf numFmtId="4" fontId="4" fillId="5" borderId="3" xfId="5" applyNumberFormat="1" applyFont="1" applyFill="1" applyBorder="1" applyAlignment="1" applyProtection="1">
      <alignment horizontal="left" vertical="center"/>
      <protection locked="0"/>
    </xf>
    <xf numFmtId="4" fontId="4" fillId="5" borderId="2" xfId="5" applyNumberFormat="1" applyFont="1" applyFill="1" applyBorder="1" applyAlignment="1">
      <alignment horizontal="left" vertical="center"/>
    </xf>
    <xf numFmtId="49" fontId="8" fillId="0" borderId="0" xfId="5" applyNumberFormat="1" applyFont="1" applyAlignment="1">
      <alignment horizontal="left" vertical="center"/>
    </xf>
    <xf numFmtId="0" fontId="5" fillId="0" borderId="0" xfId="5" applyFont="1" applyAlignment="1">
      <alignment horizontal="left" vertical="center"/>
    </xf>
    <xf numFmtId="0" fontId="4" fillId="0" borderId="0" xfId="5" applyFont="1" applyAlignment="1">
      <alignment horizontal="left" vertical="center"/>
    </xf>
    <xf numFmtId="166" fontId="4" fillId="0" borderId="0" xfId="5" applyNumberFormat="1" applyFont="1" applyAlignment="1">
      <alignment horizontal="left" vertical="center"/>
    </xf>
    <xf numFmtId="4" fontId="4" fillId="0" borderId="0" xfId="5" applyNumberFormat="1" applyFont="1" applyAlignment="1" applyProtection="1">
      <alignment horizontal="left" vertical="center"/>
      <protection locked="0"/>
    </xf>
    <xf numFmtId="4" fontId="4" fillId="0" borderId="0" xfId="5" applyNumberFormat="1" applyFont="1" applyAlignment="1">
      <alignment horizontal="left" vertical="center"/>
    </xf>
    <xf numFmtId="0" fontId="13" fillId="0" borderId="0" xfId="5" applyFont="1"/>
    <xf numFmtId="49" fontId="14" fillId="5" borderId="4" xfId="5" applyNumberFormat="1" applyFont="1" applyFill="1" applyBorder="1" applyAlignment="1">
      <alignment horizontal="left" vertical="center"/>
    </xf>
    <xf numFmtId="0" fontId="13" fillId="0" borderId="0" xfId="5" applyFont="1" applyAlignment="1">
      <alignment horizontal="right"/>
    </xf>
    <xf numFmtId="4" fontId="4" fillId="0" borderId="12" xfId="5" applyNumberFormat="1" applyFont="1" applyBorder="1" applyAlignment="1">
      <alignment horizontal="left" vertical="center"/>
    </xf>
    <xf numFmtId="49" fontId="8" fillId="0" borderId="5" xfId="5" applyNumberFormat="1" applyFont="1" applyBorder="1" applyAlignment="1">
      <alignment horizontal="left" vertical="center"/>
    </xf>
    <xf numFmtId="0" fontId="5" fillId="0" borderId="8" xfId="5" applyFont="1" applyBorder="1" applyAlignment="1">
      <alignment horizontal="left" vertical="center"/>
    </xf>
    <xf numFmtId="0" fontId="4" fillId="0" borderId="7" xfId="5" applyFont="1" applyBorder="1" applyAlignment="1">
      <alignment horizontal="left" vertical="center"/>
    </xf>
    <xf numFmtId="166" fontId="4" fillId="0" borderId="6" xfId="5" applyNumberFormat="1" applyFont="1" applyBorder="1" applyAlignment="1">
      <alignment horizontal="left" vertical="center"/>
    </xf>
    <xf numFmtId="4" fontId="4" fillId="0" borderId="5" xfId="5" applyNumberFormat="1" applyFont="1" applyBorder="1" applyAlignment="1" applyProtection="1">
      <alignment horizontal="left" vertical="center"/>
      <protection locked="0"/>
    </xf>
    <xf numFmtId="4" fontId="4" fillId="0" borderId="5" xfId="5" applyNumberFormat="1" applyFont="1" applyBorder="1" applyAlignment="1">
      <alignment horizontal="left" vertical="center"/>
    </xf>
    <xf numFmtId="49" fontId="8" fillId="2" borderId="1" xfId="5" applyNumberFormat="1" applyFont="1" applyFill="1" applyBorder="1" applyAlignment="1">
      <alignment horizontal="left" vertical="center"/>
    </xf>
    <xf numFmtId="0" fontId="14" fillId="2" borderId="4" xfId="5" applyFont="1" applyFill="1" applyBorder="1" applyAlignment="1">
      <alignment horizontal="left" vertical="center"/>
    </xf>
    <xf numFmtId="0" fontId="4" fillId="2" borderId="3" xfId="5" applyFont="1" applyFill="1" applyBorder="1" applyAlignment="1">
      <alignment horizontal="left" vertical="center"/>
    </xf>
    <xf numFmtId="166" fontId="4" fillId="2" borderId="2" xfId="5" applyNumberFormat="1" applyFont="1" applyFill="1" applyBorder="1" applyAlignment="1">
      <alignment horizontal="left" vertical="center"/>
    </xf>
    <xf numFmtId="4" fontId="4" fillId="2" borderId="1" xfId="5" applyNumberFormat="1" applyFont="1" applyFill="1" applyBorder="1" applyAlignment="1" applyProtection="1">
      <alignment horizontal="left" vertical="center"/>
      <protection locked="0"/>
    </xf>
    <xf numFmtId="4" fontId="4" fillId="2" borderId="1" xfId="5" applyNumberFormat="1" applyFont="1" applyFill="1" applyBorder="1" applyAlignment="1">
      <alignment horizontal="left" vertical="center"/>
    </xf>
    <xf numFmtId="49" fontId="8" fillId="2" borderId="1" xfId="5" applyNumberFormat="1" applyFont="1" applyFill="1" applyBorder="1" applyAlignment="1">
      <alignment horizontal="center" vertical="center"/>
    </xf>
    <xf numFmtId="0" fontId="3" fillId="2" borderId="3" xfId="5" applyFill="1" applyBorder="1" applyAlignment="1">
      <alignment vertical="center"/>
    </xf>
    <xf numFmtId="166" fontId="3" fillId="2" borderId="2" xfId="5" applyNumberFormat="1" applyFill="1" applyBorder="1" applyAlignment="1">
      <alignment vertical="center"/>
    </xf>
    <xf numFmtId="4" fontId="8" fillId="2" borderId="1" xfId="5" applyNumberFormat="1" applyFont="1" applyFill="1" applyBorder="1" applyAlignment="1" applyProtection="1">
      <alignment horizontal="center" vertical="center"/>
      <protection locked="0"/>
    </xf>
    <xf numFmtId="4" fontId="8" fillId="2" borderId="1" xfId="5" applyNumberFormat="1" applyFont="1" applyFill="1" applyBorder="1" applyAlignment="1">
      <alignment horizontal="center" vertical="center"/>
    </xf>
    <xf numFmtId="0" fontId="3" fillId="0" borderId="0" xfId="5" applyAlignment="1">
      <alignment vertical="center"/>
    </xf>
    <xf numFmtId="0" fontId="8" fillId="2" borderId="1" xfId="5" applyFont="1" applyFill="1" applyBorder="1" applyAlignment="1">
      <alignment vertical="center" wrapText="1"/>
    </xf>
    <xf numFmtId="0" fontId="3" fillId="2" borderId="1" xfId="5" applyFill="1" applyBorder="1" applyAlignment="1">
      <alignment vertical="center" wrapText="1"/>
    </xf>
    <xf numFmtId="166" fontId="3" fillId="2" borderId="1" xfId="5" applyNumberFormat="1" applyFill="1" applyBorder="1" applyAlignment="1">
      <alignment vertical="center" wrapText="1"/>
    </xf>
    <xf numFmtId="4" fontId="8" fillId="2" borderId="1" xfId="5" applyNumberFormat="1" applyFont="1" applyFill="1" applyBorder="1" applyAlignment="1" applyProtection="1">
      <alignment vertical="center"/>
      <protection locked="0"/>
    </xf>
    <xf numFmtId="49" fontId="8" fillId="3" borderId="1" xfId="5" quotePrefix="1" applyNumberFormat="1" applyFont="1" applyFill="1" applyBorder="1" applyAlignment="1">
      <alignment vertical="center"/>
    </xf>
    <xf numFmtId="0" fontId="8" fillId="3" borderId="1" xfId="5" applyFont="1" applyFill="1" applyBorder="1" applyAlignment="1">
      <alignment vertical="center"/>
    </xf>
    <xf numFmtId="0" fontId="3" fillId="3" borderId="1" xfId="5" applyFill="1" applyBorder="1" applyAlignment="1">
      <alignment vertical="center"/>
    </xf>
    <xf numFmtId="166" fontId="3" fillId="3" borderId="1" xfId="5" applyNumberFormat="1" applyFill="1" applyBorder="1" applyAlignment="1">
      <alignment vertical="center"/>
    </xf>
    <xf numFmtId="4" fontId="8" fillId="3" borderId="4" xfId="5" applyNumberFormat="1" applyFont="1" applyFill="1" applyBorder="1" applyAlignment="1" applyProtection="1">
      <alignment vertical="center"/>
      <protection locked="0"/>
    </xf>
    <xf numFmtId="0" fontId="17" fillId="0" borderId="1" xfId="5" applyFont="1" applyBorder="1" applyAlignment="1">
      <alignment vertical="top" wrapText="1"/>
    </xf>
    <xf numFmtId="0" fontId="4" fillId="0" borderId="1" xfId="6" applyFont="1" applyBorder="1" applyAlignment="1">
      <alignment vertical="center" wrapText="1"/>
    </xf>
    <xf numFmtId="0" fontId="4" fillId="0" borderId="1" xfId="6" applyFont="1" applyBorder="1" applyAlignment="1">
      <alignment horizontal="justify" vertical="top" wrapText="1"/>
    </xf>
    <xf numFmtId="49" fontId="17" fillId="0" borderId="1" xfId="7" applyNumberFormat="1" applyFont="1" applyBorder="1" applyAlignment="1">
      <alignment horizontal="left" vertical="top" wrapText="1"/>
    </xf>
    <xf numFmtId="0" fontId="2" fillId="0" borderId="1" xfId="1" applyFont="1" applyBorder="1" applyAlignment="1">
      <alignment horizontal="center" vertical="center" wrapText="1"/>
    </xf>
    <xf numFmtId="0" fontId="5" fillId="0" borderId="1" xfId="5" applyFont="1" applyBorder="1" applyAlignment="1">
      <alignment horizontal="left" vertical="top" wrapText="1"/>
    </xf>
    <xf numFmtId="0" fontId="4" fillId="0" borderId="1" xfId="5" applyFont="1" applyBorder="1" applyAlignment="1">
      <alignment horizontal="left" vertical="center" wrapText="1"/>
    </xf>
    <xf numFmtId="0" fontId="17" fillId="10" borderId="1" xfId="5" applyFont="1" applyFill="1" applyBorder="1" applyAlignment="1">
      <alignment vertical="center" wrapText="1"/>
    </xf>
    <xf numFmtId="0" fontId="17" fillId="10" borderId="1" xfId="5" applyFont="1" applyFill="1" applyBorder="1" applyAlignment="1">
      <alignment vertical="top" wrapText="1"/>
    </xf>
    <xf numFmtId="0" fontId="17" fillId="9" borderId="1" xfId="5" applyFont="1" applyFill="1" applyBorder="1" applyAlignment="1">
      <alignment vertical="center" wrapText="1"/>
    </xf>
    <xf numFmtId="0" fontId="17" fillId="9" borderId="1" xfId="5" applyFont="1" applyFill="1" applyBorder="1" applyAlignment="1">
      <alignment vertical="top" wrapText="1"/>
    </xf>
    <xf numFmtId="0" fontId="17" fillId="0" borderId="1" xfId="5" applyFont="1" applyBorder="1" applyAlignment="1">
      <alignment vertical="center" wrapText="1"/>
    </xf>
    <xf numFmtId="166" fontId="5" fillId="0" borderId="1" xfId="3" applyNumberFormat="1" applyFont="1" applyBorder="1" applyAlignment="1">
      <alignment vertical="center"/>
    </xf>
    <xf numFmtId="0" fontId="41" fillId="5" borderId="3" xfId="4" applyFont="1" applyFill="1" applyBorder="1" applyAlignment="1">
      <alignment horizontal="left"/>
    </xf>
    <xf numFmtId="4" fontId="42" fillId="5" borderId="2" xfId="3" applyNumberFormat="1" applyFont="1" applyFill="1" applyBorder="1" applyAlignment="1">
      <alignment horizontal="right" vertical="center"/>
    </xf>
    <xf numFmtId="0" fontId="16" fillId="0" borderId="0" xfId="4" applyFont="1"/>
    <xf numFmtId="49" fontId="15" fillId="5" borderId="4" xfId="4" applyNumberFormat="1" applyFont="1" applyFill="1" applyBorder="1" applyAlignment="1">
      <alignment horizontal="left" vertical="center"/>
    </xf>
    <xf numFmtId="0" fontId="16" fillId="5" borderId="3" xfId="4" applyFont="1" applyFill="1" applyBorder="1" applyAlignment="1">
      <alignment horizontal="left" vertical="center"/>
    </xf>
    <xf numFmtId="166" fontId="16" fillId="5" borderId="3" xfId="4" applyNumberFormat="1" applyFont="1" applyFill="1" applyBorder="1" applyAlignment="1">
      <alignment horizontal="left" vertical="center"/>
    </xf>
    <xf numFmtId="4" fontId="16" fillId="5" borderId="3" xfId="4" applyNumberFormat="1" applyFont="1" applyFill="1" applyBorder="1" applyAlignment="1" applyProtection="1">
      <alignment horizontal="left" vertical="center"/>
      <protection locked="0"/>
    </xf>
    <xf numFmtId="4" fontId="16" fillId="5" borderId="2" xfId="4" applyNumberFormat="1" applyFont="1" applyFill="1" applyBorder="1" applyAlignment="1">
      <alignment horizontal="left" vertical="center"/>
    </xf>
    <xf numFmtId="0" fontId="4" fillId="0" borderId="0" xfId="4" applyFont="1"/>
    <xf numFmtId="49" fontId="5" fillId="5" borderId="4" xfId="4" applyNumberFormat="1" applyFont="1" applyFill="1" applyBorder="1" applyAlignment="1">
      <alignment horizontal="left" vertical="center"/>
    </xf>
    <xf numFmtId="0" fontId="5" fillId="5" borderId="3" xfId="4" applyFont="1" applyFill="1" applyBorder="1" applyAlignment="1">
      <alignment horizontal="left" vertical="center"/>
    </xf>
    <xf numFmtId="0" fontId="13" fillId="12" borderId="0" xfId="4" applyFont="1" applyFill="1"/>
    <xf numFmtId="49" fontId="8" fillId="12" borderId="11" xfId="4" applyNumberFormat="1" applyFont="1" applyFill="1" applyBorder="1" applyAlignment="1">
      <alignment horizontal="left" vertical="center"/>
    </xf>
    <xf numFmtId="0" fontId="5" fillId="12" borderId="10" xfId="4" applyFont="1" applyFill="1" applyBorder="1" applyAlignment="1">
      <alignment horizontal="left" vertical="center"/>
    </xf>
    <xf numFmtId="0" fontId="4" fillId="12" borderId="10" xfId="4" applyFont="1" applyFill="1" applyBorder="1" applyAlignment="1">
      <alignment horizontal="left" vertical="center"/>
    </xf>
    <xf numFmtId="166" fontId="4" fillId="12" borderId="10" xfId="4" applyNumberFormat="1" applyFont="1" applyFill="1" applyBorder="1" applyAlignment="1">
      <alignment horizontal="left" vertical="center"/>
    </xf>
    <xf numFmtId="4" fontId="4" fillId="12" borderId="10" xfId="4" applyNumberFormat="1" applyFont="1" applyFill="1" applyBorder="1" applyAlignment="1" applyProtection="1">
      <alignment horizontal="left" vertical="center"/>
      <protection locked="0"/>
    </xf>
    <xf numFmtId="4" fontId="4" fillId="12" borderId="9" xfId="4" applyNumberFormat="1" applyFont="1" applyFill="1" applyBorder="1" applyAlignment="1">
      <alignment horizontal="left" vertical="center"/>
    </xf>
    <xf numFmtId="0" fontId="7" fillId="12" borderId="0" xfId="4" applyFill="1"/>
    <xf numFmtId="0" fontId="15" fillId="12" borderId="0" xfId="5" applyFont="1" applyFill="1"/>
    <xf numFmtId="0" fontId="8" fillId="12" borderId="15" xfId="5" applyFont="1" applyFill="1" applyBorder="1"/>
    <xf numFmtId="0" fontId="4" fillId="12" borderId="0" xfId="5" applyFont="1" applyFill="1"/>
    <xf numFmtId="0" fontId="4" fillId="12" borderId="0" xfId="5" applyFont="1" applyFill="1" applyAlignment="1">
      <alignment vertical="center"/>
    </xf>
    <xf numFmtId="0" fontId="4" fillId="12" borderId="12" xfId="5" applyFont="1" applyFill="1" applyBorder="1" applyAlignment="1">
      <alignment vertical="center"/>
    </xf>
    <xf numFmtId="0" fontId="3" fillId="12" borderId="0" xfId="5" applyFill="1"/>
    <xf numFmtId="49" fontId="15" fillId="2" borderId="1" xfId="4" applyNumberFormat="1" applyFont="1" applyFill="1" applyBorder="1" applyAlignment="1">
      <alignment horizontal="left" vertical="center"/>
    </xf>
    <xf numFmtId="0" fontId="15" fillId="2" borderId="4" xfId="4" applyFont="1" applyFill="1" applyBorder="1" applyAlignment="1">
      <alignment horizontal="left" vertical="center"/>
    </xf>
    <xf numFmtId="0" fontId="16" fillId="2" borderId="3" xfId="4" applyFont="1" applyFill="1" applyBorder="1" applyAlignment="1">
      <alignment horizontal="left" vertical="center"/>
    </xf>
    <xf numFmtId="166" fontId="16" fillId="2" borderId="2" xfId="4" applyNumberFormat="1" applyFont="1" applyFill="1" applyBorder="1" applyAlignment="1">
      <alignment horizontal="left" vertical="center"/>
    </xf>
    <xf numFmtId="4" fontId="16" fillId="2" borderId="1" xfId="4" applyNumberFormat="1" applyFont="1" applyFill="1" applyBorder="1" applyAlignment="1" applyProtection="1">
      <alignment horizontal="left" vertical="center"/>
      <protection locked="0"/>
    </xf>
    <xf numFmtId="4" fontId="16" fillId="2" borderId="1" xfId="4" applyNumberFormat="1" applyFont="1" applyFill="1" applyBorder="1" applyAlignment="1">
      <alignment horizontal="left" vertical="center"/>
    </xf>
    <xf numFmtId="49" fontId="8" fillId="2" borderId="1" xfId="4" quotePrefix="1" applyNumberFormat="1" applyFont="1" applyFill="1" applyBorder="1" applyAlignment="1">
      <alignment horizontal="left"/>
    </xf>
    <xf numFmtId="0" fontId="5" fillId="2" borderId="1" xfId="4" applyFont="1" applyFill="1" applyBorder="1" applyAlignment="1">
      <alignment wrapText="1"/>
    </xf>
    <xf numFmtId="0" fontId="4" fillId="2" borderId="1" xfId="4" applyFont="1" applyFill="1" applyBorder="1" applyAlignment="1">
      <alignment vertical="center" wrapText="1"/>
    </xf>
    <xf numFmtId="166" fontId="4" fillId="2" borderId="1" xfId="4" applyNumberFormat="1" applyFont="1" applyFill="1" applyBorder="1" applyAlignment="1">
      <alignment vertical="center" wrapText="1"/>
    </xf>
    <xf numFmtId="4" fontId="5" fillId="2" borderId="1" xfId="4" applyNumberFormat="1" applyFont="1" applyFill="1" applyBorder="1" applyAlignment="1" applyProtection="1">
      <alignment horizontal="right" vertical="center"/>
      <protection locked="0"/>
    </xf>
    <xf numFmtId="49" fontId="8" fillId="13" borderId="1" xfId="4" quotePrefix="1" applyNumberFormat="1" applyFont="1" applyFill="1" applyBorder="1" applyAlignment="1">
      <alignment horizontal="left"/>
    </xf>
    <xf numFmtId="0" fontId="5" fillId="13" borderId="1" xfId="4" applyFont="1" applyFill="1" applyBorder="1" applyAlignment="1">
      <alignment wrapText="1"/>
    </xf>
    <xf numFmtId="0" fontId="4" fillId="13" borderId="1" xfId="4" applyFont="1" applyFill="1" applyBorder="1" applyAlignment="1">
      <alignment vertical="center" wrapText="1"/>
    </xf>
    <xf numFmtId="166" fontId="4" fillId="13" borderId="1" xfId="4" applyNumberFormat="1" applyFont="1" applyFill="1" applyBorder="1" applyAlignment="1">
      <alignment vertical="center" wrapText="1"/>
    </xf>
    <xf numFmtId="4" fontId="5" fillId="13" borderId="4" xfId="4" applyNumberFormat="1" applyFont="1" applyFill="1" applyBorder="1" applyAlignment="1" applyProtection="1">
      <alignment horizontal="right" vertical="center"/>
      <protection locked="0"/>
    </xf>
    <xf numFmtId="166" fontId="5" fillId="0" borderId="0" xfId="3" applyNumberFormat="1" applyFont="1" applyFill="1" applyAlignment="1">
      <alignment horizontal="right" vertical="center"/>
    </xf>
    <xf numFmtId="4" fontId="5" fillId="0" borderId="0" xfId="3" applyNumberFormat="1" applyFont="1" applyFill="1" applyAlignment="1" applyProtection="1">
      <alignment horizontal="right" vertical="center"/>
      <protection locked="0"/>
    </xf>
    <xf numFmtId="4" fontId="4" fillId="0" borderId="0" xfId="3" applyNumberFormat="1" applyFont="1" applyFill="1" applyAlignment="1">
      <alignment vertical="center"/>
    </xf>
    <xf numFmtId="166" fontId="4" fillId="0" borderId="0" xfId="3" applyNumberFormat="1" applyFont="1" applyFill="1" applyAlignment="1">
      <alignment vertical="center"/>
    </xf>
    <xf numFmtId="4" fontId="4" fillId="0" borderId="0" xfId="3" applyNumberFormat="1" applyFont="1" applyFill="1" applyAlignment="1" applyProtection="1">
      <alignment vertical="center"/>
      <protection locked="0"/>
    </xf>
    <xf numFmtId="4" fontId="4" fillId="0" borderId="0" xfId="3" applyNumberFormat="1" applyFont="1" applyFill="1" applyBorder="1" applyAlignment="1">
      <alignment vertical="center"/>
    </xf>
    <xf numFmtId="165" fontId="4" fillId="0" borderId="1" xfId="2" applyFont="1" applyFill="1" applyBorder="1" applyAlignment="1" applyProtection="1">
      <alignment vertical="center"/>
      <protection locked="0"/>
    </xf>
    <xf numFmtId="166" fontId="4" fillId="0" borderId="1" xfId="3" applyNumberFormat="1" applyFont="1" applyFill="1" applyBorder="1" applyAlignment="1">
      <alignment vertical="center" wrapText="1"/>
    </xf>
    <xf numFmtId="0" fontId="6" fillId="2" borderId="1" xfId="1" applyFont="1" applyFill="1" applyBorder="1" applyAlignment="1">
      <alignment horizontal="center" vertical="top"/>
    </xf>
    <xf numFmtId="0" fontId="5" fillId="2" borderId="1" xfId="1" applyFont="1" applyFill="1" applyBorder="1" applyAlignment="1">
      <alignment vertical="top"/>
    </xf>
    <xf numFmtId="166" fontId="17" fillId="0" borderId="1" xfId="3" applyNumberFormat="1" applyFont="1" applyFill="1" applyBorder="1" applyAlignment="1">
      <alignment horizontal="right" vertical="center" wrapText="1"/>
    </xf>
    <xf numFmtId="166" fontId="17" fillId="0" borderId="1" xfId="3" applyNumberFormat="1" applyFont="1" applyFill="1" applyBorder="1" applyAlignment="1">
      <alignment vertical="center"/>
    </xf>
    <xf numFmtId="0" fontId="8" fillId="5" borderId="3" xfId="4" applyFont="1" applyFill="1" applyBorder="1" applyAlignment="1">
      <alignment horizontal="left" vertical="center"/>
    </xf>
    <xf numFmtId="165" fontId="8" fillId="2" borderId="1" xfId="2" applyFont="1" applyFill="1" applyBorder="1" applyAlignment="1" applyProtection="1">
      <alignment vertical="center"/>
    </xf>
    <xf numFmtId="165" fontId="8" fillId="3" borderId="1" xfId="2" applyFont="1" applyFill="1" applyBorder="1" applyAlignment="1" applyProtection="1">
      <alignment vertical="center"/>
    </xf>
    <xf numFmtId="0" fontId="5" fillId="11" borderId="1" xfId="1" applyFont="1" applyFill="1" applyBorder="1" applyAlignment="1">
      <alignment vertical="center"/>
    </xf>
    <xf numFmtId="166" fontId="5" fillId="11" borderId="1" xfId="3" applyNumberFormat="1" applyFont="1" applyFill="1" applyBorder="1" applyAlignment="1">
      <alignment horizontal="right" vertical="center"/>
    </xf>
    <xf numFmtId="4" fontId="5" fillId="11" borderId="1" xfId="3" applyNumberFormat="1" applyFont="1" applyFill="1" applyBorder="1" applyAlignment="1" applyProtection="1">
      <alignment horizontal="right" vertical="center"/>
      <protection locked="0"/>
    </xf>
    <xf numFmtId="165" fontId="5" fillId="11" borderId="1" xfId="2" applyFont="1" applyFill="1" applyBorder="1" applyAlignment="1">
      <alignment vertical="center"/>
    </xf>
    <xf numFmtId="166" fontId="5" fillId="2" borderId="1" xfId="3" applyNumberFormat="1" applyFont="1" applyFill="1" applyBorder="1" applyAlignment="1">
      <alignment horizontal="right" vertical="center"/>
    </xf>
    <xf numFmtId="4" fontId="5" fillId="2" borderId="1" xfId="3" applyNumberFormat="1" applyFont="1" applyFill="1" applyBorder="1" applyAlignment="1" applyProtection="1">
      <alignment horizontal="right" vertical="center"/>
      <protection locked="0"/>
    </xf>
    <xf numFmtId="0" fontId="5" fillId="10" borderId="1" xfId="1" applyFont="1" applyFill="1" applyBorder="1" applyAlignment="1">
      <alignment vertical="center"/>
    </xf>
    <xf numFmtId="166" fontId="5" fillId="10" borderId="1" xfId="3" applyNumberFormat="1" applyFont="1" applyFill="1" applyBorder="1" applyAlignment="1">
      <alignment horizontal="right" vertical="center"/>
    </xf>
    <xf numFmtId="4" fontId="5" fillId="10" borderId="1" xfId="3" applyNumberFormat="1" applyFont="1" applyFill="1" applyBorder="1" applyAlignment="1" applyProtection="1">
      <alignment horizontal="right" vertical="center"/>
      <protection locked="0"/>
    </xf>
    <xf numFmtId="165" fontId="5" fillId="10" borderId="1" xfId="2" applyFont="1" applyFill="1" applyBorder="1" applyAlignment="1">
      <alignment vertical="center"/>
    </xf>
    <xf numFmtId="0" fontId="5" fillId="9" borderId="1" xfId="1" applyFont="1" applyFill="1" applyBorder="1" applyAlignment="1">
      <alignment vertical="center"/>
    </xf>
    <xf numFmtId="166" fontId="5" fillId="9" borderId="1" xfId="3" applyNumberFormat="1" applyFont="1" applyFill="1" applyBorder="1" applyAlignment="1">
      <alignment horizontal="right" vertical="center"/>
    </xf>
    <xf numFmtId="4" fontId="5" fillId="9" borderId="1" xfId="3" applyNumberFormat="1" applyFont="1" applyFill="1" applyBorder="1" applyAlignment="1" applyProtection="1">
      <alignment horizontal="right" vertical="center"/>
      <protection locked="0"/>
    </xf>
    <xf numFmtId="165" fontId="5" fillId="9" borderId="1" xfId="2" applyFont="1" applyFill="1" applyBorder="1" applyAlignment="1">
      <alignment vertical="center"/>
    </xf>
    <xf numFmtId="166" fontId="2" fillId="0" borderId="0" xfId="1" applyNumberFormat="1" applyFont="1" applyAlignment="1">
      <alignment vertical="center"/>
    </xf>
    <xf numFmtId="168" fontId="2" fillId="0" borderId="0" xfId="1" applyNumberFormat="1" applyFont="1" applyAlignment="1">
      <alignment vertical="center"/>
    </xf>
    <xf numFmtId="0" fontId="8" fillId="5" borderId="3" xfId="5" applyFont="1" applyFill="1" applyBorder="1" applyAlignment="1">
      <alignment horizontal="center" vertical="center"/>
    </xf>
    <xf numFmtId="0" fontId="8" fillId="2" borderId="4" xfId="5" applyFont="1" applyFill="1" applyBorder="1" applyAlignment="1">
      <alignment horizontal="center" vertical="center"/>
    </xf>
    <xf numFmtId="49" fontId="8" fillId="2" borderId="1" xfId="5" quotePrefix="1" applyNumberFormat="1" applyFont="1" applyFill="1" applyBorder="1" applyAlignment="1">
      <alignment vertical="center"/>
    </xf>
    <xf numFmtId="0" fontId="23" fillId="9" borderId="1" xfId="5" applyFont="1" applyFill="1" applyBorder="1" applyAlignment="1">
      <alignment vertical="top" wrapText="1"/>
    </xf>
    <xf numFmtId="0" fontId="17" fillId="11" borderId="1" xfId="5" applyFont="1" applyFill="1" applyBorder="1" applyAlignment="1">
      <alignment vertical="center" wrapText="1"/>
    </xf>
    <xf numFmtId="0" fontId="17" fillId="11" borderId="1" xfId="5" applyFont="1" applyFill="1" applyBorder="1" applyAlignment="1">
      <alignment vertical="top" wrapText="1"/>
    </xf>
    <xf numFmtId="0" fontId="17" fillId="2" borderId="1" xfId="5" applyFont="1" applyFill="1" applyBorder="1" applyAlignment="1">
      <alignment vertical="center" wrapText="1"/>
    </xf>
    <xf numFmtId="0" fontId="17" fillId="2" borderId="1" xfId="5" applyFont="1" applyFill="1" applyBorder="1" applyAlignment="1">
      <alignment vertical="top" wrapText="1"/>
    </xf>
    <xf numFmtId="0" fontId="5" fillId="5" borderId="3" xfId="5" applyFont="1" applyFill="1" applyBorder="1" applyAlignment="1">
      <alignment horizontal="left" vertical="center"/>
    </xf>
    <xf numFmtId="0" fontId="5" fillId="2" borderId="4" xfId="5" applyFont="1" applyFill="1" applyBorder="1" applyAlignment="1">
      <alignment horizontal="left" vertical="center"/>
    </xf>
    <xf numFmtId="0" fontId="5" fillId="2" borderId="4" xfId="5" applyFont="1" applyFill="1" applyBorder="1" applyAlignment="1">
      <alignment horizontal="center" vertical="center"/>
    </xf>
    <xf numFmtId="0" fontId="4" fillId="2" borderId="3" xfId="5" applyFont="1" applyFill="1" applyBorder="1" applyAlignment="1">
      <alignment vertical="center"/>
    </xf>
    <xf numFmtId="166" fontId="4" fillId="2" borderId="2" xfId="5" applyNumberFormat="1" applyFont="1" applyFill="1" applyBorder="1" applyAlignment="1">
      <alignment vertical="center"/>
    </xf>
    <xf numFmtId="4" fontId="5" fillId="2" borderId="1" xfId="5" applyNumberFormat="1" applyFont="1" applyFill="1" applyBorder="1" applyAlignment="1" applyProtection="1">
      <alignment horizontal="center" vertical="center"/>
      <protection locked="0"/>
    </xf>
    <xf numFmtId="4" fontId="5" fillId="2" borderId="1" xfId="5" applyNumberFormat="1" applyFont="1" applyFill="1" applyBorder="1" applyAlignment="1">
      <alignment horizontal="center" vertical="center"/>
    </xf>
    <xf numFmtId="49" fontId="8" fillId="2" borderId="1" xfId="5" quotePrefix="1" applyNumberFormat="1" applyFont="1" applyFill="1" applyBorder="1" applyAlignment="1">
      <alignment horizontal="left"/>
    </xf>
    <xf numFmtId="0" fontId="5" fillId="2" borderId="1" xfId="5" applyFont="1" applyFill="1" applyBorder="1" applyAlignment="1">
      <alignment wrapText="1"/>
    </xf>
    <xf numFmtId="0" fontId="4" fillId="2" borderId="1" xfId="5" applyFont="1" applyFill="1" applyBorder="1" applyAlignment="1">
      <alignment vertical="center" wrapText="1"/>
    </xf>
    <xf numFmtId="166" fontId="4" fillId="2" borderId="1" xfId="5" applyNumberFormat="1" applyFont="1" applyFill="1" applyBorder="1" applyAlignment="1">
      <alignment vertical="center" wrapText="1"/>
    </xf>
    <xf numFmtId="4" fontId="5" fillId="2" borderId="1" xfId="5" applyNumberFormat="1" applyFont="1" applyFill="1" applyBorder="1" applyAlignment="1" applyProtection="1">
      <alignment horizontal="right" vertical="center"/>
      <protection locked="0"/>
    </xf>
    <xf numFmtId="165" fontId="5" fillId="2" borderId="1" xfId="2" applyFont="1" applyFill="1" applyBorder="1" applyAlignment="1" applyProtection="1">
      <alignment horizontal="right" vertical="center"/>
    </xf>
    <xf numFmtId="49" fontId="8" fillId="3" borderId="1" xfId="5" quotePrefix="1" applyNumberFormat="1" applyFont="1" applyFill="1" applyBorder="1" applyAlignment="1">
      <alignment horizontal="left"/>
    </xf>
    <xf numFmtId="0" fontId="5" fillId="3" borderId="1" xfId="5" applyFont="1" applyFill="1" applyBorder="1"/>
    <xf numFmtId="0" fontId="4" fillId="3" borderId="1" xfId="5" applyFont="1" applyFill="1" applyBorder="1" applyAlignment="1">
      <alignment vertical="center"/>
    </xf>
    <xf numFmtId="166" fontId="4" fillId="3" borderId="1" xfId="5" applyNumberFormat="1" applyFont="1" applyFill="1" applyBorder="1" applyAlignment="1">
      <alignment vertical="center"/>
    </xf>
    <xf numFmtId="4" fontId="5" fillId="3" borderId="4" xfId="5" applyNumberFormat="1" applyFont="1" applyFill="1" applyBorder="1" applyAlignment="1" applyProtection="1">
      <alignment horizontal="right" vertical="center"/>
      <protection locked="0"/>
    </xf>
    <xf numFmtId="165" fontId="5" fillId="3" borderId="1" xfId="2" applyFont="1" applyFill="1" applyBorder="1" applyAlignment="1" applyProtection="1">
      <alignment horizontal="right" vertical="center"/>
    </xf>
    <xf numFmtId="0" fontId="17" fillId="0" borderId="1" xfId="1" applyFont="1" applyBorder="1" applyAlignment="1">
      <alignment horizontal="justify" wrapText="1"/>
    </xf>
    <xf numFmtId="49" fontId="5" fillId="0" borderId="14" xfId="18" applyNumberFormat="1" applyFont="1" applyBorder="1">
      <alignment horizontal="left" vertical="top" wrapText="1" readingOrder="1"/>
    </xf>
    <xf numFmtId="0" fontId="5" fillId="0" borderId="12" xfId="11" applyFont="1" applyBorder="1" applyAlignment="1">
      <alignment vertical="top" wrapText="1"/>
    </xf>
    <xf numFmtId="4" fontId="4" fillId="0" borderId="14" xfId="10" applyNumberFormat="1" applyFont="1" applyBorder="1" applyAlignment="1">
      <alignment horizontal="center" vertical="center"/>
    </xf>
    <xf numFmtId="2" fontId="4" fillId="0" borderId="14" xfId="10" applyNumberFormat="1" applyFont="1" applyBorder="1" applyAlignment="1">
      <alignment horizontal="right" vertical="center"/>
    </xf>
    <xf numFmtId="4" fontId="4" fillId="0" borderId="14" xfId="10" applyNumberFormat="1" applyFont="1" applyBorder="1" applyAlignment="1" applyProtection="1">
      <alignment horizontal="right" vertical="center"/>
      <protection locked="0"/>
    </xf>
    <xf numFmtId="4" fontId="5" fillId="0" borderId="14" xfId="10" applyNumberFormat="1" applyFont="1" applyBorder="1" applyAlignment="1" applyProtection="1">
      <alignment horizontal="right"/>
      <protection locked="0"/>
    </xf>
    <xf numFmtId="49" fontId="45" fillId="15" borderId="0" xfId="19" applyNumberFormat="1" applyFont="1" applyFill="1" applyAlignment="1" applyProtection="1">
      <alignment horizontal="center" vertical="center" wrapText="1"/>
      <protection locked="0"/>
    </xf>
    <xf numFmtId="0" fontId="45" fillId="15" borderId="0" xfId="20" applyFont="1" applyFill="1" applyBorder="1" applyAlignment="1" applyProtection="1">
      <alignment horizontal="center" vertical="center" wrapText="1"/>
      <protection locked="0"/>
    </xf>
    <xf numFmtId="2" fontId="45" fillId="15" borderId="0" xfId="20" applyNumberFormat="1" applyFont="1" applyFill="1" applyBorder="1" applyAlignment="1" applyProtection="1">
      <alignment horizontal="center" vertical="center" wrapText="1"/>
      <protection locked="0"/>
    </xf>
    <xf numFmtId="4" fontId="45" fillId="15" borderId="0" xfId="20" applyNumberFormat="1" applyFont="1" applyFill="1" applyBorder="1" applyAlignment="1" applyProtection="1">
      <alignment horizontal="center" vertical="center" wrapText="1"/>
      <protection locked="0"/>
    </xf>
    <xf numFmtId="49" fontId="4" fillId="0" borderId="14" xfId="18" applyNumberFormat="1" applyFont="1" applyBorder="1">
      <alignment horizontal="left" vertical="top" wrapText="1" readingOrder="1"/>
    </xf>
    <xf numFmtId="170" fontId="5" fillId="0" borderId="0" xfId="21" applyNumberFormat="1" applyFont="1" applyAlignment="1">
      <alignment vertical="top" wrapText="1"/>
    </xf>
    <xf numFmtId="170" fontId="4" fillId="0" borderId="14" xfId="21" applyNumberFormat="1" applyFont="1" applyBorder="1" applyAlignment="1">
      <alignment horizontal="center" vertical="center"/>
    </xf>
    <xf numFmtId="2" fontId="4" fillId="0" borderId="14" xfId="21" applyNumberFormat="1" applyFont="1" applyBorder="1" applyAlignment="1">
      <alignment horizontal="right" vertical="center"/>
    </xf>
    <xf numFmtId="0" fontId="17" fillId="0" borderId="14" xfId="11" applyFont="1" applyBorder="1" applyAlignment="1" applyProtection="1">
      <alignment horizontal="right" vertical="center" wrapText="1"/>
      <protection locked="0"/>
    </xf>
    <xf numFmtId="2" fontId="4" fillId="0" borderId="14" xfId="11" applyNumberFormat="1" applyFont="1" applyBorder="1" applyAlignment="1" applyProtection="1">
      <alignment horizontal="right" wrapText="1"/>
      <protection locked="0"/>
    </xf>
    <xf numFmtId="49" fontId="46" fillId="16" borderId="14" xfId="11" applyNumberFormat="1" applyFont="1" applyFill="1" applyBorder="1" applyAlignment="1">
      <alignment horizontal="left" vertical="top" wrapText="1"/>
    </xf>
    <xf numFmtId="170" fontId="46" fillId="16" borderId="14" xfId="21" applyNumberFormat="1" applyFont="1" applyFill="1" applyBorder="1" applyAlignment="1">
      <alignment horizontal="left" vertical="top" wrapText="1"/>
    </xf>
    <xf numFmtId="170" fontId="47" fillId="16" borderId="14" xfId="21" applyNumberFormat="1" applyFont="1" applyFill="1" applyBorder="1" applyAlignment="1">
      <alignment horizontal="center" vertical="center"/>
    </xf>
    <xf numFmtId="2" fontId="47" fillId="16" borderId="14" xfId="21" applyNumberFormat="1" applyFont="1" applyFill="1" applyBorder="1" applyAlignment="1">
      <alignment horizontal="right" vertical="center"/>
    </xf>
    <xf numFmtId="0" fontId="17" fillId="16" borderId="14" xfId="11" applyFont="1" applyFill="1" applyBorder="1" applyAlignment="1" applyProtection="1">
      <alignment horizontal="right" vertical="center" wrapText="1"/>
      <protection locked="0"/>
    </xf>
    <xf numFmtId="0" fontId="17" fillId="16" borderId="14" xfId="11" applyFont="1" applyFill="1" applyBorder="1" applyAlignment="1" applyProtection="1">
      <alignment horizontal="right" wrapText="1"/>
      <protection locked="0"/>
    </xf>
    <xf numFmtId="49" fontId="17" fillId="0" borderId="14" xfId="11" applyNumberFormat="1" applyFont="1" applyBorder="1" applyAlignment="1">
      <alignment horizontal="left" vertical="top" wrapText="1"/>
    </xf>
    <xf numFmtId="170" fontId="4" fillId="0" borderId="14" xfId="21" applyNumberFormat="1" applyFont="1" applyBorder="1" applyAlignment="1">
      <alignment horizontal="left" vertical="top" wrapText="1"/>
    </xf>
    <xf numFmtId="170" fontId="48" fillId="0" borderId="14" xfId="21" applyNumberFormat="1" applyFont="1" applyBorder="1" applyAlignment="1">
      <alignment horizontal="center" vertical="center"/>
    </xf>
    <xf numFmtId="2" fontId="48" fillId="0" borderId="14" xfId="21" applyNumberFormat="1" applyFont="1" applyBorder="1" applyAlignment="1">
      <alignment horizontal="right" vertical="center"/>
    </xf>
    <xf numFmtId="0" fontId="17" fillId="0" borderId="14" xfId="11" applyFont="1" applyBorder="1" applyAlignment="1" applyProtection="1">
      <alignment horizontal="right" wrapText="1"/>
      <protection locked="0"/>
    </xf>
    <xf numFmtId="0" fontId="17" fillId="0" borderId="0" xfId="11" applyFont="1" applyAlignment="1">
      <alignment vertical="top" wrapText="1"/>
    </xf>
    <xf numFmtId="0" fontId="4" fillId="0" borderId="1" xfId="14" applyFont="1" applyBorder="1" applyAlignment="1">
      <alignment horizontal="justify" vertical="top" wrapText="1"/>
    </xf>
    <xf numFmtId="0" fontId="4" fillId="0" borderId="0" xfId="10" applyFont="1" applyAlignment="1" applyProtection="1">
      <alignment vertical="top" wrapText="1"/>
      <protection locked="0"/>
    </xf>
    <xf numFmtId="0" fontId="4" fillId="0" borderId="0" xfId="10" applyFont="1" applyAlignment="1" applyProtection="1">
      <alignment vertical="center"/>
      <protection locked="0"/>
    </xf>
    <xf numFmtId="0" fontId="17" fillId="0" borderId="0" xfId="11" applyFont="1" applyAlignment="1">
      <alignment horizontal="center" vertical="center" wrapText="1"/>
    </xf>
    <xf numFmtId="2" fontId="17" fillId="0" borderId="0" xfId="11" applyNumberFormat="1" applyFont="1" applyAlignment="1">
      <alignment horizontal="right" vertical="center" wrapText="1"/>
    </xf>
    <xf numFmtId="0" fontId="17" fillId="0" borderId="0" xfId="11" applyFont="1" applyAlignment="1" applyProtection="1">
      <alignment horizontal="right" vertical="center" wrapText="1"/>
      <protection locked="0"/>
    </xf>
    <xf numFmtId="0" fontId="17" fillId="0" borderId="0" xfId="11" applyFont="1" applyAlignment="1" applyProtection="1">
      <alignment horizontal="right" wrapText="1"/>
      <protection locked="0"/>
    </xf>
    <xf numFmtId="49" fontId="5" fillId="0" borderId="0" xfId="18" applyNumberFormat="1" applyFont="1">
      <alignment horizontal="left" vertical="top" wrapText="1" readingOrder="1"/>
    </xf>
    <xf numFmtId="4" fontId="4" fillId="0" borderId="0" xfId="10" applyNumberFormat="1" applyFont="1" applyAlignment="1">
      <alignment horizontal="center" vertical="center"/>
    </xf>
    <xf numFmtId="2" fontId="4" fillId="0" borderId="0" xfId="10" applyNumberFormat="1" applyFont="1" applyAlignment="1">
      <alignment horizontal="right" vertical="center"/>
    </xf>
    <xf numFmtId="4" fontId="4" fillId="0" borderId="0" xfId="10" applyNumberFormat="1" applyFont="1" applyAlignment="1" applyProtection="1">
      <alignment horizontal="right" vertical="center"/>
      <protection locked="0"/>
    </xf>
    <xf numFmtId="4" fontId="5" fillId="0" borderId="0" xfId="10" applyNumberFormat="1" applyFont="1" applyAlignment="1" applyProtection="1">
      <alignment horizontal="right"/>
      <protection locked="0"/>
    </xf>
    <xf numFmtId="49" fontId="4" fillId="0" borderId="0" xfId="10" applyNumberFormat="1" applyFont="1" applyAlignment="1" applyProtection="1">
      <alignment horizontal="left" vertical="top"/>
      <protection locked="0"/>
    </xf>
    <xf numFmtId="4" fontId="4" fillId="0" borderId="0" xfId="10" applyNumberFormat="1" applyFont="1" applyAlignment="1" applyProtection="1">
      <alignment horizontal="center" vertical="center"/>
      <protection locked="0"/>
    </xf>
    <xf numFmtId="4" fontId="4" fillId="0" borderId="0" xfId="10" applyNumberFormat="1" applyFont="1" applyAlignment="1" applyProtection="1">
      <alignment horizontal="right"/>
      <protection locked="0"/>
    </xf>
    <xf numFmtId="0" fontId="4" fillId="0" borderId="0" xfId="10" applyFont="1" applyProtection="1">
      <protection locked="0"/>
    </xf>
    <xf numFmtId="0" fontId="17" fillId="0" borderId="0" xfId="11" applyFont="1" applyAlignment="1">
      <alignment horizontal="left" vertical="top" wrapText="1"/>
    </xf>
    <xf numFmtId="165" fontId="2" fillId="0" borderId="0" xfId="2" applyFont="1" applyAlignment="1"/>
    <xf numFmtId="165" fontId="0" fillId="0" borderId="0" xfId="2" applyFont="1" applyAlignment="1"/>
    <xf numFmtId="165" fontId="13" fillId="0" borderId="0" xfId="2" applyFont="1" applyFill="1" applyAlignment="1">
      <alignment horizontal="right"/>
    </xf>
    <xf numFmtId="165" fontId="3" fillId="0" borderId="0" xfId="2" applyFont="1" applyAlignment="1"/>
    <xf numFmtId="165" fontId="3" fillId="0" borderId="0" xfId="2" applyFont="1" applyAlignment="1">
      <alignment vertical="center"/>
    </xf>
    <xf numFmtId="165" fontId="9" fillId="0" borderId="0" xfId="2" applyFont="1" applyAlignment="1"/>
    <xf numFmtId="165" fontId="2" fillId="0" borderId="0" xfId="2" applyFont="1" applyFill="1" applyAlignment="1"/>
    <xf numFmtId="165" fontId="2" fillId="0" borderId="0" xfId="2" applyFont="1" applyFill="1" applyAlignment="1">
      <alignment vertical="center"/>
    </xf>
    <xf numFmtId="4" fontId="5" fillId="18" borderId="2" xfId="4" applyNumberFormat="1" applyFont="1" applyFill="1" applyBorder="1" applyAlignment="1" applyProtection="1">
      <alignment horizontal="center" vertical="center"/>
      <protection locked="0"/>
    </xf>
    <xf numFmtId="49" fontId="8" fillId="18" borderId="1" xfId="4" applyNumberFormat="1" applyFont="1" applyFill="1" applyBorder="1" applyAlignment="1">
      <alignment horizontal="center" vertical="center"/>
    </xf>
    <xf numFmtId="0" fontId="5" fillId="18" borderId="4" xfId="4" applyFont="1" applyFill="1" applyBorder="1" applyAlignment="1">
      <alignment horizontal="left" vertical="center" wrapText="1"/>
    </xf>
    <xf numFmtId="4" fontId="5" fillId="18" borderId="1" xfId="4" applyNumberFormat="1" applyFont="1" applyFill="1" applyBorder="1" applyAlignment="1">
      <alignment horizontal="center" vertical="center"/>
    </xf>
    <xf numFmtId="169" fontId="2" fillId="0" borderId="0" xfId="1" applyNumberFormat="1" applyFont="1"/>
    <xf numFmtId="0" fontId="2" fillId="12" borderId="0" xfId="1" applyFont="1" applyFill="1"/>
    <xf numFmtId="0" fontId="2" fillId="12" borderId="11" xfId="1" applyFont="1" applyFill="1" applyBorder="1" applyAlignment="1">
      <alignment horizontal="center" vertical="top"/>
    </xf>
    <xf numFmtId="0" fontId="41" fillId="12" borderId="10" xfId="4" applyFont="1" applyFill="1" applyBorder="1" applyAlignment="1">
      <alignment horizontal="left"/>
    </xf>
    <xf numFmtId="0" fontId="4" fillId="12" borderId="10" xfId="1" applyFont="1" applyFill="1" applyBorder="1" applyAlignment="1">
      <alignment vertical="center"/>
    </xf>
    <xf numFmtId="166" fontId="4" fillId="12" borderId="10" xfId="3" applyNumberFormat="1" applyFont="1" applyFill="1" applyBorder="1" applyAlignment="1">
      <alignment vertical="center"/>
    </xf>
    <xf numFmtId="4" fontId="4" fillId="12" borderId="10" xfId="3" applyNumberFormat="1" applyFont="1" applyFill="1" applyBorder="1" applyAlignment="1" applyProtection="1">
      <alignment vertical="center"/>
      <protection locked="0"/>
    </xf>
    <xf numFmtId="4" fontId="42" fillId="12" borderId="9" xfId="3" applyNumberFormat="1" applyFont="1" applyFill="1" applyBorder="1" applyAlignment="1">
      <alignment horizontal="right" vertical="center"/>
    </xf>
    <xf numFmtId="165" fontId="2" fillId="12" borderId="0" xfId="2" applyFont="1" applyFill="1" applyAlignment="1"/>
    <xf numFmtId="0" fontId="58" fillId="0" borderId="0" xfId="4" applyFont="1"/>
    <xf numFmtId="165" fontId="58" fillId="0" borderId="0" xfId="2" applyFont="1" applyAlignment="1"/>
    <xf numFmtId="0" fontId="15" fillId="5" borderId="3" xfId="17" applyFont="1" applyFill="1" applyBorder="1" applyAlignment="1">
      <alignment horizontal="left" vertical="center"/>
    </xf>
    <xf numFmtId="0" fontId="13" fillId="0" borderId="0" xfId="17" applyFont="1"/>
    <xf numFmtId="49" fontId="8" fillId="0" borderId="5" xfId="17" applyNumberFormat="1" applyFont="1" applyBorder="1" applyAlignment="1">
      <alignment horizontal="left" vertical="center"/>
    </xf>
    <xf numFmtId="0" fontId="5" fillId="0" borderId="8" xfId="17" applyFont="1" applyBorder="1" applyAlignment="1">
      <alignment horizontal="left" vertical="center"/>
    </xf>
    <xf numFmtId="0" fontId="4" fillId="0" borderId="7" xfId="17" applyFont="1" applyBorder="1" applyAlignment="1">
      <alignment horizontal="left" vertical="center"/>
    </xf>
    <xf numFmtId="166" fontId="4" fillId="0" borderId="6" xfId="17" applyNumberFormat="1" applyFont="1" applyBorder="1" applyAlignment="1">
      <alignment horizontal="left" vertical="center"/>
    </xf>
    <xf numFmtId="4" fontId="4" fillId="0" borderId="5" xfId="17" applyNumberFormat="1" applyFont="1" applyBorder="1" applyAlignment="1" applyProtection="1">
      <alignment horizontal="left" vertical="center"/>
      <protection locked="0"/>
    </xf>
    <xf numFmtId="4" fontId="4" fillId="0" borderId="5" xfId="17" applyNumberFormat="1" applyFont="1" applyBorder="1" applyAlignment="1">
      <alignment horizontal="left" vertical="center"/>
    </xf>
    <xf numFmtId="0" fontId="13" fillId="0" borderId="0" xfId="17" applyFont="1" applyAlignment="1">
      <alignment horizontal="right"/>
    </xf>
    <xf numFmtId="0" fontId="3" fillId="0" borderId="0" xfId="17"/>
    <xf numFmtId="49" fontId="8" fillId="18" borderId="1" xfId="17" applyNumberFormat="1" applyFont="1" applyFill="1" applyBorder="1" applyAlignment="1">
      <alignment horizontal="center" vertical="center"/>
    </xf>
    <xf numFmtId="0" fontId="5" fillId="18" borderId="4" xfId="17" applyFont="1" applyFill="1" applyBorder="1" applyAlignment="1">
      <alignment horizontal="left" vertical="center" wrapText="1"/>
    </xf>
    <xf numFmtId="4" fontId="5" fillId="18" borderId="1" xfId="17" applyNumberFormat="1" applyFont="1" applyFill="1" applyBorder="1" applyAlignment="1">
      <alignment horizontal="center" vertical="center"/>
    </xf>
    <xf numFmtId="49" fontId="3" fillId="2" borderId="4" xfId="17" quotePrefix="1" applyNumberFormat="1" applyFill="1" applyBorder="1" applyAlignment="1">
      <alignment horizontal="center" vertical="center"/>
    </xf>
    <xf numFmtId="0" fontId="4" fillId="2" borderId="4" xfId="17" applyFont="1" applyFill="1" applyBorder="1" applyAlignment="1">
      <alignment vertical="center" wrapText="1"/>
    </xf>
    <xf numFmtId="0" fontId="4" fillId="2" borderId="3" xfId="17" applyFont="1" applyFill="1" applyBorder="1" applyAlignment="1">
      <alignment vertical="center" wrapText="1"/>
    </xf>
    <xf numFmtId="166" fontId="4" fillId="2" borderId="3" xfId="17" applyNumberFormat="1" applyFont="1" applyFill="1" applyBorder="1" applyAlignment="1">
      <alignment vertical="center" wrapText="1"/>
    </xf>
    <xf numFmtId="4" fontId="5" fillId="2" borderId="2" xfId="17" applyNumberFormat="1" applyFont="1" applyFill="1" applyBorder="1" applyAlignment="1" applyProtection="1">
      <alignment horizontal="right" vertical="center"/>
      <protection locked="0"/>
    </xf>
    <xf numFmtId="49" fontId="8" fillId="3" borderId="1" xfId="17" quotePrefix="1" applyNumberFormat="1" applyFont="1" applyFill="1" applyBorder="1" applyAlignment="1">
      <alignment horizontal="left" vertical="center"/>
    </xf>
    <xf numFmtId="0" fontId="5" fillId="3" borderId="4" xfId="17" applyFont="1" applyFill="1" applyBorder="1" applyAlignment="1">
      <alignment horizontal="left" vertical="center" wrapText="1"/>
    </xf>
    <xf numFmtId="0" fontId="4" fillId="3" borderId="3" xfId="17" applyFont="1" applyFill="1" applyBorder="1" applyAlignment="1">
      <alignment horizontal="center" vertical="center" wrapText="1"/>
    </xf>
    <xf numFmtId="166" fontId="4" fillId="3" borderId="3" xfId="17" applyNumberFormat="1" applyFont="1" applyFill="1" applyBorder="1" applyAlignment="1">
      <alignment horizontal="center" vertical="center" wrapText="1"/>
    </xf>
    <xf numFmtId="4" fontId="5" fillId="3" borderId="2" xfId="17" applyNumberFormat="1" applyFont="1" applyFill="1" applyBorder="1" applyAlignment="1" applyProtection="1">
      <alignment horizontal="center" vertical="center"/>
      <protection locked="0"/>
    </xf>
    <xf numFmtId="49" fontId="8" fillId="5" borderId="4" xfId="17" applyNumberFormat="1" applyFont="1" applyFill="1" applyBorder="1" applyAlignment="1">
      <alignment horizontal="left" vertical="center"/>
    </xf>
    <xf numFmtId="0" fontId="5" fillId="5" borderId="3" xfId="17" applyFont="1" applyFill="1" applyBorder="1" applyAlignment="1">
      <alignment horizontal="center" vertical="center"/>
    </xf>
    <xf numFmtId="0" fontId="4" fillId="5" borderId="3" xfId="17" applyFont="1" applyFill="1" applyBorder="1" applyAlignment="1">
      <alignment horizontal="left" vertical="center"/>
    </xf>
    <xf numFmtId="166" fontId="4" fillId="5" borderId="3" xfId="17" applyNumberFormat="1" applyFont="1" applyFill="1" applyBorder="1" applyAlignment="1">
      <alignment horizontal="left" vertical="center"/>
    </xf>
    <xf numFmtId="4" fontId="4" fillId="5" borderId="3" xfId="17" applyNumberFormat="1" applyFont="1" applyFill="1" applyBorder="1" applyAlignment="1" applyProtection="1">
      <alignment horizontal="left" vertical="center"/>
      <protection locked="0"/>
    </xf>
    <xf numFmtId="4" fontId="4" fillId="5" borderId="2" xfId="17" applyNumberFormat="1" applyFont="1" applyFill="1" applyBorder="1" applyAlignment="1">
      <alignment horizontal="left" vertical="center"/>
    </xf>
    <xf numFmtId="49" fontId="8" fillId="0" borderId="0" xfId="17" applyNumberFormat="1" applyFont="1" applyAlignment="1">
      <alignment horizontal="left" vertical="center"/>
    </xf>
    <xf numFmtId="0" fontId="5" fillId="0" borderId="0" xfId="17" applyFont="1" applyAlignment="1">
      <alignment horizontal="left" vertical="center"/>
    </xf>
    <xf numFmtId="0" fontId="4" fillId="0" borderId="0" xfId="17" applyFont="1" applyAlignment="1">
      <alignment horizontal="left" vertical="center"/>
    </xf>
    <xf numFmtId="166" fontId="4" fillId="0" borderId="0" xfId="17" applyNumberFormat="1" applyFont="1" applyAlignment="1">
      <alignment horizontal="left" vertical="center"/>
    </xf>
    <xf numFmtId="4" fontId="4" fillId="0" borderId="0" xfId="17" applyNumberFormat="1" applyFont="1" applyAlignment="1" applyProtection="1">
      <alignment horizontal="left" vertical="center"/>
      <protection locked="0"/>
    </xf>
    <xf numFmtId="4" fontId="4" fillId="0" borderId="0" xfId="17" applyNumberFormat="1" applyFont="1" applyAlignment="1">
      <alignment horizontal="left" vertical="center"/>
    </xf>
    <xf numFmtId="49" fontId="14" fillId="5" borderId="4" xfId="17" applyNumberFormat="1" applyFont="1" applyFill="1" applyBorder="1" applyAlignment="1">
      <alignment horizontal="left" vertical="center"/>
    </xf>
    <xf numFmtId="0" fontId="8" fillId="5" borderId="3" xfId="17" applyFont="1" applyFill="1" applyBorder="1" applyAlignment="1">
      <alignment horizontal="center" vertical="center"/>
    </xf>
    <xf numFmtId="4" fontId="4" fillId="0" borderId="12" xfId="17" applyNumberFormat="1" applyFont="1" applyBorder="1" applyAlignment="1">
      <alignment horizontal="left" vertical="center"/>
    </xf>
    <xf numFmtId="49" fontId="8" fillId="2" borderId="1" xfId="17" applyNumberFormat="1" applyFont="1" applyFill="1" applyBorder="1" applyAlignment="1">
      <alignment horizontal="left" vertical="center"/>
    </xf>
    <xf numFmtId="0" fontId="14" fillId="2" borderId="4" xfId="17" applyFont="1" applyFill="1" applyBorder="1" applyAlignment="1">
      <alignment horizontal="left" vertical="center"/>
    </xf>
    <xf numFmtId="0" fontId="4" fillId="2" borderId="3" xfId="17" applyFont="1" applyFill="1" applyBorder="1" applyAlignment="1">
      <alignment horizontal="left" vertical="center"/>
    </xf>
    <xf numFmtId="166" fontId="4" fillId="2" borderId="2" xfId="17" applyNumberFormat="1" applyFont="1" applyFill="1" applyBorder="1" applyAlignment="1">
      <alignment horizontal="left" vertical="center"/>
    </xf>
    <xf numFmtId="4" fontId="4" fillId="2" borderId="1" xfId="17" applyNumberFormat="1" applyFont="1" applyFill="1" applyBorder="1" applyAlignment="1" applyProtection="1">
      <alignment horizontal="left" vertical="center"/>
      <protection locked="0"/>
    </xf>
    <xf numFmtId="4" fontId="4" fillId="2" borderId="1" xfId="17" applyNumberFormat="1" applyFont="1" applyFill="1" applyBorder="1" applyAlignment="1">
      <alignment horizontal="left" vertical="center"/>
    </xf>
    <xf numFmtId="49" fontId="8" fillId="2" borderId="1" xfId="17" applyNumberFormat="1" applyFont="1" applyFill="1" applyBorder="1" applyAlignment="1">
      <alignment horizontal="center" vertical="center"/>
    </xf>
    <xf numFmtId="0" fontId="8" fillId="2" borderId="4" xfId="17" applyFont="1" applyFill="1" applyBorder="1" applyAlignment="1">
      <alignment horizontal="center" vertical="center"/>
    </xf>
    <xf numFmtId="0" fontId="3" fillId="2" borderId="3" xfId="17" applyFill="1" applyBorder="1" applyAlignment="1">
      <alignment vertical="center"/>
    </xf>
    <xf numFmtId="166" fontId="3" fillId="2" borderId="2" xfId="17" applyNumberFormat="1" applyFill="1" applyBorder="1" applyAlignment="1">
      <alignment vertical="center"/>
    </xf>
    <xf numFmtId="4" fontId="8" fillId="2" borderId="1" xfId="17" applyNumberFormat="1" applyFont="1" applyFill="1" applyBorder="1" applyAlignment="1" applyProtection="1">
      <alignment horizontal="center" vertical="center"/>
      <protection locked="0"/>
    </xf>
    <xf numFmtId="4" fontId="8" fillId="2" borderId="1" xfId="17" applyNumberFormat="1" applyFont="1" applyFill="1" applyBorder="1" applyAlignment="1">
      <alignment horizontal="center" vertical="center"/>
    </xf>
    <xf numFmtId="0" fontId="3" fillId="0" borderId="0" xfId="17" applyAlignment="1">
      <alignment vertical="center"/>
    </xf>
    <xf numFmtId="49" fontId="8" fillId="2" borderId="1" xfId="17" quotePrefix="1" applyNumberFormat="1" applyFont="1" applyFill="1" applyBorder="1" applyAlignment="1">
      <alignment vertical="center"/>
    </xf>
    <xf numFmtId="0" fontId="8" fillId="2" borderId="1" xfId="17" applyFont="1" applyFill="1" applyBorder="1" applyAlignment="1">
      <alignment vertical="center" wrapText="1"/>
    </xf>
    <xf numFmtId="0" fontId="3" fillId="2" borderId="1" xfId="17" applyFill="1" applyBorder="1" applyAlignment="1">
      <alignment vertical="center" wrapText="1"/>
    </xf>
    <xf numFmtId="166" fontId="3" fillId="2" borderId="1" xfId="17" applyNumberFormat="1" applyFill="1" applyBorder="1" applyAlignment="1">
      <alignment vertical="center" wrapText="1"/>
    </xf>
    <xf numFmtId="4" fontId="8" fillId="2" borderId="1" xfId="17" applyNumberFormat="1" applyFont="1" applyFill="1" applyBorder="1" applyAlignment="1" applyProtection="1">
      <alignment vertical="center"/>
      <protection locked="0"/>
    </xf>
    <xf numFmtId="49" fontId="8" fillId="3" borderId="1" xfId="17" quotePrefix="1" applyNumberFormat="1" applyFont="1" applyFill="1" applyBorder="1" applyAlignment="1">
      <alignment vertical="center"/>
    </xf>
    <xf numFmtId="0" fontId="8" fillId="3" borderId="1" xfId="17" applyFont="1" applyFill="1" applyBorder="1" applyAlignment="1">
      <alignment vertical="center"/>
    </xf>
    <xf numFmtId="0" fontId="3" fillId="3" borderId="1" xfId="17" applyFill="1" applyBorder="1" applyAlignment="1">
      <alignment vertical="center"/>
    </xf>
    <xf numFmtId="166" fontId="3" fillId="3" borderId="1" xfId="17" applyNumberFormat="1" applyFill="1" applyBorder="1" applyAlignment="1">
      <alignment vertical="center"/>
    </xf>
    <xf numFmtId="4" fontId="8" fillId="3" borderId="4" xfId="17" applyNumberFormat="1" applyFont="1" applyFill="1" applyBorder="1" applyAlignment="1" applyProtection="1">
      <alignment vertical="center"/>
      <protection locked="0"/>
    </xf>
    <xf numFmtId="0" fontId="17" fillId="0" borderId="1" xfId="17" applyFont="1" applyBorder="1" applyAlignment="1">
      <alignment vertical="top" wrapText="1"/>
    </xf>
    <xf numFmtId="0" fontId="5" fillId="0" borderId="1" xfId="17" applyFont="1" applyBorder="1" applyAlignment="1">
      <alignment horizontal="left" vertical="top" wrapText="1"/>
    </xf>
    <xf numFmtId="0" fontId="4" fillId="0" borderId="1" xfId="17" applyFont="1" applyBorder="1" applyAlignment="1">
      <alignment horizontal="left" vertical="center" wrapText="1"/>
    </xf>
    <xf numFmtId="0" fontId="2" fillId="0" borderId="13" xfId="1" applyFont="1" applyBorder="1" applyAlignment="1">
      <alignment horizontal="center" vertical="center"/>
    </xf>
    <xf numFmtId="0" fontId="2" fillId="0" borderId="1" xfId="9" applyFont="1" applyBorder="1" applyAlignment="1">
      <alignment horizontal="center" vertical="center" wrapText="1"/>
    </xf>
    <xf numFmtId="49" fontId="2" fillId="0" borderId="1" xfId="1" applyNumberFormat="1" applyFont="1" applyBorder="1" applyAlignment="1">
      <alignment horizontal="center" vertical="center"/>
    </xf>
    <xf numFmtId="49" fontId="2" fillId="0" borderId="1" xfId="1" applyNumberFormat="1" applyFont="1" applyBorder="1" applyAlignment="1">
      <alignment horizontal="center" vertical="top"/>
    </xf>
    <xf numFmtId="0" fontId="23" fillId="0" borderId="1" xfId="17" applyFont="1" applyBorder="1" applyAlignment="1">
      <alignment vertical="top" wrapText="1"/>
    </xf>
    <xf numFmtId="0" fontId="4" fillId="0" borderId="1" xfId="1" applyFont="1" applyBorder="1" applyAlignment="1">
      <alignment horizontal="left" vertical="center"/>
    </xf>
    <xf numFmtId="0" fontId="17" fillId="0" borderId="1" xfId="17" applyFont="1" applyBorder="1" applyAlignment="1">
      <alignment vertical="center" wrapText="1"/>
    </xf>
    <xf numFmtId="165" fontId="1" fillId="0" borderId="0" xfId="1" applyNumberFormat="1"/>
    <xf numFmtId="0" fontId="2" fillId="19" borderId="4" xfId="1" applyFont="1" applyFill="1" applyBorder="1" applyAlignment="1">
      <alignment horizontal="center" vertical="top"/>
    </xf>
    <xf numFmtId="0" fontId="4" fillId="19" borderId="3" xfId="1" applyFont="1" applyFill="1" applyBorder="1" applyAlignment="1">
      <alignment vertical="center"/>
    </xf>
    <xf numFmtId="166" fontId="4" fillId="19" borderId="3" xfId="3" applyNumberFormat="1" applyFont="1" applyFill="1" applyBorder="1" applyAlignment="1">
      <alignment vertical="center"/>
    </xf>
    <xf numFmtId="4" fontId="4" fillId="19" borderId="3" xfId="3" applyNumberFormat="1" applyFont="1" applyFill="1" applyBorder="1" applyAlignment="1" applyProtection="1">
      <alignment vertical="center"/>
      <protection locked="0"/>
    </xf>
    <xf numFmtId="49" fontId="8" fillId="19" borderId="4" xfId="5" applyNumberFormat="1" applyFont="1" applyFill="1" applyBorder="1" applyAlignment="1">
      <alignment horizontal="left" vertical="center"/>
    </xf>
    <xf numFmtId="0" fontId="5" fillId="19" borderId="3" xfId="5" applyFont="1" applyFill="1" applyBorder="1" applyAlignment="1">
      <alignment horizontal="left" vertical="center"/>
    </xf>
    <xf numFmtId="0" fontId="4" fillId="19" borderId="3" xfId="5" applyFont="1" applyFill="1" applyBorder="1" applyAlignment="1">
      <alignment horizontal="left" vertical="center"/>
    </xf>
    <xf numFmtId="166" fontId="4" fillId="19" borderId="3" xfId="5" applyNumberFormat="1" applyFont="1" applyFill="1" applyBorder="1" applyAlignment="1">
      <alignment horizontal="left" vertical="center"/>
    </xf>
    <xf numFmtId="0" fontId="5" fillId="19" borderId="3" xfId="17" applyFont="1" applyFill="1" applyBorder="1" applyAlignment="1">
      <alignment horizontal="left" vertical="center"/>
    </xf>
    <xf numFmtId="49" fontId="8" fillId="21" borderId="1" xfId="5" applyNumberFormat="1" applyFont="1" applyFill="1" applyBorder="1" applyAlignment="1">
      <alignment horizontal="left" vertical="center"/>
    </xf>
    <xf numFmtId="0" fontId="5" fillId="21" borderId="4" xfId="5" applyFont="1" applyFill="1" applyBorder="1" applyAlignment="1">
      <alignment horizontal="left" vertical="center"/>
    </xf>
    <xf numFmtId="0" fontId="4" fillId="21" borderId="3" xfId="5" applyFont="1" applyFill="1" applyBorder="1" applyAlignment="1">
      <alignment horizontal="left" vertical="center"/>
    </xf>
    <xf numFmtId="166" fontId="4" fillId="21" borderId="2" xfId="5" applyNumberFormat="1" applyFont="1" applyFill="1" applyBorder="1" applyAlignment="1">
      <alignment horizontal="left" vertical="center"/>
    </xf>
    <xf numFmtId="0" fontId="5" fillId="21" borderId="4" xfId="5" applyFont="1" applyFill="1" applyBorder="1" applyAlignment="1">
      <alignment horizontal="center" vertical="center"/>
    </xf>
    <xf numFmtId="0" fontId="4" fillId="21" borderId="3" xfId="5" applyFont="1" applyFill="1" applyBorder="1" applyAlignment="1">
      <alignment vertical="center"/>
    </xf>
    <xf numFmtId="166" fontId="4" fillId="21" borderId="2" xfId="5" applyNumberFormat="1" applyFont="1" applyFill="1" applyBorder="1" applyAlignment="1">
      <alignment vertical="center"/>
    </xf>
    <xf numFmtId="49" fontId="8" fillId="21" borderId="1" xfId="5" quotePrefix="1" applyNumberFormat="1" applyFont="1" applyFill="1" applyBorder="1" applyAlignment="1">
      <alignment horizontal="left"/>
    </xf>
    <xf numFmtId="0" fontId="5" fillId="21" borderId="1" xfId="5" applyFont="1" applyFill="1" applyBorder="1" applyAlignment="1">
      <alignment wrapText="1"/>
    </xf>
    <xf numFmtId="0" fontId="4" fillId="21" borderId="1" xfId="5" applyFont="1" applyFill="1" applyBorder="1" applyAlignment="1">
      <alignment vertical="center" wrapText="1"/>
    </xf>
    <xf numFmtId="166" fontId="4" fillId="21" borderId="1" xfId="5" applyNumberFormat="1" applyFont="1" applyFill="1" applyBorder="1" applyAlignment="1">
      <alignment vertical="center" wrapText="1"/>
    </xf>
    <xf numFmtId="0" fontId="6" fillId="22" borderId="1" xfId="1" applyFont="1" applyFill="1" applyBorder="1" applyAlignment="1">
      <alignment horizontal="center" vertical="center" wrapText="1"/>
    </xf>
    <xf numFmtId="0" fontId="5" fillId="22" borderId="1" xfId="1" applyFont="1" applyFill="1" applyBorder="1" applyAlignment="1">
      <alignment horizontal="center" vertical="center" wrapText="1"/>
    </xf>
    <xf numFmtId="0" fontId="5" fillId="22" borderId="1" xfId="1" applyFont="1" applyFill="1" applyBorder="1" applyAlignment="1">
      <alignment horizontal="justify" vertical="center" wrapText="1"/>
    </xf>
    <xf numFmtId="166" fontId="5" fillId="22" borderId="1" xfId="3" applyNumberFormat="1" applyFont="1" applyFill="1" applyBorder="1" applyAlignment="1">
      <alignment vertical="center"/>
    </xf>
    <xf numFmtId="4" fontId="5" fillId="22" borderId="1" xfId="3" applyNumberFormat="1" applyFont="1" applyFill="1" applyBorder="1" applyAlignment="1" applyProtection="1">
      <alignment horizontal="center" vertical="center" wrapText="1"/>
      <protection locked="0"/>
    </xf>
    <xf numFmtId="4" fontId="5" fillId="22" borderId="1" xfId="3" applyNumberFormat="1" applyFont="1" applyFill="1" applyBorder="1" applyAlignment="1">
      <alignment horizontal="center" vertical="center"/>
    </xf>
    <xf numFmtId="0" fontId="12" fillId="21" borderId="1" xfId="1" applyFont="1" applyFill="1" applyBorder="1" applyAlignment="1">
      <alignment horizontal="center" vertical="top"/>
    </xf>
    <xf numFmtId="0" fontId="11" fillId="21" borderId="1" xfId="1" applyFont="1" applyFill="1" applyBorder="1" applyAlignment="1">
      <alignment vertical="center"/>
    </xf>
    <xf numFmtId="0" fontId="9" fillId="21" borderId="1" xfId="1" applyFont="1" applyFill="1" applyBorder="1" applyAlignment="1">
      <alignment vertical="center"/>
    </xf>
    <xf numFmtId="166" fontId="9" fillId="21" borderId="1" xfId="3" applyNumberFormat="1" applyFont="1" applyFill="1" applyBorder="1" applyAlignment="1">
      <alignment vertical="center"/>
    </xf>
    <xf numFmtId="4" fontId="9" fillId="21" borderId="1" xfId="3" applyNumberFormat="1" applyFont="1" applyFill="1" applyBorder="1" applyAlignment="1" applyProtection="1">
      <alignment vertical="center"/>
      <protection locked="0"/>
    </xf>
    <xf numFmtId="4" fontId="9" fillId="21" borderId="1" xfId="3" applyNumberFormat="1" applyFont="1" applyFill="1" applyBorder="1" applyAlignment="1">
      <alignment vertical="center"/>
    </xf>
    <xf numFmtId="0" fontId="59" fillId="0" borderId="0" xfId="1" applyFont="1"/>
    <xf numFmtId="0" fontId="12" fillId="21" borderId="1" xfId="1" applyFont="1" applyFill="1" applyBorder="1" applyAlignment="1">
      <alignment wrapText="1"/>
    </xf>
    <xf numFmtId="0" fontId="9" fillId="21" borderId="1" xfId="1" applyFont="1" applyFill="1" applyBorder="1" applyAlignment="1">
      <alignment horizontal="center" vertical="center"/>
    </xf>
    <xf numFmtId="0" fontId="59" fillId="0" borderId="0" xfId="1" applyFont="1" applyAlignment="1">
      <alignment horizontal="justify" vertical="top" wrapText="1"/>
    </xf>
    <xf numFmtId="4" fontId="59" fillId="0" borderId="0" xfId="1" applyNumberFormat="1" applyFont="1" applyAlignment="1">
      <alignment horizontal="justify" vertical="top" wrapText="1"/>
    </xf>
    <xf numFmtId="4" fontId="59" fillId="0" borderId="0" xfId="1" applyNumberFormat="1" applyFont="1"/>
    <xf numFmtId="166" fontId="17" fillId="0" borderId="1" xfId="3" applyNumberFormat="1" applyFont="1" applyBorder="1" applyAlignment="1">
      <alignment horizontal="right" vertical="center"/>
    </xf>
    <xf numFmtId="0" fontId="3" fillId="0" borderId="1" xfId="1" applyFont="1" applyBorder="1" applyAlignment="1">
      <alignment horizontal="left" vertical="top"/>
    </xf>
    <xf numFmtId="165" fontId="4" fillId="0" borderId="4" xfId="2" applyFont="1" applyBorder="1" applyAlignment="1">
      <alignment vertical="center"/>
    </xf>
    <xf numFmtId="0" fontId="50" fillId="0" borderId="15" xfId="14" applyFont="1" applyBorder="1" applyAlignment="1">
      <alignment horizontal="left" vertical="center" wrapText="1"/>
    </xf>
    <xf numFmtId="16" fontId="6" fillId="21" borderId="1" xfId="1" applyNumberFormat="1" applyFont="1" applyFill="1" applyBorder="1" applyAlignment="1">
      <alignment horizontal="center" vertical="center"/>
    </xf>
    <xf numFmtId="0" fontId="5" fillId="21" borderId="1" xfId="1" applyFont="1" applyFill="1" applyBorder="1" applyAlignment="1">
      <alignment horizontal="justify" vertical="center" wrapText="1"/>
    </xf>
    <xf numFmtId="0" fontId="4" fillId="21" borderId="1" xfId="1" applyFont="1" applyFill="1" applyBorder="1" applyAlignment="1">
      <alignment horizontal="center" vertical="center"/>
    </xf>
    <xf numFmtId="166" fontId="4" fillId="21" borderId="1" xfId="3" applyNumberFormat="1" applyFont="1" applyFill="1" applyBorder="1" applyAlignment="1">
      <alignment vertical="center"/>
    </xf>
    <xf numFmtId="4" fontId="4" fillId="21" borderId="1" xfId="3" applyNumberFormat="1" applyFont="1" applyFill="1" applyBorder="1" applyAlignment="1" applyProtection="1">
      <alignment vertical="center"/>
      <protection locked="0"/>
    </xf>
    <xf numFmtId="165" fontId="5" fillId="21" borderId="1" xfId="2" applyFont="1" applyFill="1" applyBorder="1" applyAlignment="1">
      <alignment vertical="center"/>
    </xf>
    <xf numFmtId="0" fontId="59" fillId="0" borderId="0" xfId="1" applyFont="1" applyAlignment="1">
      <alignment vertical="center"/>
    </xf>
    <xf numFmtId="0" fontId="32" fillId="0" borderId="0" xfId="11"/>
    <xf numFmtId="0" fontId="60" fillId="0" borderId="0" xfId="11" applyFont="1" applyAlignment="1">
      <alignment horizontal="center" vertical="center"/>
    </xf>
    <xf numFmtId="0" fontId="60" fillId="0" borderId="0" xfId="11" applyFont="1"/>
    <xf numFmtId="4" fontId="4" fillId="0" borderId="14" xfId="10" applyNumberFormat="1" applyFont="1" applyBorder="1" applyAlignment="1">
      <alignment horizontal="center"/>
    </xf>
    <xf numFmtId="2" fontId="4" fillId="0" borderId="14" xfId="10" applyNumberFormat="1" applyFont="1" applyBorder="1" applyAlignment="1">
      <alignment horizontal="right"/>
    </xf>
    <xf numFmtId="0" fontId="4" fillId="17" borderId="0" xfId="10" applyFont="1" applyFill="1" applyProtection="1">
      <protection locked="0"/>
    </xf>
    <xf numFmtId="0" fontId="4" fillId="0" borderId="0" xfId="1" applyFont="1" applyAlignment="1">
      <alignment horizontal="left" vertical="center" wrapText="1"/>
    </xf>
    <xf numFmtId="0" fontId="4" fillId="17" borderId="0" xfId="10" applyFont="1" applyFill="1" applyAlignment="1" applyProtection="1">
      <alignment horizontal="left" vertical="center"/>
      <protection locked="0"/>
    </xf>
    <xf numFmtId="0" fontId="3" fillId="0" borderId="0" xfId="1" applyFont="1" applyAlignment="1">
      <alignment vertical="center"/>
    </xf>
    <xf numFmtId="0" fontId="17" fillId="0" borderId="0" xfId="11" applyFont="1" applyAlignment="1" applyProtection="1">
      <alignment vertical="center" wrapText="1"/>
      <protection locked="0"/>
    </xf>
    <xf numFmtId="0" fontId="62" fillId="0" borderId="0" xfId="10" applyFont="1" applyProtection="1">
      <protection locked="0"/>
    </xf>
    <xf numFmtId="172" fontId="56" fillId="0" borderId="0" xfId="27" applyNumberFormat="1" applyFont="1" applyAlignment="1">
      <alignment horizontal="left" vertical="center" wrapText="1"/>
    </xf>
    <xf numFmtId="0" fontId="15" fillId="19" borderId="3" xfId="28" applyFont="1" applyFill="1" applyBorder="1" applyAlignment="1">
      <alignment horizontal="left" vertical="center"/>
    </xf>
    <xf numFmtId="4" fontId="3" fillId="19" borderId="2" xfId="3" applyNumberFormat="1" applyFont="1" applyFill="1" applyBorder="1" applyAlignment="1">
      <alignment horizontal="right" vertical="center"/>
    </xf>
    <xf numFmtId="0" fontId="1" fillId="0" borderId="0" xfId="28"/>
    <xf numFmtId="49" fontId="8" fillId="0" borderId="5" xfId="28" applyNumberFormat="1" applyFont="1" applyBorder="1" applyAlignment="1">
      <alignment horizontal="left" vertical="center"/>
    </xf>
    <xf numFmtId="0" fontId="5" fillId="0" borderId="8" xfId="28" applyFont="1" applyBorder="1" applyAlignment="1">
      <alignment horizontal="left" vertical="center"/>
    </xf>
    <xf numFmtId="0" fontId="4" fillId="0" borderId="7" xfId="28" applyFont="1" applyBorder="1" applyAlignment="1">
      <alignment horizontal="left" vertical="center"/>
    </xf>
    <xf numFmtId="166" fontId="4" fillId="0" borderId="6" xfId="28" applyNumberFormat="1" applyFont="1" applyBorder="1" applyAlignment="1">
      <alignment horizontal="left" vertical="center"/>
    </xf>
    <xf numFmtId="4" fontId="4" fillId="0" borderId="5" xfId="28" applyNumberFormat="1" applyFont="1" applyBorder="1" applyAlignment="1" applyProtection="1">
      <alignment horizontal="left" vertical="center"/>
      <protection locked="0"/>
    </xf>
    <xf numFmtId="4" fontId="4" fillId="0" borderId="5" xfId="28" applyNumberFormat="1" applyFont="1" applyBorder="1" applyAlignment="1">
      <alignment horizontal="left" vertical="center"/>
    </xf>
    <xf numFmtId="49" fontId="8" fillId="16" borderId="1" xfId="28" applyNumberFormat="1" applyFont="1" applyFill="1" applyBorder="1" applyAlignment="1">
      <alignment horizontal="left" vertical="center"/>
    </xf>
    <xf numFmtId="0" fontId="14" fillId="16" borderId="4" xfId="28" applyFont="1" applyFill="1" applyBorder="1" applyAlignment="1">
      <alignment horizontal="left" vertical="center" wrapText="1"/>
    </xf>
    <xf numFmtId="0" fontId="4" fillId="16" borderId="3" xfId="28" applyFont="1" applyFill="1" applyBorder="1" applyAlignment="1">
      <alignment horizontal="center" vertical="center" wrapText="1"/>
    </xf>
    <xf numFmtId="166" fontId="4" fillId="16" borderId="3" xfId="28" applyNumberFormat="1" applyFont="1" applyFill="1" applyBorder="1" applyAlignment="1">
      <alignment horizontal="center" vertical="center" wrapText="1"/>
    </xf>
    <xf numFmtId="4" fontId="5" fillId="16" borderId="2" xfId="28" applyNumberFormat="1" applyFont="1" applyFill="1" applyBorder="1" applyAlignment="1" applyProtection="1">
      <alignment horizontal="center" vertical="center"/>
      <protection locked="0"/>
    </xf>
    <xf numFmtId="4" fontId="4" fillId="16" borderId="1" xfId="28" applyNumberFormat="1" applyFont="1" applyFill="1" applyBorder="1" applyAlignment="1">
      <alignment horizontal="left" vertical="center"/>
    </xf>
    <xf numFmtId="49" fontId="8" fillId="16" borderId="1" xfId="28" applyNumberFormat="1" applyFont="1" applyFill="1" applyBorder="1" applyAlignment="1">
      <alignment horizontal="center" vertical="center"/>
    </xf>
    <xf numFmtId="0" fontId="5" fillId="16" borderId="4" xfId="28" applyFont="1" applyFill="1" applyBorder="1" applyAlignment="1">
      <alignment horizontal="left" vertical="center" wrapText="1"/>
    </xf>
    <xf numFmtId="4" fontId="5" fillId="16" borderId="1" xfId="28" applyNumberFormat="1" applyFont="1" applyFill="1" applyBorder="1" applyAlignment="1">
      <alignment horizontal="center" vertical="center"/>
    </xf>
    <xf numFmtId="0" fontId="2" fillId="0" borderId="0" xfId="9" applyFont="1" applyAlignment="1">
      <alignment horizontal="center" vertical="top"/>
    </xf>
    <xf numFmtId="0" fontId="2" fillId="0" borderId="0" xfId="9" applyFont="1" applyAlignment="1">
      <alignment vertical="top" wrapText="1"/>
    </xf>
    <xf numFmtId="0" fontId="2" fillId="0" borderId="0" xfId="9" applyFont="1"/>
    <xf numFmtId="4" fontId="2" fillId="0" borderId="0" xfId="15" applyNumberFormat="1" applyFont="1" applyFill="1" applyBorder="1" applyAlignment="1"/>
    <xf numFmtId="165" fontId="2" fillId="0" borderId="0" xfId="15" applyFont="1" applyFill="1" applyBorder="1" applyAlignment="1"/>
    <xf numFmtId="4" fontId="2" fillId="0" borderId="0" xfId="9" applyNumberFormat="1" applyFont="1"/>
    <xf numFmtId="0" fontId="2" fillId="0" borderId="0" xfId="6" applyFont="1" applyAlignment="1">
      <alignment horizontal="center" vertical="top"/>
    </xf>
    <xf numFmtId="0" fontId="2" fillId="0" borderId="0" xfId="6" applyFont="1" applyAlignment="1">
      <alignment vertical="top" wrapText="1"/>
    </xf>
    <xf numFmtId="4" fontId="2" fillId="0" borderId="0" xfId="15" applyNumberFormat="1" applyFont="1" applyAlignment="1"/>
    <xf numFmtId="165" fontId="2" fillId="0" borderId="0" xfId="15" applyFont="1" applyFill="1" applyAlignment="1"/>
    <xf numFmtId="165" fontId="2" fillId="0" borderId="0" xfId="15" applyFont="1"/>
    <xf numFmtId="0" fontId="2" fillId="0" borderId="0" xfId="30" applyFont="1" applyAlignment="1">
      <alignment horizontal="center" vertical="top"/>
    </xf>
    <xf numFmtId="0" fontId="4" fillId="0" borderId="0" xfId="30" applyFont="1" applyAlignment="1">
      <alignment vertical="top" wrapText="1"/>
    </xf>
    <xf numFmtId="0" fontId="4" fillId="0" borderId="0" xfId="30" applyFont="1" applyAlignment="1">
      <alignment vertical="center"/>
    </xf>
    <xf numFmtId="166" fontId="4" fillId="0" borderId="0" xfId="15" applyNumberFormat="1" applyFont="1" applyFill="1" applyAlignment="1">
      <alignment vertical="center"/>
    </xf>
    <xf numFmtId="4" fontId="4" fillId="0" borderId="0" xfId="15" applyNumberFormat="1" applyFont="1" applyFill="1" applyAlignment="1" applyProtection="1">
      <alignment vertical="center"/>
      <protection locked="0"/>
    </xf>
    <xf numFmtId="4" fontId="4" fillId="0" borderId="0" xfId="15" applyNumberFormat="1" applyFont="1" applyFill="1" applyAlignment="1">
      <alignment vertical="center"/>
    </xf>
    <xf numFmtId="49" fontId="8" fillId="19" borderId="4" xfId="28" applyNumberFormat="1" applyFont="1" applyFill="1" applyBorder="1" applyAlignment="1">
      <alignment horizontal="left" vertical="center"/>
    </xf>
    <xf numFmtId="0" fontId="4" fillId="19" borderId="3" xfId="28" applyFont="1" applyFill="1" applyBorder="1" applyAlignment="1">
      <alignment horizontal="center" vertical="center"/>
    </xf>
    <xf numFmtId="166" fontId="4" fillId="19" borderId="3" xfId="28" applyNumberFormat="1" applyFont="1" applyFill="1" applyBorder="1" applyAlignment="1">
      <alignment horizontal="center" vertical="center"/>
    </xf>
    <xf numFmtId="4" fontId="4" fillId="19" borderId="3" xfId="28" applyNumberFormat="1" applyFont="1" applyFill="1" applyBorder="1" applyAlignment="1" applyProtection="1">
      <alignment horizontal="center" vertical="center"/>
      <protection locked="0"/>
    </xf>
    <xf numFmtId="4" fontId="4" fillId="19" borderId="2" xfId="28" applyNumberFormat="1" applyFont="1" applyFill="1" applyBorder="1" applyAlignment="1">
      <alignment horizontal="left" vertical="center"/>
    </xf>
    <xf numFmtId="49" fontId="8" fillId="0" borderId="0" xfId="28" applyNumberFormat="1" applyFont="1" applyAlignment="1">
      <alignment horizontal="left" vertical="center"/>
    </xf>
    <xf numFmtId="0" fontId="5" fillId="0" borderId="0" xfId="28" applyFont="1" applyAlignment="1">
      <alignment horizontal="center" vertical="center"/>
    </xf>
    <xf numFmtId="0" fontId="4" fillId="0" borderId="0" xfId="28" applyFont="1" applyAlignment="1">
      <alignment horizontal="center" vertical="center"/>
    </xf>
    <xf numFmtId="166" fontId="4" fillId="0" borderId="0" xfId="28" applyNumberFormat="1" applyFont="1" applyAlignment="1">
      <alignment horizontal="center" vertical="center"/>
    </xf>
    <xf numFmtId="4" fontId="4" fillId="0" borderId="0" xfId="28" applyNumberFormat="1" applyFont="1" applyAlignment="1" applyProtection="1">
      <alignment horizontal="center" vertical="center"/>
      <protection locked="0"/>
    </xf>
    <xf numFmtId="4" fontId="4" fillId="0" borderId="0" xfId="28" applyNumberFormat="1" applyFont="1" applyAlignment="1">
      <alignment horizontal="left" vertical="center"/>
    </xf>
    <xf numFmtId="0" fontId="5" fillId="0" borderId="0" xfId="28" applyFont="1" applyAlignment="1">
      <alignment horizontal="left" vertical="center"/>
    </xf>
    <xf numFmtId="0" fontId="4" fillId="0" borderId="0" xfId="28" applyFont="1" applyAlignment="1">
      <alignment horizontal="left" vertical="center"/>
    </xf>
    <xf numFmtId="166" fontId="4" fillId="0" borderId="0" xfId="28" applyNumberFormat="1" applyFont="1" applyAlignment="1">
      <alignment horizontal="left" vertical="center"/>
    </xf>
    <xf numFmtId="4" fontId="4" fillId="0" borderId="0" xfId="28" applyNumberFormat="1" applyFont="1" applyAlignment="1" applyProtection="1">
      <alignment horizontal="left" vertical="center"/>
      <protection locked="0"/>
    </xf>
    <xf numFmtId="4" fontId="4" fillId="0" borderId="12" xfId="28" applyNumberFormat="1" applyFont="1" applyBorder="1" applyAlignment="1">
      <alignment horizontal="left" vertical="center"/>
    </xf>
    <xf numFmtId="0" fontId="3" fillId="20" borderId="11" xfId="31" applyFill="1" applyBorder="1"/>
    <xf numFmtId="0" fontId="4" fillId="20" borderId="10" xfId="31" applyFont="1" applyFill="1" applyBorder="1"/>
    <xf numFmtId="0" fontId="4" fillId="20" borderId="10" xfId="31" applyFont="1" applyFill="1" applyBorder="1" applyAlignment="1">
      <alignment vertical="center"/>
    </xf>
    <xf numFmtId="0" fontId="4" fillId="20" borderId="9" xfId="31" applyFont="1" applyFill="1" applyBorder="1" applyAlignment="1">
      <alignment vertical="center"/>
    </xf>
    <xf numFmtId="0" fontId="8" fillId="20" borderId="8" xfId="31" applyFont="1" applyFill="1" applyBorder="1"/>
    <xf numFmtId="0" fontId="4" fillId="20" borderId="7" xfId="31" applyFont="1" applyFill="1" applyBorder="1"/>
    <xf numFmtId="0" fontId="4" fillId="20" borderId="6" xfId="31" applyFont="1" applyFill="1" applyBorder="1" applyAlignment="1">
      <alignment vertical="center"/>
    </xf>
    <xf numFmtId="0" fontId="4" fillId="20" borderId="7" xfId="31" applyFont="1" applyFill="1" applyBorder="1" applyAlignment="1">
      <alignment vertical="center"/>
    </xf>
    <xf numFmtId="49" fontId="8" fillId="21" borderId="1" xfId="28" applyNumberFormat="1" applyFont="1" applyFill="1" applyBorder="1" applyAlignment="1">
      <alignment horizontal="left" vertical="center"/>
    </xf>
    <xf numFmtId="0" fontId="14" fillId="21" borderId="4" xfId="28" applyFont="1" applyFill="1" applyBorder="1" applyAlignment="1">
      <alignment horizontal="left" vertical="center"/>
    </xf>
    <xf numFmtId="0" fontId="4" fillId="21" borderId="3" xfId="28" applyFont="1" applyFill="1" applyBorder="1" applyAlignment="1">
      <alignment horizontal="left" vertical="center"/>
    </xf>
    <xf numFmtId="166" fontId="4" fillId="21" borderId="2" xfId="28" applyNumberFormat="1" applyFont="1" applyFill="1" applyBorder="1" applyAlignment="1">
      <alignment horizontal="left" vertical="center"/>
    </xf>
    <xf numFmtId="4" fontId="4" fillId="21" borderId="1" xfId="28" applyNumberFormat="1" applyFont="1" applyFill="1" applyBorder="1" applyAlignment="1" applyProtection="1">
      <alignment horizontal="left" vertical="center"/>
      <protection locked="0"/>
    </xf>
    <xf numFmtId="4" fontId="4" fillId="21" borderId="1" xfId="28" applyNumberFormat="1" applyFont="1" applyFill="1" applyBorder="1" applyAlignment="1">
      <alignment horizontal="left" vertical="center"/>
    </xf>
    <xf numFmtId="49" fontId="8" fillId="21" borderId="1" xfId="28" applyNumberFormat="1" applyFont="1" applyFill="1" applyBorder="1" applyAlignment="1">
      <alignment horizontal="center" vertical="center"/>
    </xf>
    <xf numFmtId="0" fontId="8" fillId="21" borderId="4" xfId="28" applyFont="1" applyFill="1" applyBorder="1" applyAlignment="1">
      <alignment horizontal="center" vertical="center"/>
    </xf>
    <xf numFmtId="0" fontId="3" fillId="21" borderId="3" xfId="28" applyFont="1" applyFill="1" applyBorder="1" applyAlignment="1">
      <alignment vertical="center"/>
    </xf>
    <xf numFmtId="166" fontId="3" fillId="21" borderId="2" xfId="28" applyNumberFormat="1" applyFont="1" applyFill="1" applyBorder="1" applyAlignment="1">
      <alignment vertical="center"/>
    </xf>
    <xf numFmtId="4" fontId="8" fillId="21" borderId="1" xfId="28" applyNumberFormat="1" applyFont="1" applyFill="1" applyBorder="1" applyAlignment="1" applyProtection="1">
      <alignment horizontal="center" vertical="center"/>
      <protection locked="0"/>
    </xf>
    <xf numFmtId="4" fontId="8" fillId="21" borderId="1" xfId="28" applyNumberFormat="1" applyFont="1" applyFill="1" applyBorder="1" applyAlignment="1">
      <alignment horizontal="center" vertical="center"/>
    </xf>
    <xf numFmtId="49" fontId="8" fillId="21" borderId="1" xfId="28" quotePrefix="1" applyNumberFormat="1" applyFont="1" applyFill="1" applyBorder="1" applyAlignment="1">
      <alignment vertical="center"/>
    </xf>
    <xf numFmtId="0" fontId="8" fillId="21" borderId="1" xfId="28" applyFont="1" applyFill="1" applyBorder="1" applyAlignment="1">
      <alignment vertical="center" wrapText="1"/>
    </xf>
    <xf numFmtId="0" fontId="3" fillId="21" borderId="1" xfId="28" applyFont="1" applyFill="1" applyBorder="1" applyAlignment="1">
      <alignment vertical="center" wrapText="1"/>
    </xf>
    <xf numFmtId="166" fontId="3" fillId="21" borderId="1" xfId="28" applyNumberFormat="1" applyFont="1" applyFill="1" applyBorder="1" applyAlignment="1">
      <alignment vertical="center" wrapText="1"/>
    </xf>
    <xf numFmtId="4" fontId="8" fillId="21" borderId="1" xfId="28" applyNumberFormat="1" applyFont="1" applyFill="1" applyBorder="1" applyAlignment="1" applyProtection="1">
      <alignment vertical="center"/>
      <protection locked="0"/>
    </xf>
    <xf numFmtId="165" fontId="8" fillId="21" borderId="1" xfId="15" applyFont="1" applyFill="1" applyBorder="1" applyAlignment="1" applyProtection="1">
      <alignment vertical="center"/>
    </xf>
    <xf numFmtId="0" fontId="6" fillId="0" borderId="0" xfId="9" applyFont="1" applyAlignment="1">
      <alignment horizontal="center"/>
    </xf>
    <xf numFmtId="0" fontId="6" fillId="0" borderId="0" xfId="9" applyFont="1" applyAlignment="1">
      <alignment wrapText="1"/>
    </xf>
    <xf numFmtId="4" fontId="6" fillId="0" borderId="0" xfId="15" applyNumberFormat="1" applyFont="1" applyFill="1" applyBorder="1"/>
    <xf numFmtId="165" fontId="6" fillId="0" borderId="0" xfId="15" applyFont="1" applyFill="1" applyBorder="1"/>
    <xf numFmtId="0" fontId="6" fillId="0" borderId="0" xfId="9" applyFont="1" applyAlignment="1">
      <alignment horizontal="center" vertical="top"/>
    </xf>
    <xf numFmtId="4" fontId="6" fillId="0" borderId="0" xfId="15" applyNumberFormat="1" applyFont="1" applyBorder="1"/>
    <xf numFmtId="165" fontId="2" fillId="0" borderId="0" xfId="15" applyFont="1" applyBorder="1"/>
    <xf numFmtId="0" fontId="6" fillId="22" borderId="1" xfId="30" applyFont="1" applyFill="1" applyBorder="1" applyAlignment="1">
      <alignment horizontal="center" vertical="center" wrapText="1"/>
    </xf>
    <xf numFmtId="0" fontId="5" fillId="22" borderId="1" xfId="30" applyFont="1" applyFill="1" applyBorder="1" applyAlignment="1">
      <alignment horizontal="center" vertical="center" wrapText="1"/>
    </xf>
    <xf numFmtId="0" fontId="5" fillId="22" borderId="1" xfId="30" applyFont="1" applyFill="1" applyBorder="1" applyAlignment="1">
      <alignment horizontal="justify" vertical="center" wrapText="1"/>
    </xf>
    <xf numFmtId="166" fontId="5" fillId="22" borderId="1" xfId="15" applyNumberFormat="1" applyFont="1" applyFill="1" applyBorder="1" applyAlignment="1">
      <alignment vertical="center"/>
    </xf>
    <xf numFmtId="4" fontId="5" fillId="22" borderId="1" xfId="15" applyNumberFormat="1" applyFont="1" applyFill="1" applyBorder="1" applyAlignment="1" applyProtection="1">
      <alignment horizontal="center" vertical="center" wrapText="1"/>
      <protection locked="0"/>
    </xf>
    <xf numFmtId="4" fontId="5" fillId="22" borderId="1" xfId="15" applyNumberFormat="1" applyFont="1" applyFill="1" applyBorder="1" applyAlignment="1">
      <alignment horizontal="center" vertical="center"/>
    </xf>
    <xf numFmtId="0" fontId="2" fillId="0" borderId="1" xfId="30" applyFont="1" applyBorder="1" applyAlignment="1">
      <alignment horizontal="center" vertical="top"/>
    </xf>
    <xf numFmtId="0" fontId="4" fillId="0" borderId="1" xfId="30" applyFont="1" applyBorder="1" applyAlignment="1">
      <alignment vertical="top" wrapText="1"/>
    </xf>
    <xf numFmtId="0" fontId="4" fillId="0" borderId="1" xfId="30" applyFont="1" applyBorder="1" applyAlignment="1">
      <alignment vertical="center"/>
    </xf>
    <xf numFmtId="166" fontId="4" fillId="0" borderId="1" xfId="15" applyNumberFormat="1" applyFont="1" applyFill="1" applyBorder="1" applyAlignment="1">
      <alignment vertical="center"/>
    </xf>
    <xf numFmtId="4" fontId="4" fillId="0" borderId="1" xfId="15" applyNumberFormat="1" applyFont="1" applyFill="1" applyBorder="1" applyAlignment="1" applyProtection="1">
      <alignment vertical="center"/>
      <protection locked="0"/>
    </xf>
    <xf numFmtId="4" fontId="4" fillId="0" borderId="1" xfId="15" applyNumberFormat="1" applyFont="1" applyFill="1" applyBorder="1" applyAlignment="1">
      <alignment vertical="center"/>
    </xf>
    <xf numFmtId="0" fontId="12" fillId="21" borderId="1" xfId="30" applyFont="1" applyFill="1" applyBorder="1" applyAlignment="1">
      <alignment horizontal="center" vertical="top"/>
    </xf>
    <xf numFmtId="0" fontId="11" fillId="21" borderId="1" xfId="30" applyFont="1" applyFill="1" applyBorder="1" applyAlignment="1">
      <alignment vertical="center"/>
    </xf>
    <xf numFmtId="0" fontId="9" fillId="21" borderId="1" xfId="30" applyFont="1" applyFill="1" applyBorder="1" applyAlignment="1">
      <alignment vertical="center"/>
    </xf>
    <xf numFmtId="166" fontId="9" fillId="21" borderId="1" xfId="15" applyNumberFormat="1" applyFont="1" applyFill="1" applyBorder="1" applyAlignment="1">
      <alignment vertical="center"/>
    </xf>
    <xf numFmtId="4" fontId="9" fillId="21" borderId="1" xfId="15" applyNumberFormat="1" applyFont="1" applyFill="1" applyBorder="1" applyAlignment="1" applyProtection="1">
      <alignment vertical="center"/>
      <protection locked="0"/>
    </xf>
    <xf numFmtId="4" fontId="9" fillId="21" borderId="1" xfId="15" applyNumberFormat="1" applyFont="1" applyFill="1" applyBorder="1" applyAlignment="1">
      <alignment vertical="center"/>
    </xf>
    <xf numFmtId="0" fontId="12" fillId="0" borderId="1" xfId="30" applyFont="1" applyBorder="1" applyAlignment="1">
      <alignment horizontal="center" vertical="top"/>
    </xf>
    <xf numFmtId="0" fontId="11" fillId="0" borderId="1" xfId="30" applyFont="1" applyBorder="1" applyAlignment="1">
      <alignment vertical="center"/>
    </xf>
    <xf numFmtId="0" fontId="9" fillId="0" borderId="1" xfId="30" applyFont="1" applyBorder="1" applyAlignment="1">
      <alignment vertical="center"/>
    </xf>
    <xf numFmtId="166" fontId="9" fillId="0" borderId="1" xfId="15" applyNumberFormat="1" applyFont="1" applyFill="1" applyBorder="1" applyAlignment="1">
      <alignment vertical="center"/>
    </xf>
    <xf numFmtId="4" fontId="9" fillId="0" borderId="1" xfId="15" applyNumberFormat="1" applyFont="1" applyFill="1" applyBorder="1" applyAlignment="1" applyProtection="1">
      <alignment vertical="center"/>
      <protection locked="0"/>
    </xf>
    <xf numFmtId="4" fontId="9" fillId="0" borderId="1" xfId="15" applyNumberFormat="1" applyFont="1" applyFill="1" applyBorder="1" applyAlignment="1">
      <alignment vertical="center"/>
    </xf>
    <xf numFmtId="0" fontId="2" fillId="0" borderId="1" xfId="6" applyFont="1" applyBorder="1" applyAlignment="1">
      <alignment horizontal="center" vertical="top"/>
    </xf>
    <xf numFmtId="0" fontId="2" fillId="0" borderId="1" xfId="30" applyFont="1" applyBorder="1" applyAlignment="1">
      <alignment horizontal="justify" vertical="top" wrapText="1"/>
    </xf>
    <xf numFmtId="0" fontId="2" fillId="0" borderId="1" xfId="30" applyFont="1" applyBorder="1" applyAlignment="1">
      <alignment horizontal="center" vertical="center"/>
    </xf>
    <xf numFmtId="166" fontId="2" fillId="0" borderId="1" xfId="15" applyNumberFormat="1" applyFont="1" applyFill="1" applyBorder="1" applyAlignment="1">
      <alignment vertical="center"/>
    </xf>
    <xf numFmtId="165" fontId="2" fillId="0" borderId="1" xfId="15" applyFont="1" applyFill="1" applyBorder="1" applyAlignment="1" applyProtection="1">
      <alignment vertical="center"/>
      <protection locked="0"/>
    </xf>
    <xf numFmtId="165" fontId="2" fillId="0" borderId="1" xfId="15" applyFont="1" applyFill="1" applyBorder="1" applyAlignment="1">
      <alignment vertical="center"/>
    </xf>
    <xf numFmtId="0" fontId="2" fillId="0" borderId="1" xfId="6" applyFont="1" applyBorder="1" applyAlignment="1">
      <alignment horizontal="center" vertical="top" wrapText="1"/>
    </xf>
    <xf numFmtId="0" fontId="3" fillId="0" borderId="1" xfId="30" applyFont="1" applyBorder="1" applyAlignment="1">
      <alignment horizontal="left" vertical="top" wrapText="1"/>
    </xf>
    <xf numFmtId="0" fontId="2" fillId="0" borderId="1" xfId="28" applyFont="1" applyBorder="1" applyAlignment="1">
      <alignment horizontal="center" wrapText="1"/>
    </xf>
    <xf numFmtId="4" fontId="2" fillId="0" borderId="1" xfId="15" applyNumberFormat="1" applyFont="1" applyBorder="1" applyAlignment="1"/>
    <xf numFmtId="165" fontId="2" fillId="0" borderId="1" xfId="15" applyFont="1" applyBorder="1"/>
    <xf numFmtId="0" fontId="2" fillId="0" borderId="1" xfId="9" applyFont="1" applyBorder="1" applyAlignment="1">
      <alignment horizontal="center" vertical="top" wrapText="1"/>
    </xf>
    <xf numFmtId="0" fontId="2" fillId="0" borderId="1" xfId="9" applyFont="1" applyBorder="1" applyAlignment="1">
      <alignment horizontal="justify" vertical="top" wrapText="1"/>
    </xf>
    <xf numFmtId="0" fontId="2" fillId="0" borderId="1" xfId="9" applyFont="1" applyBorder="1" applyAlignment="1">
      <alignment horizontal="center" wrapText="1"/>
    </xf>
    <xf numFmtId="4" fontId="2" fillId="0" borderId="1" xfId="15" applyNumberFormat="1" applyFont="1" applyFill="1" applyBorder="1" applyAlignment="1"/>
    <xf numFmtId="165" fontId="2" fillId="0" borderId="1" xfId="15" applyFont="1" applyFill="1" applyBorder="1" applyAlignment="1"/>
    <xf numFmtId="0" fontId="2" fillId="0" borderId="1" xfId="9" applyFont="1" applyBorder="1" applyAlignment="1">
      <alignment horizontal="center" vertical="top"/>
    </xf>
    <xf numFmtId="0" fontId="2" fillId="0" borderId="1" xfId="9" applyFont="1" applyBorder="1" applyAlignment="1">
      <alignment horizontal="center"/>
    </xf>
    <xf numFmtId="173" fontId="2" fillId="0" borderId="1" xfId="15" applyNumberFormat="1" applyFont="1" applyFill="1" applyBorder="1" applyAlignment="1"/>
    <xf numFmtId="0" fontId="2" fillId="0" borderId="1" xfId="9" applyFont="1" applyBorder="1" applyAlignment="1">
      <alignment vertical="top" wrapText="1"/>
    </xf>
    <xf numFmtId="0" fontId="2" fillId="0" borderId="0" xfId="6" applyFont="1" applyAlignment="1">
      <alignment horizontal="center" vertical="top" wrapText="1"/>
    </xf>
    <xf numFmtId="0" fontId="3" fillId="0" borderId="0" xfId="28" applyFont="1" applyAlignment="1">
      <alignment horizontal="justify" vertical="top" wrapText="1"/>
    </xf>
    <xf numFmtId="0" fontId="2" fillId="0" borderId="0" xfId="28" applyFont="1" applyAlignment="1">
      <alignment horizontal="center" wrapText="1"/>
    </xf>
    <xf numFmtId="4" fontId="2" fillId="0" borderId="0" xfId="15" applyNumberFormat="1" applyFont="1" applyBorder="1" applyAlignment="1"/>
    <xf numFmtId="4" fontId="3" fillId="0" borderId="0" xfId="15" applyNumberFormat="1" applyFont="1" applyFill="1" applyBorder="1" applyAlignment="1" applyProtection="1">
      <alignment horizontal="right"/>
      <protection locked="0"/>
    </xf>
    <xf numFmtId="4" fontId="3" fillId="0" borderId="0" xfId="15" applyNumberFormat="1" applyFont="1" applyFill="1" applyBorder="1" applyAlignment="1">
      <alignment horizontal="right"/>
    </xf>
    <xf numFmtId="16" fontId="2" fillId="0" borderId="1" xfId="9" applyNumberFormat="1" applyFont="1" applyBorder="1" applyAlignment="1">
      <alignment horizontal="center" vertical="top" wrapText="1"/>
    </xf>
    <xf numFmtId="49" fontId="2" fillId="0" borderId="1" xfId="9" applyNumberFormat="1" applyFont="1" applyBorder="1" applyAlignment="1">
      <alignment horizontal="center" vertical="top"/>
    </xf>
    <xf numFmtId="0" fontId="2" fillId="0" borderId="1" xfId="9" applyFont="1" applyBorder="1"/>
    <xf numFmtId="49" fontId="2" fillId="0" borderId="0" xfId="6" applyNumberFormat="1" applyFont="1" applyAlignment="1">
      <alignment horizontal="center" vertical="top" wrapText="1"/>
    </xf>
    <xf numFmtId="0" fontId="3" fillId="0" borderId="0" xfId="31" applyAlignment="1">
      <alignment wrapText="1"/>
    </xf>
    <xf numFmtId="0" fontId="2" fillId="0" borderId="0" xfId="6" applyFont="1" applyAlignment="1">
      <alignment horizontal="center" wrapText="1"/>
    </xf>
    <xf numFmtId="49" fontId="2" fillId="0" borderId="1" xfId="6" applyNumberFormat="1" applyFont="1" applyBorder="1" applyAlignment="1">
      <alignment horizontal="center" vertical="top" wrapText="1"/>
    </xf>
    <xf numFmtId="0" fontId="3" fillId="0" borderId="1" xfId="31" applyBorder="1" applyAlignment="1">
      <alignment wrapText="1"/>
    </xf>
    <xf numFmtId="0" fontId="2" fillId="0" borderId="1" xfId="6" applyFont="1" applyBorder="1" applyAlignment="1">
      <alignment horizontal="center" wrapText="1"/>
    </xf>
    <xf numFmtId="0" fontId="63" fillId="0" borderId="1" xfId="28" applyFont="1" applyBorder="1" applyAlignment="1">
      <alignment vertical="top" wrapText="1"/>
    </xf>
    <xf numFmtId="0" fontId="2" fillId="0" borderId="1" xfId="6" applyFont="1" applyBorder="1" applyAlignment="1">
      <alignment horizontal="center" vertical="center" wrapText="1"/>
    </xf>
    <xf numFmtId="165" fontId="4" fillId="0" borderId="1" xfId="15" applyFont="1" applyFill="1" applyBorder="1" applyAlignment="1" applyProtection="1">
      <alignment vertical="center"/>
      <protection locked="0"/>
    </xf>
    <xf numFmtId="165" fontId="4" fillId="0" borderId="1" xfId="15" applyFont="1" applyFill="1" applyBorder="1" applyAlignment="1">
      <alignment vertical="center"/>
    </xf>
    <xf numFmtId="0" fontId="17" fillId="0" borderId="1" xfId="28" applyFont="1" applyBorder="1" applyAlignment="1">
      <alignment vertical="top" wrapText="1"/>
    </xf>
    <xf numFmtId="0" fontId="21" fillId="0" borderId="1" xfId="28" applyFont="1" applyBorder="1" applyAlignment="1">
      <alignment vertical="top" wrapText="1"/>
    </xf>
    <xf numFmtId="4" fontId="2" fillId="0" borderId="1" xfId="15" applyNumberFormat="1" applyFont="1" applyBorder="1" applyAlignment="1">
      <alignment wrapText="1"/>
    </xf>
    <xf numFmtId="165" fontId="2" fillId="0" borderId="1" xfId="15" applyFont="1" applyFill="1" applyBorder="1" applyAlignment="1">
      <alignment wrapText="1"/>
    </xf>
    <xf numFmtId="0" fontId="6" fillId="21" borderId="1" xfId="30" applyFont="1" applyFill="1" applyBorder="1" applyAlignment="1">
      <alignment horizontal="center" vertical="center"/>
    </xf>
    <xf numFmtId="0" fontId="6" fillId="21" borderId="1" xfId="30" applyFont="1" applyFill="1" applyBorder="1" applyAlignment="1">
      <alignment vertical="center"/>
    </xf>
    <xf numFmtId="166" fontId="6" fillId="21" borderId="1" xfId="15" applyNumberFormat="1" applyFont="1" applyFill="1" applyBorder="1" applyAlignment="1">
      <alignment vertical="center"/>
    </xf>
    <xf numFmtId="4" fontId="6" fillId="21" borderId="1" xfId="15" applyNumberFormat="1" applyFont="1" applyFill="1" applyBorder="1" applyAlignment="1" applyProtection="1">
      <alignment vertical="center"/>
      <protection locked="0"/>
    </xf>
    <xf numFmtId="165" fontId="6" fillId="21" borderId="1" xfId="15" applyFont="1" applyFill="1" applyBorder="1" applyAlignment="1">
      <alignment vertical="center"/>
    </xf>
    <xf numFmtId="0" fontId="4" fillId="0" borderId="1" xfId="30" applyFont="1" applyBorder="1" applyAlignment="1">
      <alignment wrapText="1"/>
    </xf>
    <xf numFmtId="0" fontId="4" fillId="0" borderId="1" xfId="30" applyFont="1" applyBorder="1" applyAlignment="1">
      <alignment horizontal="center" vertical="center"/>
    </xf>
    <xf numFmtId="0" fontId="12" fillId="21" borderId="1" xfId="30" applyFont="1" applyFill="1" applyBorder="1" applyAlignment="1">
      <alignment wrapText="1"/>
    </xf>
    <xf numFmtId="0" fontId="9" fillId="21" borderId="1" xfId="30" applyFont="1" applyFill="1" applyBorder="1" applyAlignment="1">
      <alignment horizontal="center" vertical="center"/>
    </xf>
    <xf numFmtId="173" fontId="2" fillId="0" borderId="0" xfId="9" applyNumberFormat="1" applyFont="1"/>
    <xf numFmtId="0" fontId="2" fillId="0" borderId="1" xfId="9" applyFont="1" applyBorder="1" applyAlignment="1">
      <alignment horizontal="justify" wrapText="1"/>
    </xf>
    <xf numFmtId="49" fontId="63" fillId="0" borderId="1" xfId="7" applyNumberFormat="1" applyFont="1" applyBorder="1" applyAlignment="1">
      <alignment horizontal="center" vertical="top" wrapText="1"/>
    </xf>
    <xf numFmtId="0" fontId="63" fillId="0" borderId="1" xfId="9" applyFont="1" applyBorder="1" applyAlignment="1">
      <alignment horizontal="justify" wrapText="1"/>
    </xf>
    <xf numFmtId="49" fontId="63" fillId="0" borderId="1" xfId="7" applyNumberFormat="1" applyFont="1" applyBorder="1" applyAlignment="1">
      <alignment horizontal="center" wrapText="1"/>
    </xf>
    <xf numFmtId="4" fontId="63" fillId="0" borderId="1" xfId="15" applyNumberFormat="1" applyFont="1" applyFill="1" applyBorder="1" applyAlignment="1">
      <alignment horizontal="right" wrapText="1"/>
    </xf>
    <xf numFmtId="0" fontId="2" fillId="0" borderId="1" xfId="6" applyFont="1" applyBorder="1" applyAlignment="1">
      <alignment horizontal="justify" vertical="top" wrapText="1"/>
    </xf>
    <xf numFmtId="2" fontId="2" fillId="0" borderId="0" xfId="9" applyNumberFormat="1" applyFont="1"/>
    <xf numFmtId="174" fontId="2" fillId="0" borderId="0" xfId="9" applyNumberFormat="1" applyFont="1"/>
    <xf numFmtId="0" fontId="21" fillId="0" borderId="1" xfId="28" applyFont="1" applyBorder="1" applyAlignment="1">
      <alignment horizontal="justify" vertical="top"/>
    </xf>
    <xf numFmtId="0" fontId="3" fillId="0" borderId="1" xfId="28" applyFont="1" applyBorder="1" applyAlignment="1">
      <alignment horizontal="center" wrapText="1"/>
    </xf>
    <xf numFmtId="49" fontId="2" fillId="0" borderId="1" xfId="9" applyNumberFormat="1" applyFont="1" applyBorder="1" applyAlignment="1">
      <alignment horizontal="center" vertical="top" wrapText="1"/>
    </xf>
    <xf numFmtId="0" fontId="4" fillId="0" borderId="0" xfId="7" applyFont="1" applyAlignment="1">
      <alignment horizontal="center" vertical="top"/>
    </xf>
    <xf numFmtId="0" fontId="63" fillId="0" borderId="0" xfId="28" applyFont="1" applyAlignment="1">
      <alignment horizontal="center" vertical="top" wrapText="1"/>
    </xf>
    <xf numFmtId="0" fontId="63" fillId="0" borderId="0" xfId="28" applyFont="1" applyAlignment="1">
      <alignment horizontal="justify" vertical="top" wrapText="1"/>
    </xf>
    <xf numFmtId="0" fontId="63" fillId="0" borderId="0" xfId="28" applyFont="1" applyAlignment="1">
      <alignment horizontal="center" wrapText="1"/>
    </xf>
    <xf numFmtId="4" fontId="4" fillId="0" borderId="0" xfId="7" applyNumberFormat="1" applyFont="1"/>
    <xf numFmtId="0" fontId="4" fillId="0" borderId="1" xfId="30" applyFont="1" applyBorder="1" applyAlignment="1">
      <alignment horizontal="left" vertical="top" wrapText="1"/>
    </xf>
    <xf numFmtId="16" fontId="66" fillId="0" borderId="0" xfId="28" applyNumberFormat="1" applyFont="1" applyAlignment="1">
      <alignment vertical="top"/>
    </xf>
    <xf numFmtId="0" fontId="66" fillId="0" borderId="0" xfId="28" applyFont="1" applyAlignment="1">
      <alignment horizontal="center" vertical="top" wrapText="1"/>
    </xf>
    <xf numFmtId="0" fontId="66" fillId="0" borderId="0" xfId="28" applyFont="1" applyAlignment="1">
      <alignment horizontal="justify" vertical="top" wrapText="1"/>
    </xf>
    <xf numFmtId="0" fontId="66" fillId="0" borderId="0" xfId="28" applyFont="1" applyAlignment="1">
      <alignment horizontal="center" wrapText="1"/>
    </xf>
    <xf numFmtId="165" fontId="66" fillId="0" borderId="0" xfId="15" applyFont="1" applyFill="1" applyBorder="1" applyAlignment="1"/>
    <xf numFmtId="0" fontId="2" fillId="0" borderId="1" xfId="9" applyFont="1" applyBorder="1" applyAlignment="1">
      <alignment wrapText="1"/>
    </xf>
    <xf numFmtId="165" fontId="2" fillId="0" borderId="1" xfId="15" applyFont="1" applyBorder="1" applyAlignment="1"/>
    <xf numFmtId="49" fontId="2" fillId="0" borderId="0" xfId="9" applyNumberFormat="1" applyFont="1" applyAlignment="1">
      <alignment horizontal="center" vertical="top" wrapText="1"/>
    </xf>
    <xf numFmtId="0" fontId="2" fillId="0" borderId="0" xfId="9" applyFont="1" applyAlignment="1">
      <alignment horizontal="justify" vertical="top" wrapText="1"/>
    </xf>
    <xf numFmtId="0" fontId="2" fillId="0" borderId="0" xfId="9" applyFont="1" applyAlignment="1">
      <alignment horizontal="center"/>
    </xf>
    <xf numFmtId="4" fontId="2" fillId="0" borderId="0" xfId="15" applyNumberFormat="1" applyFont="1" applyFill="1" applyAlignment="1"/>
    <xf numFmtId="165" fontId="2" fillId="0" borderId="0" xfId="15" applyFont="1" applyFill="1"/>
    <xf numFmtId="0" fontId="3" fillId="0" borderId="1" xfId="6" applyFont="1" applyBorder="1" applyAlignment="1">
      <alignment vertical="center" wrapText="1"/>
    </xf>
    <xf numFmtId="0" fontId="3" fillId="0" borderId="1" xfId="6" applyFont="1" applyBorder="1" applyAlignment="1">
      <alignment horizontal="center" vertical="center"/>
    </xf>
    <xf numFmtId="166" fontId="3" fillId="0" borderId="1" xfId="15" applyNumberFormat="1" applyFont="1" applyFill="1" applyBorder="1" applyAlignment="1">
      <alignment vertical="center"/>
    </xf>
    <xf numFmtId="165" fontId="3" fillId="0" borderId="1" xfId="15" applyFont="1" applyFill="1" applyBorder="1" applyAlignment="1" applyProtection="1">
      <alignment vertical="center"/>
      <protection locked="0"/>
    </xf>
    <xf numFmtId="165" fontId="3" fillId="0" borderId="1" xfId="15" applyFont="1" applyFill="1" applyBorder="1" applyAlignment="1">
      <alignment vertical="center"/>
    </xf>
    <xf numFmtId="0" fontId="3" fillId="0" borderId="1" xfId="6" applyFont="1" applyBorder="1" applyAlignment="1">
      <alignment wrapText="1"/>
    </xf>
    <xf numFmtId="49" fontId="63" fillId="0" borderId="1" xfId="7" applyNumberFormat="1" applyFont="1" applyBorder="1" applyAlignment="1">
      <alignment horizontal="left" vertical="top" wrapText="1"/>
    </xf>
    <xf numFmtId="0" fontId="63" fillId="0" borderId="1" xfId="7" applyFont="1" applyBorder="1" applyAlignment="1">
      <alignment horizontal="center"/>
    </xf>
    <xf numFmtId="4" fontId="63" fillId="0" borderId="1" xfId="15" applyNumberFormat="1" applyFont="1" applyFill="1" applyBorder="1" applyAlignment="1"/>
    <xf numFmtId="165" fontId="63" fillId="0" borderId="1" xfId="15" applyFont="1" applyFill="1" applyBorder="1" applyAlignment="1"/>
    <xf numFmtId="16" fontId="63" fillId="0" borderId="1" xfId="7" applyNumberFormat="1" applyFont="1" applyBorder="1" applyAlignment="1">
      <alignment horizontal="center" vertical="top"/>
    </xf>
    <xf numFmtId="49" fontId="63" fillId="0" borderId="1" xfId="7" applyNumberFormat="1" applyFont="1" applyBorder="1" applyAlignment="1">
      <alignment horizontal="left" vertical="center" wrapText="1"/>
    </xf>
    <xf numFmtId="4" fontId="2" fillId="0" borderId="0" xfId="6" applyNumberFormat="1" applyFont="1"/>
    <xf numFmtId="49" fontId="21" fillId="0" borderId="1" xfId="7" applyNumberFormat="1" applyBorder="1" applyAlignment="1">
      <alignment horizontal="left" vertical="center" wrapText="1"/>
    </xf>
    <xf numFmtId="0" fontId="21" fillId="0" borderId="1" xfId="7" applyBorder="1" applyAlignment="1">
      <alignment horizontal="center" vertical="center"/>
    </xf>
    <xf numFmtId="166" fontId="21" fillId="0" borderId="1" xfId="15" applyNumberFormat="1" applyFont="1" applyFill="1" applyBorder="1" applyAlignment="1">
      <alignment vertical="center"/>
    </xf>
    <xf numFmtId="0" fontId="63" fillId="0" borderId="1" xfId="28" applyFont="1" applyBorder="1" applyAlignment="1">
      <alignment horizontal="justify"/>
    </xf>
    <xf numFmtId="165" fontId="68" fillId="0" borderId="1" xfId="15" applyFont="1" applyBorder="1" applyAlignment="1">
      <alignment horizontal="center"/>
    </xf>
    <xf numFmtId="165" fontId="2" fillId="0" borderId="1" xfId="15" applyFont="1" applyBorder="1" applyAlignment="1">
      <alignment horizontal="center"/>
    </xf>
    <xf numFmtId="16" fontId="12" fillId="21" borderId="1" xfId="30" applyNumberFormat="1" applyFont="1" applyFill="1" applyBorder="1" applyAlignment="1">
      <alignment horizontal="center" vertical="top"/>
    </xf>
    <xf numFmtId="0" fontId="12" fillId="21" borderId="1" xfId="30" applyFont="1" applyFill="1" applyBorder="1" applyAlignment="1">
      <alignment horizontal="justify" vertical="top" wrapText="1"/>
    </xf>
    <xf numFmtId="0" fontId="63" fillId="0" borderId="1" xfId="6" applyFont="1" applyBorder="1" applyAlignment="1">
      <alignment vertical="top" wrapText="1"/>
    </xf>
    <xf numFmtId="4" fontId="63" fillId="0" borderId="1" xfId="15" applyNumberFormat="1" applyFont="1" applyFill="1" applyBorder="1" applyAlignment="1">
      <alignment vertical="top" wrapText="1"/>
    </xf>
    <xf numFmtId="165" fontId="63" fillId="0" borderId="1" xfId="15" applyFont="1" applyFill="1" applyBorder="1" applyAlignment="1" applyProtection="1">
      <alignment vertical="top" wrapText="1"/>
      <protection locked="0"/>
    </xf>
    <xf numFmtId="165" fontId="63" fillId="0" borderId="1" xfId="15" applyFont="1" applyFill="1" applyBorder="1" applyAlignment="1">
      <alignment horizontal="right" vertical="top" wrapText="1"/>
    </xf>
    <xf numFmtId="0" fontId="3" fillId="0" borderId="1" xfId="28" applyFont="1" applyBorder="1" applyAlignment="1">
      <alignment horizontal="left" vertical="center" wrapText="1"/>
    </xf>
    <xf numFmtId="0" fontId="2" fillId="0" borderId="1" xfId="7" applyFont="1" applyBorder="1" applyAlignment="1">
      <alignment horizontal="center" vertical="center"/>
    </xf>
    <xf numFmtId="166" fontId="2" fillId="0" borderId="1" xfId="15" applyNumberFormat="1" applyFont="1" applyFill="1" applyBorder="1" applyAlignment="1">
      <alignment horizontal="center" vertical="center"/>
    </xf>
    <xf numFmtId="165" fontId="63" fillId="0" borderId="1" xfId="15" applyFont="1" applyFill="1" applyBorder="1" applyAlignment="1" applyProtection="1">
      <alignment horizontal="center" vertical="top" wrapText="1"/>
      <protection locked="0"/>
    </xf>
    <xf numFmtId="166" fontId="2" fillId="0" borderId="0" xfId="9" applyNumberFormat="1" applyFont="1"/>
    <xf numFmtId="0" fontId="63" fillId="0" borderId="1" xfId="28" applyFont="1" applyBorder="1" applyAlignment="1">
      <alignment vertical="center" wrapText="1"/>
    </xf>
    <xf numFmtId="0" fontId="2" fillId="0" borderId="1" xfId="6" applyFont="1" applyBorder="1" applyAlignment="1">
      <alignment wrapText="1"/>
    </xf>
    <xf numFmtId="0" fontId="2" fillId="0" borderId="1" xfId="6" applyFont="1" applyBorder="1" applyAlignment="1">
      <alignment horizontal="left" wrapText="1"/>
    </xf>
    <xf numFmtId="0" fontId="4" fillId="0" borderId="1" xfId="28" applyFont="1" applyBorder="1" applyAlignment="1">
      <alignment horizontal="left" vertical="center" wrapText="1"/>
    </xf>
    <xf numFmtId="0" fontId="6" fillId="0" borderId="1" xfId="9" applyFont="1" applyBorder="1" applyAlignment="1">
      <alignment horizontal="center" vertical="center" wrapText="1"/>
    </xf>
    <xf numFmtId="0" fontId="6" fillId="0" borderId="1" xfId="6" applyFont="1" applyBorder="1" applyAlignment="1">
      <alignment horizontal="left" vertical="top" wrapText="1"/>
    </xf>
    <xf numFmtId="166" fontId="2" fillId="0" borderId="1" xfId="15" applyNumberFormat="1" applyFont="1" applyFill="1" applyBorder="1" applyAlignment="1">
      <alignment horizontal="right" vertical="center"/>
    </xf>
    <xf numFmtId="49" fontId="6" fillId="0" borderId="1" xfId="30" applyNumberFormat="1" applyFont="1" applyBorder="1" applyAlignment="1">
      <alignment horizontal="center" vertical="center"/>
    </xf>
    <xf numFmtId="165" fontId="2" fillId="0" borderId="1" xfId="15" applyFont="1" applyBorder="1" applyAlignment="1" applyProtection="1">
      <protection locked="0"/>
    </xf>
    <xf numFmtId="49" fontId="3" fillId="0" borderId="1" xfId="28" applyNumberFormat="1" applyFont="1" applyBorder="1" applyAlignment="1">
      <alignment horizontal="center" vertical="top"/>
    </xf>
    <xf numFmtId="0" fontId="1" fillId="0" borderId="1" xfId="28" applyBorder="1"/>
    <xf numFmtId="4" fontId="3" fillId="0" borderId="1" xfId="15" applyNumberFormat="1" applyFont="1" applyFill="1" applyBorder="1" applyAlignment="1">
      <alignment horizontal="right"/>
    </xf>
    <xf numFmtId="4" fontId="3" fillId="0" borderId="0" xfId="15" applyNumberFormat="1" applyFont="1" applyFill="1" applyAlignment="1">
      <alignment horizontal="right"/>
    </xf>
    <xf numFmtId="0" fontId="3" fillId="0" borderId="1" xfId="30" applyFont="1" applyBorder="1" applyAlignment="1">
      <alignment wrapText="1"/>
    </xf>
    <xf numFmtId="0" fontId="69" fillId="0" borderId="1" xfId="28" applyFont="1" applyBorder="1" applyAlignment="1">
      <alignment wrapText="1"/>
    </xf>
    <xf numFmtId="0" fontId="69" fillId="0" borderId="1" xfId="28" applyFont="1" applyBorder="1"/>
    <xf numFmtId="4" fontId="69" fillId="0" borderId="1" xfId="15" applyNumberFormat="1" applyFont="1" applyFill="1" applyBorder="1" applyAlignment="1">
      <alignment horizontal="right"/>
    </xf>
    <xf numFmtId="4" fontId="8" fillId="0" borderId="1" xfId="15" applyNumberFormat="1" applyFont="1" applyFill="1" applyBorder="1" applyAlignment="1">
      <alignment horizontal="right"/>
    </xf>
    <xf numFmtId="0" fontId="3" fillId="0" borderId="1" xfId="30" applyFont="1" applyBorder="1" applyAlignment="1">
      <alignment vertical="top" wrapText="1"/>
    </xf>
    <xf numFmtId="0" fontId="3" fillId="0" borderId="1" xfId="30" applyFont="1" applyBorder="1" applyAlignment="1">
      <alignment vertical="center"/>
    </xf>
    <xf numFmtId="166" fontId="3" fillId="0" borderId="1" xfId="15" applyNumberFormat="1" applyFont="1" applyFill="1" applyBorder="1" applyAlignment="1">
      <alignment horizontal="right" vertical="center"/>
    </xf>
    <xf numFmtId="0" fontId="21" fillId="0" borderId="1" xfId="28" applyFont="1" applyBorder="1" applyAlignment="1">
      <alignment vertical="center" wrapText="1"/>
    </xf>
    <xf numFmtId="0" fontId="1" fillId="0" borderId="1" xfId="28" applyBorder="1" applyAlignment="1">
      <alignment wrapText="1"/>
    </xf>
    <xf numFmtId="0" fontId="2" fillId="0" borderId="0" xfId="28" applyFont="1" applyAlignment="1">
      <alignment wrapText="1"/>
    </xf>
    <xf numFmtId="169" fontId="2" fillId="0" borderId="0" xfId="28" applyNumberFormat="1" applyFont="1" applyAlignment="1">
      <alignment wrapText="1"/>
    </xf>
    <xf numFmtId="0" fontId="3" fillId="0" borderId="1" xfId="30" applyFont="1" applyBorder="1" applyAlignment="1">
      <alignment horizontal="center" vertical="center"/>
    </xf>
    <xf numFmtId="0" fontId="8" fillId="0" borderId="1" xfId="30" applyFont="1" applyBorder="1" applyAlignment="1">
      <alignment vertical="top" wrapText="1"/>
    </xf>
    <xf numFmtId="4" fontId="3" fillId="0" borderId="1" xfId="15" applyNumberFormat="1" applyFont="1" applyFill="1" applyBorder="1" applyAlignment="1" applyProtection="1">
      <alignment horizontal="right" vertical="center"/>
      <protection locked="0"/>
    </xf>
    <xf numFmtId="4" fontId="3" fillId="0" borderId="1" xfId="15" applyNumberFormat="1" applyFont="1" applyFill="1" applyBorder="1" applyAlignment="1">
      <alignment vertical="center"/>
    </xf>
    <xf numFmtId="49" fontId="8" fillId="0" borderId="1" xfId="30" applyNumberFormat="1" applyFont="1" applyBorder="1" applyAlignment="1">
      <alignment horizontal="center" vertical="top"/>
    </xf>
    <xf numFmtId="165" fontId="3" fillId="0" borderId="1" xfId="15" applyFont="1" applyFill="1" applyBorder="1" applyAlignment="1" applyProtection="1">
      <alignment horizontal="right" vertical="center"/>
      <protection locked="0"/>
    </xf>
    <xf numFmtId="0" fontId="8" fillId="0" borderId="1" xfId="30" applyFont="1" applyBorder="1" applyAlignment="1">
      <alignment wrapText="1"/>
    </xf>
    <xf numFmtId="0" fontId="8" fillId="0" borderId="1" xfId="30" applyFont="1" applyBorder="1" applyAlignment="1">
      <alignment horizontal="center" vertical="center"/>
    </xf>
    <xf numFmtId="166" fontId="8" fillId="0" borderId="1" xfId="15" applyNumberFormat="1" applyFont="1" applyFill="1" applyBorder="1" applyAlignment="1">
      <alignment vertical="center"/>
    </xf>
    <xf numFmtId="4" fontId="8" fillId="0" borderId="1" xfId="15" applyNumberFormat="1" applyFont="1" applyFill="1" applyBorder="1" applyAlignment="1" applyProtection="1">
      <alignment vertical="center"/>
      <protection locked="0"/>
    </xf>
    <xf numFmtId="165" fontId="8" fillId="0" borderId="1" xfId="15" applyFont="1" applyFill="1" applyBorder="1" applyAlignment="1">
      <alignment vertical="center"/>
    </xf>
    <xf numFmtId="49" fontId="3" fillId="0" borderId="1" xfId="30" applyNumberFormat="1" applyFont="1" applyBorder="1" applyAlignment="1">
      <alignment horizontal="center" vertical="top"/>
    </xf>
    <xf numFmtId="0" fontId="6" fillId="0" borderId="10" xfId="9" applyFont="1" applyBorder="1" applyAlignment="1">
      <alignment horizontal="center" vertical="top"/>
    </xf>
    <xf numFmtId="0" fontId="6" fillId="0" borderId="10" xfId="9" applyFont="1" applyBorder="1" applyAlignment="1">
      <alignment vertical="top" wrapText="1"/>
    </xf>
    <xf numFmtId="0" fontId="6" fillId="0" borderId="10" xfId="9" applyFont="1" applyBorder="1" applyAlignment="1">
      <alignment horizontal="center"/>
    </xf>
    <xf numFmtId="4" fontId="6" fillId="0" borderId="10" xfId="15" applyNumberFormat="1" applyFont="1" applyBorder="1" applyAlignment="1"/>
    <xf numFmtId="165" fontId="6" fillId="0" borderId="10" xfId="15" applyFont="1" applyFill="1" applyBorder="1" applyAlignment="1"/>
    <xf numFmtId="165" fontId="6" fillId="0" borderId="10" xfId="15" applyFont="1" applyBorder="1"/>
    <xf numFmtId="16" fontId="6" fillId="21" borderId="1" xfId="30" applyNumberFormat="1" applyFont="1" applyFill="1" applyBorder="1" applyAlignment="1">
      <alignment horizontal="center" vertical="center"/>
    </xf>
    <xf numFmtId="0" fontId="6" fillId="21" borderId="1" xfId="30" applyFont="1" applyFill="1" applyBorder="1" applyAlignment="1">
      <alignment horizontal="justify" vertical="center" wrapText="1"/>
    </xf>
    <xf numFmtId="0" fontId="2" fillId="21" borderId="1" xfId="30" applyFont="1" applyFill="1" applyBorder="1" applyAlignment="1">
      <alignment horizontal="center" vertical="center"/>
    </xf>
    <xf numFmtId="166" fontId="2" fillId="21" borderId="1" xfId="15" applyNumberFormat="1" applyFont="1" applyFill="1" applyBorder="1" applyAlignment="1">
      <alignment vertical="center"/>
    </xf>
    <xf numFmtId="4" fontId="2" fillId="21" borderId="1" xfId="15" applyNumberFormat="1" applyFont="1" applyFill="1" applyBorder="1" applyAlignment="1" applyProtection="1">
      <alignment vertical="center"/>
      <protection locked="0"/>
    </xf>
    <xf numFmtId="0" fontId="2" fillId="0" borderId="0" xfId="9" applyFont="1" applyAlignment="1">
      <alignment wrapText="1"/>
    </xf>
    <xf numFmtId="4" fontId="2" fillId="0" borderId="0" xfId="15" applyNumberFormat="1" applyFont="1"/>
    <xf numFmtId="4" fontId="2" fillId="0" borderId="0" xfId="28" applyNumberFormat="1" applyFont="1"/>
    <xf numFmtId="0" fontId="2" fillId="0" borderId="0" xfId="28" applyFont="1"/>
    <xf numFmtId="4" fontId="2" fillId="0" borderId="0" xfId="29" applyNumberFormat="1" applyFont="1" applyFill="1" applyBorder="1" applyAlignment="1"/>
    <xf numFmtId="165" fontId="2" fillId="0" borderId="0" xfId="29" applyFont="1" applyFill="1" applyBorder="1" applyAlignment="1"/>
    <xf numFmtId="4" fontId="2" fillId="0" borderId="0" xfId="29" applyNumberFormat="1" applyFont="1" applyAlignment="1"/>
    <xf numFmtId="165" fontId="2" fillId="0" borderId="0" xfId="29" applyFont="1" applyFill="1" applyAlignment="1"/>
    <xf numFmtId="165" fontId="2" fillId="0" borderId="0" xfId="29" applyFont="1"/>
    <xf numFmtId="165" fontId="8" fillId="21" borderId="1" xfId="29" applyFont="1" applyFill="1" applyBorder="1" applyAlignment="1" applyProtection="1">
      <alignment vertical="center"/>
    </xf>
    <xf numFmtId="4" fontId="6" fillId="0" borderId="0" xfId="29" applyNumberFormat="1" applyFont="1" applyFill="1" applyBorder="1"/>
    <xf numFmtId="165" fontId="6" fillId="0" borderId="0" xfId="29" applyFont="1" applyFill="1" applyBorder="1"/>
    <xf numFmtId="165" fontId="2" fillId="0" borderId="0" xfId="29" applyFont="1" applyBorder="1"/>
    <xf numFmtId="0" fontId="12" fillId="0" borderId="1" xfId="1" applyFont="1" applyBorder="1" applyAlignment="1">
      <alignment horizontal="center" vertical="top"/>
    </xf>
    <xf numFmtId="0" fontId="11" fillId="0" borderId="1" xfId="1" applyFont="1" applyBorder="1" applyAlignment="1">
      <alignment vertical="center"/>
    </xf>
    <xf numFmtId="0" fontId="9" fillId="0" borderId="1" xfId="1" applyFont="1" applyBorder="1" applyAlignment="1">
      <alignment vertical="center"/>
    </xf>
    <xf numFmtId="166" fontId="9" fillId="0" borderId="1" xfId="3" applyNumberFormat="1" applyFont="1" applyFill="1" applyBorder="1" applyAlignment="1">
      <alignment vertical="center"/>
    </xf>
    <xf numFmtId="4" fontId="9" fillId="0" borderId="1" xfId="3" applyNumberFormat="1" applyFont="1" applyFill="1" applyBorder="1" applyAlignment="1" applyProtection="1">
      <alignment vertical="center"/>
      <protection locked="0"/>
    </xf>
    <xf numFmtId="4" fontId="9" fillId="0" borderId="1" xfId="3" applyNumberFormat="1" applyFont="1" applyFill="1" applyBorder="1" applyAlignment="1">
      <alignment vertical="center"/>
    </xf>
    <xf numFmtId="0" fontId="2" fillId="0" borderId="1" xfId="1" applyFont="1" applyBorder="1" applyAlignment="1">
      <alignment horizontal="justify" vertical="top" wrapText="1"/>
    </xf>
    <xf numFmtId="166" fontId="2" fillId="0" borderId="1" xfId="3" applyNumberFormat="1" applyFont="1" applyFill="1" applyBorder="1" applyAlignment="1">
      <alignment vertical="center"/>
    </xf>
    <xf numFmtId="165" fontId="2" fillId="0" borderId="1" xfId="29" applyFont="1" applyFill="1" applyBorder="1" applyAlignment="1" applyProtection="1">
      <alignment vertical="center"/>
      <protection locked="0"/>
    </xf>
    <xf numFmtId="165" fontId="2" fillId="0" borderId="1" xfId="29" applyFont="1" applyFill="1" applyBorder="1" applyAlignment="1">
      <alignment vertical="center"/>
    </xf>
    <xf numFmtId="0" fontId="3" fillId="0" borderId="1" xfId="1" applyFont="1" applyBorder="1" applyAlignment="1">
      <alignment horizontal="left" vertical="top" wrapText="1"/>
    </xf>
    <xf numFmtId="4" fontId="2" fillId="0" borderId="1" xfId="29" applyNumberFormat="1" applyFont="1" applyBorder="1" applyAlignment="1"/>
    <xf numFmtId="165" fontId="2" fillId="0" borderId="1" xfId="29" applyFont="1" applyBorder="1"/>
    <xf numFmtId="165" fontId="2" fillId="0" borderId="1" xfId="29" applyFont="1" applyFill="1" applyBorder="1" applyAlignment="1"/>
    <xf numFmtId="4" fontId="2" fillId="0" borderId="0" xfId="29" applyNumberFormat="1" applyFont="1" applyBorder="1" applyAlignment="1"/>
    <xf numFmtId="4" fontId="3" fillId="0" borderId="0" xfId="29" applyNumberFormat="1" applyFont="1" applyFill="1" applyBorder="1" applyAlignment="1" applyProtection="1">
      <alignment horizontal="right"/>
      <protection locked="0"/>
    </xf>
    <xf numFmtId="4" fontId="3" fillId="0" borderId="0" xfId="29" applyNumberFormat="1" applyFont="1" applyFill="1" applyBorder="1" applyAlignment="1">
      <alignment horizontal="right"/>
    </xf>
    <xf numFmtId="0" fontId="3" fillId="0" borderId="0" xfId="5" applyAlignment="1">
      <alignment wrapText="1"/>
    </xf>
    <xf numFmtId="0" fontId="3" fillId="0" borderId="1" xfId="5" applyBorder="1" applyAlignment="1">
      <alignment wrapText="1"/>
    </xf>
    <xf numFmtId="165" fontId="4" fillId="0" borderId="1" xfId="29" applyFont="1" applyFill="1" applyBorder="1" applyAlignment="1" applyProtection="1">
      <alignment vertical="center"/>
      <protection locked="0"/>
    </xf>
    <xf numFmtId="165" fontId="4" fillId="0" borderId="1" xfId="29" applyFont="1" applyFill="1" applyBorder="1" applyAlignment="1">
      <alignment vertical="center"/>
    </xf>
    <xf numFmtId="4" fontId="2" fillId="0" borderId="1" xfId="29" applyNumberFormat="1" applyFont="1" applyBorder="1" applyAlignment="1">
      <alignment wrapText="1"/>
    </xf>
    <xf numFmtId="165" fontId="2" fillId="0" borderId="1" xfId="29" applyFont="1" applyFill="1" applyBorder="1" applyAlignment="1">
      <alignment wrapText="1"/>
    </xf>
    <xf numFmtId="0" fontId="6" fillId="21" borderId="1" xfId="1" applyFont="1" applyFill="1" applyBorder="1" applyAlignment="1">
      <alignment horizontal="center" vertical="center"/>
    </xf>
    <xf numFmtId="0" fontId="6" fillId="21" borderId="1" xfId="1" applyFont="1" applyFill="1" applyBorder="1" applyAlignment="1">
      <alignment vertical="center"/>
    </xf>
    <xf numFmtId="166" fontId="6" fillId="21" borderId="1" xfId="3" applyNumberFormat="1" applyFont="1" applyFill="1" applyBorder="1" applyAlignment="1">
      <alignment vertical="center"/>
    </xf>
    <xf numFmtId="4" fontId="6" fillId="21" borderId="1" xfId="3" applyNumberFormat="1" applyFont="1" applyFill="1" applyBorder="1" applyAlignment="1" applyProtection="1">
      <alignment vertical="center"/>
      <protection locked="0"/>
    </xf>
    <xf numFmtId="165" fontId="6" fillId="21" borderId="1" xfId="29" applyFont="1" applyFill="1" applyBorder="1" applyAlignment="1">
      <alignment vertical="center"/>
    </xf>
    <xf numFmtId="165" fontId="66" fillId="0" borderId="0" xfId="29" applyFont="1" applyFill="1" applyBorder="1" applyAlignment="1"/>
    <xf numFmtId="4" fontId="2" fillId="0" borderId="0" xfId="29" applyNumberFormat="1" applyFont="1" applyFill="1" applyAlignment="1"/>
    <xf numFmtId="165" fontId="2" fillId="0" borderId="0" xfId="29" applyFont="1" applyFill="1"/>
    <xf numFmtId="166" fontId="3" fillId="0" borderId="1" xfId="3" applyNumberFormat="1" applyFont="1" applyFill="1" applyBorder="1" applyAlignment="1">
      <alignment vertical="center"/>
    </xf>
    <xf numFmtId="165" fontId="3" fillId="0" borderId="1" xfId="29" applyFont="1" applyFill="1" applyBorder="1" applyAlignment="1" applyProtection="1">
      <alignment vertical="center"/>
      <protection locked="0"/>
    </xf>
    <xf numFmtId="165" fontId="3" fillId="0" borderId="1" xfId="29" applyFont="1" applyFill="1" applyBorder="1" applyAlignment="1">
      <alignment vertical="center"/>
    </xf>
    <xf numFmtId="4" fontId="63" fillId="0" borderId="1" xfId="29" applyNumberFormat="1" applyFont="1" applyFill="1" applyBorder="1" applyAlignment="1"/>
    <xf numFmtId="166" fontId="21" fillId="0" borderId="1" xfId="3" applyNumberFormat="1" applyFont="1" applyFill="1" applyBorder="1" applyAlignment="1">
      <alignment vertical="center"/>
    </xf>
    <xf numFmtId="165" fontId="68" fillId="0" borderId="1" xfId="29" applyFont="1" applyBorder="1" applyAlignment="1">
      <alignment horizontal="center"/>
    </xf>
    <xf numFmtId="16" fontId="12" fillId="21" borderId="1" xfId="1" applyNumberFormat="1" applyFont="1" applyFill="1" applyBorder="1" applyAlignment="1">
      <alignment horizontal="center" vertical="top"/>
    </xf>
    <xf numFmtId="0" fontId="12" fillId="21" borderId="1" xfId="1" applyFont="1" applyFill="1" applyBorder="1" applyAlignment="1">
      <alignment horizontal="justify" vertical="top" wrapText="1"/>
    </xf>
    <xf numFmtId="0" fontId="2" fillId="0" borderId="13" xfId="6" applyFont="1" applyBorder="1" applyAlignment="1">
      <alignment horizontal="center" vertical="top"/>
    </xf>
    <xf numFmtId="49" fontId="6" fillId="0" borderId="1" xfId="1" applyNumberFormat="1" applyFont="1" applyBorder="1" applyAlignment="1">
      <alignment horizontal="center" vertical="center"/>
    </xf>
    <xf numFmtId="4" fontId="3" fillId="0" borderId="0" xfId="29" applyNumberFormat="1" applyFont="1" applyFill="1" applyAlignment="1">
      <alignment horizontal="right"/>
    </xf>
    <xf numFmtId="0" fontId="3" fillId="0" borderId="1" xfId="1" applyFont="1" applyBorder="1" applyAlignment="1">
      <alignment vertical="top" wrapText="1"/>
    </xf>
    <xf numFmtId="0" fontId="3" fillId="0" borderId="1" xfId="1" applyFont="1" applyBorder="1" applyAlignment="1">
      <alignment vertical="center"/>
    </xf>
    <xf numFmtId="166" fontId="3" fillId="0" borderId="1" xfId="3" applyNumberFormat="1" applyFont="1" applyFill="1" applyBorder="1" applyAlignment="1">
      <alignment horizontal="right" vertical="center"/>
    </xf>
    <xf numFmtId="0" fontId="3" fillId="0" borderId="1" xfId="1" applyFont="1" applyBorder="1" applyAlignment="1">
      <alignment wrapText="1"/>
    </xf>
    <xf numFmtId="4" fontId="71" fillId="0" borderId="0" xfId="29" applyNumberFormat="1" applyFont="1" applyFill="1" applyAlignment="1">
      <alignment horizontal="right"/>
    </xf>
    <xf numFmtId="0" fontId="8" fillId="0" borderId="1" xfId="1" applyFont="1" applyBorder="1" applyAlignment="1">
      <alignment vertical="center"/>
    </xf>
    <xf numFmtId="166" fontId="8" fillId="0" borderId="1" xfId="3" applyNumberFormat="1" applyFont="1" applyFill="1" applyBorder="1" applyAlignment="1">
      <alignment horizontal="right" vertical="center"/>
    </xf>
    <xf numFmtId="165" fontId="8" fillId="0" borderId="1" xfId="29" applyFont="1" applyFill="1" applyBorder="1" applyAlignment="1">
      <alignment vertical="center"/>
    </xf>
    <xf numFmtId="0" fontId="6" fillId="21" borderId="1" xfId="1" applyFont="1" applyFill="1" applyBorder="1" applyAlignment="1">
      <alignment horizontal="justify" vertical="center" wrapText="1"/>
    </xf>
    <xf numFmtId="0" fontId="2" fillId="21" borderId="1" xfId="1" applyFont="1" applyFill="1" applyBorder="1" applyAlignment="1">
      <alignment horizontal="center" vertical="center"/>
    </xf>
    <xf numFmtId="166" fontId="2" fillId="21" borderId="1" xfId="3" applyNumberFormat="1" applyFont="1" applyFill="1" applyBorder="1" applyAlignment="1">
      <alignment vertical="center"/>
    </xf>
    <xf numFmtId="4" fontId="2" fillId="21" borderId="1" xfId="3" applyNumberFormat="1" applyFont="1" applyFill="1" applyBorder="1" applyAlignment="1" applyProtection="1">
      <alignment vertical="center"/>
      <protection locked="0"/>
    </xf>
    <xf numFmtId="4" fontId="2" fillId="0" borderId="0" xfId="29" applyNumberFormat="1" applyFont="1"/>
    <xf numFmtId="0" fontId="2" fillId="0" borderId="1" xfId="5" applyFont="1" applyBorder="1" applyAlignment="1">
      <alignment vertical="top" wrapText="1"/>
    </xf>
    <xf numFmtId="0" fontId="8" fillId="0" borderId="1" xfId="6" applyFont="1" applyBorder="1" applyAlignment="1">
      <alignment horizontal="justify" vertical="top" wrapText="1"/>
    </xf>
    <xf numFmtId="0" fontId="8" fillId="0" borderId="1" xfId="1" applyFont="1" applyBorder="1" applyAlignment="1">
      <alignment vertical="top" wrapText="1"/>
    </xf>
    <xf numFmtId="4" fontId="3" fillId="0" borderId="1" xfId="3" applyNumberFormat="1" applyFont="1" applyFill="1" applyBorder="1" applyAlignment="1" applyProtection="1">
      <alignment horizontal="right" vertical="center"/>
      <protection locked="0"/>
    </xf>
    <xf numFmtId="4" fontId="3" fillId="0" borderId="1" xfId="3" applyNumberFormat="1" applyFont="1" applyFill="1" applyBorder="1" applyAlignment="1">
      <alignment vertical="center"/>
    </xf>
    <xf numFmtId="165" fontId="3" fillId="0" borderId="1" xfId="29" applyFont="1" applyFill="1" applyBorder="1" applyAlignment="1" applyProtection="1">
      <alignment horizontal="right" vertical="center"/>
      <protection locked="0"/>
    </xf>
    <xf numFmtId="0" fontId="8" fillId="0" borderId="1" xfId="1" applyFont="1" applyBorder="1" applyAlignment="1">
      <alignment wrapText="1"/>
    </xf>
    <xf numFmtId="4" fontId="8" fillId="0" borderId="1" xfId="3" applyNumberFormat="1" applyFont="1" applyFill="1" applyBorder="1" applyAlignment="1" applyProtection="1">
      <alignment vertical="center"/>
      <protection locked="0"/>
    </xf>
    <xf numFmtId="4" fontId="6" fillId="0" borderId="10" xfId="29" applyNumberFormat="1" applyFont="1" applyBorder="1" applyAlignment="1"/>
    <xf numFmtId="165" fontId="6" fillId="0" borderId="10" xfId="29" applyFont="1" applyFill="1" applyBorder="1" applyAlignment="1"/>
    <xf numFmtId="165" fontId="6" fillId="0" borderId="10" xfId="29" applyFont="1" applyBorder="1"/>
    <xf numFmtId="49" fontId="8" fillId="21" borderId="1" xfId="28" applyNumberFormat="1" applyFont="1" applyFill="1" applyBorder="1" applyAlignment="1">
      <alignment vertical="center"/>
    </xf>
    <xf numFmtId="4" fontId="8" fillId="21" borderId="4" xfId="28" applyNumberFormat="1" applyFont="1" applyFill="1" applyBorder="1" applyAlignment="1" applyProtection="1">
      <alignment vertical="center"/>
      <protection locked="0"/>
    </xf>
    <xf numFmtId="0" fontId="5" fillId="0" borderId="12" xfId="33" applyFont="1" applyBorder="1" applyAlignment="1">
      <alignment vertical="top" wrapText="1"/>
    </xf>
    <xf numFmtId="170" fontId="46" fillId="16" borderId="14" xfId="34" applyNumberFormat="1" applyFont="1" applyFill="1" applyBorder="1" applyAlignment="1">
      <alignment horizontal="left" vertical="top" wrapText="1"/>
    </xf>
    <xf numFmtId="170" fontId="4" fillId="0" borderId="14" xfId="34" applyNumberFormat="1" applyFont="1" applyBorder="1" applyAlignment="1">
      <alignment horizontal="left" vertical="top" wrapText="1"/>
    </xf>
    <xf numFmtId="170" fontId="5" fillId="0" borderId="0" xfId="34" applyNumberFormat="1" applyFont="1" applyAlignment="1">
      <alignment vertical="top" wrapText="1"/>
    </xf>
    <xf numFmtId="4" fontId="2" fillId="0" borderId="0" xfId="37" applyNumberFormat="1" applyFont="1" applyFill="1" applyBorder="1" applyAlignment="1"/>
    <xf numFmtId="165" fontId="2" fillId="0" borderId="0" xfId="37" applyFont="1" applyFill="1" applyAlignment="1"/>
    <xf numFmtId="165" fontId="8" fillId="21" borderId="1" xfId="37" applyFont="1" applyFill="1" applyBorder="1" applyAlignment="1" applyProtection="1">
      <alignment vertical="center"/>
    </xf>
    <xf numFmtId="165" fontId="2" fillId="0" borderId="1" xfId="37" applyFont="1" applyFill="1" applyBorder="1" applyAlignment="1" applyProtection="1">
      <alignment vertical="center"/>
      <protection locked="0"/>
    </xf>
    <xf numFmtId="165" fontId="2" fillId="0" borderId="1" xfId="37" applyFont="1" applyFill="1" applyBorder="1" applyAlignment="1">
      <alignment vertical="center"/>
    </xf>
    <xf numFmtId="4" fontId="2" fillId="0" borderId="0" xfId="37" applyNumberFormat="1" applyFont="1" applyBorder="1" applyAlignment="1"/>
    <xf numFmtId="4" fontId="3" fillId="0" borderId="0" xfId="37" applyNumberFormat="1" applyFont="1" applyFill="1" applyBorder="1" applyAlignment="1" applyProtection="1">
      <alignment horizontal="right"/>
      <protection locked="0"/>
    </xf>
    <xf numFmtId="4" fontId="3" fillId="0" borderId="0" xfId="37" applyNumberFormat="1" applyFont="1" applyFill="1" applyBorder="1" applyAlignment="1">
      <alignment horizontal="right"/>
    </xf>
    <xf numFmtId="165" fontId="6" fillId="21" borderId="1" xfId="37" applyFont="1" applyFill="1" applyBorder="1" applyAlignment="1">
      <alignment vertical="center"/>
    </xf>
    <xf numFmtId="165" fontId="66" fillId="0" borderId="0" xfId="37" applyFont="1" applyFill="1" applyBorder="1" applyAlignment="1"/>
    <xf numFmtId="4" fontId="2" fillId="0" borderId="0" xfId="37" applyNumberFormat="1" applyFont="1" applyFill="1" applyAlignment="1"/>
    <xf numFmtId="165" fontId="2" fillId="0" borderId="0" xfId="37" applyFont="1" applyFill="1"/>
    <xf numFmtId="165" fontId="3" fillId="0" borderId="1" xfId="37" applyFont="1" applyFill="1" applyBorder="1" applyAlignment="1" applyProtection="1">
      <alignment vertical="center"/>
      <protection locked="0"/>
    </xf>
    <xf numFmtId="165" fontId="3" fillId="0" borderId="1" xfId="37" applyFont="1" applyFill="1" applyBorder="1" applyAlignment="1">
      <alignment vertical="center"/>
    </xf>
    <xf numFmtId="165" fontId="68" fillId="0" borderId="1" xfId="37" applyFont="1" applyBorder="1" applyAlignment="1">
      <alignment horizontal="center"/>
    </xf>
    <xf numFmtId="4" fontId="3" fillId="0" borderId="0" xfId="37" applyNumberFormat="1" applyFont="1" applyFill="1" applyAlignment="1">
      <alignment horizontal="right"/>
    </xf>
    <xf numFmtId="166" fontId="4" fillId="0" borderId="1" xfId="15" applyNumberFormat="1" applyFont="1" applyFill="1" applyBorder="1" applyAlignment="1">
      <alignment horizontal="right" vertical="center"/>
    </xf>
    <xf numFmtId="0" fontId="8" fillId="0" borderId="1" xfId="30" applyFont="1" applyBorder="1" applyAlignment="1">
      <alignment vertical="center"/>
    </xf>
    <xf numFmtId="166" fontId="8" fillId="0" borderId="1" xfId="15" applyNumberFormat="1" applyFont="1" applyFill="1" applyBorder="1" applyAlignment="1">
      <alignment horizontal="right" vertical="center"/>
    </xf>
    <xf numFmtId="165" fontId="8" fillId="0" borderId="1" xfId="37" applyFont="1" applyFill="1" applyBorder="1" applyAlignment="1" applyProtection="1">
      <alignment horizontal="right" vertical="center"/>
      <protection locked="0"/>
    </xf>
    <xf numFmtId="4" fontId="71" fillId="0" borderId="0" xfId="37" applyNumberFormat="1" applyFont="1" applyFill="1" applyAlignment="1">
      <alignment horizontal="right"/>
    </xf>
    <xf numFmtId="165" fontId="8" fillId="0" borderId="1" xfId="37" applyFont="1" applyFill="1" applyBorder="1" applyAlignment="1">
      <alignment vertical="center"/>
    </xf>
    <xf numFmtId="165" fontId="3" fillId="0" borderId="1" xfId="37" applyFont="1" applyFill="1" applyBorder="1" applyAlignment="1" applyProtection="1">
      <alignment horizontal="right" vertical="center"/>
      <protection locked="0"/>
    </xf>
    <xf numFmtId="0" fontId="3" fillId="0" borderId="1" xfId="7" applyFont="1" applyBorder="1" applyAlignment="1">
      <alignment horizontal="center" vertical="center"/>
    </xf>
    <xf numFmtId="168" fontId="2" fillId="0" borderId="0" xfId="9" applyNumberFormat="1" applyFont="1"/>
    <xf numFmtId="166" fontId="3" fillId="0" borderId="1" xfId="15" applyNumberFormat="1" applyFont="1" applyFill="1" applyBorder="1" applyAlignment="1">
      <alignment horizontal="center" vertical="center"/>
    </xf>
    <xf numFmtId="0" fontId="3" fillId="0" borderId="1" xfId="6" applyFont="1" applyBorder="1" applyAlignment="1">
      <alignment horizontal="left" wrapText="1"/>
    </xf>
    <xf numFmtId="4" fontId="71" fillId="0" borderId="0" xfId="15" applyNumberFormat="1" applyFont="1" applyFill="1" applyAlignment="1">
      <alignment horizontal="right"/>
    </xf>
    <xf numFmtId="0" fontId="17" fillId="0" borderId="0" xfId="28" applyFont="1" applyAlignment="1">
      <alignment vertical="center" wrapText="1"/>
    </xf>
    <xf numFmtId="166" fontId="4" fillId="0" borderId="0" xfId="15" applyNumberFormat="1" applyFont="1" applyFill="1" applyBorder="1" applyAlignment="1">
      <alignment horizontal="right" vertical="center"/>
    </xf>
    <xf numFmtId="165" fontId="8" fillId="0" borderId="1" xfId="15" applyFont="1" applyFill="1" applyBorder="1" applyAlignment="1" applyProtection="1">
      <alignment horizontal="right" vertical="center"/>
      <protection locked="0"/>
    </xf>
    <xf numFmtId="165" fontId="8" fillId="0" borderId="1" xfId="15" applyFont="1" applyFill="1" applyBorder="1" applyAlignment="1">
      <alignment horizontal="right" vertical="center"/>
    </xf>
    <xf numFmtId="0" fontId="83" fillId="0" borderId="1" xfId="28" applyFont="1" applyBorder="1" applyAlignment="1">
      <alignment vertical="top" wrapText="1"/>
    </xf>
    <xf numFmtId="0" fontId="2" fillId="0" borderId="0" xfId="30" applyFont="1"/>
    <xf numFmtId="165" fontId="2" fillId="0" borderId="0" xfId="15" applyFont="1" applyAlignment="1"/>
    <xf numFmtId="0" fontId="3" fillId="0" borderId="0" xfId="31"/>
    <xf numFmtId="165" fontId="3" fillId="0" borderId="0" xfId="15" applyFont="1" applyAlignment="1"/>
    <xf numFmtId="0" fontId="13" fillId="0" borderId="0" xfId="31" applyFont="1"/>
    <xf numFmtId="165" fontId="13" fillId="0" borderId="0" xfId="15" applyFont="1" applyFill="1" applyAlignment="1">
      <alignment horizontal="right"/>
    </xf>
    <xf numFmtId="0" fontId="13" fillId="0" borderId="0" xfId="31" applyFont="1" applyAlignment="1">
      <alignment horizontal="right"/>
    </xf>
    <xf numFmtId="0" fontId="16" fillId="0" borderId="0" xfId="31" applyFont="1"/>
    <xf numFmtId="0" fontId="15" fillId="0" borderId="0" xfId="31" applyFont="1"/>
    <xf numFmtId="49" fontId="8" fillId="0" borderId="5" xfId="31" applyNumberFormat="1" applyFont="1" applyBorder="1" applyAlignment="1">
      <alignment horizontal="left" vertical="center"/>
    </xf>
    <xf numFmtId="0" fontId="5" fillId="0" borderId="8" xfId="31" applyFont="1" applyBorder="1" applyAlignment="1">
      <alignment horizontal="left" vertical="center"/>
    </xf>
    <xf numFmtId="0" fontId="4" fillId="0" borderId="7" xfId="31" applyFont="1" applyBorder="1" applyAlignment="1">
      <alignment horizontal="left" vertical="center"/>
    </xf>
    <xf numFmtId="166" fontId="4" fillId="0" borderId="6" xfId="31" applyNumberFormat="1" applyFont="1" applyBorder="1" applyAlignment="1">
      <alignment horizontal="left" vertical="center"/>
    </xf>
    <xf numFmtId="4" fontId="4" fillId="0" borderId="5" xfId="31" applyNumberFormat="1" applyFont="1" applyBorder="1" applyAlignment="1" applyProtection="1">
      <alignment horizontal="left" vertical="center"/>
      <protection locked="0"/>
    </xf>
    <xf numFmtId="4" fontId="4" fillId="0" borderId="5" xfId="31" applyNumberFormat="1" applyFont="1" applyBorder="1" applyAlignment="1">
      <alignment horizontal="left" vertical="center"/>
    </xf>
    <xf numFmtId="49" fontId="8" fillId="21" borderId="1" xfId="31" applyNumberFormat="1" applyFont="1" applyFill="1" applyBorder="1" applyAlignment="1">
      <alignment horizontal="left" vertical="center"/>
    </xf>
    <xf numFmtId="0" fontId="5" fillId="21" borderId="4" xfId="31" applyFont="1" applyFill="1" applyBorder="1" applyAlignment="1">
      <alignment horizontal="left" vertical="center"/>
    </xf>
    <xf numFmtId="0" fontId="4" fillId="21" borderId="3" xfId="31" applyFont="1" applyFill="1" applyBorder="1" applyAlignment="1">
      <alignment horizontal="left" vertical="center"/>
    </xf>
    <xf numFmtId="166" fontId="4" fillId="21" borderId="2" xfId="31" applyNumberFormat="1" applyFont="1" applyFill="1" applyBorder="1" applyAlignment="1">
      <alignment horizontal="left" vertical="center"/>
    </xf>
    <xf numFmtId="4" fontId="4" fillId="21" borderId="1" xfId="31" applyNumberFormat="1" applyFont="1" applyFill="1" applyBorder="1" applyAlignment="1" applyProtection="1">
      <alignment horizontal="left" vertical="center"/>
      <protection locked="0"/>
    </xf>
    <xf numFmtId="4" fontId="4" fillId="21" borderId="1" xfId="31" applyNumberFormat="1" applyFont="1" applyFill="1" applyBorder="1" applyAlignment="1">
      <alignment horizontal="left" vertical="center"/>
    </xf>
    <xf numFmtId="0" fontId="5" fillId="21" borderId="4" xfId="31" applyFont="1" applyFill="1" applyBorder="1" applyAlignment="1">
      <alignment horizontal="center" vertical="center"/>
    </xf>
    <xf numFmtId="0" fontId="4" fillId="21" borderId="3" xfId="31" applyFont="1" applyFill="1" applyBorder="1" applyAlignment="1">
      <alignment vertical="center"/>
    </xf>
    <xf numFmtId="166" fontId="4" fillId="21" borderId="2" xfId="31" applyNumberFormat="1" applyFont="1" applyFill="1" applyBorder="1" applyAlignment="1">
      <alignment vertical="center"/>
    </xf>
    <xf numFmtId="4" fontId="5" fillId="21" borderId="1" xfId="31" applyNumberFormat="1" applyFont="1" applyFill="1" applyBorder="1" applyAlignment="1" applyProtection="1">
      <alignment horizontal="center" vertical="center"/>
      <protection locked="0"/>
    </xf>
    <xf numFmtId="4" fontId="5" fillId="21" borderId="1" xfId="31" applyNumberFormat="1" applyFont="1" applyFill="1" applyBorder="1" applyAlignment="1">
      <alignment horizontal="center" vertical="center"/>
    </xf>
    <xf numFmtId="49" fontId="8" fillId="21" borderId="1" xfId="31" quotePrefix="1" applyNumberFormat="1" applyFont="1" applyFill="1" applyBorder="1" applyAlignment="1">
      <alignment horizontal="left"/>
    </xf>
    <xf numFmtId="0" fontId="5" fillId="21" borderId="1" xfId="31" applyFont="1" applyFill="1" applyBorder="1" applyAlignment="1">
      <alignment wrapText="1"/>
    </xf>
    <xf numFmtId="0" fontId="4" fillId="21" borderId="1" xfId="31" applyFont="1" applyFill="1" applyBorder="1" applyAlignment="1">
      <alignment vertical="center" wrapText="1"/>
    </xf>
    <xf numFmtId="166" fontId="4" fillId="21" borderId="1" xfId="31" applyNumberFormat="1" applyFont="1" applyFill="1" applyBorder="1" applyAlignment="1">
      <alignment vertical="center" wrapText="1"/>
    </xf>
    <xf numFmtId="4" fontId="5" fillId="21" borderId="1" xfId="31" applyNumberFormat="1" applyFont="1" applyFill="1" applyBorder="1" applyAlignment="1" applyProtection="1">
      <alignment horizontal="right" vertical="center"/>
      <protection locked="0"/>
    </xf>
    <xf numFmtId="165" fontId="5" fillId="21" borderId="1" xfId="15" applyFont="1" applyFill="1" applyBorder="1" applyAlignment="1" applyProtection="1">
      <alignment horizontal="right" vertical="center"/>
    </xf>
    <xf numFmtId="49" fontId="8" fillId="21" borderId="1" xfId="31" applyNumberFormat="1" applyFont="1" applyFill="1" applyBorder="1" applyAlignment="1">
      <alignment horizontal="left"/>
    </xf>
    <xf numFmtId="4" fontId="5" fillId="21" borderId="4" xfId="31" applyNumberFormat="1" applyFont="1" applyFill="1" applyBorder="1" applyAlignment="1" applyProtection="1">
      <alignment horizontal="right" vertical="center"/>
      <protection locked="0"/>
    </xf>
    <xf numFmtId="0" fontId="6" fillId="0" borderId="0" xfId="30" applyFont="1" applyAlignment="1">
      <alignment horizontal="center"/>
    </xf>
    <xf numFmtId="0" fontId="5" fillId="0" borderId="0" xfId="30" applyFont="1" applyAlignment="1">
      <alignment wrapText="1"/>
    </xf>
    <xf numFmtId="0" fontId="5" fillId="0" borderId="0" xfId="30" applyFont="1" applyAlignment="1">
      <alignment horizontal="center" vertical="center"/>
    </xf>
    <xf numFmtId="166" fontId="5" fillId="0" borderId="0" xfId="15" applyNumberFormat="1" applyFont="1" applyFill="1" applyAlignment="1">
      <alignment horizontal="right" vertical="center"/>
    </xf>
    <xf numFmtId="4" fontId="5" fillId="0" borderId="0" xfId="15" applyNumberFormat="1" applyFont="1" applyFill="1" applyAlignment="1" applyProtection="1">
      <alignment horizontal="right" vertical="center"/>
      <protection locked="0"/>
    </xf>
    <xf numFmtId="4" fontId="4" fillId="0" borderId="0" xfId="15" applyNumberFormat="1" applyFont="1" applyFill="1" applyBorder="1" applyAlignment="1">
      <alignment vertical="center"/>
    </xf>
    <xf numFmtId="165" fontId="9" fillId="0" borderId="0" xfId="15" applyFont="1" applyAlignment="1"/>
    <xf numFmtId="0" fontId="9" fillId="0" borderId="0" xfId="30" applyFont="1"/>
    <xf numFmtId="0" fontId="4" fillId="0" borderId="1" xfId="30" applyFont="1" applyBorder="1" applyAlignment="1">
      <alignment horizontal="justify" vertical="top" wrapText="1"/>
    </xf>
    <xf numFmtId="0" fontId="4" fillId="0" borderId="1" xfId="30" applyFont="1" applyBorder="1" applyAlignment="1">
      <alignment horizontal="center" vertical="center" wrapText="1"/>
    </xf>
    <xf numFmtId="0" fontId="59" fillId="0" borderId="0" xfId="30" applyFont="1"/>
    <xf numFmtId="0" fontId="17" fillId="0" borderId="1" xfId="31" applyFont="1" applyBorder="1" applyAlignment="1">
      <alignment vertical="top" wrapText="1"/>
    </xf>
    <xf numFmtId="0" fontId="4" fillId="0" borderId="1" xfId="31" applyFont="1" applyBorder="1" applyAlignment="1">
      <alignment wrapText="1"/>
    </xf>
    <xf numFmtId="166" fontId="4" fillId="0" borderId="1" xfId="15" applyNumberFormat="1" applyFont="1" applyFill="1" applyBorder="1" applyAlignment="1">
      <alignment vertical="center" wrapText="1"/>
    </xf>
    <xf numFmtId="0" fontId="6" fillId="21" borderId="1" xfId="30" applyFont="1" applyFill="1" applyBorder="1" applyAlignment="1">
      <alignment horizontal="center" vertical="top"/>
    </xf>
    <xf numFmtId="0" fontId="5" fillId="21" borderId="1" xfId="30" applyFont="1" applyFill="1" applyBorder="1" applyAlignment="1">
      <alignment vertical="top"/>
    </xf>
    <xf numFmtId="0" fontId="5" fillId="21" borderId="1" xfId="30" applyFont="1" applyFill="1" applyBorder="1" applyAlignment="1">
      <alignment vertical="center"/>
    </xf>
    <xf numFmtId="166" fontId="5" fillId="21" borderId="1" xfId="15" applyNumberFormat="1" applyFont="1" applyFill="1" applyBorder="1" applyAlignment="1">
      <alignment vertical="center"/>
    </xf>
    <xf numFmtId="4" fontId="5" fillId="21" borderId="1" xfId="15" applyNumberFormat="1" applyFont="1" applyFill="1" applyBorder="1" applyAlignment="1" applyProtection="1">
      <alignment vertical="center"/>
      <protection locked="0"/>
    </xf>
    <xf numFmtId="0" fontId="6" fillId="0" borderId="1" xfId="30" applyFont="1" applyBorder="1" applyAlignment="1">
      <alignment horizontal="center" vertical="center" wrapText="1"/>
    </xf>
    <xf numFmtId="0" fontId="5" fillId="0" borderId="1" xfId="30" applyFont="1" applyBorder="1" applyAlignment="1">
      <alignment horizontal="center" vertical="center" wrapText="1"/>
    </xf>
    <xf numFmtId="0" fontId="5" fillId="0" borderId="1" xfId="30" applyFont="1" applyBorder="1" applyAlignment="1">
      <alignment horizontal="justify" vertical="center" wrapText="1"/>
    </xf>
    <xf numFmtId="166" fontId="5" fillId="0" borderId="1" xfId="15" applyNumberFormat="1" applyFont="1" applyFill="1" applyBorder="1" applyAlignment="1">
      <alignment vertical="center"/>
    </xf>
    <xf numFmtId="4" fontId="5" fillId="0" borderId="1" xfId="15" applyNumberFormat="1" applyFont="1" applyFill="1" applyBorder="1" applyAlignment="1" applyProtection="1">
      <alignment horizontal="center" vertical="center" wrapText="1"/>
      <protection locked="0"/>
    </xf>
    <xf numFmtId="4" fontId="5" fillId="0" borderId="1" xfId="15" applyNumberFormat="1" applyFont="1" applyFill="1" applyBorder="1" applyAlignment="1">
      <alignment horizontal="center" vertical="center"/>
    </xf>
    <xf numFmtId="0" fontId="2" fillId="0" borderId="1" xfId="30" applyFont="1" applyBorder="1" applyAlignment="1">
      <alignment horizontal="center" vertical="top" wrapText="1"/>
    </xf>
    <xf numFmtId="0" fontId="2" fillId="0" borderId="0" xfId="30" applyFont="1" applyAlignment="1">
      <alignment horizontal="justify" vertical="top" wrapText="1"/>
    </xf>
    <xf numFmtId="4" fontId="2" fillId="0" borderId="0" xfId="30" applyNumberFormat="1" applyFont="1" applyAlignment="1">
      <alignment horizontal="justify" vertical="top" wrapText="1"/>
    </xf>
    <xf numFmtId="4" fontId="2" fillId="0" borderId="0" xfId="30" applyNumberFormat="1" applyFont="1"/>
    <xf numFmtId="0" fontId="5" fillId="21" borderId="1" xfId="30" applyFont="1" applyFill="1" applyBorder="1" applyAlignment="1">
      <alignment horizontal="center" vertical="center"/>
    </xf>
    <xf numFmtId="0" fontId="59" fillId="0" borderId="0" xfId="30" applyFont="1" applyAlignment="1">
      <alignment horizontal="justify" vertical="top" wrapText="1"/>
    </xf>
    <xf numFmtId="0" fontId="17" fillId="0" borderId="1" xfId="30" applyFont="1" applyBorder="1" applyAlignment="1">
      <alignment horizontal="justify" wrapText="1"/>
    </xf>
    <xf numFmtId="166" fontId="17" fillId="0" borderId="1" xfId="15" applyNumberFormat="1" applyFont="1" applyFill="1" applyBorder="1" applyAlignment="1">
      <alignment horizontal="right" vertical="center" wrapText="1"/>
    </xf>
    <xf numFmtId="4" fontId="59" fillId="0" borderId="0" xfId="30" applyNumberFormat="1" applyFont="1" applyAlignment="1">
      <alignment horizontal="justify" vertical="top" wrapText="1"/>
    </xf>
    <xf numFmtId="4" fontId="59" fillId="0" borderId="0" xfId="30" applyNumberFormat="1" applyFont="1"/>
    <xf numFmtId="0" fontId="5" fillId="0" borderId="1" xfId="31" applyFont="1" applyBorder="1" applyAlignment="1">
      <alignment horizontal="left" vertical="top" wrapText="1"/>
    </xf>
    <xf numFmtId="0" fontId="6" fillId="0" borderId="1" xfId="30" applyFont="1" applyBorder="1" applyAlignment="1">
      <alignment horizontal="center" vertical="center"/>
    </xf>
    <xf numFmtId="0" fontId="4" fillId="0" borderId="1" xfId="31" applyFont="1" applyBorder="1" applyAlignment="1">
      <alignment horizontal="left" vertical="center" wrapText="1"/>
    </xf>
    <xf numFmtId="165" fontId="2" fillId="0" borderId="0" xfId="15" applyFont="1" applyAlignment="1">
      <alignment vertical="center"/>
    </xf>
    <xf numFmtId="0" fontId="2" fillId="0" borderId="0" xfId="30" applyFont="1" applyAlignment="1">
      <alignment vertical="center"/>
    </xf>
    <xf numFmtId="0" fontId="5" fillId="0" borderId="1" xfId="30" applyFont="1" applyBorder="1" applyAlignment="1">
      <alignment vertical="top" wrapText="1"/>
    </xf>
    <xf numFmtId="0" fontId="23" fillId="26" borderId="1" xfId="31" applyFont="1" applyFill="1" applyBorder="1" applyAlignment="1">
      <alignment vertical="top" wrapText="1"/>
    </xf>
    <xf numFmtId="0" fontId="4" fillId="26" borderId="1" xfId="30" applyFont="1" applyFill="1" applyBorder="1" applyAlignment="1">
      <alignment vertical="center"/>
    </xf>
    <xf numFmtId="166" fontId="4" fillId="26" borderId="1" xfId="15" applyNumberFormat="1" applyFont="1" applyFill="1" applyBorder="1" applyAlignment="1">
      <alignment vertical="center"/>
    </xf>
    <xf numFmtId="4" fontId="4" fillId="26" borderId="1" xfId="15" applyNumberFormat="1" applyFont="1" applyFill="1" applyBorder="1" applyAlignment="1" applyProtection="1">
      <alignment vertical="center"/>
      <protection locked="0"/>
    </xf>
    <xf numFmtId="4" fontId="4" fillId="26" borderId="1" xfId="15" applyNumberFormat="1" applyFont="1" applyFill="1" applyBorder="1" applyAlignment="1">
      <alignment vertical="center"/>
    </xf>
    <xf numFmtId="0" fontId="17" fillId="26" borderId="1" xfId="31" applyFont="1" applyFill="1" applyBorder="1" applyAlignment="1">
      <alignment vertical="center" wrapText="1"/>
    </xf>
    <xf numFmtId="0" fontId="4" fillId="26" borderId="1" xfId="30" applyFont="1" applyFill="1" applyBorder="1" applyAlignment="1">
      <alignment horizontal="center" vertical="center"/>
    </xf>
    <xf numFmtId="165" fontId="4" fillId="26" borderId="1" xfId="15" applyFont="1" applyFill="1" applyBorder="1" applyAlignment="1" applyProtection="1">
      <alignment vertical="center"/>
      <protection locked="0"/>
    </xf>
    <xf numFmtId="165" fontId="4" fillId="26" borderId="1" xfId="15" applyFont="1" applyFill="1" applyBorder="1" applyAlignment="1">
      <alignment vertical="center"/>
    </xf>
    <xf numFmtId="0" fontId="17" fillId="26" borderId="1" xfId="31" applyFont="1" applyFill="1" applyBorder="1" applyAlignment="1">
      <alignment vertical="top" wrapText="1"/>
    </xf>
    <xf numFmtId="0" fontId="5" fillId="21" borderId="1" xfId="30" applyFont="1" applyFill="1" applyBorder="1" applyAlignment="1">
      <alignment horizontal="justify" vertical="center" wrapText="1"/>
    </xf>
    <xf numFmtId="0" fontId="4" fillId="21" borderId="1" xfId="30" applyFont="1" applyFill="1" applyBorder="1" applyAlignment="1">
      <alignment horizontal="center" vertical="center"/>
    </xf>
    <xf numFmtId="166" fontId="4" fillId="21" borderId="1" xfId="15" applyNumberFormat="1" applyFont="1" applyFill="1" applyBorder="1" applyAlignment="1">
      <alignment vertical="center"/>
    </xf>
    <xf numFmtId="4" fontId="4" fillId="21" borderId="1" xfId="15" applyNumberFormat="1" applyFont="1" applyFill="1" applyBorder="1" applyAlignment="1" applyProtection="1">
      <alignment vertical="center"/>
      <protection locked="0"/>
    </xf>
    <xf numFmtId="165" fontId="5" fillId="21" borderId="1" xfId="15" applyFont="1" applyFill="1" applyBorder="1" applyAlignment="1">
      <alignment vertical="center"/>
    </xf>
    <xf numFmtId="0" fontId="59" fillId="0" borderId="0" xfId="30" applyFont="1" applyAlignment="1">
      <alignment vertical="center"/>
    </xf>
    <xf numFmtId="0" fontId="5" fillId="0" borderId="12" xfId="38" applyFont="1" applyBorder="1" applyAlignment="1">
      <alignment vertical="top" wrapText="1"/>
    </xf>
    <xf numFmtId="170" fontId="47" fillId="16" borderId="14" xfId="34" applyNumberFormat="1" applyFont="1" applyFill="1" applyBorder="1" applyAlignment="1">
      <alignment horizontal="center" vertical="center"/>
    </xf>
    <xf numFmtId="2" fontId="47" fillId="16" borderId="14" xfId="34" applyNumberFormat="1" applyFont="1" applyFill="1" applyBorder="1" applyAlignment="1">
      <alignment horizontal="right" vertical="center"/>
    </xf>
    <xf numFmtId="170" fontId="48" fillId="0" borderId="14" xfId="34" applyNumberFormat="1" applyFont="1" applyBorder="1" applyAlignment="1">
      <alignment horizontal="center" vertical="center"/>
    </xf>
    <xf numFmtId="2" fontId="48" fillId="0" borderId="14" xfId="34" applyNumberFormat="1" applyFont="1" applyBorder="1" applyAlignment="1">
      <alignment horizontal="right" vertical="center"/>
    </xf>
    <xf numFmtId="170" fontId="4" fillId="0" borderId="14" xfId="34" applyNumberFormat="1" applyFont="1" applyBorder="1" applyAlignment="1">
      <alignment horizontal="center" vertical="center"/>
    </xf>
    <xf numFmtId="2" fontId="4" fillId="0" borderId="14" xfId="34" applyNumberFormat="1" applyFont="1" applyBorder="1" applyAlignment="1">
      <alignment horizontal="right" vertical="center"/>
    </xf>
    <xf numFmtId="165" fontId="4" fillId="0" borderId="0" xfId="15" applyFont="1" applyFill="1" applyBorder="1" applyAlignment="1">
      <alignment vertical="center"/>
    </xf>
    <xf numFmtId="0" fontId="2" fillId="0" borderId="0" xfId="30" applyFont="1" applyAlignment="1">
      <alignment wrapText="1"/>
    </xf>
    <xf numFmtId="165" fontId="9" fillId="0" borderId="0" xfId="15" applyFont="1" applyFill="1" applyAlignment="1"/>
    <xf numFmtId="4" fontId="2" fillId="0" borderId="1" xfId="30" applyNumberFormat="1" applyFont="1" applyBorder="1" applyAlignment="1">
      <alignment horizontal="justify" vertical="top" wrapText="1"/>
    </xf>
    <xf numFmtId="0" fontId="3" fillId="0" borderId="1" xfId="28" applyFont="1" applyBorder="1" applyAlignment="1">
      <alignment horizontal="left" vertical="top" wrapText="1"/>
    </xf>
    <xf numFmtId="165" fontId="4" fillId="0" borderId="1" xfId="15" applyFont="1" applyFill="1" applyBorder="1" applyAlignment="1">
      <alignment horizontal="center" vertical="center"/>
    </xf>
    <xf numFmtId="175" fontId="3" fillId="0" borderId="12" xfId="28" applyNumberFormat="1" applyFont="1" applyBorder="1"/>
    <xf numFmtId="0" fontId="3" fillId="0" borderId="0" xfId="28" applyFont="1" applyAlignment="1">
      <alignment horizontal="left" vertical="top" wrapText="1"/>
    </xf>
    <xf numFmtId="0" fontId="3" fillId="0" borderId="0" xfId="28" applyFont="1"/>
    <xf numFmtId="175" fontId="3" fillId="0" borderId="0" xfId="28" applyNumberFormat="1" applyFont="1"/>
    <xf numFmtId="0" fontId="3" fillId="0" borderId="0" xfId="28" applyFont="1" applyAlignment="1">
      <alignment horizontal="left"/>
    </xf>
    <xf numFmtId="175" fontId="71" fillId="0" borderId="0" xfId="28" applyNumberFormat="1" applyFont="1"/>
    <xf numFmtId="0" fontId="71" fillId="0" borderId="0" xfId="28" applyFont="1" applyAlignment="1">
      <alignment horizontal="left"/>
    </xf>
    <xf numFmtId="165" fontId="2" fillId="0" borderId="0" xfId="15" applyFont="1" applyFill="1" applyAlignment="1">
      <alignment vertical="center"/>
    </xf>
    <xf numFmtId="0" fontId="17" fillId="0" borderId="1" xfId="31" applyFont="1" applyBorder="1" applyAlignment="1">
      <alignment vertical="center" wrapText="1"/>
    </xf>
    <xf numFmtId="0" fontId="5" fillId="0" borderId="12" xfId="40" applyFont="1" applyBorder="1" applyAlignment="1">
      <alignment vertical="top" wrapText="1"/>
    </xf>
    <xf numFmtId="4" fontId="5" fillId="0" borderId="14" xfId="10" applyNumberFormat="1" applyFont="1" applyBorder="1" applyAlignment="1" applyProtection="1">
      <alignment horizontal="right" vertical="center"/>
      <protection locked="0"/>
    </xf>
    <xf numFmtId="0" fontId="17" fillId="0" borderId="14" xfId="40" applyFont="1" applyBorder="1" applyAlignment="1" applyProtection="1">
      <alignment horizontal="right" vertical="center" wrapText="1"/>
      <protection locked="0"/>
    </xf>
    <xf numFmtId="2" fontId="4" fillId="0" borderId="14" xfId="40" applyNumberFormat="1" applyFont="1" applyBorder="1" applyAlignment="1" applyProtection="1">
      <alignment horizontal="right" vertical="center" wrapText="1"/>
      <protection locked="0"/>
    </xf>
    <xf numFmtId="49" fontId="46" fillId="16" borderId="14" xfId="40" applyNumberFormat="1" applyFont="1" applyFill="1" applyBorder="1" applyAlignment="1">
      <alignment horizontal="left" vertical="top" wrapText="1"/>
    </xf>
    <xf numFmtId="0" fontId="17" fillId="16" borderId="14" xfId="40" applyFont="1" applyFill="1" applyBorder="1" applyAlignment="1" applyProtection="1">
      <alignment horizontal="right" vertical="center" wrapText="1"/>
      <protection locked="0"/>
    </xf>
    <xf numFmtId="49" fontId="17" fillId="0" borderId="14" xfId="40" applyNumberFormat="1" applyFont="1" applyBorder="1" applyAlignment="1">
      <alignment horizontal="left" vertical="top" wrapText="1"/>
    </xf>
    <xf numFmtId="49" fontId="17" fillId="0" borderId="14" xfId="40" applyNumberFormat="1" applyFont="1" applyBorder="1" applyAlignment="1">
      <alignment horizontal="left" vertical="center" wrapText="1"/>
    </xf>
    <xf numFmtId="0" fontId="17" fillId="0" borderId="0" xfId="40" applyFont="1" applyAlignment="1">
      <alignment vertical="top" wrapText="1"/>
    </xf>
    <xf numFmtId="49" fontId="17" fillId="0" borderId="0" xfId="40" applyNumberFormat="1" applyFont="1" applyAlignment="1">
      <alignment horizontal="left" vertical="top" wrapText="1"/>
    </xf>
    <xf numFmtId="0" fontId="17" fillId="0" borderId="0" xfId="40" applyFont="1" applyAlignment="1">
      <alignment horizontal="center" vertical="center" wrapText="1"/>
    </xf>
    <xf numFmtId="2" fontId="17" fillId="0" borderId="0" xfId="40" applyNumberFormat="1" applyFont="1" applyAlignment="1">
      <alignment horizontal="right" vertical="center" wrapText="1"/>
    </xf>
    <xf numFmtId="4" fontId="5" fillId="0" borderId="0" xfId="10" applyNumberFormat="1" applyFont="1" applyAlignment="1" applyProtection="1">
      <alignment horizontal="right" vertical="center"/>
      <protection locked="0"/>
    </xf>
    <xf numFmtId="0" fontId="6" fillId="0" borderId="0" xfId="6" applyFont="1" applyAlignment="1">
      <alignment horizontal="center"/>
    </xf>
    <xf numFmtId="0" fontId="6" fillId="0" borderId="0" xfId="6" applyFont="1" applyAlignment="1">
      <alignment wrapText="1"/>
    </xf>
    <xf numFmtId="0" fontId="4" fillId="19" borderId="3" xfId="28" applyFont="1" applyFill="1" applyBorder="1" applyAlignment="1">
      <alignment horizontal="left" vertical="center"/>
    </xf>
    <xf numFmtId="166" fontId="4" fillId="19" borderId="3" xfId="28" applyNumberFormat="1" applyFont="1" applyFill="1" applyBorder="1" applyAlignment="1">
      <alignment horizontal="left" vertical="center"/>
    </xf>
    <xf numFmtId="4" fontId="4" fillId="19" borderId="3" xfId="28" applyNumberFormat="1" applyFont="1" applyFill="1" applyBorder="1" applyAlignment="1" applyProtection="1">
      <alignment horizontal="left" vertical="center"/>
      <protection locked="0"/>
    </xf>
    <xf numFmtId="49" fontId="14" fillId="19" borderId="4" xfId="28" applyNumberFormat="1" applyFont="1" applyFill="1" applyBorder="1" applyAlignment="1">
      <alignment horizontal="left" vertical="center"/>
    </xf>
    <xf numFmtId="171" fontId="2" fillId="0" borderId="0" xfId="6" applyNumberFormat="1" applyFont="1"/>
    <xf numFmtId="0" fontId="2" fillId="0" borderId="1" xfId="6" applyFont="1" applyBorder="1" applyAlignment="1">
      <alignment horizontal="center"/>
    </xf>
    <xf numFmtId="165" fontId="2" fillId="0" borderId="1" xfId="15" applyFont="1" applyFill="1" applyBorder="1" applyAlignment="1">
      <alignment horizontal="center"/>
    </xf>
    <xf numFmtId="0" fontId="2" fillId="0" borderId="10" xfId="6" applyFont="1" applyBorder="1" applyAlignment="1">
      <alignment horizontal="center" vertical="top"/>
    </xf>
    <xf numFmtId="0" fontId="2" fillId="0" borderId="10" xfId="6" applyFont="1" applyBorder="1" applyAlignment="1">
      <alignment vertical="top" wrapText="1"/>
    </xf>
    <xf numFmtId="0" fontId="2" fillId="0" borderId="10" xfId="6" applyFont="1" applyBorder="1"/>
    <xf numFmtId="4" fontId="2" fillId="0" borderId="10" xfId="15" applyNumberFormat="1" applyFont="1" applyBorder="1" applyAlignment="1"/>
    <xf numFmtId="165" fontId="2" fillId="0" borderId="10" xfId="15" applyFont="1" applyFill="1" applyBorder="1" applyAlignment="1"/>
    <xf numFmtId="165" fontId="2" fillId="0" borderId="10" xfId="15" applyFont="1" applyBorder="1"/>
    <xf numFmtId="0" fontId="6" fillId="0" borderId="5" xfId="6" applyFont="1" applyBorder="1" applyAlignment="1">
      <alignment horizontal="center" vertical="top"/>
    </xf>
    <xf numFmtId="0" fontId="6" fillId="0" borderId="5" xfId="6" applyFont="1" applyBorder="1" applyAlignment="1">
      <alignment wrapText="1"/>
    </xf>
    <xf numFmtId="4" fontId="2" fillId="0" borderId="5" xfId="15" applyNumberFormat="1" applyFont="1" applyBorder="1" applyAlignment="1"/>
    <xf numFmtId="165" fontId="2" fillId="0" borderId="5" xfId="15" applyFont="1" applyFill="1" applyBorder="1" applyAlignment="1"/>
    <xf numFmtId="165" fontId="2" fillId="0" borderId="5" xfId="15" applyFont="1" applyBorder="1"/>
    <xf numFmtId="0" fontId="2" fillId="0" borderId="1" xfId="6" applyFont="1" applyBorder="1" applyAlignment="1">
      <alignment horizontal="justify" wrapText="1"/>
    </xf>
    <xf numFmtId="0" fontId="63" fillId="0" borderId="1" xfId="6" applyFont="1" applyBorder="1" applyAlignment="1">
      <alignment horizontal="justify" wrapText="1"/>
    </xf>
    <xf numFmtId="0" fontId="2" fillId="0" borderId="1" xfId="6" applyFont="1" applyBorder="1"/>
    <xf numFmtId="4" fontId="63" fillId="0" borderId="0" xfId="15" applyNumberFormat="1" applyFont="1" applyFill="1" applyBorder="1" applyAlignment="1">
      <alignment horizontal="right" wrapText="1"/>
    </xf>
    <xf numFmtId="169" fontId="2" fillId="0" borderId="0" xfId="6" applyNumberFormat="1" applyFont="1"/>
    <xf numFmtId="0" fontId="6" fillId="0" borderId="1" xfId="6" applyFont="1" applyBorder="1" applyAlignment="1">
      <alignment vertical="top" wrapText="1"/>
    </xf>
    <xf numFmtId="0" fontId="6" fillId="0" borderId="1" xfId="6" applyFont="1" applyBorder="1" applyAlignment="1">
      <alignment horizontal="center"/>
    </xf>
    <xf numFmtId="4" fontId="6" fillId="0" borderId="1" xfId="15" applyNumberFormat="1" applyFont="1" applyBorder="1" applyAlignment="1"/>
    <xf numFmtId="165" fontId="6" fillId="0" borderId="1" xfId="15" applyFont="1" applyFill="1" applyBorder="1" applyAlignment="1"/>
    <xf numFmtId="165" fontId="6" fillId="0" borderId="1" xfId="15" applyFont="1" applyBorder="1"/>
    <xf numFmtId="166" fontId="2" fillId="0" borderId="0" xfId="6" applyNumberFormat="1" applyFont="1"/>
    <xf numFmtId="165" fontId="2" fillId="0" borderId="0" xfId="6" applyNumberFormat="1" applyFont="1"/>
    <xf numFmtId="0" fontId="2" fillId="0" borderId="1" xfId="6" applyFont="1" applyBorder="1" applyAlignment="1">
      <alignment vertical="top" wrapText="1"/>
    </xf>
    <xf numFmtId="0" fontId="21" fillId="0" borderId="1" xfId="28" applyFont="1" applyBorder="1"/>
    <xf numFmtId="49" fontId="8" fillId="0" borderId="0" xfId="28" quotePrefix="1" applyNumberFormat="1" applyFont="1" applyAlignment="1">
      <alignment vertical="center"/>
    </xf>
    <xf numFmtId="0" fontId="8" fillId="0" borderId="0" xfId="28" applyFont="1" applyAlignment="1">
      <alignment vertical="center"/>
    </xf>
    <xf numFmtId="0" fontId="3" fillId="0" borderId="0" xfId="28" applyFont="1" applyAlignment="1">
      <alignment vertical="center"/>
    </xf>
    <xf numFmtId="166" fontId="3" fillId="0" borderId="0" xfId="28" applyNumberFormat="1" applyFont="1" applyAlignment="1">
      <alignment vertical="center"/>
    </xf>
    <xf numFmtId="4" fontId="8" fillId="0" borderId="0" xfId="28" applyNumberFormat="1" applyFont="1" applyAlignment="1" applyProtection="1">
      <alignment vertical="center"/>
      <protection locked="0"/>
    </xf>
    <xf numFmtId="165" fontId="8" fillId="0" borderId="0" xfId="15" applyFont="1" applyFill="1" applyBorder="1" applyAlignment="1" applyProtection="1">
      <alignment vertical="center"/>
    </xf>
    <xf numFmtId="0" fontId="4" fillId="0" borderId="1" xfId="7" applyFont="1" applyBorder="1" applyAlignment="1">
      <alignment horizontal="center" vertical="top"/>
    </xf>
    <xf numFmtId="0" fontId="66" fillId="0" borderId="1" xfId="28" applyFont="1" applyBorder="1" applyAlignment="1">
      <alignment horizontal="justify" vertical="top" wrapText="1"/>
    </xf>
    <xf numFmtId="0" fontId="66" fillId="0" borderId="1" xfId="28" applyFont="1" applyBorder="1" applyAlignment="1">
      <alignment horizontal="center" wrapText="1"/>
    </xf>
    <xf numFmtId="0" fontId="6" fillId="0" borderId="1" xfId="6" applyFont="1" applyBorder="1" applyAlignment="1">
      <alignment horizontal="center" vertical="top"/>
    </xf>
    <xf numFmtId="0" fontId="6" fillId="0" borderId="1" xfId="6" applyFont="1" applyBorder="1" applyAlignment="1">
      <alignment wrapText="1"/>
    </xf>
    <xf numFmtId="9" fontId="2" fillId="0" borderId="0" xfId="6" applyNumberFormat="1" applyFont="1"/>
    <xf numFmtId="165" fontId="3" fillId="0" borderId="1" xfId="15" applyFont="1" applyBorder="1" applyAlignment="1"/>
    <xf numFmtId="0" fontId="3" fillId="0" borderId="1" xfId="28" applyFont="1" applyBorder="1" applyAlignment="1">
      <alignment horizontal="justify" vertical="top" wrapText="1"/>
    </xf>
    <xf numFmtId="4" fontId="63" fillId="0" borderId="1" xfId="15" applyNumberFormat="1" applyFont="1" applyBorder="1" applyAlignment="1"/>
    <xf numFmtId="4" fontId="63" fillId="0" borderId="0" xfId="15" applyNumberFormat="1" applyFont="1" applyFill="1" applyBorder="1" applyAlignment="1"/>
    <xf numFmtId="165" fontId="63" fillId="0" borderId="1" xfId="15" applyFont="1" applyFill="1" applyBorder="1" applyAlignment="1">
      <alignment vertical="top" wrapText="1"/>
    </xf>
    <xf numFmtId="0" fontId="21" fillId="0" borderId="1" xfId="41" applyFont="1" applyBorder="1" applyAlignment="1">
      <alignment vertical="center" wrapText="1"/>
    </xf>
    <xf numFmtId="0" fontId="3" fillId="0" borderId="1" xfId="7" applyFont="1" applyBorder="1" applyAlignment="1">
      <alignment horizontal="left" vertical="center"/>
    </xf>
    <xf numFmtId="4" fontId="3" fillId="0" borderId="1" xfId="7" applyNumberFormat="1" applyFont="1" applyBorder="1" applyAlignment="1">
      <alignment horizontal="right" vertical="center"/>
    </xf>
    <xf numFmtId="165" fontId="3" fillId="0" borderId="1" xfId="15" applyFont="1" applyFill="1" applyBorder="1" applyAlignment="1"/>
    <xf numFmtId="49" fontId="3" fillId="0" borderId="1" xfId="7" applyNumberFormat="1" applyFont="1" applyBorder="1" applyAlignment="1">
      <alignment horizontal="left" vertical="center" wrapText="1"/>
    </xf>
    <xf numFmtId="0" fontId="2" fillId="0" borderId="1" xfId="28" applyFont="1" applyBorder="1" applyAlignment="1">
      <alignment horizontal="center" vertical="top"/>
    </xf>
    <xf numFmtId="0" fontId="2" fillId="0" borderId="1" xfId="28" applyFont="1" applyBorder="1" applyAlignment="1">
      <alignment wrapText="1"/>
    </xf>
    <xf numFmtId="165" fontId="2" fillId="0" borderId="1" xfId="15" applyFont="1" applyBorder="1" applyAlignment="1">
      <alignment wrapText="1"/>
    </xf>
    <xf numFmtId="0" fontId="6" fillId="0" borderId="10" xfId="6" applyFont="1" applyBorder="1" applyAlignment="1">
      <alignment horizontal="center" vertical="top"/>
    </xf>
    <xf numFmtId="0" fontId="6" fillId="0" borderId="10" xfId="6" applyFont="1" applyBorder="1" applyAlignment="1">
      <alignment vertical="top" wrapText="1"/>
    </xf>
    <xf numFmtId="0" fontId="6" fillId="0" borderId="10" xfId="6" applyFont="1" applyBorder="1" applyAlignment="1">
      <alignment horizontal="center"/>
    </xf>
    <xf numFmtId="0" fontId="2" fillId="0" borderId="0" xfId="6" applyFont="1" applyAlignment="1">
      <alignment wrapText="1"/>
    </xf>
    <xf numFmtId="0" fontId="2" fillId="0" borderId="0" xfId="6" applyFont="1" applyAlignment="1">
      <alignment horizontal="center"/>
    </xf>
    <xf numFmtId="0" fontId="2" fillId="0" borderId="1" xfId="31" applyFont="1" applyBorder="1" applyAlignment="1">
      <alignment wrapText="1"/>
    </xf>
    <xf numFmtId="49" fontId="2" fillId="0" borderId="10" xfId="6" applyNumberFormat="1" applyFont="1" applyBorder="1" applyAlignment="1">
      <alignment horizontal="center" vertical="top" wrapText="1"/>
    </xf>
    <xf numFmtId="0" fontId="2" fillId="0" borderId="10" xfId="31" applyFont="1" applyBorder="1" applyAlignment="1">
      <alignment wrapText="1"/>
    </xf>
    <xf numFmtId="0" fontId="2" fillId="0" borderId="10" xfId="6" applyFont="1" applyBorder="1" applyAlignment="1">
      <alignment horizontal="center" wrapText="1"/>
    </xf>
    <xf numFmtId="165" fontId="2" fillId="0" borderId="10" xfId="15" applyFont="1" applyFill="1" applyBorder="1" applyAlignment="1">
      <alignment horizontal="center"/>
    </xf>
    <xf numFmtId="173" fontId="2" fillId="0" borderId="0" xfId="6" applyNumberFormat="1" applyFont="1"/>
    <xf numFmtId="177" fontId="2" fillId="0" borderId="0" xfId="6" applyNumberFormat="1" applyFont="1"/>
    <xf numFmtId="49" fontId="2" fillId="0" borderId="13" xfId="30" applyNumberFormat="1" applyFont="1" applyBorder="1" applyAlignment="1">
      <alignment horizontal="center" vertical="center" wrapText="1"/>
    </xf>
    <xf numFmtId="0" fontId="2" fillId="0" borderId="14" xfId="30" applyFont="1" applyBorder="1" applyAlignment="1">
      <alignment horizontal="center" vertical="center" wrapText="1"/>
    </xf>
    <xf numFmtId="0" fontId="2" fillId="0" borderId="13" xfId="30" applyFont="1" applyBorder="1" applyAlignment="1">
      <alignment horizontal="center" vertical="center" wrapText="1"/>
    </xf>
    <xf numFmtId="0" fontId="6" fillId="0" borderId="5" xfId="6" applyFont="1" applyBorder="1" applyAlignment="1">
      <alignment horizontal="justify" vertical="top" wrapText="1"/>
    </xf>
    <xf numFmtId="0" fontId="2" fillId="0" borderId="5" xfId="6" applyFont="1" applyBorder="1" applyAlignment="1">
      <alignment horizontal="center"/>
    </xf>
    <xf numFmtId="168" fontId="2" fillId="0" borderId="0" xfId="6" applyNumberFormat="1" applyFont="1"/>
    <xf numFmtId="178" fontId="2" fillId="0" borderId="0" xfId="6" applyNumberFormat="1" applyFont="1"/>
    <xf numFmtId="4" fontId="6" fillId="0" borderId="0" xfId="15" applyNumberFormat="1" applyFont="1"/>
    <xf numFmtId="165" fontId="6" fillId="0" borderId="0" xfId="15" applyFont="1" applyFill="1"/>
    <xf numFmtId="16" fontId="2" fillId="0" borderId="1" xfId="6" applyNumberFormat="1" applyFont="1" applyBorder="1" applyAlignment="1">
      <alignment horizontal="center" vertical="top" wrapText="1"/>
    </xf>
    <xf numFmtId="16" fontId="6" fillId="0" borderId="0" xfId="6" applyNumberFormat="1" applyFont="1" applyAlignment="1">
      <alignment horizontal="center" vertical="top"/>
    </xf>
    <xf numFmtId="0" fontId="6" fillId="0" borderId="0" xfId="6" applyFont="1" applyAlignment="1">
      <alignment horizontal="justify" vertical="top" wrapText="1"/>
    </xf>
    <xf numFmtId="49" fontId="6" fillId="0" borderId="13" xfId="30" applyNumberFormat="1" applyFont="1" applyBorder="1" applyAlignment="1">
      <alignment horizontal="center" vertical="center"/>
    </xf>
    <xf numFmtId="0" fontId="8" fillId="0" borderId="0" xfId="28" applyFont="1" applyAlignment="1">
      <alignment horizontal="left"/>
    </xf>
    <xf numFmtId="1" fontId="3" fillId="0" borderId="1" xfId="28" applyNumberFormat="1" applyFont="1" applyBorder="1" applyAlignment="1">
      <alignment horizontal="left" vertical="top"/>
    </xf>
    <xf numFmtId="0" fontId="3" fillId="0" borderId="1" xfId="28" applyFont="1" applyBorder="1" applyAlignment="1">
      <alignment horizontal="left"/>
    </xf>
    <xf numFmtId="49" fontId="3" fillId="0" borderId="1" xfId="28" applyNumberFormat="1" applyFont="1" applyBorder="1" applyAlignment="1">
      <alignment horizontal="left" vertical="top"/>
    </xf>
    <xf numFmtId="1" fontId="67" fillId="0" borderId="1" xfId="42" applyNumberFormat="1" applyFont="1" applyFill="1" applyBorder="1" applyAlignment="1" applyProtection="1">
      <alignment horizontal="left" vertical="top"/>
    </xf>
    <xf numFmtId="0" fontId="3" fillId="0" borderId="1" xfId="6" applyFont="1" applyBorder="1" applyAlignment="1">
      <alignment horizontal="center" vertical="center" wrapText="1"/>
    </xf>
    <xf numFmtId="49" fontId="3" fillId="0" borderId="14" xfId="28" applyNumberFormat="1" applyFont="1" applyBorder="1" applyAlignment="1">
      <alignment horizontal="left" vertical="top"/>
    </xf>
    <xf numFmtId="0" fontId="3" fillId="0" borderId="14" xfId="28" applyFont="1" applyBorder="1" applyAlignment="1">
      <alignment horizontal="left" vertical="top" wrapText="1"/>
    </xf>
    <xf numFmtId="49" fontId="3" fillId="0" borderId="1" xfId="28" applyNumberFormat="1" applyFont="1" applyBorder="1" applyAlignment="1">
      <alignment horizontal="left" vertical="top" wrapText="1"/>
    </xf>
    <xf numFmtId="0" fontId="3" fillId="0" borderId="1" xfId="28" quotePrefix="1" applyFont="1" applyBorder="1" applyAlignment="1">
      <alignment horizontal="left" vertical="top"/>
    </xf>
    <xf numFmtId="0" fontId="3" fillId="0" borderId="1" xfId="28" applyFont="1" applyBorder="1" applyAlignment="1">
      <alignment vertical="top" wrapText="1"/>
    </xf>
    <xf numFmtId="0" fontId="8" fillId="0" borderId="32" xfId="28" applyFont="1" applyBorder="1" applyAlignment="1">
      <alignment horizontal="left" vertical="center"/>
    </xf>
    <xf numFmtId="0" fontId="8" fillId="0" borderId="33" xfId="28" applyFont="1" applyBorder="1" applyAlignment="1">
      <alignment horizontal="left" vertical="center"/>
    </xf>
    <xf numFmtId="175" fontId="87" fillId="0" borderId="34" xfId="28" applyNumberFormat="1" applyFont="1" applyBorder="1" applyAlignment="1">
      <alignment vertical="center"/>
    </xf>
    <xf numFmtId="0" fontId="87" fillId="0" borderId="33" xfId="28" applyFont="1" applyBorder="1" applyAlignment="1">
      <alignment vertical="center"/>
    </xf>
    <xf numFmtId="0" fontId="6" fillId="21" borderId="5" xfId="1" applyFont="1" applyFill="1" applyBorder="1" applyAlignment="1">
      <alignment horizontal="center" vertical="center"/>
    </xf>
    <xf numFmtId="0" fontId="6" fillId="21" borderId="5" xfId="1" applyFont="1" applyFill="1" applyBorder="1" applyAlignment="1">
      <alignment vertical="center"/>
    </xf>
    <xf numFmtId="166" fontId="6" fillId="21" borderId="5" xfId="15" applyNumberFormat="1" applyFont="1" applyFill="1" applyBorder="1" applyAlignment="1">
      <alignment vertical="center"/>
    </xf>
    <xf numFmtId="4" fontId="6" fillId="21" borderId="5" xfId="15" applyNumberFormat="1" applyFont="1" applyFill="1" applyBorder="1" applyAlignment="1" applyProtection="1">
      <alignment vertical="center"/>
      <protection locked="0"/>
    </xf>
    <xf numFmtId="165" fontId="6" fillId="21" borderId="5" xfId="29" applyFont="1" applyFill="1" applyBorder="1" applyAlignment="1">
      <alignment vertical="center"/>
    </xf>
    <xf numFmtId="1" fontId="3" fillId="0" borderId="7" xfId="28" applyNumberFormat="1" applyFont="1" applyBorder="1" applyAlignment="1">
      <alignment horizontal="left"/>
    </xf>
    <xf numFmtId="0" fontId="3" fillId="0" borderId="7" xfId="28" applyFont="1" applyBorder="1"/>
    <xf numFmtId="1" fontId="8" fillId="0" borderId="4" xfId="28" quotePrefix="1" applyNumberFormat="1" applyFont="1" applyBorder="1" applyAlignment="1">
      <alignment horizontal="left" vertical="top"/>
    </xf>
    <xf numFmtId="0" fontId="8" fillId="0" borderId="3" xfId="28" applyFont="1" applyBorder="1" applyAlignment="1">
      <alignment horizontal="left"/>
    </xf>
    <xf numFmtId="1" fontId="8" fillId="0" borderId="15" xfId="28" quotePrefix="1" applyNumberFormat="1" applyFont="1" applyBorder="1" applyAlignment="1">
      <alignment horizontal="left" vertical="top"/>
    </xf>
    <xf numFmtId="0" fontId="8" fillId="0" borderId="1" xfId="6" applyFont="1" applyBorder="1" applyAlignment="1">
      <alignment horizontal="left" vertical="top"/>
    </xf>
    <xf numFmtId="1" fontId="8" fillId="0" borderId="1" xfId="28" quotePrefix="1" applyNumberFormat="1" applyFont="1" applyBorder="1" applyAlignment="1">
      <alignment horizontal="left" vertical="top"/>
    </xf>
    <xf numFmtId="0" fontId="2" fillId="0" borderId="1" xfId="28" applyFont="1" applyBorder="1" applyAlignment="1">
      <alignment horizontal="left" vertical="center" wrapText="1"/>
    </xf>
    <xf numFmtId="175" fontId="1" fillId="0" borderId="0" xfId="28" applyNumberFormat="1"/>
    <xf numFmtId="0" fontId="6" fillId="0" borderId="1" xfId="9" applyFont="1" applyBorder="1" applyAlignment="1">
      <alignment horizontal="left" vertical="center" wrapText="1"/>
    </xf>
    <xf numFmtId="166" fontId="2" fillId="0" borderId="1" xfId="3" applyNumberFormat="1" applyFont="1" applyFill="1" applyBorder="1" applyAlignment="1">
      <alignment horizontal="right" vertical="center"/>
    </xf>
    <xf numFmtId="49" fontId="6" fillId="0" borderId="1" xfId="1" applyNumberFormat="1" applyFont="1" applyBorder="1" applyAlignment="1">
      <alignment horizontal="left" vertical="center"/>
    </xf>
    <xf numFmtId="1" fontId="8" fillId="0" borderId="1" xfId="28" applyNumberFormat="1" applyFont="1" applyBorder="1" applyAlignment="1">
      <alignment horizontal="left" vertical="top"/>
    </xf>
    <xf numFmtId="49" fontId="8" fillId="0" borderId="1" xfId="7" applyNumberFormat="1" applyFont="1" applyBorder="1" applyAlignment="1">
      <alignment horizontal="left" vertical="top" wrapText="1"/>
    </xf>
    <xf numFmtId="177" fontId="3" fillId="0" borderId="1" xfId="7" applyNumberFormat="1" applyFont="1" applyBorder="1" applyAlignment="1">
      <alignment horizontal="right" vertical="center"/>
    </xf>
    <xf numFmtId="1" fontId="3" fillId="0" borderId="1" xfId="28" applyNumberFormat="1" applyFont="1" applyBorder="1" applyAlignment="1">
      <alignment horizontal="left"/>
    </xf>
    <xf numFmtId="0" fontId="83" fillId="0" borderId="1" xfId="28" applyFont="1" applyBorder="1" applyAlignment="1">
      <alignment horizontal="left"/>
    </xf>
    <xf numFmtId="4" fontId="21" fillId="0" borderId="1" xfId="7" applyNumberFormat="1" applyBorder="1" applyAlignment="1">
      <alignment horizontal="right" vertical="center"/>
    </xf>
    <xf numFmtId="0" fontId="21" fillId="0" borderId="1" xfId="28" applyFont="1" applyBorder="1" applyAlignment="1">
      <alignment wrapText="1"/>
    </xf>
    <xf numFmtId="1" fontId="8" fillId="0" borderId="0" xfId="28" applyNumberFormat="1" applyFont="1" applyAlignment="1">
      <alignment horizontal="left" vertical="top"/>
    </xf>
    <xf numFmtId="0" fontId="8" fillId="2" borderId="4" xfId="17" applyFont="1" applyFill="1" applyBorder="1" applyAlignment="1">
      <alignment vertical="center" wrapText="1"/>
    </xf>
    <xf numFmtId="0" fontId="66" fillId="0" borderId="1" xfId="6" applyFont="1" applyBorder="1" applyAlignment="1">
      <alignment horizontal="center" vertical="center" wrapText="1"/>
    </xf>
    <xf numFmtId="166" fontId="66" fillId="0" borderId="1" xfId="3" applyNumberFormat="1" applyFont="1" applyFill="1" applyBorder="1" applyAlignment="1">
      <alignment vertical="center"/>
    </xf>
    <xf numFmtId="165" fontId="66" fillId="0" borderId="1" xfId="2" applyFont="1" applyFill="1" applyBorder="1" applyAlignment="1" applyProtection="1">
      <alignment vertical="center"/>
      <protection locked="0"/>
    </xf>
    <xf numFmtId="165" fontId="66" fillId="0" borderId="1" xfId="2" applyFont="1" applyFill="1" applyBorder="1" applyAlignment="1">
      <alignment vertical="center"/>
    </xf>
    <xf numFmtId="0" fontId="66" fillId="0" borderId="1" xfId="1" applyFont="1" applyBorder="1" applyAlignment="1">
      <alignment horizontal="justify" vertical="top" wrapText="1"/>
    </xf>
    <xf numFmtId="0" fontId="66" fillId="0" borderId="1" xfId="1" applyFont="1" applyBorder="1" applyAlignment="1">
      <alignment horizontal="center" vertical="center"/>
    </xf>
    <xf numFmtId="166" fontId="2" fillId="0" borderId="0" xfId="1" applyNumberFormat="1" applyFont="1" applyAlignment="1">
      <alignment horizontal="justify" vertical="top" wrapText="1"/>
    </xf>
    <xf numFmtId="166" fontId="2" fillId="0" borderId="0" xfId="1" applyNumberFormat="1" applyFont="1"/>
    <xf numFmtId="49" fontId="66" fillId="0" borderId="1" xfId="7" applyNumberFormat="1" applyFont="1" applyBorder="1" applyAlignment="1">
      <alignment horizontal="left" vertical="center" wrapText="1"/>
    </xf>
    <xf numFmtId="0" fontId="66" fillId="0" borderId="1" xfId="7" applyFont="1" applyBorder="1" applyAlignment="1">
      <alignment horizontal="center" vertical="center"/>
    </xf>
    <xf numFmtId="164" fontId="2" fillId="0" borderId="0" xfId="1" applyNumberFormat="1" applyFont="1"/>
    <xf numFmtId="4" fontId="2" fillId="0" borderId="0" xfId="1" applyNumberFormat="1" applyFont="1" applyAlignment="1">
      <alignment vertical="center"/>
    </xf>
    <xf numFmtId="165" fontId="2" fillId="0" borderId="0" xfId="1" applyNumberFormat="1" applyFont="1"/>
    <xf numFmtId="49" fontId="2" fillId="0" borderId="5" xfId="1" applyNumberFormat="1" applyFont="1" applyBorder="1" applyAlignment="1">
      <alignment horizontal="center" vertical="center" wrapText="1"/>
    </xf>
    <xf numFmtId="0" fontId="4" fillId="0" borderId="0" xfId="6" applyFont="1" applyAlignment="1">
      <alignment horizontal="justify" vertical="top" wrapText="1"/>
    </xf>
    <xf numFmtId="49" fontId="8" fillId="0" borderId="1" xfId="1" applyNumberFormat="1" applyFont="1" applyBorder="1" applyAlignment="1">
      <alignment horizontal="center" vertical="center" wrapText="1"/>
    </xf>
    <xf numFmtId="0" fontId="66" fillId="2" borderId="1" xfId="1" applyFont="1" applyFill="1" applyBorder="1" applyAlignment="1">
      <alignment vertical="top" wrapText="1"/>
    </xf>
    <xf numFmtId="0" fontId="66" fillId="2" borderId="1" xfId="1" applyFont="1" applyFill="1" applyBorder="1" applyAlignment="1">
      <alignment vertical="center"/>
    </xf>
    <xf numFmtId="166" fontId="66" fillId="2" borderId="1" xfId="3" applyNumberFormat="1" applyFont="1" applyFill="1" applyBorder="1" applyAlignment="1">
      <alignment horizontal="right" vertical="center"/>
    </xf>
    <xf numFmtId="165" fontId="66" fillId="2" borderId="1" xfId="2" applyFont="1" applyFill="1" applyBorder="1" applyAlignment="1" applyProtection="1">
      <alignment horizontal="right" vertical="center"/>
      <protection locked="0"/>
    </xf>
    <xf numFmtId="165" fontId="66" fillId="2" borderId="1" xfId="2" applyFont="1" applyFill="1" applyBorder="1" applyAlignment="1">
      <alignment vertical="center"/>
    </xf>
    <xf numFmtId="0" fontId="66" fillId="10" borderId="1" xfId="1" applyFont="1" applyFill="1" applyBorder="1" applyAlignment="1">
      <alignment vertical="top" wrapText="1"/>
    </xf>
    <xf numFmtId="0" fontId="66" fillId="10" borderId="1" xfId="1" applyFont="1" applyFill="1" applyBorder="1" applyAlignment="1">
      <alignment vertical="center"/>
    </xf>
    <xf numFmtId="166" fontId="66" fillId="10" borderId="1" xfId="3" applyNumberFormat="1" applyFont="1" applyFill="1" applyBorder="1" applyAlignment="1">
      <alignment horizontal="right" vertical="center"/>
    </xf>
    <xf numFmtId="165" fontId="66" fillId="10" borderId="1" xfId="2" applyFont="1" applyFill="1" applyBorder="1" applyAlignment="1" applyProtection="1">
      <alignment horizontal="right" vertical="center"/>
      <protection locked="0"/>
    </xf>
    <xf numFmtId="165" fontId="66" fillId="10" borderId="1" xfId="2" applyFont="1" applyFill="1" applyBorder="1" applyAlignment="1">
      <alignment vertical="center"/>
    </xf>
    <xf numFmtId="0" fontId="66" fillId="0" borderId="1" xfId="6" applyFont="1" applyBorder="1" applyAlignment="1">
      <alignment horizontal="justify" vertical="top" wrapText="1"/>
    </xf>
    <xf numFmtId="0" fontId="66" fillId="9" borderId="1" xfId="1" applyFont="1" applyFill="1" applyBorder="1" applyAlignment="1">
      <alignment vertical="top" wrapText="1"/>
    </xf>
    <xf numFmtId="0" fontId="66" fillId="9" borderId="1" xfId="1" applyFont="1" applyFill="1" applyBorder="1" applyAlignment="1">
      <alignment vertical="center"/>
    </xf>
    <xf numFmtId="166" fontId="66" fillId="9" borderId="1" xfId="3" applyNumberFormat="1" applyFont="1" applyFill="1" applyBorder="1" applyAlignment="1">
      <alignment horizontal="right" vertical="center"/>
    </xf>
    <xf numFmtId="165" fontId="66" fillId="9" borderId="1" xfId="2" applyFont="1" applyFill="1" applyBorder="1" applyAlignment="1">
      <alignment vertical="center"/>
    </xf>
    <xf numFmtId="0" fontId="66" fillId="11" borderId="1" xfId="1" applyFont="1" applyFill="1" applyBorder="1" applyAlignment="1">
      <alignment wrapText="1"/>
    </xf>
    <xf numFmtId="0" fontId="66" fillId="11" borderId="1" xfId="1" applyFont="1" applyFill="1" applyBorder="1" applyAlignment="1">
      <alignment vertical="center"/>
    </xf>
    <xf numFmtId="166" fontId="66" fillId="11" borderId="1" xfId="3" applyNumberFormat="1" applyFont="1" applyFill="1" applyBorder="1" applyAlignment="1">
      <alignment horizontal="right" vertical="center"/>
    </xf>
    <xf numFmtId="165" fontId="66" fillId="11" borderId="1" xfId="2" applyFont="1" applyFill="1" applyBorder="1" applyAlignment="1">
      <alignment vertical="center"/>
    </xf>
    <xf numFmtId="0" fontId="88" fillId="0" borderId="0" xfId="1" applyFont="1" applyAlignment="1">
      <alignment horizontal="center" vertical="center" wrapText="1"/>
    </xf>
    <xf numFmtId="0" fontId="10" fillId="2" borderId="1" xfId="1" applyFont="1" applyFill="1" applyBorder="1" applyAlignment="1">
      <alignment vertical="top" wrapText="1"/>
    </xf>
    <xf numFmtId="4" fontId="66" fillId="2" borderId="1" xfId="3" applyNumberFormat="1" applyFont="1" applyFill="1" applyBorder="1" applyAlignment="1" applyProtection="1">
      <alignment horizontal="right" vertical="center"/>
      <protection locked="0"/>
    </xf>
    <xf numFmtId="4" fontId="66" fillId="2" borderId="1" xfId="3" applyNumberFormat="1" applyFont="1" applyFill="1" applyBorder="1" applyAlignment="1">
      <alignment vertical="center"/>
    </xf>
    <xf numFmtId="0" fontId="2" fillId="0" borderId="0" xfId="1" applyFont="1" applyAlignment="1">
      <alignment horizontal="center" vertical="center" wrapText="1"/>
    </xf>
    <xf numFmtId="0" fontId="66" fillId="8" borderId="1" xfId="1" applyFont="1" applyFill="1" applyBorder="1" applyAlignment="1">
      <alignment wrapText="1"/>
    </xf>
    <xf numFmtId="0" fontId="66" fillId="8" borderId="1" xfId="1" applyFont="1" applyFill="1" applyBorder="1" applyAlignment="1">
      <alignment vertical="center"/>
    </xf>
    <xf numFmtId="166" fontId="66" fillId="8" borderId="1" xfId="3" applyNumberFormat="1" applyFont="1" applyFill="1" applyBorder="1" applyAlignment="1">
      <alignment horizontal="right" vertical="center"/>
    </xf>
    <xf numFmtId="165" fontId="66" fillId="8" borderId="1" xfId="2" applyFont="1" applyFill="1" applyBorder="1" applyAlignment="1" applyProtection="1">
      <alignment horizontal="right" vertical="center"/>
      <protection locked="0"/>
    </xf>
    <xf numFmtId="165" fontId="66" fillId="8" borderId="1" xfId="2" applyFont="1" applyFill="1" applyBorder="1" applyAlignment="1">
      <alignment vertical="center"/>
    </xf>
    <xf numFmtId="166" fontId="1" fillId="0" borderId="0" xfId="1" applyNumberFormat="1"/>
    <xf numFmtId="0" fontId="88" fillId="0" borderId="0" xfId="1" applyFont="1"/>
    <xf numFmtId="0" fontId="89" fillId="0" borderId="1" xfId="1" applyFont="1" applyBorder="1" applyAlignment="1">
      <alignment horizontal="center" vertical="center"/>
    </xf>
    <xf numFmtId="165" fontId="88" fillId="0" borderId="0" xfId="2" applyFont="1" applyAlignment="1"/>
    <xf numFmtId="166" fontId="88" fillId="0" borderId="0" xfId="1" applyNumberFormat="1" applyFont="1"/>
    <xf numFmtId="0" fontId="90" fillId="0" borderId="0" xfId="1" applyFont="1" applyAlignment="1">
      <alignment horizontal="center" wrapText="1"/>
    </xf>
    <xf numFmtId="0" fontId="4" fillId="12" borderId="0" xfId="1" applyFont="1" applyFill="1" applyAlignment="1">
      <alignment vertical="top" wrapText="1"/>
    </xf>
    <xf numFmtId="0" fontId="4" fillId="12" borderId="0" xfId="1" applyFont="1" applyFill="1" applyAlignment="1">
      <alignment vertical="center"/>
    </xf>
    <xf numFmtId="166" fontId="4" fillId="12" borderId="0" xfId="3" applyNumberFormat="1" applyFont="1" applyFill="1" applyBorder="1" applyAlignment="1">
      <alignment horizontal="right" vertical="center"/>
    </xf>
    <xf numFmtId="165" fontId="4" fillId="12" borderId="0" xfId="2" applyFont="1" applyFill="1" applyBorder="1" applyAlignment="1" applyProtection="1">
      <alignment horizontal="right" vertical="center"/>
      <protection locked="0"/>
    </xf>
    <xf numFmtId="165" fontId="4" fillId="12" borderId="0" xfId="2" applyFont="1" applyFill="1" applyBorder="1" applyAlignment="1">
      <alignment vertical="center"/>
    </xf>
    <xf numFmtId="0" fontId="4" fillId="12" borderId="0" xfId="1" applyFont="1" applyFill="1" applyAlignment="1">
      <alignment wrapText="1"/>
    </xf>
    <xf numFmtId="0" fontId="66" fillId="12" borderId="0" xfId="1" applyFont="1" applyFill="1" applyAlignment="1">
      <alignment vertical="top" wrapText="1"/>
    </xf>
    <xf numFmtId="0" fontId="66" fillId="12" borderId="0" xfId="1" applyFont="1" applyFill="1" applyAlignment="1">
      <alignment vertical="center"/>
    </xf>
    <xf numFmtId="166" fontId="66" fillId="12" borderId="0" xfId="3" applyNumberFormat="1" applyFont="1" applyFill="1" applyBorder="1" applyAlignment="1">
      <alignment horizontal="right" vertical="center"/>
    </xf>
    <xf numFmtId="165" fontId="66" fillId="12" borderId="0" xfId="2" applyFont="1" applyFill="1" applyBorder="1" applyAlignment="1" applyProtection="1">
      <alignment horizontal="right" vertical="center"/>
      <protection locked="0"/>
    </xf>
    <xf numFmtId="165" fontId="66" fillId="12" borderId="0" xfId="2" applyFont="1" applyFill="1" applyBorder="1" applyAlignment="1">
      <alignment vertical="center"/>
    </xf>
    <xf numFmtId="0" fontId="66" fillId="9" borderId="1" xfId="1" applyFont="1" applyFill="1" applyBorder="1" applyAlignment="1">
      <alignment horizontal="center" vertical="center"/>
    </xf>
    <xf numFmtId="165" fontId="66" fillId="9" borderId="1" xfId="2" applyFont="1" applyFill="1" applyBorder="1" applyAlignment="1" applyProtection="1">
      <alignment vertical="center"/>
      <protection locked="0"/>
    </xf>
    <xf numFmtId="0" fontId="90" fillId="0" borderId="0" xfId="1" applyFont="1" applyAlignment="1">
      <alignment wrapText="1"/>
    </xf>
    <xf numFmtId="165" fontId="2" fillId="0" borderId="0" xfId="3" applyFont="1"/>
    <xf numFmtId="49" fontId="8" fillId="19" borderId="4" xfId="1" applyNumberFormat="1" applyFont="1" applyFill="1" applyBorder="1" applyAlignment="1">
      <alignment horizontal="left" vertical="center"/>
    </xf>
    <xf numFmtId="0" fontId="5" fillId="19" borderId="3" xfId="1" applyFont="1" applyFill="1" applyBorder="1" applyAlignment="1">
      <alignment horizontal="center" vertical="center"/>
    </xf>
    <xf numFmtId="0" fontId="4" fillId="19" borderId="3" xfId="1" applyFont="1" applyFill="1" applyBorder="1" applyAlignment="1">
      <alignment horizontal="center" vertical="center"/>
    </xf>
    <xf numFmtId="166" fontId="4" fillId="19" borderId="3" xfId="1" applyNumberFormat="1" applyFont="1" applyFill="1" applyBorder="1" applyAlignment="1">
      <alignment horizontal="center" vertical="center"/>
    </xf>
    <xf numFmtId="4" fontId="4" fillId="19" borderId="3" xfId="1" applyNumberFormat="1" applyFont="1" applyFill="1" applyBorder="1" applyAlignment="1" applyProtection="1">
      <alignment horizontal="center" vertical="center"/>
      <protection locked="0"/>
    </xf>
    <xf numFmtId="4" fontId="4" fillId="19" borderId="2" xfId="1" applyNumberFormat="1" applyFont="1" applyFill="1" applyBorder="1" applyAlignment="1">
      <alignment horizontal="left" vertical="center"/>
    </xf>
    <xf numFmtId="165" fontId="3" fillId="0" borderId="0" xfId="3" applyFont="1"/>
    <xf numFmtId="49" fontId="8" fillId="0" borderId="0" xfId="1" applyNumberFormat="1" applyFont="1" applyAlignment="1">
      <alignment horizontal="left" vertical="center"/>
    </xf>
    <xf numFmtId="0" fontId="4" fillId="0" borderId="0" xfId="1" applyFont="1" applyAlignment="1">
      <alignment horizontal="center" vertical="center"/>
    </xf>
    <xf numFmtId="166" fontId="4" fillId="0" borderId="0" xfId="1" applyNumberFormat="1" applyFont="1" applyAlignment="1">
      <alignment horizontal="center" vertical="center"/>
    </xf>
    <xf numFmtId="4" fontId="4" fillId="0" borderId="0" xfId="1" applyNumberFormat="1" applyFont="1" applyAlignment="1" applyProtection="1">
      <alignment horizontal="center" vertical="center"/>
      <protection locked="0"/>
    </xf>
    <xf numFmtId="4" fontId="4" fillId="0" borderId="0" xfId="1" applyNumberFormat="1" applyFont="1" applyAlignment="1">
      <alignment horizontal="left" vertical="center"/>
    </xf>
    <xf numFmtId="165" fontId="13" fillId="0" borderId="0" xfId="3" applyFont="1" applyAlignment="1">
      <alignment horizontal="right"/>
    </xf>
    <xf numFmtId="0" fontId="5" fillId="0" borderId="0" xfId="1" applyFont="1" applyAlignment="1">
      <alignment horizontal="left" vertical="center"/>
    </xf>
    <xf numFmtId="0" fontId="4" fillId="0" borderId="0" xfId="1" applyFont="1" applyAlignment="1">
      <alignment horizontal="left" vertical="center"/>
    </xf>
    <xf numFmtId="166" fontId="4" fillId="0" borderId="0" xfId="1" applyNumberFormat="1" applyFont="1" applyAlignment="1">
      <alignment horizontal="left" vertical="center"/>
    </xf>
    <xf numFmtId="4" fontId="4" fillId="0" borderId="0" xfId="1" applyNumberFormat="1" applyFont="1" applyAlignment="1" applyProtection="1">
      <alignment horizontal="left" vertical="center"/>
      <protection locked="0"/>
    </xf>
    <xf numFmtId="4" fontId="4" fillId="0" borderId="12" xfId="1" applyNumberFormat="1" applyFont="1" applyBorder="1" applyAlignment="1">
      <alignment horizontal="left" vertical="center"/>
    </xf>
    <xf numFmtId="164" fontId="8" fillId="2" borderId="1" xfId="2" applyNumberFormat="1" applyFont="1" applyFill="1" applyBorder="1" applyAlignment="1" applyProtection="1">
      <alignment vertical="center"/>
    </xf>
    <xf numFmtId="164" fontId="8" fillId="3" borderId="1" xfId="2" applyNumberFormat="1" applyFont="1" applyFill="1" applyBorder="1" applyAlignment="1" applyProtection="1">
      <alignment vertical="center"/>
    </xf>
    <xf numFmtId="166" fontId="4" fillId="0" borderId="1" xfId="3" applyNumberFormat="1" applyFont="1" applyBorder="1" applyAlignment="1">
      <alignment horizontal="center" vertical="center"/>
    </xf>
    <xf numFmtId="165" fontId="4" fillId="0" borderId="1" xfId="3" applyFont="1" applyBorder="1" applyAlignment="1" applyProtection="1">
      <alignment vertical="center"/>
      <protection locked="0"/>
    </xf>
    <xf numFmtId="165" fontId="4" fillId="0" borderId="1" xfId="3" applyFont="1" applyBorder="1" applyAlignment="1">
      <alignment vertical="center"/>
    </xf>
    <xf numFmtId="166" fontId="4" fillId="0" borderId="1" xfId="3" applyNumberFormat="1" applyFont="1" applyBorder="1" applyAlignment="1">
      <alignment horizontal="center" vertical="center" wrapText="1"/>
    </xf>
    <xf numFmtId="164" fontId="5" fillId="2" borderId="1" xfId="3" applyNumberFormat="1" applyFont="1" applyFill="1" applyBorder="1" applyAlignment="1" applyProtection="1">
      <alignment vertical="center"/>
      <protection locked="0"/>
    </xf>
    <xf numFmtId="164" fontId="5" fillId="2" borderId="1" xfId="2" applyNumberFormat="1" applyFont="1" applyFill="1" applyBorder="1" applyAlignment="1">
      <alignment vertical="center"/>
    </xf>
    <xf numFmtId="4" fontId="3" fillId="0" borderId="1" xfId="1" applyNumberFormat="1" applyFont="1" applyBorder="1" applyAlignment="1">
      <alignment horizontal="justify" vertical="top" wrapText="1"/>
    </xf>
    <xf numFmtId="175" fontId="3" fillId="0" borderId="1" xfId="1" applyNumberFormat="1" applyFont="1" applyBorder="1" applyAlignment="1">
      <alignment horizontal="center" vertical="center"/>
    </xf>
    <xf numFmtId="165" fontId="4" fillId="0" borderId="1" xfId="3" applyFont="1" applyBorder="1" applyAlignment="1">
      <alignment horizontal="center" vertical="center"/>
    </xf>
    <xf numFmtId="0" fontId="6" fillId="2" borderId="13" xfId="1" applyFont="1" applyFill="1" applyBorder="1" applyAlignment="1">
      <alignment horizontal="center" vertical="center"/>
    </xf>
    <xf numFmtId="0" fontId="5" fillId="2" borderId="13" xfId="1" applyFont="1" applyFill="1" applyBorder="1" applyAlignment="1">
      <alignment vertical="center"/>
    </xf>
    <xf numFmtId="166" fontId="5" fillId="2" borderId="13" xfId="3" applyNumberFormat="1" applyFont="1" applyFill="1" applyBorder="1" applyAlignment="1">
      <alignment vertical="center"/>
    </xf>
    <xf numFmtId="164" fontId="5" fillId="2" borderId="13" xfId="3" applyNumberFormat="1" applyFont="1" applyFill="1" applyBorder="1" applyAlignment="1" applyProtection="1">
      <alignment vertical="center"/>
      <protection locked="0"/>
    </xf>
    <xf numFmtId="164" fontId="5" fillId="2" borderId="13" xfId="2" applyNumberFormat="1" applyFont="1" applyFill="1" applyBorder="1" applyAlignment="1">
      <alignment vertical="center"/>
    </xf>
    <xf numFmtId="0" fontId="6" fillId="12" borderId="0" xfId="1" applyFont="1" applyFill="1" applyAlignment="1">
      <alignment horizontal="center" vertical="center" wrapText="1"/>
    </xf>
    <xf numFmtId="0" fontId="5" fillId="3" borderId="0" xfId="1" applyFont="1" applyFill="1" applyAlignment="1">
      <alignment horizontal="center" vertical="center" wrapText="1"/>
    </xf>
    <xf numFmtId="166" fontId="5" fillId="3" borderId="0" xfId="3" applyNumberFormat="1" applyFont="1" applyFill="1" applyBorder="1" applyAlignment="1">
      <alignment vertical="center"/>
    </xf>
    <xf numFmtId="4" fontId="5" fillId="3" borderId="0" xfId="3" applyNumberFormat="1" applyFont="1" applyFill="1" applyBorder="1" applyAlignment="1" applyProtection="1">
      <alignment horizontal="center" vertical="center" wrapText="1"/>
      <protection locked="0"/>
    </xf>
    <xf numFmtId="4" fontId="5" fillId="3" borderId="0" xfId="3" applyNumberFormat="1" applyFont="1" applyFill="1" applyBorder="1" applyAlignment="1">
      <alignment horizontal="center" vertical="center"/>
    </xf>
    <xf numFmtId="0" fontId="6" fillId="3" borderId="0" xfId="1" applyFont="1" applyFill="1" applyAlignment="1">
      <alignment horizontal="center" vertical="center" wrapText="1"/>
    </xf>
    <xf numFmtId="0" fontId="2" fillId="0" borderId="5" xfId="1" applyFont="1" applyBorder="1" applyAlignment="1">
      <alignment horizontal="center" vertical="top"/>
    </xf>
    <xf numFmtId="0" fontId="4" fillId="0" borderId="5" xfId="1" applyFont="1" applyBorder="1" applyAlignment="1">
      <alignment wrapText="1"/>
    </xf>
    <xf numFmtId="0" fontId="4" fillId="0" borderId="5" xfId="1" applyFont="1" applyBorder="1" applyAlignment="1">
      <alignment horizontal="center" vertical="center"/>
    </xf>
    <xf numFmtId="166" fontId="4" fillId="0" borderId="5" xfId="3" applyNumberFormat="1" applyFont="1" applyBorder="1" applyAlignment="1">
      <alignment vertical="center"/>
    </xf>
    <xf numFmtId="4" fontId="4" fillId="0" borderId="5" xfId="3" applyNumberFormat="1" applyFont="1" applyBorder="1" applyAlignment="1" applyProtection="1">
      <alignment vertical="center"/>
      <protection locked="0"/>
    </xf>
    <xf numFmtId="4" fontId="4" fillId="0" borderId="5" xfId="3" applyNumberFormat="1" applyFont="1" applyBorder="1" applyAlignment="1">
      <alignment vertical="center"/>
    </xf>
    <xf numFmtId="49" fontId="4" fillId="0" borderId="1" xfId="1" applyNumberFormat="1" applyFont="1" applyBorder="1" applyAlignment="1">
      <alignment horizontal="justify" vertical="top" wrapText="1"/>
    </xf>
    <xf numFmtId="175" fontId="3" fillId="0" borderId="0" xfId="1" applyNumberFormat="1" applyFont="1"/>
    <xf numFmtId="0" fontId="3" fillId="0" borderId="0" xfId="1" applyFont="1" applyAlignment="1">
      <alignment horizontal="left" vertical="top" wrapText="1"/>
    </xf>
    <xf numFmtId="0" fontId="3" fillId="0" borderId="0" xfId="1" applyFont="1"/>
    <xf numFmtId="0" fontId="3" fillId="0" borderId="0" xfId="1" applyFont="1" applyAlignment="1">
      <alignment horizontal="left"/>
    </xf>
    <xf numFmtId="175" fontId="71" fillId="0" borderId="0" xfId="1" applyNumberFormat="1" applyFont="1"/>
    <xf numFmtId="0" fontId="71" fillId="0" borderId="0" xfId="1" applyFont="1" applyAlignment="1">
      <alignment horizontal="left"/>
    </xf>
    <xf numFmtId="0" fontId="91" fillId="0" borderId="0" xfId="5" applyFont="1"/>
    <xf numFmtId="0" fontId="2" fillId="4" borderId="11" xfId="5" applyFont="1" applyFill="1" applyBorder="1"/>
    <xf numFmtId="0" fontId="66" fillId="4" borderId="10" xfId="5" applyFont="1" applyFill="1" applyBorder="1"/>
    <xf numFmtId="0" fontId="66" fillId="4" borderId="10" xfId="5" applyFont="1" applyFill="1" applyBorder="1" applyAlignment="1">
      <alignment vertical="center"/>
    </xf>
    <xf numFmtId="0" fontId="66" fillId="4" borderId="9" xfId="5" applyFont="1" applyFill="1" applyBorder="1" applyAlignment="1">
      <alignment vertical="center"/>
    </xf>
    <xf numFmtId="0" fontId="2" fillId="0" borderId="0" xfId="5" applyFont="1"/>
    <xf numFmtId="0" fontId="92" fillId="0" borderId="0" xfId="5" applyFont="1"/>
    <xf numFmtId="0" fontId="6" fillId="4" borderId="8" xfId="5" applyFont="1" applyFill="1" applyBorder="1"/>
    <xf numFmtId="0" fontId="66" fillId="4" borderId="7" xfId="5" applyFont="1" applyFill="1" applyBorder="1"/>
    <xf numFmtId="0" fontId="66" fillId="4" borderId="6" xfId="5" applyFont="1" applyFill="1" applyBorder="1" applyAlignment="1">
      <alignment vertical="center"/>
    </xf>
    <xf numFmtId="0" fontId="66" fillId="4" borderId="7" xfId="5" applyFont="1" applyFill="1" applyBorder="1" applyAlignment="1">
      <alignment vertical="center"/>
    </xf>
    <xf numFmtId="0" fontId="10" fillId="0" borderId="1" xfId="1" applyFont="1" applyBorder="1" applyAlignment="1">
      <alignment horizontal="center" vertical="center"/>
    </xf>
    <xf numFmtId="0" fontId="10" fillId="0" borderId="1" xfId="5" applyFont="1" applyBorder="1" applyAlignment="1">
      <alignment horizontal="left" vertical="top" wrapText="1"/>
    </xf>
    <xf numFmtId="166" fontId="66" fillId="0" borderId="1" xfId="3" applyNumberFormat="1" applyFont="1" applyBorder="1" applyAlignment="1">
      <alignment vertical="center"/>
    </xf>
    <xf numFmtId="4" fontId="66" fillId="0" borderId="1" xfId="3" applyNumberFormat="1" applyFont="1" applyBorder="1" applyAlignment="1" applyProtection="1">
      <alignment vertical="center"/>
      <protection locked="0"/>
    </xf>
    <xf numFmtId="4" fontId="66" fillId="0" borderId="1" xfId="3" applyNumberFormat="1" applyFont="1" applyBorder="1" applyAlignment="1">
      <alignment vertical="center"/>
    </xf>
    <xf numFmtId="0" fontId="88" fillId="0" borderId="1" xfId="1" applyFont="1" applyBorder="1" applyAlignment="1">
      <alignment horizontal="center"/>
    </xf>
    <xf numFmtId="0" fontId="17" fillId="12" borderId="1" xfId="5" applyFont="1" applyFill="1" applyBorder="1" applyAlignment="1">
      <alignment vertical="center" wrapText="1"/>
    </xf>
    <xf numFmtId="0" fontId="4" fillId="12" borderId="1" xfId="1" applyFont="1" applyFill="1" applyBorder="1" applyAlignment="1">
      <alignment horizontal="center" vertical="center"/>
    </xf>
    <xf numFmtId="166" fontId="4" fillId="12" borderId="1" xfId="3" applyNumberFormat="1" applyFont="1" applyFill="1" applyBorder="1" applyAlignment="1">
      <alignment vertical="center"/>
    </xf>
    <xf numFmtId="165" fontId="4" fillId="12" borderId="1" xfId="3" applyFont="1" applyFill="1" applyBorder="1" applyAlignment="1" applyProtection="1">
      <alignment vertical="center"/>
      <protection locked="0"/>
    </xf>
    <xf numFmtId="165" fontId="4" fillId="12" borderId="1" xfId="3" applyFont="1" applyFill="1" applyBorder="1" applyAlignment="1">
      <alignment vertical="center"/>
    </xf>
    <xf numFmtId="0" fontId="93" fillId="12" borderId="1" xfId="5" applyFont="1" applyFill="1" applyBorder="1" applyAlignment="1">
      <alignment vertical="center" wrapText="1"/>
    </xf>
    <xf numFmtId="165" fontId="66" fillId="0" borderId="0" xfId="3" applyFont="1" applyAlignment="1">
      <alignment vertical="center"/>
    </xf>
    <xf numFmtId="0" fontId="66" fillId="0" borderId="0" xfId="1" applyFont="1" applyAlignment="1">
      <alignment vertical="center"/>
    </xf>
    <xf numFmtId="0" fontId="21" fillId="12" borderId="1" xfId="5" applyFont="1" applyFill="1" applyBorder="1" applyAlignment="1">
      <alignment vertical="center" wrapText="1"/>
    </xf>
    <xf numFmtId="0" fontId="3" fillId="12" borderId="1" xfId="1" applyFont="1" applyFill="1" applyBorder="1" applyAlignment="1">
      <alignment horizontal="center" vertical="center"/>
    </xf>
    <xf numFmtId="166" fontId="3" fillId="12" borderId="1" xfId="3" applyNumberFormat="1" applyFont="1" applyFill="1" applyBorder="1" applyAlignment="1">
      <alignment vertical="center"/>
    </xf>
    <xf numFmtId="0" fontId="17" fillId="12" borderId="1" xfId="5" applyFont="1" applyFill="1" applyBorder="1" applyAlignment="1">
      <alignment wrapText="1"/>
    </xf>
    <xf numFmtId="0" fontId="10" fillId="0" borderId="1" xfId="1" applyFont="1" applyBorder="1" applyAlignment="1">
      <alignment vertical="center" wrapText="1"/>
    </xf>
    <xf numFmtId="164" fontId="66" fillId="0" borderId="1" xfId="1" applyNumberFormat="1" applyFont="1" applyBorder="1" applyAlignment="1">
      <alignment vertical="center"/>
    </xf>
    <xf numFmtId="164" fontId="66" fillId="0" borderId="1" xfId="3" applyNumberFormat="1" applyFont="1" applyBorder="1" applyAlignment="1">
      <alignment vertical="center"/>
    </xf>
    <xf numFmtId="164" fontId="66" fillId="0" borderId="1" xfId="3" applyNumberFormat="1" applyFont="1" applyBorder="1" applyAlignment="1" applyProtection="1">
      <alignment vertical="center"/>
      <protection locked="0"/>
    </xf>
    <xf numFmtId="164" fontId="2" fillId="0" borderId="1" xfId="7" applyNumberFormat="1" applyFont="1" applyBorder="1" applyAlignment="1">
      <alignment horizontal="center"/>
    </xf>
    <xf numFmtId="164" fontId="2" fillId="0" borderId="1" xfId="1" applyNumberFormat="1" applyFont="1" applyBorder="1"/>
    <xf numFmtId="164" fontId="2" fillId="17" borderId="1" xfId="3" applyNumberFormat="1" applyFont="1" applyFill="1" applyBorder="1" applyAlignment="1" applyProtection="1">
      <protection locked="0"/>
    </xf>
    <xf numFmtId="164" fontId="2" fillId="0" borderId="1" xfId="3" applyNumberFormat="1" applyFont="1" applyBorder="1" applyAlignment="1"/>
    <xf numFmtId="165" fontId="2" fillId="0" borderId="15" xfId="3" applyFont="1" applyBorder="1"/>
    <xf numFmtId="165" fontId="2" fillId="0" borderId="0" xfId="3" applyFont="1" applyAlignment="1">
      <alignment vertical="center"/>
    </xf>
    <xf numFmtId="164" fontId="4" fillId="2" borderId="1" xfId="3" applyNumberFormat="1" applyFont="1" applyFill="1" applyBorder="1" applyAlignment="1" applyProtection="1">
      <alignment vertical="center"/>
      <protection locked="0"/>
    </xf>
    <xf numFmtId="49" fontId="8" fillId="12" borderId="0" xfId="5" quotePrefix="1" applyNumberFormat="1" applyFont="1" applyFill="1" applyAlignment="1">
      <alignment horizontal="left"/>
    </xf>
    <xf numFmtId="0" fontId="5" fillId="12" borderId="0" xfId="5" applyFont="1" applyFill="1"/>
    <xf numFmtId="166" fontId="4" fillId="12" borderId="0" xfId="5" applyNumberFormat="1" applyFont="1" applyFill="1" applyAlignment="1">
      <alignment vertical="center"/>
    </xf>
    <xf numFmtId="4" fontId="5" fillId="12" borderId="0" xfId="5" applyNumberFormat="1" applyFont="1" applyFill="1" applyAlignment="1" applyProtection="1">
      <alignment horizontal="right" vertical="center"/>
      <protection locked="0"/>
    </xf>
    <xf numFmtId="165" fontId="5" fillId="12" borderId="0" xfId="3" applyFont="1" applyFill="1" applyBorder="1" applyAlignment="1">
      <alignment horizontal="right" vertical="center"/>
    </xf>
    <xf numFmtId="0" fontId="17" fillId="0" borderId="14" xfId="40" applyFont="1" applyBorder="1" applyAlignment="1" applyProtection="1">
      <alignment horizontal="right" wrapText="1"/>
      <protection locked="0"/>
    </xf>
    <xf numFmtId="2" fontId="4" fillId="0" borderId="14" xfId="40" applyNumberFormat="1" applyFont="1" applyBorder="1" applyAlignment="1" applyProtection="1">
      <alignment horizontal="right" wrapText="1"/>
      <protection locked="0"/>
    </xf>
    <xf numFmtId="0" fontId="17" fillId="16" borderId="14" xfId="40" applyFont="1" applyFill="1" applyBorder="1" applyAlignment="1" applyProtection="1">
      <alignment horizontal="right" wrapText="1"/>
      <protection locked="0"/>
    </xf>
    <xf numFmtId="170" fontId="5" fillId="0" borderId="14" xfId="2" applyNumberFormat="1" applyFont="1" applyBorder="1" applyAlignment="1" applyProtection="1">
      <alignment vertical="top" wrapText="1"/>
    </xf>
    <xf numFmtId="0" fontId="4" fillId="0" borderId="15" xfId="1" applyFont="1" applyBorder="1" applyAlignment="1">
      <alignment horizontal="left" vertical="center" wrapText="1"/>
    </xf>
    <xf numFmtId="170" fontId="4" fillId="0" borderId="0" xfId="34" applyNumberFormat="1" applyFont="1" applyBorder="1" applyAlignment="1">
      <alignment horizontal="left" vertical="top" wrapText="1"/>
    </xf>
    <xf numFmtId="170" fontId="4" fillId="0" borderId="0" xfId="34" applyNumberFormat="1" applyFont="1" applyBorder="1" applyAlignment="1">
      <alignment horizontal="center" vertical="center"/>
    </xf>
    <xf numFmtId="2" fontId="4" fillId="0" borderId="0" xfId="34" applyNumberFormat="1" applyFont="1" applyBorder="1" applyAlignment="1">
      <alignment horizontal="right" vertical="center"/>
    </xf>
    <xf numFmtId="2" fontId="4" fillId="0" borderId="0" xfId="34" applyNumberFormat="1" applyFont="1" applyBorder="1" applyAlignment="1" applyProtection="1">
      <alignment horizontal="right"/>
      <protection locked="0"/>
    </xf>
    <xf numFmtId="2" fontId="4" fillId="0" borderId="0" xfId="38" applyNumberFormat="1" applyFont="1" applyAlignment="1" applyProtection="1">
      <alignment horizontal="right" wrapText="1"/>
      <protection locked="0"/>
    </xf>
    <xf numFmtId="165" fontId="2" fillId="0" borderId="0" xfId="3" applyFont="1" applyBorder="1"/>
    <xf numFmtId="49" fontId="17" fillId="0" borderId="7" xfId="40" applyNumberFormat="1" applyFont="1" applyBorder="1" applyAlignment="1">
      <alignment horizontal="left" vertical="top" wrapText="1"/>
    </xf>
    <xf numFmtId="170" fontId="4" fillId="0" borderId="7" xfId="34" applyNumberFormat="1" applyFont="1" applyBorder="1" applyAlignment="1">
      <alignment horizontal="left" vertical="top" wrapText="1"/>
    </xf>
    <xf numFmtId="170" fontId="4" fillId="0" borderId="7" xfId="34" applyNumberFormat="1" applyFont="1" applyBorder="1" applyAlignment="1">
      <alignment horizontal="center" vertical="center"/>
    </xf>
    <xf numFmtId="2" fontId="4" fillId="0" borderId="7" xfId="34" applyNumberFormat="1" applyFont="1" applyBorder="1" applyAlignment="1">
      <alignment horizontal="right" vertical="center"/>
    </xf>
    <xf numFmtId="2" fontId="4" fillId="0" borderId="7" xfId="34" applyNumberFormat="1" applyFont="1" applyBorder="1" applyAlignment="1" applyProtection="1">
      <alignment horizontal="right"/>
      <protection locked="0"/>
    </xf>
    <xf numFmtId="2" fontId="4" fillId="0" borderId="7" xfId="38" applyNumberFormat="1" applyFont="1" applyBorder="1" applyAlignment="1" applyProtection="1">
      <alignment horizontal="right" wrapText="1"/>
      <protection locked="0"/>
    </xf>
    <xf numFmtId="49" fontId="5" fillId="0" borderId="11" xfId="12" applyNumberFormat="1" applyFont="1" applyBorder="1" applyAlignment="1">
      <alignment horizontal="center" vertical="top" wrapText="1"/>
    </xf>
    <xf numFmtId="4" fontId="4" fillId="0" borderId="10" xfId="5" applyNumberFormat="1" applyFont="1" applyBorder="1" applyAlignment="1" applyProtection="1">
      <alignment horizontal="right"/>
      <protection locked="0"/>
    </xf>
    <xf numFmtId="4" fontId="5" fillId="0" borderId="9" xfId="5" applyNumberFormat="1" applyFont="1" applyBorder="1" applyAlignment="1" applyProtection="1">
      <alignment horizontal="right"/>
      <protection locked="0"/>
    </xf>
    <xf numFmtId="49" fontId="17" fillId="0" borderId="11" xfId="40" applyNumberFormat="1" applyFont="1" applyBorder="1" applyAlignment="1">
      <alignment horizontal="left" vertical="top" wrapText="1"/>
    </xf>
    <xf numFmtId="170" fontId="4" fillId="0" borderId="10" xfId="34" applyNumberFormat="1" applyFont="1" applyBorder="1" applyAlignment="1">
      <alignment horizontal="left" vertical="top" wrapText="1"/>
    </xf>
    <xf numFmtId="170" fontId="4" fillId="0" borderId="10" xfId="34" applyNumberFormat="1" applyFont="1" applyBorder="1" applyAlignment="1">
      <alignment horizontal="center" vertical="center"/>
    </xf>
    <xf numFmtId="2" fontId="4" fillId="0" borderId="10" xfId="34" applyNumberFormat="1" applyFont="1" applyBorder="1" applyAlignment="1">
      <alignment horizontal="right" vertical="center"/>
    </xf>
    <xf numFmtId="2" fontId="4" fillId="0" borderId="10" xfId="34" applyNumberFormat="1" applyFont="1" applyBorder="1" applyAlignment="1" applyProtection="1">
      <alignment horizontal="right"/>
      <protection locked="0"/>
    </xf>
    <xf numFmtId="165" fontId="3" fillId="0" borderId="9" xfId="3" applyFont="1" applyBorder="1" applyAlignment="1">
      <alignment vertical="center"/>
    </xf>
    <xf numFmtId="0" fontId="3" fillId="0" borderId="15" xfId="1" applyFont="1" applyBorder="1" applyAlignment="1">
      <alignment vertical="center"/>
    </xf>
    <xf numFmtId="0" fontId="17" fillId="0" borderId="15" xfId="47" applyFont="1" applyBorder="1" applyAlignment="1" applyProtection="1">
      <alignment horizontal="right" wrapText="1"/>
      <protection locked="0"/>
    </xf>
    <xf numFmtId="0" fontId="72" fillId="0" borderId="15" xfId="14" applyFont="1" applyBorder="1" applyAlignment="1">
      <alignment horizontal="left" vertical="center" wrapText="1"/>
    </xf>
    <xf numFmtId="0" fontId="1" fillId="0" borderId="15" xfId="1" applyBorder="1" applyAlignment="1">
      <alignment vertical="center"/>
    </xf>
    <xf numFmtId="0" fontId="72" fillId="0" borderId="15" xfId="12" applyFont="1" applyBorder="1" applyAlignment="1">
      <alignment horizontal="left" vertical="center" wrapText="1" readingOrder="1"/>
    </xf>
    <xf numFmtId="0" fontId="61" fillId="0" borderId="15" xfId="1" applyFont="1" applyBorder="1" applyAlignment="1">
      <alignment horizontal="left" vertical="center" wrapText="1"/>
    </xf>
    <xf numFmtId="2" fontId="4" fillId="0" borderId="15" xfId="38" applyNumberFormat="1" applyFont="1" applyBorder="1" applyAlignment="1" applyProtection="1">
      <alignment horizontal="right" wrapText="1"/>
      <protection locked="0"/>
    </xf>
    <xf numFmtId="49" fontId="17" fillId="0" borderId="44" xfId="40" applyNumberFormat="1" applyFont="1" applyBorder="1" applyAlignment="1">
      <alignment horizontal="left" vertical="top" wrapText="1"/>
    </xf>
    <xf numFmtId="0" fontId="17" fillId="0" borderId="44" xfId="40" applyFont="1" applyBorder="1" applyAlignment="1">
      <alignment vertical="top" wrapText="1"/>
    </xf>
    <xf numFmtId="0" fontId="17" fillId="0" borderId="44" xfId="40" applyFont="1" applyBorder="1" applyAlignment="1">
      <alignment horizontal="center" vertical="center" wrapText="1"/>
    </xf>
    <xf numFmtId="2" fontId="17" fillId="0" borderId="44" xfId="40" applyNumberFormat="1" applyFont="1" applyBorder="1" applyAlignment="1">
      <alignment horizontal="right" vertical="center" wrapText="1"/>
    </xf>
    <xf numFmtId="0" fontId="17" fillId="0" borderId="44" xfId="40" applyFont="1" applyBorder="1" applyAlignment="1" applyProtection="1">
      <alignment horizontal="right" wrapText="1"/>
      <protection locked="0"/>
    </xf>
    <xf numFmtId="0" fontId="17" fillId="0" borderId="44" xfId="38" applyFont="1" applyBorder="1" applyAlignment="1" applyProtection="1">
      <alignment horizontal="right" wrapText="1"/>
      <protection locked="0"/>
    </xf>
    <xf numFmtId="0" fontId="17" fillId="0" borderId="0" xfId="40" applyFont="1" applyAlignment="1" applyProtection="1">
      <alignment horizontal="right" wrapText="1"/>
      <protection locked="0"/>
    </xf>
    <xf numFmtId="0" fontId="17" fillId="0" borderId="0" xfId="38" applyFont="1" applyAlignment="1" applyProtection="1">
      <alignment horizontal="right" wrapText="1"/>
      <protection locked="0"/>
    </xf>
    <xf numFmtId="49" fontId="17" fillId="0" borderId="0" xfId="40" applyNumberFormat="1" applyFont="1" applyAlignment="1">
      <alignment horizontal="left" vertical="center" wrapText="1"/>
    </xf>
    <xf numFmtId="0" fontId="61" fillId="0" borderId="3" xfId="1" applyFont="1" applyBorder="1" applyAlignment="1">
      <alignment horizontal="left" vertical="center" wrapText="1"/>
    </xf>
    <xf numFmtId="2" fontId="4" fillId="0" borderId="0" xfId="34" applyNumberFormat="1" applyFont="1" applyBorder="1" applyAlignment="1" applyProtection="1">
      <alignment horizontal="right" vertical="center"/>
      <protection locked="0"/>
    </xf>
    <xf numFmtId="165" fontId="3" fillId="0" borderId="0" xfId="3" applyFont="1" applyBorder="1" applyAlignment="1">
      <alignment vertical="center"/>
    </xf>
    <xf numFmtId="0" fontId="61" fillId="0" borderId="0" xfId="1" applyFont="1" applyAlignment="1">
      <alignment horizontal="left" vertical="center" wrapText="1"/>
    </xf>
    <xf numFmtId="0" fontId="17" fillId="0" borderId="15" xfId="38" applyFont="1" applyBorder="1" applyAlignment="1" applyProtection="1">
      <alignment horizontal="right" wrapText="1"/>
      <protection locked="0"/>
    </xf>
    <xf numFmtId="165" fontId="95" fillId="12" borderId="15" xfId="3" applyFont="1" applyFill="1" applyBorder="1"/>
    <xf numFmtId="165" fontId="95" fillId="12" borderId="0" xfId="3" applyFont="1" applyFill="1"/>
    <xf numFmtId="0" fontId="81" fillId="12" borderId="15" xfId="14" applyFont="1" applyFill="1" applyBorder="1" applyAlignment="1">
      <alignment horizontal="left" vertical="center" wrapText="1"/>
    </xf>
    <xf numFmtId="165" fontId="2" fillId="12" borderId="15" xfId="3" applyFont="1" applyFill="1" applyBorder="1"/>
    <xf numFmtId="0" fontId="84" fillId="0" borderId="15" xfId="14" applyFont="1" applyBorder="1" applyAlignment="1">
      <alignment horizontal="left" vertical="center" wrapText="1"/>
    </xf>
    <xf numFmtId="165" fontId="3" fillId="0" borderId="15" xfId="3" applyFont="1" applyBorder="1"/>
    <xf numFmtId="170" fontId="4" fillId="0" borderId="0" xfId="34" applyNumberFormat="1" applyFont="1" applyBorder="1" applyAlignment="1">
      <alignment vertical="top" wrapText="1"/>
    </xf>
    <xf numFmtId="0" fontId="17" fillId="0" borderId="7" xfId="40" applyFont="1" applyBorder="1" applyAlignment="1">
      <alignment vertical="top" wrapText="1"/>
    </xf>
    <xf numFmtId="0" fontId="17" fillId="0" borderId="7" xfId="40" applyFont="1" applyBorder="1" applyAlignment="1">
      <alignment horizontal="center" vertical="center" wrapText="1"/>
    </xf>
    <xf numFmtId="2" fontId="17" fillId="0" borderId="7" xfId="40" applyNumberFormat="1" applyFont="1" applyBorder="1" applyAlignment="1">
      <alignment horizontal="right" vertical="center" wrapText="1"/>
    </xf>
    <xf numFmtId="0" fontId="17" fillId="0" borderId="7" xfId="40" applyFont="1" applyBorder="1" applyAlignment="1" applyProtection="1">
      <alignment horizontal="right" wrapText="1"/>
      <protection locked="0"/>
    </xf>
    <xf numFmtId="0" fontId="17" fillId="0" borderId="7" xfId="38" applyFont="1" applyBorder="1" applyAlignment="1" applyProtection="1">
      <alignment horizontal="right" wrapText="1"/>
      <protection locked="0"/>
    </xf>
    <xf numFmtId="49" fontId="17" fillId="0" borderId="10" xfId="40" applyNumberFormat="1" applyFont="1" applyBorder="1" applyAlignment="1">
      <alignment horizontal="left" vertical="top" wrapText="1"/>
    </xf>
    <xf numFmtId="0" fontId="17" fillId="0" borderId="10" xfId="40" applyFont="1" applyBorder="1" applyAlignment="1">
      <alignment vertical="top" wrapText="1"/>
    </xf>
    <xf numFmtId="0" fontId="17" fillId="0" borderId="10" xfId="40" applyFont="1" applyBorder="1" applyAlignment="1">
      <alignment horizontal="center" vertical="center" wrapText="1"/>
    </xf>
    <xf numFmtId="2" fontId="17" fillId="0" borderId="10" xfId="40" applyNumberFormat="1" applyFont="1" applyBorder="1" applyAlignment="1">
      <alignment horizontal="right" vertical="center" wrapText="1"/>
    </xf>
    <xf numFmtId="0" fontId="17" fillId="0" borderId="10" xfId="40" applyFont="1" applyBorder="1" applyAlignment="1" applyProtection="1">
      <alignment horizontal="right" wrapText="1"/>
      <protection locked="0"/>
    </xf>
    <xf numFmtId="0" fontId="17" fillId="0" borderId="10" xfId="38" applyFont="1" applyBorder="1" applyAlignment="1" applyProtection="1">
      <alignment horizontal="right" wrapText="1"/>
      <protection locked="0"/>
    </xf>
    <xf numFmtId="170" fontId="4" fillId="0" borderId="7" xfId="34" applyNumberFormat="1" applyFont="1" applyBorder="1" applyAlignment="1">
      <alignment vertical="top" wrapText="1"/>
    </xf>
    <xf numFmtId="2" fontId="4" fillId="0" borderId="10" xfId="34" applyNumberFormat="1" applyFont="1" applyBorder="1" applyAlignment="1">
      <alignment horizontal="center" vertical="center"/>
    </xf>
    <xf numFmtId="2" fontId="4" fillId="0" borderId="10" xfId="34" applyNumberFormat="1" applyFont="1" applyBorder="1" applyAlignment="1" applyProtection="1">
      <alignment horizontal="center" vertical="center"/>
      <protection locked="0"/>
    </xf>
    <xf numFmtId="165" fontId="3" fillId="0" borderId="9" xfId="3" applyFont="1" applyBorder="1" applyAlignment="1">
      <alignment horizontal="center" vertical="center"/>
    </xf>
    <xf numFmtId="2" fontId="4" fillId="0" borderId="0" xfId="10" applyNumberFormat="1" applyFont="1" applyAlignment="1">
      <alignment horizontal="center" vertical="center"/>
    </xf>
    <xf numFmtId="4" fontId="5" fillId="0" borderId="0" xfId="10" applyNumberFormat="1" applyFont="1" applyAlignment="1" applyProtection="1">
      <alignment horizontal="center" vertical="center"/>
      <protection locked="0"/>
    </xf>
    <xf numFmtId="0" fontId="4" fillId="12" borderId="0" xfId="14" applyFont="1" applyFill="1" applyAlignment="1">
      <alignment horizontal="justify" vertical="justify" wrapText="1"/>
    </xf>
    <xf numFmtId="49" fontId="5" fillId="0" borderId="44" xfId="18" applyNumberFormat="1" applyFont="1" applyBorder="1">
      <alignment horizontal="left" vertical="top" wrapText="1" readingOrder="1"/>
    </xf>
    <xf numFmtId="170" fontId="5" fillId="0" borderId="44" xfId="34" applyNumberFormat="1" applyFont="1" applyBorder="1" applyAlignment="1">
      <alignment vertical="top" wrapText="1"/>
    </xf>
    <xf numFmtId="4" fontId="4" fillId="0" borderId="44" xfId="10" applyNumberFormat="1" applyFont="1" applyBorder="1" applyAlignment="1">
      <alignment horizontal="center" vertical="center"/>
    </xf>
    <xf numFmtId="2" fontId="4" fillId="0" borderId="44" xfId="10" applyNumberFormat="1" applyFont="1" applyBorder="1" applyAlignment="1">
      <alignment horizontal="right" vertical="center"/>
    </xf>
    <xf numFmtId="4" fontId="4" fillId="0" borderId="44" xfId="10" applyNumberFormat="1" applyFont="1" applyBorder="1" applyAlignment="1" applyProtection="1">
      <alignment horizontal="right"/>
      <protection locked="0"/>
    </xf>
    <xf numFmtId="4" fontId="5" fillId="0" borderId="44" xfId="10" applyNumberFormat="1" applyFont="1" applyBorder="1" applyAlignment="1" applyProtection="1">
      <alignment horizontal="right"/>
      <protection locked="0"/>
    </xf>
    <xf numFmtId="170" fontId="5" fillId="0" borderId="0" xfId="34" applyNumberFormat="1" applyFont="1" applyBorder="1" applyAlignment="1">
      <alignment vertical="top" wrapText="1"/>
    </xf>
    <xf numFmtId="49" fontId="5" fillId="0" borderId="5" xfId="18" applyNumberFormat="1" applyFont="1" applyBorder="1">
      <alignment horizontal="left" vertical="top" wrapText="1" readingOrder="1"/>
    </xf>
    <xf numFmtId="170" fontId="5" fillId="0" borderId="5" xfId="34" applyNumberFormat="1" applyFont="1" applyBorder="1" applyAlignment="1">
      <alignment vertical="top" wrapText="1"/>
    </xf>
    <xf numFmtId="4" fontId="4" fillId="0" borderId="5" xfId="10" applyNumberFormat="1" applyFont="1" applyBorder="1" applyAlignment="1">
      <alignment horizontal="center" vertical="center"/>
    </xf>
    <xf numFmtId="2" fontId="4" fillId="0" borderId="5" xfId="10" applyNumberFormat="1" applyFont="1" applyBorder="1" applyAlignment="1">
      <alignment horizontal="right" vertical="center"/>
    </xf>
    <xf numFmtId="4" fontId="4" fillId="0" borderId="5" xfId="10" applyNumberFormat="1" applyFont="1" applyBorder="1" applyAlignment="1" applyProtection="1">
      <alignment horizontal="right"/>
      <protection locked="0"/>
    </xf>
    <xf numFmtId="4" fontId="5" fillId="0" borderId="5" xfId="10" applyNumberFormat="1" applyFont="1" applyBorder="1" applyAlignment="1" applyProtection="1">
      <alignment horizontal="right"/>
      <protection locked="0"/>
    </xf>
    <xf numFmtId="0" fontId="4" fillId="0" borderId="44" xfId="14" applyFont="1" applyBorder="1" applyAlignment="1">
      <alignment horizontal="justify" vertical="top" wrapText="1"/>
    </xf>
    <xf numFmtId="170" fontId="4" fillId="0" borderId="44" xfId="34" applyNumberFormat="1" applyFont="1" applyBorder="1" applyAlignment="1">
      <alignment horizontal="center" vertical="center"/>
    </xf>
    <xf numFmtId="2" fontId="4" fillId="0" borderId="44" xfId="34" applyNumberFormat="1" applyFont="1" applyBorder="1" applyAlignment="1">
      <alignment horizontal="right" vertical="center"/>
    </xf>
    <xf numFmtId="2" fontId="4" fillId="0" borderId="44" xfId="34" applyNumberFormat="1" applyFont="1" applyBorder="1" applyAlignment="1" applyProtection="1">
      <alignment horizontal="right"/>
      <protection locked="0"/>
    </xf>
    <xf numFmtId="2" fontId="4" fillId="0" borderId="44" xfId="40" applyNumberFormat="1" applyFont="1" applyBorder="1" applyAlignment="1" applyProtection="1">
      <alignment horizontal="right" wrapText="1"/>
      <protection locked="0"/>
    </xf>
    <xf numFmtId="4" fontId="4" fillId="0" borderId="0" xfId="3" applyNumberFormat="1" applyFont="1" applyBorder="1" applyAlignment="1">
      <alignment vertical="center"/>
    </xf>
    <xf numFmtId="175" fontId="2" fillId="0" borderId="1" xfId="1" applyNumberFormat="1" applyFont="1" applyBorder="1" applyAlignment="1">
      <alignment horizontal="center" vertical="center"/>
    </xf>
    <xf numFmtId="165" fontId="66" fillId="0" borderId="1" xfId="3" applyFont="1" applyBorder="1" applyAlignment="1" applyProtection="1">
      <alignment vertical="center"/>
      <protection locked="0"/>
    </xf>
    <xf numFmtId="165" fontId="66" fillId="0" borderId="1" xfId="3" applyFont="1" applyBorder="1" applyAlignment="1">
      <alignment vertical="center"/>
    </xf>
    <xf numFmtId="0" fontId="2" fillId="0" borderId="0" xfId="1" applyFont="1" applyAlignment="1">
      <alignment horizontal="left" vertical="top" wrapText="1"/>
    </xf>
    <xf numFmtId="175" fontId="2" fillId="0" borderId="0" xfId="1" applyNumberFormat="1" applyFont="1"/>
    <xf numFmtId="0" fontId="2" fillId="0" borderId="0" xfId="1" applyFont="1" applyAlignment="1">
      <alignment horizontal="left"/>
    </xf>
    <xf numFmtId="0" fontId="2" fillId="0" borderId="1" xfId="1" applyFont="1" applyBorder="1" applyAlignment="1">
      <alignment horizontal="left" vertical="top" wrapText="1"/>
    </xf>
    <xf numFmtId="166" fontId="66" fillId="0" borderId="1" xfId="3" applyNumberFormat="1" applyFont="1" applyBorder="1" applyAlignment="1">
      <alignment horizontal="center" vertical="center"/>
    </xf>
    <xf numFmtId="0" fontId="2" fillId="12" borderId="0" xfId="1" applyFont="1" applyFill="1" applyAlignment="1">
      <alignment vertical="center"/>
    </xf>
    <xf numFmtId="166" fontId="4" fillId="12" borderId="1" xfId="3" applyNumberFormat="1" applyFont="1" applyFill="1" applyBorder="1" applyAlignment="1">
      <alignment horizontal="center" vertical="center"/>
    </xf>
    <xf numFmtId="164" fontId="4" fillId="12" borderId="1" xfId="3" applyNumberFormat="1" applyFont="1" applyFill="1" applyBorder="1" applyAlignment="1" applyProtection="1">
      <alignment horizontal="center" vertical="center"/>
      <protection locked="0"/>
    </xf>
    <xf numFmtId="164" fontId="4" fillId="12" borderId="1" xfId="3" applyNumberFormat="1" applyFont="1" applyFill="1" applyBorder="1" applyAlignment="1">
      <alignment horizontal="center" vertical="center"/>
    </xf>
    <xf numFmtId="165" fontId="2" fillId="12" borderId="0" xfId="3" applyFont="1" applyFill="1" applyAlignment="1">
      <alignment vertical="center" wrapText="1"/>
    </xf>
    <xf numFmtId="0" fontId="6" fillId="12" borderId="1" xfId="1" applyFont="1" applyFill="1" applyBorder="1" applyAlignment="1">
      <alignment horizontal="left" vertical="center"/>
    </xf>
    <xf numFmtId="49" fontId="66" fillId="12" borderId="0" xfId="3" applyNumberFormat="1" applyFont="1" applyFill="1" applyAlignment="1">
      <alignment horizontal="left" vertical="center" wrapText="1"/>
    </xf>
    <xf numFmtId="0" fontId="23" fillId="12" borderId="1" xfId="5" applyFont="1" applyFill="1" applyBorder="1" applyAlignment="1">
      <alignment vertical="center" wrapText="1"/>
    </xf>
    <xf numFmtId="164" fontId="4" fillId="12" borderId="1" xfId="3" applyNumberFormat="1" applyFont="1" applyFill="1" applyBorder="1" applyAlignment="1" applyProtection="1">
      <protection locked="0"/>
    </xf>
    <xf numFmtId="164" fontId="4" fillId="12" borderId="1" xfId="3" applyNumberFormat="1" applyFont="1" applyFill="1" applyBorder="1" applyAlignment="1"/>
    <xf numFmtId="0" fontId="2" fillId="12" borderId="1" xfId="1" applyFont="1" applyFill="1" applyBorder="1" applyAlignment="1">
      <alignment horizontal="center" vertical="center"/>
    </xf>
    <xf numFmtId="164" fontId="4" fillId="12" borderId="1" xfId="3" applyNumberFormat="1" applyFont="1" applyFill="1" applyBorder="1" applyAlignment="1">
      <alignment vertical="center"/>
    </xf>
    <xf numFmtId="165" fontId="2" fillId="12" borderId="0" xfId="3" applyFont="1" applyFill="1" applyAlignment="1">
      <alignment vertical="center"/>
    </xf>
    <xf numFmtId="0" fontId="10" fillId="0" borderId="1" xfId="1" applyFont="1" applyBorder="1" applyAlignment="1">
      <alignment vertical="top" wrapText="1"/>
    </xf>
    <xf numFmtId="164" fontId="66" fillId="0" borderId="1" xfId="1" applyNumberFormat="1" applyFont="1" applyBorder="1"/>
    <xf numFmtId="164" fontId="66" fillId="0" borderId="1" xfId="3" applyNumberFormat="1" applyFont="1" applyBorder="1" applyAlignment="1"/>
    <xf numFmtId="164" fontId="66" fillId="0" borderId="1" xfId="3" applyNumberFormat="1" applyFont="1" applyBorder="1" applyAlignment="1" applyProtection="1">
      <protection locked="0"/>
    </xf>
    <xf numFmtId="49" fontId="4" fillId="0" borderId="14" xfId="18" applyNumberFormat="1" applyFont="1" applyBorder="1" applyAlignment="1">
      <alignment horizontal="left" vertical="center" wrapText="1" readingOrder="1"/>
    </xf>
    <xf numFmtId="170" fontId="5" fillId="0" borderId="0" xfId="34" applyNumberFormat="1" applyFont="1" applyAlignment="1">
      <alignment vertical="center" wrapText="1"/>
    </xf>
    <xf numFmtId="49" fontId="46" fillId="16" borderId="14" xfId="40" applyNumberFormat="1" applyFont="1" applyFill="1" applyBorder="1" applyAlignment="1">
      <alignment horizontal="left" vertical="center" wrapText="1"/>
    </xf>
    <xf numFmtId="170" fontId="46" fillId="16" borderId="14" xfId="34" applyNumberFormat="1" applyFont="1" applyFill="1" applyBorder="1" applyAlignment="1">
      <alignment horizontal="left" vertical="center" wrapText="1"/>
    </xf>
    <xf numFmtId="170" fontId="4" fillId="0" borderId="14" xfId="34" applyNumberFormat="1" applyFont="1" applyBorder="1" applyAlignment="1">
      <alignment horizontal="left" vertical="center" wrapText="1"/>
    </xf>
    <xf numFmtId="49" fontId="3" fillId="0" borderId="1" xfId="5" applyNumberFormat="1" applyBorder="1" applyAlignment="1">
      <alignment horizontal="center" vertical="center"/>
    </xf>
    <xf numFmtId="0" fontId="3" fillId="0" borderId="1" xfId="5" applyBorder="1" applyAlignment="1">
      <alignment horizontal="left" vertical="center" wrapText="1"/>
    </xf>
    <xf numFmtId="0" fontId="3" fillId="0" borderId="1" xfId="5" applyBorder="1" applyAlignment="1">
      <alignment horizontal="center" vertical="center"/>
    </xf>
    <xf numFmtId="164" fontId="3" fillId="12" borderId="1" xfId="5" applyNumberFormat="1" applyFill="1" applyBorder="1" applyAlignment="1">
      <alignment vertical="center"/>
    </xf>
    <xf numFmtId="164" fontId="3" fillId="0" borderId="1" xfId="5" applyNumberFormat="1" applyBorder="1" applyAlignment="1">
      <alignment vertical="center"/>
    </xf>
    <xf numFmtId="170" fontId="5" fillId="0" borderId="14" xfId="2" applyNumberFormat="1" applyFont="1" applyBorder="1" applyAlignment="1">
      <alignment vertical="center" wrapText="1"/>
    </xf>
    <xf numFmtId="0" fontId="4" fillId="0" borderId="14" xfId="5" applyFont="1" applyBorder="1" applyAlignment="1">
      <alignment horizontal="center" vertical="center" wrapText="1"/>
    </xf>
    <xf numFmtId="2" fontId="4" fillId="0" borderId="14" xfId="5" applyNumberFormat="1" applyFont="1" applyBorder="1" applyAlignment="1">
      <alignment horizontal="center" vertical="center" wrapText="1"/>
    </xf>
    <xf numFmtId="165" fontId="2" fillId="0" borderId="15" xfId="3" applyFont="1" applyBorder="1" applyAlignment="1">
      <alignment vertical="center"/>
    </xf>
    <xf numFmtId="0" fontId="3" fillId="0" borderId="1" xfId="5" applyBorder="1" applyAlignment="1">
      <alignment vertical="center" wrapText="1"/>
    </xf>
    <xf numFmtId="0" fontId="3" fillId="0" borderId="13" xfId="5" applyBorder="1" applyAlignment="1">
      <alignment horizontal="left" vertical="center" wrapText="1"/>
    </xf>
    <xf numFmtId="0" fontId="3" fillId="0" borderId="13" xfId="5" applyBorder="1" applyAlignment="1">
      <alignment horizontal="center" vertical="center"/>
    </xf>
    <xf numFmtId="16" fontId="8" fillId="0" borderId="4" xfId="5" quotePrefix="1" applyNumberFormat="1" applyFont="1" applyBorder="1" applyAlignment="1">
      <alignment horizontal="center" vertical="center"/>
    </xf>
    <xf numFmtId="0" fontId="8" fillId="0" borderId="3" xfId="5" applyFont="1" applyBorder="1" applyAlignment="1">
      <alignment horizontal="left" vertical="center"/>
    </xf>
    <xf numFmtId="0" fontId="87" fillId="0" borderId="3" xfId="5" applyFont="1" applyBorder="1" applyAlignment="1">
      <alignment horizontal="center" vertical="center"/>
    </xf>
    <xf numFmtId="175" fontId="87" fillId="0" borderId="3" xfId="5" applyNumberFormat="1" applyFont="1" applyBorder="1" applyAlignment="1">
      <alignment horizontal="center" vertical="center"/>
    </xf>
    <xf numFmtId="0" fontId="87" fillId="0" borderId="3" xfId="5" applyFont="1" applyBorder="1" applyAlignment="1">
      <alignment vertical="center"/>
    </xf>
    <xf numFmtId="39" fontId="87" fillId="0" borderId="2" xfId="5" applyNumberFormat="1" applyFont="1" applyBorder="1" applyAlignment="1">
      <alignment horizontal="right" vertical="center"/>
    </xf>
    <xf numFmtId="0" fontId="4" fillId="0" borderId="15" xfId="1" applyFont="1" applyBorder="1" applyAlignment="1">
      <alignment vertical="center" wrapText="1"/>
    </xf>
    <xf numFmtId="49" fontId="17" fillId="0" borderId="11" xfId="40" applyNumberFormat="1" applyFont="1" applyBorder="1" applyAlignment="1">
      <alignment horizontal="left" vertical="center" wrapText="1"/>
    </xf>
    <xf numFmtId="170" fontId="4" fillId="0" borderId="10" xfId="34" applyNumberFormat="1" applyFont="1" applyBorder="1" applyAlignment="1">
      <alignment horizontal="left" vertical="center" wrapText="1"/>
    </xf>
    <xf numFmtId="2" fontId="4" fillId="0" borderId="10" xfId="34" applyNumberFormat="1" applyFont="1" applyBorder="1" applyAlignment="1" applyProtection="1">
      <alignment horizontal="right" vertical="center"/>
      <protection locked="0"/>
    </xf>
    <xf numFmtId="49" fontId="5" fillId="18" borderId="8" xfId="5" applyNumberFormat="1" applyFont="1" applyFill="1" applyBorder="1" applyAlignment="1">
      <alignment horizontal="center" vertical="center" wrapText="1"/>
    </xf>
    <xf numFmtId="0" fontId="8" fillId="18" borderId="7" xfId="5" applyFont="1" applyFill="1" applyBorder="1" applyAlignment="1">
      <alignment horizontal="left" vertical="center" wrapText="1"/>
    </xf>
    <xf numFmtId="0" fontId="8" fillId="18" borderId="7" xfId="5" applyFont="1" applyFill="1" applyBorder="1" applyAlignment="1">
      <alignment horizontal="center" vertical="center"/>
    </xf>
    <xf numFmtId="4" fontId="8" fillId="18" borderId="7" xfId="5" applyNumberFormat="1" applyFont="1" applyFill="1" applyBorder="1" applyAlignment="1">
      <alignment vertical="center"/>
    </xf>
    <xf numFmtId="4" fontId="8" fillId="18" borderId="6" xfId="5" applyNumberFormat="1" applyFont="1" applyFill="1" applyBorder="1" applyAlignment="1">
      <alignment vertical="center"/>
    </xf>
    <xf numFmtId="49" fontId="5" fillId="12" borderId="3" xfId="5" applyNumberFormat="1" applyFont="1" applyFill="1" applyBorder="1" applyAlignment="1">
      <alignment horizontal="center" vertical="center" wrapText="1"/>
    </xf>
    <xf numFmtId="0" fontId="8" fillId="12" borderId="3" xfId="5" applyFont="1" applyFill="1" applyBorder="1" applyAlignment="1">
      <alignment horizontal="left" vertical="center" wrapText="1"/>
    </xf>
    <xf numFmtId="0" fontId="8" fillId="12" borderId="3" xfId="5" applyFont="1" applyFill="1" applyBorder="1" applyAlignment="1">
      <alignment horizontal="center" vertical="center"/>
    </xf>
    <xf numFmtId="4" fontId="8" fillId="12" borderId="3" xfId="5" applyNumberFormat="1" applyFont="1" applyFill="1" applyBorder="1" applyAlignment="1">
      <alignment vertical="center"/>
    </xf>
    <xf numFmtId="0" fontId="8" fillId="0" borderId="1" xfId="5" applyFont="1" applyBorder="1" applyAlignment="1">
      <alignment horizontal="center" vertical="center"/>
    </xf>
    <xf numFmtId="0" fontId="3" fillId="12" borderId="1" xfId="5" applyFill="1" applyBorder="1" applyAlignment="1">
      <alignment horizontal="center" vertical="center"/>
    </xf>
    <xf numFmtId="0" fontId="17" fillId="0" borderId="15" xfId="47" applyFont="1" applyBorder="1" applyAlignment="1" applyProtection="1">
      <alignment horizontal="right" vertical="center" wrapText="1"/>
      <protection locked="0"/>
    </xf>
    <xf numFmtId="2" fontId="4" fillId="0" borderId="15" xfId="38" applyNumberFormat="1" applyFont="1" applyBorder="1" applyAlignment="1" applyProtection="1">
      <alignment horizontal="right" vertical="center" wrapText="1"/>
      <protection locked="0"/>
    </xf>
    <xf numFmtId="0" fontId="3" fillId="0" borderId="46" xfId="5" applyBorder="1" applyAlignment="1">
      <alignment horizontal="left" vertical="center" wrapText="1"/>
    </xf>
    <xf numFmtId="0" fontId="3" fillId="0" borderId="46" xfId="5" applyBorder="1" applyAlignment="1">
      <alignment horizontal="center" vertical="center"/>
    </xf>
    <xf numFmtId="0" fontId="3" fillId="12" borderId="46" xfId="5" applyFill="1" applyBorder="1" applyAlignment="1">
      <alignment horizontal="center" vertical="center"/>
    </xf>
    <xf numFmtId="0" fontId="4" fillId="0" borderId="44" xfId="40" applyFont="1" applyBorder="1" applyAlignment="1">
      <alignment vertical="top" wrapText="1"/>
    </xf>
    <xf numFmtId="0" fontId="62" fillId="0" borderId="3" xfId="1" applyFont="1" applyBorder="1" applyAlignment="1">
      <alignment horizontal="left" vertical="center" wrapText="1"/>
    </xf>
    <xf numFmtId="170" fontId="4" fillId="0" borderId="0" xfId="34" applyNumberFormat="1" applyFont="1" applyAlignment="1">
      <alignment horizontal="center" vertical="center"/>
    </xf>
    <xf numFmtId="2" fontId="4" fillId="0" borderId="0" xfId="34" applyNumberFormat="1" applyFont="1" applyAlignment="1">
      <alignment horizontal="right" vertical="center"/>
    </xf>
    <xf numFmtId="2" fontId="4" fillId="0" borderId="0" xfId="34" applyNumberFormat="1" applyFont="1" applyAlignment="1" applyProtection="1">
      <alignment horizontal="right" vertical="center"/>
      <protection locked="0"/>
    </xf>
    <xf numFmtId="165" fontId="3" fillId="0" borderId="0" xfId="3" applyFont="1" applyAlignment="1">
      <alignment vertical="center"/>
    </xf>
    <xf numFmtId="0" fontId="17" fillId="0" borderId="15" xfId="38" applyFont="1" applyBorder="1" applyAlignment="1" applyProtection="1">
      <alignment horizontal="right" vertical="center" wrapText="1"/>
      <protection locked="0"/>
    </xf>
    <xf numFmtId="0" fontId="3" fillId="12" borderId="1" xfId="5" applyFill="1" applyBorder="1" applyAlignment="1">
      <alignment horizontal="left" vertical="center" wrapText="1"/>
    </xf>
    <xf numFmtId="165" fontId="2" fillId="12" borderId="15" xfId="3" applyFont="1" applyFill="1" applyBorder="1" applyAlignment="1">
      <alignment vertical="center"/>
    </xf>
    <xf numFmtId="0" fontId="3" fillId="12" borderId="1" xfId="5" quotePrefix="1" applyFill="1" applyBorder="1" applyAlignment="1">
      <alignment horizontal="left" vertical="center" wrapText="1"/>
    </xf>
    <xf numFmtId="165" fontId="3" fillId="0" borderId="15" xfId="3" applyFont="1" applyBorder="1" applyAlignment="1">
      <alignment vertical="center"/>
    </xf>
    <xf numFmtId="0" fontId="4" fillId="12" borderId="1" xfId="1" applyFont="1" applyFill="1" applyBorder="1" applyAlignment="1">
      <alignment vertical="center" wrapText="1"/>
    </xf>
    <xf numFmtId="0" fontId="3" fillId="12" borderId="13" xfId="5" quotePrefix="1" applyFill="1" applyBorder="1" applyAlignment="1">
      <alignment horizontal="left" vertical="center" wrapText="1"/>
    </xf>
    <xf numFmtId="0" fontId="4" fillId="0" borderId="7" xfId="40" applyFont="1" applyBorder="1" applyAlignment="1">
      <alignment vertical="top" wrapText="1"/>
    </xf>
    <xf numFmtId="49" fontId="17" fillId="0" borderId="10" xfId="40" applyNumberFormat="1" applyFont="1" applyBorder="1" applyAlignment="1">
      <alignment horizontal="left" vertical="center" wrapText="1"/>
    </xf>
    <xf numFmtId="0" fontId="4" fillId="0" borderId="10" xfId="40" applyFont="1" applyBorder="1" applyAlignment="1">
      <alignment vertical="center" wrapText="1"/>
    </xf>
    <xf numFmtId="0" fontId="17" fillId="0" borderId="10" xfId="40" applyFont="1" applyBorder="1" applyAlignment="1" applyProtection="1">
      <alignment horizontal="right" vertical="center" wrapText="1"/>
      <protection locked="0"/>
    </xf>
    <xf numFmtId="0" fontId="17" fillId="0" borderId="10" xfId="38" applyFont="1" applyBorder="1" applyAlignment="1" applyProtection="1">
      <alignment horizontal="right" vertical="center" wrapText="1"/>
      <protection locked="0"/>
    </xf>
    <xf numFmtId="49" fontId="3" fillId="0" borderId="13" xfId="5" applyNumberFormat="1" applyBorder="1" applyAlignment="1">
      <alignment horizontal="center" vertical="center"/>
    </xf>
    <xf numFmtId="0" fontId="4" fillId="12" borderId="13" xfId="5" applyFont="1" applyFill="1" applyBorder="1" applyAlignment="1">
      <alignment horizontal="left" vertical="center" wrapText="1"/>
    </xf>
    <xf numFmtId="0" fontId="3" fillId="12" borderId="13" xfId="5" applyFill="1" applyBorder="1" applyAlignment="1">
      <alignment horizontal="center" vertical="center"/>
    </xf>
    <xf numFmtId="164" fontId="3" fillId="12" borderId="13" xfId="5" applyNumberFormat="1" applyFill="1" applyBorder="1" applyAlignment="1">
      <alignment horizontal="center" vertical="center"/>
    </xf>
    <xf numFmtId="0" fontId="4" fillId="12" borderId="1" xfId="5" applyFont="1" applyFill="1" applyBorder="1" applyAlignment="1">
      <alignment horizontal="left" vertical="center" wrapText="1"/>
    </xf>
    <xf numFmtId="164" fontId="3" fillId="12" borderId="1" xfId="5" applyNumberFormat="1" applyFill="1" applyBorder="1" applyAlignment="1">
      <alignment horizontal="center" vertical="center"/>
    </xf>
    <xf numFmtId="49" fontId="3" fillId="0" borderId="46" xfId="5" applyNumberFormat="1" applyBorder="1" applyAlignment="1">
      <alignment horizontal="center" vertical="center"/>
    </xf>
    <xf numFmtId="49" fontId="5" fillId="0" borderId="0" xfId="18" applyNumberFormat="1" applyFont="1" applyAlignment="1">
      <alignment horizontal="left" vertical="center" wrapText="1" readingOrder="1"/>
    </xf>
    <xf numFmtId="0" fontId="4" fillId="12" borderId="0" xfId="14" applyFont="1" applyFill="1" applyAlignment="1">
      <alignment horizontal="justify" vertical="center"/>
    </xf>
    <xf numFmtId="0" fontId="3" fillId="12" borderId="1" xfId="46" applyFont="1" applyFill="1" applyBorder="1" applyAlignment="1">
      <alignment horizontal="left" vertical="center" wrapText="1"/>
    </xf>
    <xf numFmtId="0" fontId="3" fillId="12" borderId="1" xfId="35" applyFont="1" applyFill="1" applyBorder="1" applyAlignment="1">
      <alignment horizontal="left" vertical="center" wrapText="1"/>
    </xf>
    <xf numFmtId="0" fontId="21" fillId="12" borderId="0" xfId="36" applyFont="1" applyFill="1" applyAlignment="1">
      <alignment vertical="center"/>
    </xf>
    <xf numFmtId="0" fontId="5" fillId="15" borderId="0" xfId="20" applyFont="1" applyFill="1" applyBorder="1" applyAlignment="1" applyProtection="1">
      <alignment horizontal="center" vertical="center" wrapText="1"/>
      <protection locked="0"/>
    </xf>
    <xf numFmtId="0" fontId="5" fillId="12" borderId="1" xfId="1" applyFont="1" applyFill="1" applyBorder="1" applyAlignment="1">
      <alignment horizontal="justify" vertical="center" wrapText="1"/>
    </xf>
    <xf numFmtId="0" fontId="5" fillId="9" borderId="1" xfId="1" applyFont="1" applyFill="1" applyBorder="1" applyAlignment="1">
      <alignment horizontal="justify" vertical="center" wrapText="1"/>
    </xf>
    <xf numFmtId="180" fontId="2" fillId="0" borderId="0" xfId="2" applyNumberFormat="1" applyFont="1"/>
    <xf numFmtId="165" fontId="4" fillId="0" borderId="1" xfId="2" applyFont="1" applyBorder="1" applyAlignment="1" applyProtection="1">
      <alignment horizontal="center" vertical="center"/>
      <protection locked="0"/>
    </xf>
    <xf numFmtId="165" fontId="5" fillId="0" borderId="1" xfId="2" applyFont="1" applyBorder="1" applyAlignment="1" applyProtection="1">
      <alignment horizontal="center" vertical="center"/>
      <protection locked="0"/>
    </xf>
    <xf numFmtId="165" fontId="4" fillId="0" borderId="1" xfId="2" applyNumberFormat="1" applyFont="1" applyBorder="1" applyAlignment="1" applyProtection="1">
      <alignment vertical="center"/>
      <protection locked="0"/>
    </xf>
    <xf numFmtId="165" fontId="4" fillId="0" borderId="1" xfId="3" applyNumberFormat="1" applyFont="1" applyBorder="1" applyAlignment="1" applyProtection="1">
      <alignment vertical="center"/>
      <protection locked="0"/>
    </xf>
    <xf numFmtId="165" fontId="4" fillId="0" borderId="1" xfId="2" applyNumberFormat="1" applyFont="1" applyFill="1" applyBorder="1" applyAlignment="1" applyProtection="1">
      <alignment horizontal="right" vertical="center"/>
      <protection locked="0"/>
    </xf>
    <xf numFmtId="49" fontId="8" fillId="18" borderId="4" xfId="4" applyNumberFormat="1" applyFont="1" applyFill="1" applyBorder="1" applyAlignment="1">
      <alignment horizontal="center" vertical="center"/>
    </xf>
    <xf numFmtId="4" fontId="5" fillId="18" borderId="2" xfId="4" applyNumberFormat="1" applyFont="1" applyFill="1" applyBorder="1" applyAlignment="1">
      <alignment horizontal="center" vertical="center"/>
    </xf>
    <xf numFmtId="165" fontId="5" fillId="2" borderId="2" xfId="2" applyNumberFormat="1" applyFont="1" applyFill="1" applyBorder="1" applyAlignment="1" applyProtection="1">
      <alignment horizontal="right" vertical="center"/>
    </xf>
    <xf numFmtId="165" fontId="4" fillId="0" borderId="0" xfId="3" applyNumberFormat="1" applyFont="1" applyFill="1" applyAlignment="1">
      <alignment vertical="center"/>
    </xf>
    <xf numFmtId="165" fontId="5" fillId="2" borderId="2" xfId="2" applyNumberFormat="1" applyFont="1" applyFill="1" applyBorder="1" applyAlignment="1">
      <alignment horizontal="right" vertical="center"/>
    </xf>
    <xf numFmtId="165" fontId="5" fillId="3" borderId="1" xfId="2" applyNumberFormat="1" applyFont="1" applyFill="1" applyBorder="1" applyAlignment="1" applyProtection="1">
      <alignment horizontal="right" vertical="center"/>
    </xf>
    <xf numFmtId="0" fontId="4" fillId="2" borderId="4" xfId="4" applyFont="1" applyFill="1" applyBorder="1" applyAlignment="1">
      <alignment horizontal="center" vertical="center" wrapText="1"/>
    </xf>
    <xf numFmtId="49" fontId="5" fillId="18" borderId="1" xfId="4" applyNumberFormat="1" applyFont="1" applyFill="1" applyBorder="1" applyAlignment="1">
      <alignment horizontal="center" vertical="center"/>
    </xf>
    <xf numFmtId="49" fontId="5" fillId="18" borderId="4" xfId="4" applyNumberFormat="1" applyFont="1" applyFill="1" applyBorder="1" applyAlignment="1">
      <alignment horizontal="center" vertical="center"/>
    </xf>
    <xf numFmtId="49" fontId="4" fillId="2" borderId="4" xfId="4" quotePrefix="1" applyNumberFormat="1" applyFont="1" applyFill="1" applyBorder="1" applyAlignment="1">
      <alignment horizontal="center" vertical="center"/>
    </xf>
    <xf numFmtId="49" fontId="5" fillId="3" borderId="1" xfId="4" quotePrefix="1" applyNumberFormat="1" applyFont="1" applyFill="1" applyBorder="1" applyAlignment="1">
      <alignment horizontal="left" vertical="center"/>
    </xf>
    <xf numFmtId="49" fontId="5" fillId="18" borderId="1" xfId="4" applyNumberFormat="1" applyFont="1" applyFill="1" applyBorder="1" applyAlignment="1">
      <alignment horizontal="left" vertical="center"/>
    </xf>
    <xf numFmtId="4" fontId="5" fillId="18" borderId="2" xfId="5" applyNumberFormat="1" applyFont="1" applyFill="1" applyBorder="1" applyAlignment="1">
      <alignment horizontal="center" vertical="center"/>
    </xf>
    <xf numFmtId="4" fontId="5" fillId="18" borderId="2" xfId="5" applyNumberFormat="1" applyFont="1" applyFill="1" applyBorder="1" applyAlignment="1">
      <alignment horizontal="right" vertical="center"/>
    </xf>
    <xf numFmtId="49" fontId="5" fillId="3" borderId="1" xfId="4" quotePrefix="1" applyNumberFormat="1" applyFont="1" applyFill="1" applyBorder="1" applyAlignment="1">
      <alignment horizontal="left"/>
    </xf>
    <xf numFmtId="49" fontId="8" fillId="18" borderId="4" xfId="5" applyNumberFormat="1" applyFont="1" applyFill="1" applyBorder="1" applyAlignment="1">
      <alignment horizontal="center" vertical="center"/>
    </xf>
    <xf numFmtId="165" fontId="5" fillId="2" borderId="2" xfId="2" applyFont="1" applyFill="1" applyBorder="1" applyAlignment="1" applyProtection="1">
      <alignment horizontal="center" vertical="center"/>
    </xf>
    <xf numFmtId="0" fontId="99" fillId="0" borderId="0" xfId="51"/>
    <xf numFmtId="49" fontId="8" fillId="5" borderId="4" xfId="51" applyNumberFormat="1" applyFont="1" applyFill="1" applyBorder="1" applyAlignment="1">
      <alignment horizontal="left" vertical="center"/>
    </xf>
    <xf numFmtId="0" fontId="8" fillId="5" borderId="3" xfId="51" applyFont="1" applyFill="1" applyBorder="1" applyAlignment="1">
      <alignment horizontal="center" vertical="center"/>
    </xf>
    <xf numFmtId="0" fontId="4" fillId="5" borderId="3" xfId="51" applyFont="1" applyFill="1" applyBorder="1" applyAlignment="1">
      <alignment horizontal="left" vertical="center"/>
    </xf>
    <xf numFmtId="166" fontId="4" fillId="5" borderId="3" xfId="51" applyNumberFormat="1" applyFont="1" applyFill="1" applyBorder="1" applyAlignment="1">
      <alignment horizontal="left" vertical="center"/>
    </xf>
    <xf numFmtId="4" fontId="4" fillId="5" borderId="3" xfId="51" applyNumberFormat="1" applyFont="1" applyFill="1" applyBorder="1" applyAlignment="1" applyProtection="1">
      <alignment horizontal="left" vertical="center"/>
      <protection locked="0"/>
    </xf>
    <xf numFmtId="4" fontId="4" fillId="5" borderId="2" xfId="51" applyNumberFormat="1" applyFont="1" applyFill="1" applyBorder="1" applyAlignment="1">
      <alignment horizontal="left" vertical="center"/>
    </xf>
    <xf numFmtId="49" fontId="8" fillId="0" borderId="0" xfId="51" applyNumberFormat="1" applyFont="1" applyAlignment="1">
      <alignment horizontal="left" vertical="center"/>
    </xf>
    <xf numFmtId="0" fontId="5" fillId="0" borderId="0" xfId="51" applyFont="1" applyAlignment="1">
      <alignment horizontal="center" vertical="center"/>
    </xf>
    <xf numFmtId="0" fontId="4" fillId="0" borderId="0" xfId="51" applyFont="1" applyAlignment="1">
      <alignment horizontal="left" vertical="center"/>
    </xf>
    <xf numFmtId="166" fontId="4" fillId="0" borderId="0" xfId="51" applyNumberFormat="1" applyFont="1" applyAlignment="1">
      <alignment horizontal="left" vertical="center"/>
    </xf>
    <xf numFmtId="4" fontId="4" fillId="0" borderId="0" xfId="51" applyNumberFormat="1" applyFont="1" applyAlignment="1" applyProtection="1">
      <alignment horizontal="left" vertical="center"/>
      <protection locked="0"/>
    </xf>
    <xf numFmtId="4" fontId="4" fillId="0" borderId="0" xfId="51" applyNumberFormat="1" applyFont="1" applyAlignment="1">
      <alignment horizontal="left" vertical="center"/>
    </xf>
    <xf numFmtId="0" fontId="13" fillId="0" borderId="0" xfId="51" applyFont="1"/>
    <xf numFmtId="0" fontId="13" fillId="0" borderId="0" xfId="51" applyFont="1" applyAlignment="1">
      <alignment horizontal="right"/>
    </xf>
    <xf numFmtId="0" fontId="5" fillId="0" borderId="0" xfId="51" applyFont="1" applyAlignment="1">
      <alignment horizontal="left" vertical="center"/>
    </xf>
    <xf numFmtId="4" fontId="4" fillId="0" borderId="12" xfId="51" applyNumberFormat="1" applyFont="1" applyBorder="1" applyAlignment="1">
      <alignment horizontal="left" vertical="center"/>
    </xf>
    <xf numFmtId="49" fontId="8" fillId="0" borderId="5" xfId="51" applyNumberFormat="1" applyFont="1" applyBorder="1" applyAlignment="1">
      <alignment horizontal="left" vertical="center"/>
    </xf>
    <xf numFmtId="0" fontId="5" fillId="0" borderId="8" xfId="51" applyFont="1" applyBorder="1" applyAlignment="1">
      <alignment horizontal="left" vertical="center"/>
    </xf>
    <xf numFmtId="0" fontId="4" fillId="0" borderId="7" xfId="51" applyFont="1" applyBorder="1" applyAlignment="1">
      <alignment horizontal="left" vertical="center"/>
    </xf>
    <xf numFmtId="166" fontId="4" fillId="0" borderId="3" xfId="51" applyNumberFormat="1" applyFont="1" applyBorder="1" applyAlignment="1">
      <alignment horizontal="left" vertical="center"/>
    </xf>
    <xf numFmtId="4" fontId="4" fillId="0" borderId="6" xfId="51" applyNumberFormat="1" applyFont="1" applyBorder="1" applyAlignment="1" applyProtection="1">
      <alignment horizontal="left" vertical="center"/>
      <protection locked="0"/>
    </xf>
    <xf numFmtId="4" fontId="4" fillId="0" borderId="5" xfId="51" applyNumberFormat="1" applyFont="1" applyBorder="1" applyAlignment="1">
      <alignment horizontal="left" vertical="center"/>
    </xf>
    <xf numFmtId="0" fontId="4" fillId="3" borderId="3" xfId="51" applyFont="1" applyFill="1" applyBorder="1" applyAlignment="1">
      <alignment horizontal="center" vertical="center" wrapText="1"/>
    </xf>
    <xf numFmtId="166" fontId="4" fillId="3" borderId="3" xfId="51" applyNumberFormat="1" applyFont="1" applyFill="1" applyBorder="1" applyAlignment="1">
      <alignment horizontal="center" vertical="center" wrapText="1"/>
    </xf>
    <xf numFmtId="4" fontId="5" fillId="3" borderId="2" xfId="51" applyNumberFormat="1" applyFont="1" applyFill="1" applyBorder="1" applyAlignment="1" applyProtection="1">
      <alignment horizontal="center" vertical="center"/>
      <protection locked="0"/>
    </xf>
    <xf numFmtId="0" fontId="3" fillId="0" borderId="0" xfId="51" applyFont="1"/>
    <xf numFmtId="49" fontId="8" fillId="2" borderId="1" xfId="51" applyNumberFormat="1" applyFont="1" applyFill="1" applyBorder="1" applyAlignment="1">
      <alignment horizontal="center" vertical="center"/>
    </xf>
    <xf numFmtId="49" fontId="3" fillId="2" borderId="4" xfId="51" quotePrefix="1" applyNumberFormat="1" applyFont="1" applyFill="1" applyBorder="1" applyAlignment="1">
      <alignment horizontal="center" vertical="center"/>
    </xf>
    <xf numFmtId="0" fontId="8" fillId="2" borderId="4" xfId="51" applyFont="1" applyFill="1" applyBorder="1" applyAlignment="1">
      <alignment vertical="center" wrapText="1"/>
    </xf>
    <xf numFmtId="0" fontId="8" fillId="2" borderId="3" xfId="51" applyFont="1" applyFill="1" applyBorder="1" applyAlignment="1">
      <alignment vertical="center" wrapText="1"/>
    </xf>
    <xf numFmtId="166" fontId="8" fillId="2" borderId="3" xfId="51" applyNumberFormat="1" applyFont="1" applyFill="1" applyBorder="1" applyAlignment="1">
      <alignment vertical="center" wrapText="1"/>
    </xf>
    <xf numFmtId="4" fontId="8" fillId="2" borderId="2" xfId="51" applyNumberFormat="1" applyFont="1" applyFill="1" applyBorder="1" applyAlignment="1" applyProtection="1">
      <alignment horizontal="right" vertical="center"/>
      <protection locked="0"/>
    </xf>
    <xf numFmtId="0" fontId="4" fillId="2" borderId="3" xfId="51" applyFont="1" applyFill="1" applyBorder="1" applyAlignment="1">
      <alignment vertical="center" wrapText="1"/>
    </xf>
    <xf numFmtId="166" fontId="4" fillId="2" borderId="3" xfId="51" applyNumberFormat="1" applyFont="1" applyFill="1" applyBorder="1" applyAlignment="1">
      <alignment vertical="center" wrapText="1"/>
    </xf>
    <xf numFmtId="4" fontId="5" fillId="2" borderId="2" xfId="51" applyNumberFormat="1" applyFont="1" applyFill="1" applyBorder="1" applyAlignment="1" applyProtection="1">
      <alignment horizontal="right" vertical="center"/>
      <protection locked="0"/>
    </xf>
    <xf numFmtId="49" fontId="8" fillId="3" borderId="1" xfId="51" quotePrefix="1" applyNumberFormat="1" applyFont="1" applyFill="1" applyBorder="1" applyAlignment="1">
      <alignment horizontal="left" vertical="center"/>
    </xf>
    <xf numFmtId="0" fontId="5" fillId="3" borderId="4" xfId="51" applyFont="1" applyFill="1" applyBorder="1" applyAlignment="1">
      <alignment horizontal="left" vertical="center" wrapText="1"/>
    </xf>
    <xf numFmtId="0" fontId="5" fillId="5" borderId="3" xfId="51" applyFont="1" applyFill="1" applyBorder="1" applyAlignment="1">
      <alignment horizontal="center" vertical="center"/>
    </xf>
    <xf numFmtId="49" fontId="14" fillId="5" borderId="4" xfId="51" applyNumberFormat="1" applyFont="1" applyFill="1" applyBorder="1" applyAlignment="1">
      <alignment horizontal="left" vertical="center"/>
    </xf>
    <xf numFmtId="0" fontId="8" fillId="5" borderId="3" xfId="51" applyFont="1" applyFill="1" applyBorder="1" applyAlignment="1">
      <alignment vertical="center"/>
    </xf>
    <xf numFmtId="0" fontId="8" fillId="5" borderId="2" xfId="51" applyFont="1" applyFill="1" applyBorder="1" applyAlignment="1">
      <alignment vertical="center"/>
    </xf>
    <xf numFmtId="166" fontId="4" fillId="0" borderId="6" xfId="51" applyNumberFormat="1" applyFont="1" applyBorder="1" applyAlignment="1">
      <alignment horizontal="left" vertical="center"/>
    </xf>
    <xf numFmtId="4" fontId="4" fillId="0" borderId="5" xfId="51" applyNumberFormat="1" applyFont="1" applyBorder="1" applyAlignment="1" applyProtection="1">
      <alignment horizontal="left" vertical="center"/>
      <protection locked="0"/>
    </xf>
    <xf numFmtId="49" fontId="8" fillId="2" borderId="1" xfId="51" applyNumberFormat="1" applyFont="1" applyFill="1" applyBorder="1" applyAlignment="1">
      <alignment horizontal="left" vertical="center"/>
    </xf>
    <xf numFmtId="0" fontId="14" fillId="2" borderId="4" xfId="51" applyFont="1" applyFill="1" applyBorder="1" applyAlignment="1">
      <alignment horizontal="left" vertical="center"/>
    </xf>
    <xf numFmtId="0" fontId="4" fillId="2" borderId="3" xfId="51" applyFont="1" applyFill="1" applyBorder="1" applyAlignment="1">
      <alignment horizontal="left" vertical="center"/>
    </xf>
    <xf numFmtId="166" fontId="4" fillId="2" borderId="2" xfId="51" applyNumberFormat="1" applyFont="1" applyFill="1" applyBorder="1" applyAlignment="1">
      <alignment horizontal="left" vertical="center"/>
    </xf>
    <xf numFmtId="4" fontId="4" fillId="2" borderId="1" xfId="51" applyNumberFormat="1" applyFont="1" applyFill="1" applyBorder="1" applyAlignment="1" applyProtection="1">
      <alignment horizontal="left" vertical="center"/>
      <protection locked="0"/>
    </xf>
    <xf numFmtId="4" fontId="4" fillId="2" borderId="1" xfId="51" applyNumberFormat="1" applyFont="1" applyFill="1" applyBorder="1" applyAlignment="1">
      <alignment horizontal="left" vertical="center"/>
    </xf>
    <xf numFmtId="0" fontId="8" fillId="2" borderId="4" xfId="51" applyFont="1" applyFill="1" applyBorder="1" applyAlignment="1">
      <alignment horizontal="center" vertical="center"/>
    </xf>
    <xf numFmtId="0" fontId="3" fillId="2" borderId="3" xfId="51" applyFont="1" applyFill="1" applyBorder="1" applyAlignment="1">
      <alignment vertical="center"/>
    </xf>
    <xf numFmtId="166" fontId="3" fillId="2" borderId="2" xfId="51" applyNumberFormat="1" applyFont="1" applyFill="1" applyBorder="1" applyAlignment="1">
      <alignment vertical="center"/>
    </xf>
    <xf numFmtId="4" fontId="8" fillId="2" borderId="1" xfId="51" applyNumberFormat="1" applyFont="1" applyFill="1" applyBorder="1" applyAlignment="1" applyProtection="1">
      <alignment horizontal="center" vertical="center"/>
      <protection locked="0"/>
    </xf>
    <xf numFmtId="4" fontId="8" fillId="2" borderId="1" xfId="51" applyNumberFormat="1" applyFont="1" applyFill="1" applyBorder="1" applyAlignment="1">
      <alignment horizontal="center" vertical="center"/>
    </xf>
    <xf numFmtId="0" fontId="3" fillId="0" borderId="0" xfId="51" applyFont="1" applyAlignment="1">
      <alignment vertical="center"/>
    </xf>
    <xf numFmtId="49" fontId="8" fillId="2" borderId="1" xfId="51" quotePrefix="1" applyNumberFormat="1" applyFont="1" applyFill="1" applyBorder="1" applyAlignment="1">
      <alignment vertical="center"/>
    </xf>
    <xf numFmtId="0" fontId="8" fillId="2" borderId="1" xfId="51" applyFont="1" applyFill="1" applyBorder="1" applyAlignment="1">
      <alignment vertical="center" wrapText="1"/>
    </xf>
    <xf numFmtId="0" fontId="3" fillId="2" borderId="1" xfId="51" applyFont="1" applyFill="1" applyBorder="1" applyAlignment="1">
      <alignment vertical="center" wrapText="1"/>
    </xf>
    <xf numFmtId="166" fontId="3" fillId="2" borderId="1" xfId="51" applyNumberFormat="1" applyFont="1" applyFill="1" applyBorder="1" applyAlignment="1">
      <alignment vertical="center" wrapText="1"/>
    </xf>
    <xf numFmtId="4" fontId="8" fillId="2" borderId="1" xfId="51" applyNumberFormat="1" applyFont="1" applyFill="1" applyBorder="1" applyAlignment="1" applyProtection="1">
      <alignment vertical="center"/>
      <protection locked="0"/>
    </xf>
    <xf numFmtId="0" fontId="99" fillId="0" borderId="0" xfId="51" applyAlignment="1">
      <alignment horizontal="center"/>
    </xf>
    <xf numFmtId="49" fontId="8" fillId="3" borderId="1" xfId="51" quotePrefix="1" applyNumberFormat="1" applyFont="1" applyFill="1" applyBorder="1" applyAlignment="1">
      <alignment vertical="center"/>
    </xf>
    <xf numFmtId="0" fontId="8" fillId="3" borderId="1" xfId="51" applyFont="1" applyFill="1" applyBorder="1" applyAlignment="1">
      <alignment vertical="center"/>
    </xf>
    <xf numFmtId="0" fontId="3" fillId="3" borderId="1" xfId="51" applyFont="1" applyFill="1" applyBorder="1" applyAlignment="1">
      <alignment vertical="center"/>
    </xf>
    <xf numFmtId="166" fontId="3" fillId="3" borderId="1" xfId="51" applyNumberFormat="1" applyFont="1" applyFill="1" applyBorder="1" applyAlignment="1">
      <alignment vertical="center"/>
    </xf>
    <xf numFmtId="4" fontId="8" fillId="3" borderId="4" xfId="51" applyNumberFormat="1" applyFont="1" applyFill="1" applyBorder="1" applyAlignment="1" applyProtection="1">
      <alignment vertical="center"/>
      <protection locked="0"/>
    </xf>
    <xf numFmtId="0" fontId="3" fillId="0" borderId="0" xfId="51" applyFont="1" applyAlignment="1">
      <alignment horizontal="center"/>
    </xf>
    <xf numFmtId="0" fontId="4" fillId="0" borderId="1" xfId="51" applyFont="1" applyBorder="1" applyAlignment="1">
      <alignment vertical="top" wrapText="1"/>
    </xf>
    <xf numFmtId="0" fontId="5" fillId="0" borderId="1" xfId="51" applyFont="1" applyBorder="1" applyAlignment="1">
      <alignment horizontal="left" vertical="top" wrapText="1"/>
    </xf>
    <xf numFmtId="0" fontId="17" fillId="0" borderId="1" xfId="51" applyFont="1" applyBorder="1" applyAlignment="1">
      <alignment vertical="center" wrapText="1"/>
    </xf>
    <xf numFmtId="0" fontId="23" fillId="9" borderId="1" xfId="51" applyFont="1" applyFill="1" applyBorder="1" applyAlignment="1">
      <alignment vertical="top" wrapText="1"/>
    </xf>
    <xf numFmtId="0" fontId="17" fillId="9" borderId="1" xfId="51" applyFont="1" applyFill="1" applyBorder="1" applyAlignment="1">
      <alignment vertical="top" wrapText="1"/>
    </xf>
    <xf numFmtId="0" fontId="17" fillId="9" borderId="1" xfId="51" applyFont="1" applyFill="1" applyBorder="1" applyAlignment="1">
      <alignment vertical="center" wrapText="1"/>
    </xf>
    <xf numFmtId="0" fontId="17" fillId="11" borderId="1" xfId="51" applyFont="1" applyFill="1" applyBorder="1" applyAlignment="1">
      <alignment vertical="center" wrapText="1"/>
    </xf>
    <xf numFmtId="0" fontId="17" fillId="11" borderId="1" xfId="51" applyFont="1" applyFill="1" applyBorder="1" applyAlignment="1">
      <alignment vertical="top" wrapText="1"/>
    </xf>
    <xf numFmtId="0" fontId="4" fillId="2" borderId="1" xfId="51" applyFont="1" applyFill="1" applyBorder="1" applyAlignment="1">
      <alignment vertical="center" wrapText="1"/>
    </xf>
    <xf numFmtId="0" fontId="17" fillId="2" borderId="1" xfId="51" applyFont="1" applyFill="1" applyBorder="1" applyAlignment="1">
      <alignment vertical="center" wrapText="1"/>
    </xf>
    <xf numFmtId="0" fontId="17" fillId="2" borderId="1" xfId="51" applyFont="1" applyFill="1" applyBorder="1" applyAlignment="1">
      <alignment vertical="top" wrapText="1"/>
    </xf>
    <xf numFmtId="0" fontId="17" fillId="10" borderId="1" xfId="51" applyFont="1" applyFill="1" applyBorder="1" applyAlignment="1">
      <alignment vertical="center" wrapText="1"/>
    </xf>
    <xf numFmtId="0" fontId="17" fillId="10" borderId="1" xfId="51" applyFont="1" applyFill="1" applyBorder="1" applyAlignment="1">
      <alignment vertical="top" wrapText="1"/>
    </xf>
    <xf numFmtId="0" fontId="4" fillId="2" borderId="1" xfId="51" applyFont="1" applyFill="1" applyBorder="1" applyAlignment="1">
      <alignment vertical="top" wrapText="1"/>
    </xf>
    <xf numFmtId="0" fontId="4" fillId="10" borderId="1" xfId="51" applyFont="1" applyFill="1" applyBorder="1" applyAlignment="1">
      <alignment vertical="center" wrapText="1"/>
    </xf>
    <xf numFmtId="0" fontId="4" fillId="10" borderId="1" xfId="51" applyFont="1" applyFill="1" applyBorder="1" applyAlignment="1">
      <alignment vertical="top" wrapText="1"/>
    </xf>
    <xf numFmtId="0" fontId="24" fillId="2" borderId="1" xfId="51" applyFont="1" applyFill="1" applyBorder="1" applyAlignment="1">
      <alignment vertical="top" wrapText="1"/>
    </xf>
    <xf numFmtId="0" fontId="17" fillId="0" borderId="1" xfId="51" applyFont="1" applyBorder="1" applyAlignment="1">
      <alignment vertical="top" wrapText="1"/>
    </xf>
    <xf numFmtId="0" fontId="66" fillId="0" borderId="1" xfId="51" applyFont="1" applyBorder="1" applyAlignment="1">
      <alignment vertical="top" wrapText="1"/>
    </xf>
    <xf numFmtId="0" fontId="66" fillId="0" borderId="1" xfId="51" applyFont="1" applyBorder="1" applyAlignment="1">
      <alignment vertical="center" wrapText="1"/>
    </xf>
    <xf numFmtId="0" fontId="2" fillId="0" borderId="13" xfId="1" applyFont="1" applyBorder="1" applyAlignment="1">
      <alignment horizontal="center" vertical="top"/>
    </xf>
    <xf numFmtId="0" fontId="2" fillId="0" borderId="14" xfId="1" applyFont="1" applyBorder="1" applyAlignment="1">
      <alignment horizontal="center" vertical="top"/>
    </xf>
    <xf numFmtId="0" fontId="4" fillId="9" borderId="1" xfId="51" applyFont="1" applyFill="1" applyBorder="1" applyAlignment="1">
      <alignment vertical="center" wrapText="1"/>
    </xf>
    <xf numFmtId="49" fontId="8" fillId="5" borderId="3" xfId="51" applyNumberFormat="1" applyFont="1" applyFill="1" applyBorder="1" applyAlignment="1">
      <alignment horizontal="center" vertical="center" wrapText="1"/>
    </xf>
    <xf numFmtId="0" fontId="4" fillId="11" borderId="1" xfId="51" applyFont="1" applyFill="1" applyBorder="1" applyAlignment="1">
      <alignment vertical="center" wrapText="1"/>
    </xf>
    <xf numFmtId="0" fontId="4" fillId="11" borderId="1" xfId="51" applyFont="1" applyFill="1" applyBorder="1" applyAlignment="1">
      <alignment vertical="top" wrapText="1"/>
    </xf>
    <xf numFmtId="0" fontId="66" fillId="2" borderId="1" xfId="51" applyFont="1" applyFill="1" applyBorder="1" applyAlignment="1">
      <alignment vertical="center" wrapText="1"/>
    </xf>
    <xf numFmtId="0" fontId="66" fillId="2" borderId="1" xfId="51" applyFont="1" applyFill="1" applyBorder="1" applyAlignment="1">
      <alignment vertical="top" wrapText="1"/>
    </xf>
    <xf numFmtId="0" fontId="4" fillId="9" borderId="1" xfId="51" applyFont="1" applyFill="1" applyBorder="1" applyAlignment="1">
      <alignment vertical="top" wrapText="1"/>
    </xf>
    <xf numFmtId="0" fontId="4" fillId="12" borderId="0" xfId="51" applyFont="1" applyFill="1" applyAlignment="1">
      <alignment vertical="center" wrapText="1"/>
    </xf>
    <xf numFmtId="0" fontId="4" fillId="12" borderId="0" xfId="51" applyFont="1" applyFill="1" applyAlignment="1">
      <alignment vertical="top" wrapText="1"/>
    </xf>
    <xf numFmtId="0" fontId="66" fillId="9" borderId="1" xfId="51" applyFont="1" applyFill="1" applyBorder="1" applyAlignment="1">
      <alignment vertical="center" wrapText="1"/>
    </xf>
    <xf numFmtId="0" fontId="66" fillId="0" borderId="1" xfId="51" applyFont="1" applyBorder="1" applyAlignment="1">
      <alignment horizontal="left" vertical="center" wrapText="1"/>
    </xf>
    <xf numFmtId="0" fontId="4" fillId="0" borderId="1" xfId="51" applyFont="1" applyBorder="1" applyAlignment="1">
      <alignment horizontal="left" vertical="center" wrapText="1"/>
    </xf>
    <xf numFmtId="49" fontId="8" fillId="2" borderId="1" xfId="51" quotePrefix="1" applyNumberFormat="1" applyFont="1" applyFill="1" applyBorder="1" applyAlignment="1">
      <alignment horizontal="center" vertical="center"/>
    </xf>
    <xf numFmtId="0" fontId="3" fillId="0" borderId="14" xfId="51" applyFont="1" applyBorder="1" applyAlignment="1">
      <alignment horizontal="left" vertical="top" wrapText="1"/>
    </xf>
    <xf numFmtId="0" fontId="2" fillId="0" borderId="0" xfId="51" applyFont="1"/>
    <xf numFmtId="175" fontId="2" fillId="0" borderId="0" xfId="51" applyNumberFormat="1" applyFont="1"/>
    <xf numFmtId="0" fontId="2" fillId="0" borderId="0" xfId="51" applyFont="1" applyAlignment="1">
      <alignment horizontal="left" wrapText="1"/>
    </xf>
    <xf numFmtId="0" fontId="2" fillId="0" borderId="15" xfId="51" applyFont="1" applyBorder="1" applyAlignment="1">
      <alignment horizontal="left" vertical="top" wrapText="1"/>
    </xf>
    <xf numFmtId="1" fontId="2" fillId="0" borderId="15" xfId="51" applyNumberFormat="1" applyFont="1" applyBorder="1" applyAlignment="1">
      <alignment horizontal="left" vertical="top"/>
    </xf>
    <xf numFmtId="0" fontId="2" fillId="0" borderId="0" xfId="51" applyFont="1" applyAlignment="1">
      <alignment horizontal="left" vertical="top" wrapText="1"/>
    </xf>
    <xf numFmtId="0" fontId="2" fillId="0" borderId="15" xfId="51" quotePrefix="1" applyFont="1" applyBorder="1" applyAlignment="1">
      <alignment horizontal="left" vertical="top"/>
    </xf>
    <xf numFmtId="0" fontId="2" fillId="0" borderId="0" xfId="51" applyFont="1" applyAlignment="1">
      <alignment horizontal="left" vertical="center" wrapText="1"/>
    </xf>
    <xf numFmtId="0" fontId="2" fillId="0" borderId="0" xfId="51" applyFont="1" applyAlignment="1">
      <alignment vertical="center"/>
    </xf>
    <xf numFmtId="175" fontId="2" fillId="0" borderId="0" xfId="51" applyNumberFormat="1" applyFont="1" applyAlignment="1">
      <alignment vertical="center"/>
    </xf>
    <xf numFmtId="0" fontId="2" fillId="0" borderId="1" xfId="51" applyFont="1" applyBorder="1" applyAlignment="1">
      <alignment horizontal="left" vertical="top" wrapText="1"/>
    </xf>
    <xf numFmtId="49" fontId="3" fillId="0" borderId="1" xfId="51" applyNumberFormat="1" applyFont="1" applyBorder="1" applyAlignment="1">
      <alignment horizontal="center" vertical="top"/>
    </xf>
    <xf numFmtId="0" fontId="3" fillId="0" borderId="1" xfId="51" applyFont="1" applyBorder="1" applyAlignment="1">
      <alignment horizontal="left" vertical="top" wrapText="1"/>
    </xf>
    <xf numFmtId="0" fontId="3" fillId="0" borderId="1" xfId="51" applyFont="1" applyBorder="1" applyAlignment="1">
      <alignment horizontal="center"/>
    </xf>
    <xf numFmtId="165" fontId="3" fillId="0" borderId="1" xfId="51" applyNumberFormat="1" applyFont="1" applyBorder="1"/>
    <xf numFmtId="0" fontId="4" fillId="0" borderId="14" xfId="51" applyFont="1" applyBorder="1" applyAlignment="1">
      <alignment horizontal="center" wrapText="1"/>
    </xf>
    <xf numFmtId="2" fontId="4" fillId="0" borderId="14" xfId="51" applyNumberFormat="1" applyFont="1" applyBorder="1" applyAlignment="1">
      <alignment horizontal="center" wrapText="1"/>
    </xf>
    <xf numFmtId="0" fontId="3" fillId="0" borderId="1" xfId="51" applyFont="1" applyBorder="1" applyAlignment="1">
      <alignment wrapText="1"/>
    </xf>
    <xf numFmtId="0" fontId="3" fillId="0" borderId="13" xfId="51" applyFont="1" applyBorder="1" applyAlignment="1">
      <alignment horizontal="left" vertical="top" wrapText="1"/>
    </xf>
    <xf numFmtId="0" fontId="3" fillId="0" borderId="13" xfId="51" applyFont="1" applyBorder="1" applyAlignment="1">
      <alignment horizontal="center"/>
    </xf>
    <xf numFmtId="16" fontId="8" fillId="0" borderId="4" xfId="51" quotePrefix="1" applyNumberFormat="1" applyFont="1" applyBorder="1" applyAlignment="1">
      <alignment horizontal="center" vertical="center"/>
    </xf>
    <xf numFmtId="0" fontId="8" fillId="0" borderId="3" xfId="51" applyFont="1" applyBorder="1" applyAlignment="1">
      <alignment horizontal="left"/>
    </xf>
    <xf numFmtId="0" fontId="87" fillId="0" borderId="3" xfId="51" applyFont="1" applyBorder="1" applyAlignment="1">
      <alignment horizontal="center" vertical="center"/>
    </xf>
    <xf numFmtId="175" fontId="87" fillId="0" borderId="3" xfId="51" applyNumberFormat="1" applyFont="1" applyBorder="1" applyAlignment="1">
      <alignment horizontal="center" vertical="center"/>
    </xf>
    <xf numFmtId="39" fontId="87" fillId="0" borderId="2" xfId="51" applyNumberFormat="1" applyFont="1" applyBorder="1" applyAlignment="1">
      <alignment horizontal="right" vertical="center"/>
    </xf>
    <xf numFmtId="0" fontId="5" fillId="0" borderId="10" xfId="51" applyFont="1" applyBorder="1" applyAlignment="1">
      <alignment vertical="top" wrapText="1" readingOrder="1"/>
    </xf>
    <xf numFmtId="0" fontId="4" fillId="0" borderId="10" xfId="51" applyFont="1" applyBorder="1" applyAlignment="1">
      <alignment horizontal="center"/>
    </xf>
    <xf numFmtId="2" fontId="4" fillId="0" borderId="10" xfId="51" applyNumberFormat="1" applyFont="1" applyBorder="1" applyAlignment="1">
      <alignment horizontal="center" wrapText="1"/>
    </xf>
    <xf numFmtId="49" fontId="5" fillId="18" borderId="8" xfId="51" applyNumberFormat="1" applyFont="1" applyFill="1" applyBorder="1" applyAlignment="1">
      <alignment horizontal="center" vertical="top" wrapText="1"/>
    </xf>
    <xf numFmtId="0" fontId="8" fillId="18" borderId="7" xfId="51" applyFont="1" applyFill="1" applyBorder="1" applyAlignment="1">
      <alignment horizontal="left" vertical="top" wrapText="1"/>
    </xf>
    <xf numFmtId="0" fontId="8" fillId="18" borderId="7" xfId="51" applyFont="1" applyFill="1" applyBorder="1" applyAlignment="1">
      <alignment horizontal="center"/>
    </xf>
    <xf numFmtId="4" fontId="8" fillId="18" borderId="7" xfId="51" applyNumberFormat="1" applyFont="1" applyFill="1" applyBorder="1"/>
    <xf numFmtId="4" fontId="8" fillId="18" borderId="6" xfId="51" applyNumberFormat="1" applyFont="1" applyFill="1" applyBorder="1"/>
    <xf numFmtId="49" fontId="5" fillId="12" borderId="3" xfId="51" applyNumberFormat="1" applyFont="1" applyFill="1" applyBorder="1" applyAlignment="1">
      <alignment horizontal="center" vertical="top" wrapText="1"/>
    </xf>
    <xf numFmtId="0" fontId="8" fillId="12" borderId="3" xfId="51" applyFont="1" applyFill="1" applyBorder="1" applyAlignment="1">
      <alignment horizontal="left" vertical="top" wrapText="1"/>
    </xf>
    <xf numFmtId="0" fontId="8" fillId="12" borderId="3" xfId="51" applyFont="1" applyFill="1" applyBorder="1" applyAlignment="1">
      <alignment horizontal="center"/>
    </xf>
    <xf numFmtId="4" fontId="8" fillId="12" borderId="3" xfId="51" applyNumberFormat="1" applyFont="1" applyFill="1" applyBorder="1"/>
    <xf numFmtId="0" fontId="8" fillId="0" borderId="1" xfId="51" applyFont="1" applyBorder="1" applyAlignment="1">
      <alignment horizontal="center" vertical="top"/>
    </xf>
    <xf numFmtId="0" fontId="8" fillId="0" borderId="1" xfId="51" applyFont="1" applyBorder="1" applyAlignment="1">
      <alignment horizontal="center"/>
    </xf>
    <xf numFmtId="49" fontId="3" fillId="12" borderId="1" xfId="51" applyNumberFormat="1" applyFont="1" applyFill="1" applyBorder="1" applyAlignment="1">
      <alignment horizontal="center" vertical="top"/>
    </xf>
    <xf numFmtId="0" fontId="3" fillId="12" borderId="1" xfId="51" applyFont="1" applyFill="1" applyBorder="1" applyAlignment="1">
      <alignment horizontal="left" vertical="top" wrapText="1"/>
    </xf>
    <xf numFmtId="0" fontId="3" fillId="12" borderId="1" xfId="51" applyFont="1" applyFill="1" applyBorder="1" applyAlignment="1">
      <alignment horizontal="center" vertical="center"/>
    </xf>
    <xf numFmtId="164" fontId="3" fillId="12" borderId="1" xfId="51" applyNumberFormat="1" applyFont="1" applyFill="1" applyBorder="1" applyAlignment="1">
      <alignment vertical="center"/>
    </xf>
    <xf numFmtId="0" fontId="3" fillId="12" borderId="1" xfId="51" quotePrefix="1" applyFont="1" applyFill="1" applyBorder="1" applyAlignment="1">
      <alignment horizontal="left" vertical="top" wrapText="1"/>
    </xf>
    <xf numFmtId="0" fontId="3" fillId="12" borderId="1" xfId="51" applyFont="1" applyFill="1" applyBorder="1" applyAlignment="1">
      <alignment horizontal="center" vertical="center" wrapText="1"/>
    </xf>
    <xf numFmtId="164" fontId="3" fillId="12" borderId="1" xfId="51" applyNumberFormat="1" applyFont="1" applyFill="1" applyBorder="1" applyAlignment="1">
      <alignment vertical="center" wrapText="1"/>
    </xf>
    <xf numFmtId="49" fontId="3" fillId="12" borderId="13" xfId="51" applyNumberFormat="1" applyFont="1" applyFill="1" applyBorder="1" applyAlignment="1">
      <alignment vertical="top"/>
    </xf>
    <xf numFmtId="0" fontId="3" fillId="12" borderId="13" xfId="51" applyFont="1" applyFill="1" applyBorder="1" applyAlignment="1">
      <alignment horizontal="center" vertical="center"/>
    </xf>
    <xf numFmtId="164" fontId="3" fillId="12" borderId="13" xfId="51" applyNumberFormat="1" applyFont="1" applyFill="1" applyBorder="1" applyAlignment="1">
      <alignment horizontal="center" vertical="center"/>
    </xf>
    <xf numFmtId="164" fontId="3" fillId="12" borderId="1" xfId="51" applyNumberFormat="1" applyFont="1" applyFill="1" applyBorder="1" applyAlignment="1">
      <alignment horizontal="center" vertical="center"/>
    </xf>
    <xf numFmtId="0" fontId="3" fillId="12" borderId="13" xfId="51" applyFont="1" applyFill="1" applyBorder="1" applyAlignment="1">
      <alignment horizontal="left" vertical="top" wrapText="1"/>
    </xf>
    <xf numFmtId="0" fontId="8" fillId="18" borderId="7" xfId="51" applyFont="1" applyFill="1" applyBorder="1" applyAlignment="1">
      <alignment horizontal="center" vertical="center"/>
    </xf>
    <xf numFmtId="4" fontId="8" fillId="18" borderId="6" xfId="51" applyNumberFormat="1" applyFont="1" applyFill="1" applyBorder="1" applyAlignment="1">
      <alignment horizontal="center" vertical="center"/>
    </xf>
    <xf numFmtId="0" fontId="8" fillId="0" borderId="1" xfId="51" applyFont="1" applyBorder="1" applyAlignment="1">
      <alignment horizontal="center" vertical="center"/>
    </xf>
    <xf numFmtId="0" fontId="8" fillId="12" borderId="1" xfId="51" applyFont="1" applyFill="1" applyBorder="1" applyAlignment="1">
      <alignment horizontal="center" vertical="top"/>
    </xf>
    <xf numFmtId="0" fontId="8" fillId="12" borderId="1" xfId="51" applyFont="1" applyFill="1" applyBorder="1" applyAlignment="1">
      <alignment horizontal="center"/>
    </xf>
    <xf numFmtId="49" fontId="3" fillId="0" borderId="1" xfId="51" applyNumberFormat="1" applyFont="1" applyBorder="1" applyAlignment="1">
      <alignment horizontal="center" vertical="center"/>
    </xf>
    <xf numFmtId="2" fontId="3" fillId="0" borderId="1" xfId="51" applyNumberFormat="1" applyFont="1" applyBorder="1" applyAlignment="1">
      <alignment horizontal="center"/>
    </xf>
    <xf numFmtId="1" fontId="8" fillId="0" borderId="44" xfId="51" applyNumberFormat="1" applyFont="1" applyBorder="1" applyAlignment="1">
      <alignment horizontal="left" vertical="center"/>
    </xf>
    <xf numFmtId="0" fontId="8" fillId="0" borderId="44" xfId="51" applyFont="1" applyBorder="1" applyAlignment="1">
      <alignment horizontal="left"/>
    </xf>
    <xf numFmtId="0" fontId="87" fillId="0" borderId="44" xfId="51" applyFont="1" applyBorder="1" applyAlignment="1">
      <alignment horizontal="center" vertical="center"/>
    </xf>
    <xf numFmtId="175" fontId="87" fillId="0" borderId="44" xfId="51" applyNumberFormat="1" applyFont="1" applyBorder="1" applyAlignment="1">
      <alignment horizontal="center" vertical="center"/>
    </xf>
    <xf numFmtId="4" fontId="87" fillId="0" borderId="44" xfId="51" applyNumberFormat="1" applyFont="1" applyBorder="1"/>
    <xf numFmtId="4" fontId="8" fillId="0" borderId="44" xfId="51" applyNumberFormat="1" applyFont="1" applyBorder="1" applyAlignment="1">
      <alignment horizontal="right"/>
    </xf>
    <xf numFmtId="1" fontId="8" fillId="0" borderId="0" xfId="51" applyNumberFormat="1" applyFont="1" applyAlignment="1">
      <alignment horizontal="left" vertical="center"/>
    </xf>
    <xf numFmtId="0" fontId="8" fillId="0" borderId="0" xfId="51" applyFont="1" applyAlignment="1">
      <alignment horizontal="left"/>
    </xf>
    <xf numFmtId="0" fontId="87" fillId="0" borderId="0" xfId="51" applyFont="1" applyAlignment="1">
      <alignment horizontal="center" vertical="center"/>
    </xf>
    <xf numFmtId="175" fontId="87" fillId="0" borderId="0" xfId="51" applyNumberFormat="1" applyFont="1" applyAlignment="1">
      <alignment horizontal="center" vertical="center"/>
    </xf>
    <xf numFmtId="4" fontId="87" fillId="0" borderId="0" xfId="51" applyNumberFormat="1" applyFont="1"/>
    <xf numFmtId="4" fontId="8" fillId="0" borderId="0" xfId="51" applyNumberFormat="1" applyFont="1" applyAlignment="1">
      <alignment horizontal="right"/>
    </xf>
    <xf numFmtId="0" fontId="3" fillId="0" borderId="1" xfId="51" applyFont="1" applyBorder="1" applyAlignment="1">
      <alignment horizontal="center" vertical="center"/>
    </xf>
    <xf numFmtId="2" fontId="3" fillId="0" borderId="1" xfId="51" applyNumberFormat="1" applyFont="1" applyBorder="1" applyAlignment="1">
      <alignment horizontal="center" vertical="center"/>
    </xf>
    <xf numFmtId="179" fontId="3" fillId="0" borderId="1" xfId="51" applyNumberFormat="1" applyFont="1" applyBorder="1"/>
    <xf numFmtId="0" fontId="68" fillId="0" borderId="1" xfId="51" applyFont="1" applyBorder="1" applyAlignment="1">
      <alignment horizontal="justify" vertical="top" readingOrder="1"/>
    </xf>
    <xf numFmtId="0" fontId="3" fillId="12" borderId="1" xfId="51" applyFont="1" applyFill="1" applyBorder="1" applyAlignment="1">
      <alignment horizontal="left" vertical="center" wrapText="1"/>
    </xf>
    <xf numFmtId="0" fontId="4" fillId="12" borderId="13" xfId="51" applyFont="1" applyFill="1" applyBorder="1" applyAlignment="1">
      <alignment horizontal="left" vertical="center" wrapText="1"/>
    </xf>
    <xf numFmtId="0" fontId="8" fillId="2" borderId="4" xfId="17" quotePrefix="1" applyFont="1" applyFill="1" applyBorder="1" applyAlignment="1">
      <alignment vertical="center" wrapText="1"/>
    </xf>
    <xf numFmtId="49" fontId="8" fillId="18" borderId="1" xfId="5" applyNumberFormat="1" applyFont="1" applyFill="1" applyBorder="1" applyAlignment="1">
      <alignment horizontal="center" vertical="center"/>
    </xf>
    <xf numFmtId="4" fontId="5" fillId="18" borderId="1" xfId="5" applyNumberFormat="1" applyFont="1" applyFill="1" applyBorder="1" applyAlignment="1">
      <alignment horizontal="center" vertical="center"/>
    </xf>
    <xf numFmtId="49" fontId="3" fillId="18" borderId="4" xfId="5" quotePrefix="1" applyNumberFormat="1" applyFill="1" applyBorder="1" applyAlignment="1">
      <alignment horizontal="center" vertical="center"/>
    </xf>
    <xf numFmtId="165" fontId="5" fillId="18" borderId="2" xfId="2" applyFont="1" applyFill="1" applyBorder="1" applyAlignment="1" applyProtection="1">
      <alignment horizontal="right" vertical="center"/>
    </xf>
    <xf numFmtId="0" fontId="4" fillId="2" borderId="4" xfId="5" applyFont="1" applyFill="1" applyBorder="1" applyAlignment="1">
      <alignment vertical="center" wrapText="1"/>
    </xf>
    <xf numFmtId="0" fontId="8" fillId="0" borderId="0" xfId="4" applyFont="1"/>
    <xf numFmtId="0" fontId="5" fillId="2" borderId="3" xfId="4" applyFont="1" applyFill="1" applyBorder="1" applyAlignment="1">
      <alignment vertical="center" wrapText="1"/>
    </xf>
    <xf numFmtId="166" fontId="5" fillId="2" borderId="3" xfId="4" applyNumberFormat="1" applyFont="1" applyFill="1" applyBorder="1" applyAlignment="1">
      <alignment vertical="center" wrapText="1"/>
    </xf>
    <xf numFmtId="165" fontId="98" fillId="0" borderId="0" xfId="2" applyFont="1"/>
    <xf numFmtId="0" fontId="5" fillId="2" borderId="4" xfId="0" applyFont="1" applyFill="1" applyBorder="1" applyAlignment="1">
      <alignment vertical="center" wrapText="1"/>
    </xf>
    <xf numFmtId="0" fontId="5" fillId="2" borderId="3" xfId="0" applyFont="1" applyFill="1" applyBorder="1" applyAlignment="1">
      <alignment vertical="center" wrapText="1"/>
    </xf>
    <xf numFmtId="166" fontId="5" fillId="2" borderId="3" xfId="0" applyNumberFormat="1" applyFont="1" applyFill="1" applyBorder="1" applyAlignment="1">
      <alignment vertical="center" wrapText="1"/>
    </xf>
    <xf numFmtId="4" fontId="5" fillId="18" borderId="2" xfId="5" applyNumberFormat="1" applyFont="1" applyFill="1" applyBorder="1" applyAlignment="1" applyProtection="1">
      <alignment horizontal="center" vertical="center"/>
      <protection locked="0"/>
    </xf>
    <xf numFmtId="49" fontId="8" fillId="18" borderId="1" xfId="5" applyNumberFormat="1" applyFont="1" applyFill="1" applyBorder="1" applyAlignment="1">
      <alignment horizontal="left" vertical="center"/>
    </xf>
    <xf numFmtId="0" fontId="4" fillId="18" borderId="3" xfId="5" applyFont="1" applyFill="1" applyBorder="1" applyAlignment="1">
      <alignment horizontal="center" vertical="center" wrapText="1"/>
    </xf>
    <xf numFmtId="166" fontId="4" fillId="18" borderId="3" xfId="5" applyNumberFormat="1" applyFont="1" applyFill="1" applyBorder="1" applyAlignment="1">
      <alignment horizontal="center" vertical="center" wrapText="1"/>
    </xf>
    <xf numFmtId="4" fontId="4" fillId="18" borderId="1" xfId="5" applyNumberFormat="1" applyFont="1" applyFill="1" applyBorder="1" applyAlignment="1">
      <alignment horizontal="left" vertical="center"/>
    </xf>
    <xf numFmtId="49" fontId="3" fillId="2" borderId="4" xfId="5" quotePrefix="1" applyNumberFormat="1" applyFill="1" applyBorder="1" applyAlignment="1">
      <alignment horizontal="center" vertical="center"/>
    </xf>
    <xf numFmtId="165" fontId="4" fillId="2" borderId="2" xfId="2" applyFont="1" applyFill="1" applyBorder="1" applyAlignment="1" applyProtection="1">
      <alignment horizontal="right" vertical="center"/>
    </xf>
    <xf numFmtId="49" fontId="3" fillId="0" borderId="0" xfId="5" quotePrefix="1" applyNumberFormat="1" applyAlignment="1">
      <alignment horizontal="center" vertical="center"/>
    </xf>
    <xf numFmtId="0" fontId="5" fillId="0" borderId="0" xfId="5" applyFont="1" applyAlignment="1">
      <alignment vertical="center" wrapText="1"/>
    </xf>
    <xf numFmtId="166" fontId="5" fillId="0" borderId="0" xfId="5" applyNumberFormat="1" applyFont="1" applyAlignment="1">
      <alignment vertical="center" wrapText="1"/>
    </xf>
    <xf numFmtId="4" fontId="5" fillId="0" borderId="0" xfId="5" applyNumberFormat="1" applyFont="1" applyAlignment="1" applyProtection="1">
      <alignment horizontal="right" vertical="center"/>
      <protection locked="0"/>
    </xf>
    <xf numFmtId="165" fontId="5" fillId="0" borderId="0" xfId="2" applyFont="1" applyFill="1" applyBorder="1" applyAlignment="1" applyProtection="1">
      <alignment horizontal="right" vertical="center"/>
    </xf>
    <xf numFmtId="0" fontId="5" fillId="3" borderId="4" xfId="5" applyFont="1" applyFill="1" applyBorder="1" applyAlignment="1">
      <alignment horizontal="left" vertical="center" wrapText="1"/>
    </xf>
    <xf numFmtId="9" fontId="5" fillId="2" borderId="2" xfId="50" applyFont="1" applyFill="1" applyBorder="1" applyAlignment="1" applyProtection="1">
      <alignment horizontal="center" vertical="center"/>
      <protection locked="0"/>
    </xf>
    <xf numFmtId="165" fontId="4" fillId="2" borderId="2" xfId="2" applyFont="1" applyFill="1" applyBorder="1" applyAlignment="1">
      <alignment horizontal="right" vertical="center"/>
    </xf>
    <xf numFmtId="0" fontId="2" fillId="0" borderId="0" xfId="1" applyFont="1" applyFill="1" applyAlignment="1">
      <alignment vertical="center"/>
    </xf>
    <xf numFmtId="16" fontId="6" fillId="0" borderId="1" xfId="1" applyNumberFormat="1" applyFont="1" applyFill="1" applyBorder="1" applyAlignment="1">
      <alignment horizontal="center" vertical="center"/>
    </xf>
    <xf numFmtId="0" fontId="5" fillId="0" borderId="1" xfId="1" applyFont="1" applyFill="1" applyBorder="1" applyAlignment="1">
      <alignment horizontal="justify" vertical="center" wrapText="1"/>
    </xf>
    <xf numFmtId="0" fontId="4" fillId="0" borderId="1" xfId="1" applyFont="1" applyFill="1" applyBorder="1" applyAlignment="1">
      <alignment horizontal="center" vertical="center"/>
    </xf>
    <xf numFmtId="49" fontId="8" fillId="28" borderId="1" xfId="1" applyNumberFormat="1" applyFont="1" applyFill="1" applyBorder="1" applyAlignment="1">
      <alignment horizontal="center" vertical="center"/>
    </xf>
    <xf numFmtId="0" fontId="100" fillId="28" borderId="1" xfId="8" applyFont="1" applyFill="1" applyBorder="1" applyAlignment="1">
      <alignment horizontal="left" vertical="center" wrapText="1"/>
    </xf>
    <xf numFmtId="0" fontId="4" fillId="28" borderId="1" xfId="1" applyFont="1" applyFill="1" applyBorder="1" applyAlignment="1">
      <alignment vertical="center"/>
    </xf>
    <xf numFmtId="166" fontId="4" fillId="28" borderId="1" xfId="3" applyNumberFormat="1" applyFont="1" applyFill="1" applyBorder="1" applyAlignment="1">
      <alignment horizontal="right" vertical="center"/>
    </xf>
    <xf numFmtId="165" fontId="4" fillId="28" borderId="1" xfId="2" applyFont="1" applyFill="1" applyBorder="1" applyAlignment="1" applyProtection="1">
      <alignment horizontal="right" vertical="center"/>
      <protection locked="0"/>
    </xf>
    <xf numFmtId="165" fontId="4" fillId="28" borderId="1" xfId="2" applyFont="1" applyFill="1" applyBorder="1" applyAlignment="1">
      <alignment vertical="center"/>
    </xf>
    <xf numFmtId="165" fontId="8" fillId="2" borderId="1" xfId="2" applyNumberFormat="1" applyFont="1" applyFill="1" applyBorder="1" applyAlignment="1" applyProtection="1">
      <alignment vertical="center"/>
    </xf>
    <xf numFmtId="165" fontId="8" fillId="3" borderId="1" xfId="2" applyNumberFormat="1" applyFont="1" applyFill="1" applyBorder="1" applyAlignment="1" applyProtection="1">
      <alignment vertical="center"/>
    </xf>
    <xf numFmtId="165" fontId="4" fillId="0" borderId="1" xfId="2" applyNumberFormat="1" applyFont="1" applyFill="1" applyBorder="1" applyAlignment="1">
      <alignment vertical="center"/>
    </xf>
    <xf numFmtId="183" fontId="2" fillId="0" borderId="0" xfId="1" applyNumberFormat="1" applyFont="1"/>
    <xf numFmtId="181" fontId="4" fillId="2" borderId="2" xfId="2" applyNumberFormat="1" applyFont="1" applyFill="1" applyBorder="1" applyAlignment="1">
      <alignment horizontal="right" vertical="center"/>
    </xf>
    <xf numFmtId="165" fontId="5" fillId="18" borderId="2" xfId="2" applyNumberFormat="1" applyFont="1" applyFill="1" applyBorder="1" applyAlignment="1" applyProtection="1">
      <alignment horizontal="right" vertical="center"/>
    </xf>
    <xf numFmtId="165" fontId="5" fillId="2" borderId="2" xfId="2" applyNumberFormat="1" applyFont="1" applyFill="1" applyBorder="1" applyAlignment="1">
      <alignment horizontal="center" vertical="center"/>
    </xf>
    <xf numFmtId="165" fontId="5" fillId="18" borderId="2" xfId="5" applyNumberFormat="1" applyFont="1" applyFill="1" applyBorder="1" applyAlignment="1">
      <alignment horizontal="center" vertical="center"/>
    </xf>
    <xf numFmtId="165" fontId="5" fillId="3" borderId="1" xfId="2" applyNumberFormat="1" applyFont="1" applyFill="1" applyBorder="1" applyAlignment="1" applyProtection="1">
      <alignment horizontal="center" vertical="center"/>
    </xf>
    <xf numFmtId="182" fontId="5" fillId="3" borderId="1" xfId="2" applyNumberFormat="1" applyFont="1" applyFill="1" applyBorder="1" applyAlignment="1" applyProtection="1">
      <alignment horizontal="center" vertical="center"/>
    </xf>
    <xf numFmtId="4" fontId="5" fillId="18" borderId="4" xfId="4" applyNumberFormat="1" applyFont="1" applyFill="1" applyBorder="1" applyAlignment="1">
      <alignment horizontal="center" vertical="center"/>
    </xf>
    <xf numFmtId="165" fontId="5" fillId="3" borderId="1" xfId="16" applyNumberFormat="1" applyFont="1" applyFill="1" applyBorder="1" applyAlignment="1" applyProtection="1">
      <alignment horizontal="center" vertical="center"/>
    </xf>
    <xf numFmtId="165" fontId="5" fillId="18" borderId="2" xfId="5" applyNumberFormat="1" applyFont="1" applyFill="1" applyBorder="1" applyAlignment="1">
      <alignment horizontal="right" vertical="center"/>
    </xf>
    <xf numFmtId="165" fontId="4" fillId="9" borderId="1" xfId="3" applyNumberFormat="1" applyFont="1" applyFill="1" applyBorder="1" applyAlignment="1" applyProtection="1">
      <alignment vertical="center"/>
      <protection locked="0"/>
    </xf>
    <xf numFmtId="165" fontId="4" fillId="9" borderId="1" xfId="3" applyNumberFormat="1" applyFont="1" applyFill="1" applyBorder="1" applyAlignment="1">
      <alignment vertical="center"/>
    </xf>
    <xf numFmtId="165" fontId="4" fillId="9" borderId="1" xfId="2" applyNumberFormat="1" applyFont="1" applyFill="1" applyBorder="1" applyAlignment="1" applyProtection="1">
      <alignment vertical="center"/>
      <protection locked="0"/>
    </xf>
    <xf numFmtId="165" fontId="4" fillId="9" borderId="1" xfId="2" applyNumberFormat="1" applyFont="1" applyFill="1" applyBorder="1" applyAlignment="1">
      <alignment vertical="center"/>
    </xf>
    <xf numFmtId="165" fontId="4" fillId="11" borderId="1" xfId="3" applyNumberFormat="1" applyFont="1" applyFill="1" applyBorder="1" applyAlignment="1" applyProtection="1">
      <alignment horizontal="right" vertical="center"/>
      <protection locked="0"/>
    </xf>
    <xf numFmtId="165" fontId="4" fillId="11" borderId="1" xfId="3" applyNumberFormat="1" applyFont="1" applyFill="1" applyBorder="1" applyAlignment="1">
      <alignment vertical="center"/>
    </xf>
    <xf numFmtId="165" fontId="5" fillId="11" borderId="1" xfId="3" applyNumberFormat="1" applyFont="1" applyFill="1" applyBorder="1" applyAlignment="1" applyProtection="1">
      <alignment horizontal="right" vertical="center"/>
      <protection locked="0"/>
    </xf>
    <xf numFmtId="165" fontId="5" fillId="11" borderId="1" xfId="2" applyNumberFormat="1" applyFont="1" applyFill="1" applyBorder="1" applyAlignment="1">
      <alignment vertical="center"/>
    </xf>
    <xf numFmtId="165" fontId="4" fillId="11" borderId="1" xfId="2" applyNumberFormat="1" applyFont="1" applyFill="1" applyBorder="1" applyAlignment="1" applyProtection="1">
      <alignment horizontal="right" vertical="center"/>
      <protection locked="0"/>
    </xf>
    <xf numFmtId="165" fontId="4" fillId="11" borderId="1" xfId="2" applyNumberFormat="1" applyFont="1" applyFill="1" applyBorder="1" applyAlignment="1">
      <alignment vertical="center"/>
    </xf>
    <xf numFmtId="165" fontId="4" fillId="2" borderId="1" xfId="3" applyNumberFormat="1" applyFont="1" applyFill="1" applyBorder="1" applyAlignment="1" applyProtection="1">
      <alignment horizontal="right" vertical="center"/>
      <protection locked="0"/>
    </xf>
    <xf numFmtId="165" fontId="4" fillId="2" borderId="1" xfId="3" applyNumberFormat="1" applyFont="1" applyFill="1" applyBorder="1" applyAlignment="1">
      <alignment vertical="center"/>
    </xf>
    <xf numFmtId="165" fontId="5" fillId="2" borderId="1" xfId="3" applyNumberFormat="1" applyFont="1" applyFill="1" applyBorder="1" applyAlignment="1" applyProtection="1">
      <alignment horizontal="right" vertical="center"/>
      <protection locked="0"/>
    </xf>
    <xf numFmtId="165" fontId="5" fillId="2" borderId="1" xfId="2" applyNumberFormat="1" applyFont="1" applyFill="1" applyBorder="1" applyAlignment="1">
      <alignment vertical="center"/>
    </xf>
    <xf numFmtId="165" fontId="4" fillId="2" borderId="1" xfId="2" applyNumberFormat="1" applyFont="1" applyFill="1" applyBorder="1" applyAlignment="1" applyProtection="1">
      <alignment horizontal="right" vertical="center"/>
      <protection locked="0"/>
    </xf>
    <xf numFmtId="165" fontId="4" fillId="2" borderId="1" xfId="2" applyNumberFormat="1" applyFont="1" applyFill="1" applyBorder="1" applyAlignment="1">
      <alignment vertical="center"/>
    </xf>
    <xf numFmtId="165" fontId="4" fillId="10" borderId="1" xfId="3" applyNumberFormat="1" applyFont="1" applyFill="1" applyBorder="1" applyAlignment="1" applyProtection="1">
      <alignment horizontal="right" vertical="center"/>
      <protection locked="0"/>
    </xf>
    <xf numFmtId="165" fontId="4" fillId="10" borderId="1" xfId="3" applyNumberFormat="1" applyFont="1" applyFill="1" applyBorder="1" applyAlignment="1">
      <alignment vertical="center"/>
    </xf>
    <xf numFmtId="165" fontId="5" fillId="10" borderId="1" xfId="3" applyNumberFormat="1" applyFont="1" applyFill="1" applyBorder="1" applyAlignment="1" applyProtection="1">
      <alignment horizontal="right" vertical="center"/>
      <protection locked="0"/>
    </xf>
    <xf numFmtId="165" fontId="5" fillId="10" borderId="1" xfId="2" applyNumberFormat="1" applyFont="1" applyFill="1" applyBorder="1" applyAlignment="1">
      <alignment vertical="center"/>
    </xf>
    <xf numFmtId="165" fontId="4" fillId="10" borderId="1" xfId="2" applyNumberFormat="1" applyFont="1" applyFill="1" applyBorder="1" applyAlignment="1" applyProtection="1">
      <alignment horizontal="right" vertical="center"/>
      <protection locked="0"/>
    </xf>
    <xf numFmtId="165" fontId="4" fillId="10" borderId="1" xfId="2" applyNumberFormat="1" applyFont="1" applyFill="1" applyBorder="1" applyAlignment="1">
      <alignment vertical="center"/>
    </xf>
    <xf numFmtId="165" fontId="4" fillId="9" borderId="1" xfId="3" applyNumberFormat="1" applyFont="1" applyFill="1" applyBorder="1" applyAlignment="1" applyProtection="1">
      <alignment horizontal="right" vertical="center"/>
      <protection locked="0"/>
    </xf>
    <xf numFmtId="165" fontId="5" fillId="9" borderId="1" xfId="3" applyNumberFormat="1" applyFont="1" applyFill="1" applyBorder="1" applyAlignment="1" applyProtection="1">
      <alignment horizontal="right" vertical="center"/>
      <protection locked="0"/>
    </xf>
    <xf numFmtId="165" fontId="5" fillId="9" borderId="1" xfId="2" applyNumberFormat="1" applyFont="1" applyFill="1" applyBorder="1" applyAlignment="1">
      <alignment vertical="center"/>
    </xf>
    <xf numFmtId="165" fontId="4" fillId="9" borderId="1" xfId="2" applyNumberFormat="1" applyFont="1" applyFill="1" applyBorder="1" applyAlignment="1" applyProtection="1">
      <alignment horizontal="right" vertical="center"/>
      <protection locked="0"/>
    </xf>
    <xf numFmtId="165" fontId="5" fillId="8" borderId="1" xfId="3" applyNumberFormat="1" applyFont="1" applyFill="1" applyBorder="1" applyAlignment="1" applyProtection="1">
      <alignment vertical="center"/>
      <protection locked="0"/>
    </xf>
    <xf numFmtId="165" fontId="5" fillId="8" borderId="1" xfId="2" applyNumberFormat="1" applyFont="1" applyFill="1" applyBorder="1" applyAlignment="1">
      <alignment vertical="center"/>
    </xf>
    <xf numFmtId="165" fontId="4" fillId="8" borderId="1" xfId="2" applyNumberFormat="1" applyFont="1" applyFill="1" applyBorder="1" applyAlignment="1" applyProtection="1">
      <alignment horizontal="right" vertical="center"/>
      <protection locked="0"/>
    </xf>
    <xf numFmtId="165" fontId="4" fillId="8" borderId="1" xfId="2" applyNumberFormat="1" applyFont="1" applyFill="1" applyBorder="1" applyAlignment="1">
      <alignment vertical="center"/>
    </xf>
    <xf numFmtId="165" fontId="4" fillId="2" borderId="1" xfId="3" applyNumberFormat="1" applyFont="1" applyFill="1" applyBorder="1" applyAlignment="1" applyProtection="1">
      <alignment vertical="center"/>
      <protection locked="0"/>
    </xf>
    <xf numFmtId="165" fontId="4" fillId="0" borderId="1" xfId="16" applyNumberFormat="1" applyFont="1" applyFill="1" applyBorder="1" applyAlignment="1">
      <alignment vertical="center"/>
    </xf>
    <xf numFmtId="165" fontId="5" fillId="2" borderId="1" xfId="16" applyNumberFormat="1" applyFont="1" applyFill="1" applyBorder="1" applyAlignment="1" applyProtection="1">
      <alignment horizontal="right" vertical="center"/>
    </xf>
    <xf numFmtId="165" fontId="5" fillId="13" borderId="1" xfId="16" applyNumberFormat="1" applyFont="1" applyFill="1" applyBorder="1" applyAlignment="1" applyProtection="1">
      <alignment horizontal="right" vertical="center"/>
    </xf>
    <xf numFmtId="165" fontId="5" fillId="2" borderId="1" xfId="16" applyNumberFormat="1" applyFont="1" applyFill="1" applyBorder="1" applyAlignment="1">
      <alignment vertical="center"/>
    </xf>
    <xf numFmtId="165" fontId="4" fillId="0" borderId="1" xfId="3" applyNumberFormat="1" applyFont="1" applyFill="1" applyBorder="1" applyAlignment="1">
      <alignment vertical="center"/>
    </xf>
    <xf numFmtId="165" fontId="4" fillId="9" borderId="1" xfId="16" applyNumberFormat="1" applyFont="1" applyFill="1" applyBorder="1" applyAlignment="1">
      <alignment vertical="center"/>
    </xf>
    <xf numFmtId="165" fontId="4" fillId="11" borderId="1" xfId="16" applyNumberFormat="1" applyFont="1" applyFill="1" applyBorder="1" applyAlignment="1">
      <alignment vertical="center"/>
    </xf>
    <xf numFmtId="165" fontId="4" fillId="2" borderId="1" xfId="16" applyNumberFormat="1" applyFont="1" applyFill="1" applyBorder="1" applyAlignment="1">
      <alignment vertical="center"/>
    </xf>
    <xf numFmtId="165" fontId="4" fillId="10" borderId="1" xfId="16" applyNumberFormat="1" applyFont="1" applyFill="1" applyBorder="1" applyAlignment="1">
      <alignment vertical="center"/>
    </xf>
    <xf numFmtId="165" fontId="5" fillId="8" borderId="1" xfId="16" applyNumberFormat="1" applyFont="1" applyFill="1" applyBorder="1" applyAlignment="1">
      <alignment vertical="center"/>
    </xf>
    <xf numFmtId="165" fontId="4" fillId="8" borderId="1" xfId="16" applyNumberFormat="1" applyFont="1" applyFill="1" applyBorder="1" applyAlignment="1">
      <alignment vertical="center"/>
    </xf>
    <xf numFmtId="165" fontId="8" fillId="0" borderId="1" xfId="29" applyFont="1" applyFill="1" applyBorder="1" applyAlignment="1" applyProtection="1">
      <alignment vertical="center"/>
      <protection locked="0"/>
    </xf>
    <xf numFmtId="165" fontId="8" fillId="0" borderId="1" xfId="15" applyFont="1" applyFill="1" applyBorder="1" applyAlignment="1" applyProtection="1">
      <alignment vertical="center"/>
      <protection locked="0"/>
    </xf>
    <xf numFmtId="164" fontId="3" fillId="12" borderId="1" xfId="51" applyNumberFormat="1" applyFont="1" applyFill="1" applyBorder="1" applyProtection="1">
      <protection locked="0"/>
    </xf>
    <xf numFmtId="0" fontId="87" fillId="0" borderId="3" xfId="51" applyFont="1" applyBorder="1" applyAlignment="1" applyProtection="1">
      <alignment vertical="center"/>
      <protection locked="0"/>
    </xf>
    <xf numFmtId="4" fontId="8" fillId="18" borderId="7" xfId="51" applyNumberFormat="1" applyFont="1" applyFill="1" applyBorder="1" applyProtection="1">
      <protection locked="0"/>
    </xf>
    <xf numFmtId="4" fontId="8" fillId="12" borderId="3" xfId="51" applyNumberFormat="1" applyFont="1" applyFill="1" applyBorder="1" applyProtection="1">
      <protection locked="0"/>
    </xf>
    <xf numFmtId="0" fontId="8" fillId="0" borderId="1" xfId="51" applyFont="1" applyBorder="1" applyAlignment="1" applyProtection="1">
      <alignment horizontal="center"/>
      <protection locked="0"/>
    </xf>
    <xf numFmtId="164" fontId="3" fillId="12" borderId="1" xfId="51" applyNumberFormat="1" applyFont="1" applyFill="1" applyBorder="1" applyAlignment="1" applyProtection="1">
      <alignment vertical="center"/>
      <protection locked="0"/>
    </xf>
    <xf numFmtId="164" fontId="3" fillId="12" borderId="13" xfId="51" applyNumberFormat="1" applyFont="1" applyFill="1" applyBorder="1" applyAlignment="1" applyProtection="1">
      <alignment horizontal="center" vertical="center"/>
      <protection locked="0"/>
    </xf>
    <xf numFmtId="164" fontId="3" fillId="12" borderId="1" xfId="51" applyNumberFormat="1" applyFont="1" applyFill="1" applyBorder="1" applyAlignment="1" applyProtection="1">
      <alignment horizontal="center" vertical="center"/>
      <protection locked="0"/>
    </xf>
    <xf numFmtId="4" fontId="8" fillId="18" borderId="7" xfId="51" applyNumberFormat="1" applyFont="1" applyFill="1" applyBorder="1" applyAlignment="1" applyProtection="1">
      <alignment horizontal="center" vertical="center"/>
      <protection locked="0"/>
    </xf>
    <xf numFmtId="0" fontId="8" fillId="0" borderId="1" xfId="51" applyFont="1" applyBorder="1" applyAlignment="1" applyProtection="1">
      <alignment horizontal="center" vertical="center"/>
      <protection locked="0"/>
    </xf>
    <xf numFmtId="0" fontId="8" fillId="12" borderId="1" xfId="51" applyFont="1" applyFill="1" applyBorder="1" applyAlignment="1" applyProtection="1">
      <alignment horizontal="center"/>
      <protection locked="0"/>
    </xf>
    <xf numFmtId="165" fontId="3" fillId="0" borderId="1" xfId="51" applyNumberFormat="1" applyFont="1" applyBorder="1" applyProtection="1">
      <protection locked="0"/>
    </xf>
    <xf numFmtId="4" fontId="87" fillId="0" borderId="44" xfId="51" applyNumberFormat="1" applyFont="1" applyBorder="1" applyProtection="1">
      <protection locked="0"/>
    </xf>
    <xf numFmtId="4" fontId="87" fillId="0" borderId="0" xfId="51" applyNumberFormat="1" applyFont="1" applyProtection="1">
      <protection locked="0"/>
    </xf>
    <xf numFmtId="179" fontId="3" fillId="0" borderId="1" xfId="51" applyNumberFormat="1" applyFont="1" applyBorder="1" applyProtection="1">
      <protection locked="0"/>
    </xf>
    <xf numFmtId="0" fontId="2" fillId="0" borderId="0" xfId="1" applyFont="1" applyProtection="1">
      <protection locked="0"/>
    </xf>
    <xf numFmtId="164" fontId="3" fillId="12" borderId="1" xfId="5" applyNumberFormat="1" applyFill="1" applyBorder="1" applyAlignment="1" applyProtection="1">
      <alignment vertical="center"/>
      <protection locked="0"/>
    </xf>
    <xf numFmtId="184" fontId="4" fillId="0" borderId="1" xfId="3" applyNumberFormat="1" applyFont="1" applyBorder="1" applyAlignment="1" applyProtection="1">
      <alignment vertical="center"/>
      <protection locked="0"/>
    </xf>
    <xf numFmtId="1" fontId="8" fillId="2" borderId="1" xfId="28" applyNumberFormat="1" applyFont="1" applyFill="1" applyBorder="1" applyAlignment="1">
      <alignment horizontal="left" vertical="top"/>
    </xf>
    <xf numFmtId="0" fontId="83" fillId="2" borderId="1" xfId="28" applyFont="1" applyFill="1" applyBorder="1" applyAlignment="1">
      <alignment horizontal="left" vertical="top" wrapText="1"/>
    </xf>
    <xf numFmtId="0" fontId="3" fillId="2" borderId="1" xfId="7" applyFont="1" applyFill="1" applyBorder="1" applyAlignment="1">
      <alignment horizontal="left" vertical="center"/>
    </xf>
    <xf numFmtId="177" fontId="3" fillId="2" borderId="1" xfId="7" applyNumberFormat="1" applyFont="1" applyFill="1" applyBorder="1" applyAlignment="1">
      <alignment horizontal="right" vertical="center"/>
    </xf>
    <xf numFmtId="49" fontId="3" fillId="2" borderId="1" xfId="7" applyNumberFormat="1" applyFont="1" applyFill="1" applyBorder="1" applyAlignment="1">
      <alignment horizontal="left" vertical="center" wrapText="1"/>
    </xf>
    <xf numFmtId="165" fontId="2" fillId="2" borderId="1" xfId="29" applyFont="1" applyFill="1" applyBorder="1" applyAlignment="1" applyProtection="1">
      <alignment vertical="center"/>
      <protection locked="0"/>
    </xf>
    <xf numFmtId="165" fontId="2" fillId="2" borderId="1" xfId="29" applyFont="1" applyFill="1" applyBorder="1" applyAlignment="1">
      <alignment vertical="center"/>
    </xf>
    <xf numFmtId="0" fontId="83" fillId="2" borderId="1" xfId="28" applyFont="1" applyFill="1" applyBorder="1" applyAlignment="1">
      <alignment horizontal="left"/>
    </xf>
    <xf numFmtId="1" fontId="8" fillId="29" borderId="1" xfId="28" applyNumberFormat="1" applyFont="1" applyFill="1" applyBorder="1" applyAlignment="1">
      <alignment horizontal="left" vertical="top"/>
    </xf>
    <xf numFmtId="0" fontId="83" fillId="29" borderId="1" xfId="28" applyFont="1" applyFill="1" applyBorder="1" applyAlignment="1">
      <alignment horizontal="left" vertical="top" wrapText="1"/>
    </xf>
    <xf numFmtId="0" fontId="3" fillId="29" borderId="1" xfId="7" applyFont="1" applyFill="1" applyBorder="1" applyAlignment="1">
      <alignment horizontal="left" vertical="center"/>
    </xf>
    <xf numFmtId="177" fontId="3" fillId="29" borderId="1" xfId="7" applyNumberFormat="1" applyFont="1" applyFill="1" applyBorder="1" applyAlignment="1">
      <alignment horizontal="right" vertical="center"/>
    </xf>
    <xf numFmtId="1" fontId="3" fillId="29" borderId="1" xfId="28" applyNumberFormat="1" applyFont="1" applyFill="1" applyBorder="1" applyAlignment="1">
      <alignment horizontal="left"/>
    </xf>
    <xf numFmtId="0" fontId="3" fillId="29" borderId="1" xfId="1" applyFont="1" applyFill="1" applyBorder="1" applyAlignment="1">
      <alignment vertical="top" wrapText="1"/>
    </xf>
    <xf numFmtId="0" fontId="3" fillId="29" borderId="1" xfId="1" applyFont="1" applyFill="1" applyBorder="1" applyAlignment="1">
      <alignment vertical="center"/>
    </xf>
    <xf numFmtId="166" fontId="3" fillId="29" borderId="1" xfId="15" applyNumberFormat="1" applyFont="1" applyFill="1" applyBorder="1" applyAlignment="1">
      <alignment horizontal="right" vertical="center"/>
    </xf>
    <xf numFmtId="165" fontId="2" fillId="29" borderId="1" xfId="29" applyFont="1" applyFill="1" applyBorder="1" applyAlignment="1" applyProtection="1">
      <alignment vertical="center"/>
      <protection locked="0"/>
    </xf>
    <xf numFmtId="165" fontId="2" fillId="29" borderId="1" xfId="29" applyFont="1" applyFill="1" applyBorder="1" applyAlignment="1">
      <alignment vertical="center"/>
    </xf>
    <xf numFmtId="0" fontId="3" fillId="29" borderId="1" xfId="1" applyFont="1" applyFill="1" applyBorder="1" applyAlignment="1">
      <alignment wrapText="1"/>
    </xf>
    <xf numFmtId="0" fontId="21" fillId="29" borderId="1" xfId="28" applyFont="1" applyFill="1" applyBorder="1" applyAlignment="1">
      <alignment vertical="center" wrapText="1"/>
    </xf>
    <xf numFmtId="1" fontId="3" fillId="29" borderId="1" xfId="28" applyNumberFormat="1" applyFont="1" applyFill="1" applyBorder="1" applyAlignment="1">
      <alignment horizontal="left" vertical="top"/>
    </xf>
    <xf numFmtId="0" fontId="21" fillId="29" borderId="1" xfId="28" applyFont="1" applyFill="1" applyBorder="1" applyAlignment="1">
      <alignment vertical="top" wrapText="1"/>
    </xf>
    <xf numFmtId="49" fontId="3" fillId="29" borderId="1" xfId="28" applyNumberFormat="1" applyFont="1" applyFill="1" applyBorder="1" applyAlignment="1">
      <alignment horizontal="center" vertical="top"/>
    </xf>
    <xf numFmtId="0" fontId="1" fillId="29" borderId="1" xfId="28" applyFill="1" applyBorder="1"/>
    <xf numFmtId="0" fontId="3" fillId="29" borderId="1" xfId="30" applyFont="1" applyFill="1" applyBorder="1" applyAlignment="1">
      <alignment wrapText="1"/>
    </xf>
    <xf numFmtId="165" fontId="2" fillId="29" borderId="1" xfId="15" applyFont="1" applyFill="1" applyBorder="1" applyAlignment="1" applyProtection="1">
      <alignment vertical="center"/>
      <protection locked="0"/>
    </xf>
    <xf numFmtId="165" fontId="2" fillId="29" borderId="1" xfId="15" applyFont="1" applyFill="1" applyBorder="1" applyAlignment="1">
      <alignment vertical="center"/>
    </xf>
    <xf numFmtId="0" fontId="3" fillId="29" borderId="1" xfId="30" applyFont="1" applyFill="1" applyBorder="1" applyAlignment="1">
      <alignment vertical="top" wrapText="1"/>
    </xf>
    <xf numFmtId="0" fontId="3" fillId="29" borderId="1" xfId="30" applyFont="1" applyFill="1" applyBorder="1" applyAlignment="1">
      <alignment vertical="center"/>
    </xf>
    <xf numFmtId="0" fontId="101" fillId="29" borderId="1" xfId="28" applyFont="1" applyFill="1" applyBorder="1" applyAlignment="1">
      <alignment vertical="top" wrapText="1"/>
    </xf>
    <xf numFmtId="0" fontId="101" fillId="29" borderId="1" xfId="28" applyFont="1" applyFill="1" applyBorder="1" applyAlignment="1">
      <alignment wrapText="1"/>
    </xf>
    <xf numFmtId="0" fontId="101" fillId="29" borderId="1" xfId="28" applyFont="1" applyFill="1" applyBorder="1" applyAlignment="1">
      <alignment vertical="center" wrapText="1"/>
    </xf>
    <xf numFmtId="49" fontId="3" fillId="2" borderId="1" xfId="28" applyNumberFormat="1" applyFont="1" applyFill="1" applyBorder="1" applyAlignment="1">
      <alignment horizontal="center" vertical="top"/>
    </xf>
    <xf numFmtId="0" fontId="101" fillId="2" borderId="1" xfId="28" applyFont="1" applyFill="1" applyBorder="1" applyAlignment="1">
      <alignment vertical="center" wrapText="1"/>
    </xf>
    <xf numFmtId="0" fontId="1" fillId="2" borderId="1" xfId="28" applyFill="1" applyBorder="1"/>
    <xf numFmtId="4" fontId="1" fillId="2" borderId="1" xfId="15" applyNumberFormat="1" applyFont="1" applyFill="1" applyBorder="1" applyAlignment="1">
      <alignment horizontal="right"/>
    </xf>
    <xf numFmtId="4" fontId="3" fillId="2" borderId="1" xfId="15" applyNumberFormat="1" applyFont="1" applyFill="1" applyBorder="1" applyAlignment="1">
      <alignment horizontal="right"/>
    </xf>
    <xf numFmtId="165" fontId="2" fillId="2" borderId="1" xfId="15" applyFont="1" applyFill="1" applyBorder="1" applyAlignment="1" applyProtection="1">
      <alignment vertical="center"/>
      <protection locked="0"/>
    </xf>
    <xf numFmtId="165" fontId="2" fillId="2" borderId="1" xfId="15" applyFont="1" applyFill="1" applyBorder="1" applyAlignment="1">
      <alignment vertical="center"/>
    </xf>
    <xf numFmtId="0" fontId="3" fillId="2" borderId="1" xfId="30" applyFont="1" applyFill="1" applyBorder="1" applyAlignment="1">
      <alignment vertical="center"/>
    </xf>
    <xf numFmtId="166" fontId="3" fillId="2" borderId="1" xfId="15" applyNumberFormat="1" applyFont="1" applyFill="1" applyBorder="1" applyAlignment="1">
      <alignment horizontal="right" vertical="center"/>
    </xf>
    <xf numFmtId="0" fontId="69" fillId="29" borderId="1" xfId="28" applyFont="1" applyFill="1" applyBorder="1"/>
    <xf numFmtId="0" fontId="3" fillId="29" borderId="1" xfId="30" applyFont="1" applyFill="1" applyBorder="1" applyAlignment="1">
      <alignment vertical="center" wrapText="1"/>
    </xf>
    <xf numFmtId="49" fontId="3" fillId="11" borderId="1" xfId="28" applyNumberFormat="1" applyFont="1" applyFill="1" applyBorder="1" applyAlignment="1">
      <alignment horizontal="center" vertical="top"/>
    </xf>
    <xf numFmtId="0" fontId="1" fillId="11" borderId="1" xfId="28" applyFill="1" applyBorder="1" applyAlignment="1">
      <alignment wrapText="1"/>
    </xf>
    <xf numFmtId="0" fontId="21" fillId="11" borderId="1" xfId="28" applyFont="1" applyFill="1" applyBorder="1" applyAlignment="1">
      <alignment vertical="top" wrapText="1"/>
    </xf>
    <xf numFmtId="0" fontId="3" fillId="11" borderId="1" xfId="30" applyFont="1" applyFill="1" applyBorder="1" applyAlignment="1">
      <alignment horizontal="center" vertical="center"/>
    </xf>
    <xf numFmtId="166" fontId="3" fillId="11" borderId="1" xfId="15" applyNumberFormat="1" applyFont="1" applyFill="1" applyBorder="1" applyAlignment="1">
      <alignment vertical="center"/>
    </xf>
    <xf numFmtId="165" fontId="2" fillId="11" borderId="1" xfId="15" applyFont="1" applyFill="1" applyBorder="1" applyAlignment="1" applyProtection="1">
      <alignment vertical="center"/>
      <protection locked="0"/>
    </xf>
    <xf numFmtId="165" fontId="2" fillId="11" borderId="1" xfId="15" applyFont="1" applyFill="1" applyBorder="1" applyAlignment="1">
      <alignment vertical="center"/>
    </xf>
    <xf numFmtId="0" fontId="21" fillId="11" borderId="1" xfId="28" applyFont="1" applyFill="1" applyBorder="1" applyAlignment="1">
      <alignment vertical="center" wrapText="1"/>
    </xf>
    <xf numFmtId="49" fontId="3" fillId="30" borderId="1" xfId="28" applyNumberFormat="1" applyFont="1" applyFill="1" applyBorder="1" applyAlignment="1">
      <alignment horizontal="center" vertical="top"/>
    </xf>
    <xf numFmtId="0" fontId="8" fillId="30" borderId="1" xfId="30" applyFont="1" applyFill="1" applyBorder="1" applyAlignment="1">
      <alignment vertical="top" wrapText="1"/>
    </xf>
    <xf numFmtId="0" fontId="3" fillId="30" borderId="1" xfId="30" applyFont="1" applyFill="1" applyBorder="1" applyAlignment="1">
      <alignment vertical="center"/>
    </xf>
    <xf numFmtId="166" fontId="3" fillId="30" borderId="1" xfId="15" applyNumberFormat="1" applyFont="1" applyFill="1" applyBorder="1" applyAlignment="1">
      <alignment horizontal="right" vertical="center"/>
    </xf>
    <xf numFmtId="4" fontId="3" fillId="30" borderId="1" xfId="15" applyNumberFormat="1" applyFont="1" applyFill="1" applyBorder="1" applyAlignment="1" applyProtection="1">
      <alignment horizontal="right" vertical="center"/>
      <protection locked="0"/>
    </xf>
    <xf numFmtId="4" fontId="3" fillId="30" borderId="1" xfId="15" applyNumberFormat="1" applyFont="1" applyFill="1" applyBorder="1" applyAlignment="1">
      <alignment vertical="center"/>
    </xf>
    <xf numFmtId="49" fontId="8" fillId="30" borderId="1" xfId="30" applyNumberFormat="1" applyFont="1" applyFill="1" applyBorder="1" applyAlignment="1">
      <alignment horizontal="center" vertical="top"/>
    </xf>
    <xf numFmtId="0" fontId="3" fillId="30" borderId="1" xfId="30" applyFont="1" applyFill="1" applyBorder="1" applyAlignment="1">
      <alignment vertical="top" wrapText="1"/>
    </xf>
    <xf numFmtId="165" fontId="2" fillId="30" borderId="1" xfId="15" applyFont="1" applyFill="1" applyBorder="1" applyAlignment="1" applyProtection="1">
      <alignment vertical="center"/>
      <protection locked="0"/>
    </xf>
    <xf numFmtId="165" fontId="3" fillId="30" borderId="1" xfId="15" applyFont="1" applyFill="1" applyBorder="1" applyAlignment="1">
      <alignment vertical="center"/>
    </xf>
    <xf numFmtId="0" fontId="21" fillId="30" borderId="1" xfId="28" applyFont="1" applyFill="1" applyBorder="1" applyAlignment="1">
      <alignment vertical="center" wrapText="1"/>
    </xf>
    <xf numFmtId="0" fontId="21" fillId="30" borderId="1" xfId="28" applyFont="1" applyFill="1" applyBorder="1" applyAlignment="1">
      <alignment vertical="top" wrapText="1"/>
    </xf>
    <xf numFmtId="49" fontId="8" fillId="29" borderId="1" xfId="30" applyNumberFormat="1" applyFont="1" applyFill="1" applyBorder="1" applyAlignment="1">
      <alignment horizontal="center" vertical="top"/>
    </xf>
    <xf numFmtId="0" fontId="8" fillId="29" borderId="1" xfId="30" applyFont="1" applyFill="1" applyBorder="1" applyAlignment="1">
      <alignment wrapText="1"/>
    </xf>
    <xf numFmtId="0" fontId="8" fillId="29" borderId="1" xfId="30" applyFont="1" applyFill="1" applyBorder="1" applyAlignment="1">
      <alignment horizontal="center" vertical="center"/>
    </xf>
    <xf numFmtId="166" fontId="8" fillId="29" borderId="1" xfId="15" applyNumberFormat="1" applyFont="1" applyFill="1" applyBorder="1" applyAlignment="1">
      <alignment vertical="center"/>
    </xf>
    <xf numFmtId="4" fontId="8" fillId="29" borderId="1" xfId="15" applyNumberFormat="1" applyFont="1" applyFill="1" applyBorder="1" applyAlignment="1" applyProtection="1">
      <alignment vertical="center"/>
      <protection locked="0"/>
    </xf>
    <xf numFmtId="165" fontId="8" fillId="29" borderId="1" xfId="15" applyFont="1" applyFill="1" applyBorder="1" applyAlignment="1">
      <alignment vertical="center"/>
    </xf>
    <xf numFmtId="49" fontId="3" fillId="29" borderId="1" xfId="30" applyNumberFormat="1" applyFont="1" applyFill="1" applyBorder="1" applyAlignment="1">
      <alignment horizontal="center" vertical="top"/>
    </xf>
    <xf numFmtId="165" fontId="3" fillId="29" borderId="1" xfId="15" applyFont="1" applyFill="1" applyBorder="1" applyAlignment="1">
      <alignment vertical="center"/>
    </xf>
    <xf numFmtId="0" fontId="3" fillId="0" borderId="1" xfId="28" applyFont="1" applyBorder="1" applyAlignment="1">
      <alignment horizontal="center" vertical="center" wrapText="1"/>
    </xf>
    <xf numFmtId="0" fontId="63" fillId="0" borderId="1" xfId="28" applyFont="1" applyBorder="1" applyAlignment="1">
      <alignment horizontal="left" vertical="center" wrapText="1"/>
    </xf>
    <xf numFmtId="0" fontId="63" fillId="0" borderId="1" xfId="28" applyFont="1" applyBorder="1" applyAlignment="1">
      <alignment horizontal="left" wrapText="1"/>
    </xf>
    <xf numFmtId="0" fontId="3" fillId="0" borderId="1" xfId="28" applyFont="1" applyBorder="1" applyAlignment="1">
      <alignment vertical="center" wrapText="1"/>
    </xf>
    <xf numFmtId="0" fontId="2" fillId="0" borderId="1" xfId="6" applyFont="1" applyBorder="1" applyAlignment="1">
      <alignment horizontal="left" vertical="center" wrapText="1"/>
    </xf>
    <xf numFmtId="165" fontId="2" fillId="0" borderId="1" xfId="29" applyFont="1" applyBorder="1" applyAlignment="1">
      <alignment vertical="center"/>
    </xf>
    <xf numFmtId="166" fontId="3" fillId="29" borderId="1" xfId="3" applyNumberFormat="1" applyFont="1" applyFill="1" applyBorder="1" applyAlignment="1">
      <alignment horizontal="right" vertical="center"/>
    </xf>
    <xf numFmtId="0" fontId="4" fillId="29" borderId="1" xfId="1" applyFont="1" applyFill="1" applyBorder="1" applyAlignment="1">
      <alignment vertical="center"/>
    </xf>
    <xf numFmtId="166" fontId="4" fillId="29" borderId="1" xfId="3" applyNumberFormat="1" applyFont="1" applyFill="1" applyBorder="1" applyAlignment="1">
      <alignment horizontal="right" vertical="center"/>
    </xf>
    <xf numFmtId="49" fontId="3" fillId="29" borderId="1" xfId="28" applyNumberFormat="1" applyFont="1" applyFill="1" applyBorder="1" applyAlignment="1">
      <alignment horizontal="center" vertical="center"/>
    </xf>
    <xf numFmtId="0" fontId="1" fillId="29" borderId="1" xfId="28" applyFill="1" applyBorder="1" applyAlignment="1">
      <alignment vertical="center"/>
    </xf>
    <xf numFmtId="4" fontId="1" fillId="29" borderId="1" xfId="29" applyNumberFormat="1" applyFont="1" applyFill="1" applyBorder="1" applyAlignment="1">
      <alignment horizontal="right" vertical="center"/>
    </xf>
    <xf numFmtId="0" fontId="4" fillId="29" borderId="1" xfId="1" applyFont="1" applyFill="1" applyBorder="1" applyAlignment="1">
      <alignment vertical="center" wrapText="1"/>
    </xf>
    <xf numFmtId="0" fontId="3" fillId="29" borderId="1" xfId="1" applyFont="1" applyFill="1" applyBorder="1" applyAlignment="1">
      <alignment vertical="center" wrapText="1"/>
    </xf>
    <xf numFmtId="165" fontId="2" fillId="0" borderId="1" xfId="29" applyFont="1" applyBorder="1" applyAlignment="1" applyProtection="1">
      <alignment vertical="center"/>
      <protection locked="0"/>
    </xf>
    <xf numFmtId="0" fontId="3" fillId="29" borderId="1" xfId="1" applyFont="1" applyFill="1" applyBorder="1" applyAlignment="1">
      <alignment horizontal="center" vertical="center"/>
    </xf>
    <xf numFmtId="166" fontId="3" fillId="29" borderId="1" xfId="3" applyNumberFormat="1" applyFont="1" applyFill="1" applyBorder="1" applyAlignment="1">
      <alignment horizontal="center" vertical="center"/>
    </xf>
    <xf numFmtId="0" fontId="21" fillId="29" borderId="1" xfId="5" applyFont="1" applyFill="1" applyBorder="1" applyAlignment="1">
      <alignment vertical="center" wrapText="1"/>
    </xf>
    <xf numFmtId="166" fontId="3" fillId="29" borderId="1" xfId="3" applyNumberFormat="1" applyFont="1" applyFill="1" applyBorder="1" applyAlignment="1">
      <alignment vertical="center"/>
    </xf>
    <xf numFmtId="4" fontId="2" fillId="0" borderId="1" xfId="29" applyNumberFormat="1" applyFont="1" applyFill="1" applyBorder="1" applyAlignment="1">
      <alignment vertical="center"/>
    </xf>
    <xf numFmtId="0" fontId="3" fillId="0" borderId="1" xfId="1" applyFont="1" applyBorder="1" applyAlignment="1">
      <alignment horizontal="left" vertical="center" wrapText="1"/>
    </xf>
    <xf numFmtId="0" fontId="2" fillId="0" borderId="1" xfId="28" applyFont="1" applyBorder="1" applyAlignment="1">
      <alignment horizontal="center" vertical="center" wrapText="1"/>
    </xf>
    <xf numFmtId="4" fontId="2" fillId="0" borderId="1" xfId="29" applyNumberFormat="1" applyFont="1" applyBorder="1" applyAlignment="1">
      <alignment vertical="center"/>
    </xf>
    <xf numFmtId="0" fontId="2" fillId="0" borderId="1" xfId="9" applyFont="1" applyBorder="1" applyAlignment="1">
      <alignment horizontal="justify" vertical="center" wrapText="1"/>
    </xf>
    <xf numFmtId="0" fontId="2" fillId="0" borderId="1" xfId="9" applyFont="1" applyBorder="1" applyAlignment="1">
      <alignment horizontal="center" vertical="center"/>
    </xf>
    <xf numFmtId="0" fontId="2" fillId="0" borderId="1" xfId="9" applyFont="1" applyBorder="1" applyAlignment="1">
      <alignment vertical="center" wrapText="1"/>
    </xf>
    <xf numFmtId="0" fontId="2" fillId="0" borderId="1" xfId="9" applyFont="1" applyBorder="1" applyAlignment="1">
      <alignment vertical="center"/>
    </xf>
    <xf numFmtId="49" fontId="2" fillId="0" borderId="1" xfId="9" applyNumberFormat="1" applyFont="1" applyBorder="1" applyAlignment="1">
      <alignment horizontal="center" vertical="center"/>
    </xf>
    <xf numFmtId="49" fontId="2" fillId="0" borderId="1" xfId="6" applyNumberFormat="1" applyFont="1" applyBorder="1" applyAlignment="1">
      <alignment horizontal="center" vertical="center" wrapText="1"/>
    </xf>
    <xf numFmtId="49" fontId="4" fillId="0" borderId="1" xfId="18" applyNumberFormat="1" applyFont="1" applyBorder="1">
      <alignment horizontal="left" vertical="top" wrapText="1" readingOrder="1"/>
    </xf>
    <xf numFmtId="170" fontId="5" fillId="0" borderId="1" xfId="34" applyNumberFormat="1" applyFont="1" applyFill="1" applyBorder="1" applyAlignment="1" applyProtection="1">
      <alignment vertical="top" wrapText="1"/>
    </xf>
    <xf numFmtId="170" fontId="4" fillId="0" borderId="1" xfId="34" applyNumberFormat="1" applyFont="1" applyFill="1" applyBorder="1" applyAlignment="1" applyProtection="1">
      <alignment horizontal="center"/>
    </xf>
    <xf numFmtId="2" fontId="4" fillId="0" borderId="1" xfId="34" applyNumberFormat="1" applyFont="1" applyFill="1" applyBorder="1" applyAlignment="1" applyProtection="1">
      <alignment horizontal="right"/>
    </xf>
    <xf numFmtId="49" fontId="46" fillId="29" borderId="1" xfId="1" applyNumberFormat="1" applyFont="1" applyFill="1" applyBorder="1" applyAlignment="1">
      <alignment horizontal="left" vertical="top" wrapText="1"/>
    </xf>
    <xf numFmtId="170" fontId="46" fillId="29" borderId="1" xfId="34" applyNumberFormat="1" applyFont="1" applyFill="1" applyBorder="1" applyAlignment="1">
      <alignment horizontal="left" vertical="top" wrapText="1"/>
    </xf>
    <xf numFmtId="49" fontId="17" fillId="29" borderId="1" xfId="1" applyNumberFormat="1" applyFont="1" applyFill="1" applyBorder="1" applyAlignment="1">
      <alignment horizontal="left" vertical="top" wrapText="1"/>
    </xf>
    <xf numFmtId="170" fontId="4" fillId="29" borderId="1" xfId="34" applyNumberFormat="1" applyFont="1" applyFill="1" applyBorder="1" applyAlignment="1">
      <alignment horizontal="left" vertical="top" wrapText="1"/>
    </xf>
    <xf numFmtId="170" fontId="4" fillId="29" borderId="1" xfId="29" applyNumberFormat="1" applyFont="1" applyFill="1" applyBorder="1" applyAlignment="1">
      <alignment horizontal="left" vertical="top" wrapText="1"/>
    </xf>
    <xf numFmtId="170" fontId="4" fillId="29" borderId="1" xfId="34" applyNumberFormat="1" applyFont="1" applyFill="1" applyBorder="1" applyAlignment="1">
      <alignment horizontal="center" vertical="center"/>
    </xf>
    <xf numFmtId="2" fontId="4" fillId="29" borderId="1" xfId="34" applyNumberFormat="1" applyFont="1" applyFill="1" applyBorder="1" applyAlignment="1">
      <alignment horizontal="right" vertical="center"/>
    </xf>
    <xf numFmtId="2" fontId="4" fillId="29" borderId="1" xfId="34" applyNumberFormat="1" applyFont="1" applyFill="1" applyBorder="1" applyAlignment="1" applyProtection="1">
      <alignment horizontal="right" vertical="center"/>
      <protection locked="0"/>
    </xf>
    <xf numFmtId="2" fontId="4" fillId="29" borderId="1" xfId="1" applyNumberFormat="1" applyFont="1" applyFill="1" applyBorder="1" applyAlignment="1" applyProtection="1">
      <alignment horizontal="right" vertical="center" wrapText="1"/>
      <protection locked="0"/>
    </xf>
    <xf numFmtId="0" fontId="17" fillId="29" borderId="1" xfId="1" applyFont="1" applyFill="1" applyBorder="1" applyAlignment="1" applyProtection="1">
      <alignment vertical="top" wrapText="1"/>
      <protection locked="0"/>
    </xf>
    <xf numFmtId="0" fontId="4" fillId="29" borderId="1" xfId="10" applyFont="1" applyFill="1" applyBorder="1" applyProtection="1">
      <protection locked="0"/>
    </xf>
    <xf numFmtId="49" fontId="17" fillId="29" borderId="1" xfId="1" applyNumberFormat="1" applyFont="1" applyFill="1" applyBorder="1" applyAlignment="1">
      <alignment horizontal="left" vertical="center" wrapText="1"/>
    </xf>
    <xf numFmtId="0" fontId="4" fillId="29" borderId="1" xfId="1" applyFont="1" applyFill="1" applyBorder="1" applyAlignment="1">
      <alignment horizontal="left" vertical="center" wrapText="1"/>
    </xf>
    <xf numFmtId="170" fontId="4" fillId="29" borderId="1" xfId="34" applyNumberFormat="1" applyFont="1" applyFill="1" applyBorder="1" applyAlignment="1">
      <alignment horizontal="left" vertical="center" wrapText="1"/>
    </xf>
    <xf numFmtId="1" fontId="4" fillId="29" borderId="1" xfId="1" applyNumberFormat="1" applyFont="1" applyFill="1" applyBorder="1" applyAlignment="1">
      <alignment vertical="top" wrapText="1"/>
    </xf>
    <xf numFmtId="0" fontId="4" fillId="29" borderId="1" xfId="10" applyFont="1" applyFill="1" applyBorder="1" applyAlignment="1" applyProtection="1">
      <alignment vertical="top" wrapText="1"/>
      <protection locked="0"/>
    </xf>
    <xf numFmtId="0" fontId="4" fillId="29" borderId="1" xfId="26" applyNumberFormat="1" applyFont="1" applyFill="1" applyBorder="1" applyAlignment="1">
      <alignment horizontal="left" vertical="center" wrapText="1"/>
    </xf>
    <xf numFmtId="49" fontId="17" fillId="0" borderId="1" xfId="1" applyNumberFormat="1" applyFont="1" applyBorder="1" applyAlignment="1">
      <alignment horizontal="left" vertical="top" wrapText="1"/>
    </xf>
    <xf numFmtId="0" fontId="4" fillId="0" borderId="1" xfId="26" applyNumberFormat="1" applyFont="1" applyFill="1" applyBorder="1" applyAlignment="1">
      <alignment horizontal="left" vertical="center" wrapText="1"/>
    </xf>
    <xf numFmtId="49" fontId="5" fillId="0" borderId="1" xfId="18" applyNumberFormat="1" applyFont="1" applyBorder="1">
      <alignment horizontal="left" vertical="top" wrapText="1" readingOrder="1"/>
    </xf>
    <xf numFmtId="170" fontId="5" fillId="0" borderId="1" xfId="34" applyNumberFormat="1" applyFont="1" applyFill="1" applyBorder="1" applyAlignment="1">
      <alignment vertical="top" wrapText="1"/>
    </xf>
    <xf numFmtId="4" fontId="5" fillId="0" borderId="1" xfId="10" applyNumberFormat="1" applyFont="1" applyBorder="1" applyAlignment="1" applyProtection="1">
      <alignment horizontal="right"/>
      <protection locked="0"/>
    </xf>
    <xf numFmtId="0" fontId="17" fillId="0" borderId="1" xfId="1" applyFont="1" applyBorder="1" applyAlignment="1">
      <alignment vertical="top" wrapText="1"/>
    </xf>
    <xf numFmtId="170" fontId="4" fillId="0" borderId="1" xfId="34" applyNumberFormat="1" applyFont="1" applyFill="1" applyBorder="1" applyAlignment="1">
      <alignment vertical="top" wrapText="1"/>
    </xf>
    <xf numFmtId="170" fontId="5" fillId="0" borderId="1" xfId="34" applyNumberFormat="1" applyFont="1" applyBorder="1" applyAlignment="1">
      <alignment vertical="top" wrapText="1"/>
    </xf>
    <xf numFmtId="49" fontId="5" fillId="2" borderId="1" xfId="1" applyNumberFormat="1" applyFont="1" applyFill="1" applyBorder="1" applyAlignment="1">
      <alignment horizontal="left" vertical="top" wrapText="1"/>
    </xf>
    <xf numFmtId="170" fontId="5" fillId="2" borderId="1" xfId="34" applyNumberFormat="1" applyFont="1" applyFill="1" applyBorder="1" applyAlignment="1">
      <alignment vertical="top" wrapText="1"/>
    </xf>
    <xf numFmtId="49" fontId="17" fillId="2" borderId="1" xfId="1" applyNumberFormat="1" applyFont="1" applyFill="1" applyBorder="1" applyAlignment="1">
      <alignment horizontal="left" vertical="top" wrapText="1"/>
    </xf>
    <xf numFmtId="0" fontId="17" fillId="2" borderId="1" xfId="1" applyFont="1" applyFill="1" applyBorder="1" applyAlignment="1">
      <alignment vertical="top" wrapText="1"/>
    </xf>
    <xf numFmtId="0" fontId="61" fillId="2" borderId="1" xfId="12" applyFont="1" applyFill="1" applyBorder="1" applyAlignment="1">
      <alignment vertical="center" wrapText="1" readingOrder="1"/>
    </xf>
    <xf numFmtId="170" fontId="4" fillId="2" borderId="1" xfId="34" applyNumberFormat="1" applyFont="1" applyFill="1" applyBorder="1" applyAlignment="1">
      <alignment horizontal="center" vertical="center"/>
    </xf>
    <xf numFmtId="2" fontId="4" fillId="2" borderId="1" xfId="34" applyNumberFormat="1" applyFont="1" applyFill="1" applyBorder="1" applyAlignment="1">
      <alignment horizontal="right" vertical="center"/>
    </xf>
    <xf numFmtId="0" fontId="4" fillId="2" borderId="1" xfId="14" applyFont="1" applyFill="1" applyBorder="1" applyAlignment="1">
      <alignment horizontal="justify" vertical="top" wrapText="1"/>
    </xf>
    <xf numFmtId="0" fontId="72" fillId="2" borderId="1" xfId="14" applyFont="1" applyFill="1" applyBorder="1" applyAlignment="1">
      <alignment horizontal="left" vertical="center" wrapText="1"/>
    </xf>
    <xf numFmtId="2" fontId="4" fillId="2" borderId="1" xfId="34" applyNumberFormat="1" applyFont="1" applyFill="1" applyBorder="1" applyAlignment="1" applyProtection="1">
      <alignment horizontal="right"/>
      <protection locked="0"/>
    </xf>
    <xf numFmtId="0" fontId="61" fillId="2" borderId="1" xfId="14" applyFont="1" applyFill="1" applyBorder="1" applyAlignment="1">
      <alignment horizontal="left" vertical="center" wrapText="1"/>
    </xf>
    <xf numFmtId="0" fontId="4" fillId="2" borderId="1" xfId="10" applyFont="1" applyFill="1" applyBorder="1" applyAlignment="1" applyProtection="1">
      <alignment vertical="top" wrapText="1"/>
      <protection locked="0"/>
    </xf>
    <xf numFmtId="0" fontId="61" fillId="2" borderId="1" xfId="1" applyFont="1" applyFill="1" applyBorder="1" applyAlignment="1">
      <alignment horizontal="left" vertical="center" wrapText="1"/>
    </xf>
    <xf numFmtId="1" fontId="4" fillId="2" borderId="1" xfId="1" applyNumberFormat="1" applyFont="1" applyFill="1" applyBorder="1" applyAlignment="1">
      <alignment vertical="top" wrapText="1"/>
    </xf>
    <xf numFmtId="2" fontId="4" fillId="2" borderId="1" xfId="34" applyNumberFormat="1" applyFont="1" applyFill="1" applyBorder="1" applyAlignment="1" applyProtection="1">
      <alignment horizontal="right" vertical="center"/>
      <protection locked="0"/>
    </xf>
    <xf numFmtId="2" fontId="4" fillId="2" borderId="1" xfId="1" applyNumberFormat="1" applyFont="1" applyFill="1" applyBorder="1" applyAlignment="1" applyProtection="1">
      <alignment horizontal="right" vertical="center" wrapText="1"/>
      <protection locked="0"/>
    </xf>
    <xf numFmtId="0" fontId="23" fillId="2" borderId="1" xfId="1" applyFont="1" applyFill="1" applyBorder="1" applyAlignment="1" applyProtection="1">
      <alignment vertical="top" wrapText="1"/>
      <protection locked="0"/>
    </xf>
    <xf numFmtId="0" fontId="17" fillId="2" borderId="1" xfId="1" applyFont="1" applyFill="1" applyBorder="1" applyAlignment="1">
      <alignment horizontal="center" vertical="center" wrapText="1"/>
    </xf>
    <xf numFmtId="2" fontId="17" fillId="2" borderId="1" xfId="1" applyNumberFormat="1" applyFont="1" applyFill="1" applyBorder="1" applyAlignment="1">
      <alignment horizontal="right" vertical="center" wrapText="1"/>
    </xf>
    <xf numFmtId="0" fontId="17" fillId="2" borderId="1" xfId="1" applyFont="1" applyFill="1" applyBorder="1" applyAlignment="1" applyProtection="1">
      <alignment horizontal="right" vertical="center" wrapText="1"/>
      <protection locked="0"/>
    </xf>
    <xf numFmtId="0" fontId="17" fillId="2" borderId="1" xfId="1" applyFont="1" applyFill="1" applyBorder="1" applyAlignment="1" applyProtection="1">
      <alignment vertical="top" wrapText="1"/>
      <protection locked="0"/>
    </xf>
    <xf numFmtId="0" fontId="72" fillId="2" borderId="1" xfId="12" applyFont="1" applyFill="1" applyBorder="1" applyAlignment="1">
      <alignment horizontal="left" vertical="center" wrapText="1" readingOrder="1"/>
    </xf>
    <xf numFmtId="170" fontId="4" fillId="2" borderId="1" xfId="34" applyNumberFormat="1" applyFont="1" applyFill="1" applyBorder="1" applyAlignment="1">
      <alignment vertical="top" wrapText="1"/>
    </xf>
    <xf numFmtId="49" fontId="17" fillId="0" borderId="1" xfId="1" applyNumberFormat="1" applyFont="1" applyFill="1" applyBorder="1" applyAlignment="1">
      <alignment horizontal="left" vertical="top" wrapText="1"/>
    </xf>
    <xf numFmtId="0" fontId="17" fillId="0" borderId="1" xfId="1" applyFont="1" applyFill="1" applyBorder="1" applyAlignment="1">
      <alignment vertical="top" wrapText="1"/>
    </xf>
    <xf numFmtId="49" fontId="5" fillId="0" borderId="1" xfId="18" applyNumberFormat="1" applyFont="1" applyFill="1" applyBorder="1">
      <alignment horizontal="left" vertical="top" wrapText="1" readingOrder="1"/>
    </xf>
    <xf numFmtId="49" fontId="5" fillId="11" borderId="1" xfId="1" applyNumberFormat="1" applyFont="1" applyFill="1" applyBorder="1" applyAlignment="1">
      <alignment horizontal="left" vertical="top" wrapText="1"/>
    </xf>
    <xf numFmtId="170" fontId="5" fillId="11" borderId="1" xfId="34" applyNumberFormat="1" applyFont="1" applyFill="1" applyBorder="1" applyAlignment="1">
      <alignment vertical="top" wrapText="1"/>
    </xf>
    <xf numFmtId="49" fontId="17" fillId="11" borderId="1" xfId="1" applyNumberFormat="1" applyFont="1" applyFill="1" applyBorder="1" applyAlignment="1">
      <alignment horizontal="left" vertical="top" wrapText="1"/>
    </xf>
    <xf numFmtId="0" fontId="17" fillId="11" borderId="1" xfId="1" applyFont="1" applyFill="1" applyBorder="1" applyAlignment="1">
      <alignment vertical="top" wrapText="1"/>
    </xf>
    <xf numFmtId="0" fontId="61" fillId="11" borderId="1" xfId="1" applyFont="1" applyFill="1" applyBorder="1" applyAlignment="1">
      <alignment horizontal="left" vertical="center" wrapText="1"/>
    </xf>
    <xf numFmtId="170" fontId="4" fillId="11" borderId="1" xfId="34" applyNumberFormat="1" applyFont="1" applyFill="1" applyBorder="1" applyAlignment="1">
      <alignment horizontal="center" vertical="center"/>
    </xf>
    <xf numFmtId="2" fontId="4" fillId="11" borderId="1" xfId="34" applyNumberFormat="1" applyFont="1" applyFill="1" applyBorder="1" applyAlignment="1">
      <alignment horizontal="right" vertical="center"/>
    </xf>
    <xf numFmtId="165" fontId="2" fillId="11" borderId="1" xfId="29" applyFont="1" applyFill="1" applyBorder="1" applyAlignment="1" applyProtection="1">
      <alignment vertical="center"/>
      <protection locked="0"/>
    </xf>
    <xf numFmtId="165" fontId="2" fillId="11" borderId="1" xfId="29" applyFont="1" applyFill="1" applyBorder="1" applyAlignment="1">
      <alignment vertical="center"/>
    </xf>
    <xf numFmtId="0" fontId="4" fillId="11" borderId="1" xfId="14" applyFont="1" applyFill="1" applyBorder="1" applyAlignment="1">
      <alignment horizontal="justify" vertical="top" wrapText="1"/>
    </xf>
    <xf numFmtId="0" fontId="81" fillId="11" borderId="1" xfId="14" applyFont="1" applyFill="1" applyBorder="1" applyAlignment="1">
      <alignment horizontal="left" vertical="center" wrapText="1"/>
    </xf>
    <xf numFmtId="0" fontId="3" fillId="11" borderId="1" xfId="35" applyFont="1" applyFill="1" applyBorder="1" applyAlignment="1">
      <alignment horizontal="left" vertical="center" wrapText="1"/>
    </xf>
    <xf numFmtId="0" fontId="21" fillId="11" borderId="1" xfId="36" applyFont="1" applyFill="1" applyBorder="1" applyAlignment="1">
      <alignment vertical="center"/>
    </xf>
    <xf numFmtId="170" fontId="4" fillId="11" borderId="1" xfId="34" applyNumberFormat="1" applyFont="1" applyFill="1" applyBorder="1" applyAlignment="1">
      <alignment vertical="top" wrapText="1"/>
    </xf>
    <xf numFmtId="49" fontId="5" fillId="8" borderId="1" xfId="1" applyNumberFormat="1" applyFont="1" applyFill="1" applyBorder="1" applyAlignment="1">
      <alignment horizontal="left" vertical="top" wrapText="1"/>
    </xf>
    <xf numFmtId="170" fontId="5" fillId="8" borderId="1" xfId="34" applyNumberFormat="1" applyFont="1" applyFill="1" applyBorder="1" applyAlignment="1">
      <alignment vertical="top" wrapText="1"/>
    </xf>
    <xf numFmtId="49" fontId="17" fillId="8" borderId="1" xfId="1" applyNumberFormat="1" applyFont="1" applyFill="1" applyBorder="1" applyAlignment="1">
      <alignment horizontal="left" vertical="top" wrapText="1"/>
    </xf>
    <xf numFmtId="0" fontId="17" fillId="8" borderId="1" xfId="1" applyFont="1" applyFill="1" applyBorder="1" applyAlignment="1">
      <alignment vertical="top" wrapText="1"/>
    </xf>
    <xf numFmtId="170" fontId="4" fillId="8" borderId="1" xfId="34" applyNumberFormat="1" applyFont="1" applyFill="1" applyBorder="1" applyAlignment="1">
      <alignment vertical="top" wrapText="1"/>
    </xf>
    <xf numFmtId="2" fontId="4" fillId="8" borderId="1" xfId="34" applyNumberFormat="1" applyFont="1" applyFill="1" applyBorder="1" applyAlignment="1">
      <alignment horizontal="right" vertical="center"/>
    </xf>
    <xf numFmtId="165" fontId="2" fillId="8" borderId="1" xfId="29" applyFont="1" applyFill="1" applyBorder="1" applyAlignment="1" applyProtection="1">
      <alignment vertical="center"/>
      <protection locked="0"/>
    </xf>
    <xf numFmtId="165" fontId="2" fillId="8" borderId="1" xfId="29" applyFont="1" applyFill="1" applyBorder="1" applyAlignment="1">
      <alignment vertical="center"/>
    </xf>
    <xf numFmtId="170" fontId="4" fillId="11" borderId="1" xfId="34" applyNumberFormat="1" applyFont="1" applyFill="1" applyBorder="1" applyAlignment="1">
      <alignment horizontal="left" vertical="top" wrapText="1"/>
    </xf>
    <xf numFmtId="49" fontId="5" fillId="9" borderId="1" xfId="1" applyNumberFormat="1" applyFont="1" applyFill="1" applyBorder="1" applyAlignment="1">
      <alignment horizontal="left" vertical="top" wrapText="1"/>
    </xf>
    <xf numFmtId="170" fontId="5" fillId="9" borderId="1" xfId="34" applyNumberFormat="1" applyFont="1" applyFill="1" applyBorder="1" applyAlignment="1">
      <alignment vertical="top" wrapText="1"/>
    </xf>
    <xf numFmtId="49" fontId="17" fillId="9" borderId="1" xfId="1" applyNumberFormat="1" applyFont="1" applyFill="1" applyBorder="1" applyAlignment="1">
      <alignment horizontal="left" vertical="top" wrapText="1"/>
    </xf>
    <xf numFmtId="0" fontId="17" fillId="9" borderId="1" xfId="1" applyFont="1" applyFill="1" applyBorder="1" applyAlignment="1">
      <alignment vertical="top" wrapText="1"/>
    </xf>
    <xf numFmtId="0" fontId="4" fillId="9" borderId="1" xfId="10" applyFont="1" applyFill="1" applyBorder="1" applyProtection="1">
      <protection locked="0"/>
    </xf>
    <xf numFmtId="0" fontId="82" fillId="9" borderId="1" xfId="14" applyFont="1" applyFill="1" applyBorder="1" applyAlignment="1">
      <alignment horizontal="justify" vertical="top" wrapText="1"/>
    </xf>
    <xf numFmtId="172" fontId="61" fillId="9" borderId="1" xfId="27" applyNumberFormat="1" applyFont="1" applyFill="1" applyBorder="1" applyAlignment="1">
      <alignment horizontal="left" vertical="center" wrapText="1"/>
    </xf>
    <xf numFmtId="0" fontId="61" fillId="9" borderId="1" xfId="14" applyFont="1" applyFill="1" applyBorder="1" applyAlignment="1">
      <alignment horizontal="left" vertical="center" wrapText="1"/>
    </xf>
    <xf numFmtId="0" fontId="75" fillId="9" borderId="1" xfId="25" applyFont="1" applyFill="1" applyBorder="1" applyAlignment="1">
      <alignment horizontal="left" vertical="center" wrapText="1"/>
    </xf>
    <xf numFmtId="170" fontId="4" fillId="9" borderId="1" xfId="34" applyNumberFormat="1" applyFont="1" applyFill="1" applyBorder="1" applyAlignment="1">
      <alignment vertical="top" wrapText="1"/>
    </xf>
    <xf numFmtId="49" fontId="5" fillId="29" borderId="1" xfId="1" applyNumberFormat="1" applyFont="1" applyFill="1" applyBorder="1" applyAlignment="1">
      <alignment horizontal="left" vertical="top" wrapText="1"/>
    </xf>
    <xf numFmtId="170" fontId="5" fillId="29" borderId="1" xfId="34" applyNumberFormat="1" applyFont="1" applyFill="1" applyBorder="1" applyAlignment="1">
      <alignment vertical="top" wrapText="1"/>
    </xf>
    <xf numFmtId="49" fontId="4" fillId="29" borderId="1" xfId="10" applyNumberFormat="1" applyFont="1" applyFill="1" applyBorder="1" applyAlignment="1" applyProtection="1">
      <alignment horizontal="left" vertical="top"/>
      <protection locked="0"/>
    </xf>
    <xf numFmtId="0" fontId="4" fillId="29" borderId="1" xfId="10" applyFont="1" applyFill="1" applyBorder="1" applyAlignment="1" applyProtection="1">
      <alignment horizontal="left" vertical="top" wrapText="1"/>
      <protection locked="0"/>
    </xf>
    <xf numFmtId="0" fontId="4" fillId="29" borderId="1" xfId="14" applyFont="1" applyFill="1" applyBorder="1" applyAlignment="1">
      <alignment horizontal="justify" vertical="top" wrapText="1"/>
    </xf>
    <xf numFmtId="0" fontId="4" fillId="29" borderId="1" xfId="10" applyFont="1" applyFill="1" applyBorder="1" applyAlignment="1" applyProtection="1">
      <alignment vertical="center" wrapText="1"/>
      <protection locked="0"/>
    </xf>
    <xf numFmtId="0" fontId="4" fillId="29" borderId="1" xfId="10" applyFont="1" applyFill="1" applyBorder="1" applyAlignment="1" applyProtection="1">
      <alignment wrapText="1"/>
      <protection locked="0"/>
    </xf>
    <xf numFmtId="0" fontId="17" fillId="29" borderId="1" xfId="1" applyFont="1" applyFill="1" applyBorder="1" applyAlignment="1">
      <alignment vertical="top" wrapText="1"/>
    </xf>
    <xf numFmtId="0" fontId="17" fillId="29" borderId="1" xfId="1" applyFont="1" applyFill="1" applyBorder="1" applyAlignment="1">
      <alignment horizontal="center" vertical="center" wrapText="1"/>
    </xf>
    <xf numFmtId="2" fontId="17" fillId="29" borderId="1" xfId="1" applyNumberFormat="1" applyFont="1" applyFill="1" applyBorder="1" applyAlignment="1">
      <alignment horizontal="right" vertical="center" wrapText="1"/>
    </xf>
    <xf numFmtId="4" fontId="2" fillId="0" borderId="1" xfId="37" applyNumberFormat="1" applyFont="1" applyFill="1" applyBorder="1" applyAlignment="1">
      <alignment vertical="center"/>
    </xf>
    <xf numFmtId="165" fontId="2" fillId="0" borderId="1" xfId="37" applyFont="1" applyBorder="1" applyAlignment="1">
      <alignment vertical="center"/>
    </xf>
    <xf numFmtId="0" fontId="63" fillId="0" borderId="1" xfId="9" applyFont="1" applyBorder="1" applyAlignment="1">
      <alignment horizontal="justify" vertical="center" wrapText="1"/>
    </xf>
    <xf numFmtId="49" fontId="63" fillId="0" borderId="1" xfId="7" applyNumberFormat="1" applyFont="1" applyBorder="1" applyAlignment="1">
      <alignment horizontal="center" vertical="center" wrapText="1"/>
    </xf>
    <xf numFmtId="4" fontId="63" fillId="0" borderId="1" xfId="37" applyNumberFormat="1" applyFont="1" applyFill="1" applyBorder="1" applyAlignment="1">
      <alignment horizontal="right" vertical="center" wrapText="1"/>
    </xf>
    <xf numFmtId="4" fontId="2" fillId="0" borderId="1" xfId="37" applyNumberFormat="1" applyFont="1" applyBorder="1" applyAlignment="1">
      <alignment vertical="center"/>
    </xf>
    <xf numFmtId="0" fontId="21" fillId="0" borderId="1" xfId="28" applyFont="1" applyBorder="1" applyAlignment="1">
      <alignment horizontal="justify" vertical="center"/>
    </xf>
    <xf numFmtId="0" fontId="4" fillId="0" borderId="1" xfId="30" applyFont="1" applyBorder="1" applyAlignment="1">
      <alignment horizontal="left" vertical="center" wrapText="1"/>
    </xf>
    <xf numFmtId="0" fontId="63" fillId="0" borderId="1" xfId="7" applyFont="1" applyBorder="1" applyAlignment="1">
      <alignment horizontal="center" vertical="center"/>
    </xf>
    <xf numFmtId="4" fontId="63" fillId="0" borderId="1" xfId="37" applyNumberFormat="1" applyFont="1" applyFill="1" applyBorder="1" applyAlignment="1">
      <alignment vertical="center"/>
    </xf>
    <xf numFmtId="165" fontId="63" fillId="0" borderId="1" xfId="37" applyFont="1" applyFill="1" applyBorder="1" applyAlignment="1">
      <alignment vertical="center"/>
    </xf>
    <xf numFmtId="165" fontId="2" fillId="29" borderId="1" xfId="37" applyFont="1" applyFill="1" applyBorder="1" applyAlignment="1" applyProtection="1">
      <alignment vertical="center"/>
      <protection locked="0"/>
    </xf>
    <xf numFmtId="165" fontId="2" fillId="29" borderId="1" xfId="37" applyFont="1" applyFill="1" applyBorder="1" applyAlignment="1">
      <alignment vertical="center"/>
    </xf>
    <xf numFmtId="0" fontId="4" fillId="29" borderId="1" xfId="30" applyFont="1" applyFill="1" applyBorder="1" applyAlignment="1">
      <alignment vertical="center"/>
    </xf>
    <xf numFmtId="166" fontId="4" fillId="29" borderId="1" xfId="15" applyNumberFormat="1" applyFont="1" applyFill="1" applyBorder="1" applyAlignment="1">
      <alignment horizontal="right" vertical="center"/>
    </xf>
    <xf numFmtId="4" fontId="2" fillId="0" borderId="1" xfId="15" applyNumberFormat="1" applyFont="1" applyBorder="1" applyAlignment="1">
      <alignment vertical="center"/>
    </xf>
    <xf numFmtId="173" fontId="2" fillId="0" borderId="1" xfId="15" applyNumberFormat="1" applyFont="1" applyFill="1" applyBorder="1" applyAlignment="1">
      <alignment vertical="center"/>
    </xf>
    <xf numFmtId="4" fontId="2" fillId="0" borderId="1" xfId="15" applyNumberFormat="1" applyFont="1" applyFill="1" applyBorder="1" applyAlignment="1">
      <alignment vertical="center"/>
    </xf>
    <xf numFmtId="165" fontId="63" fillId="0" borderId="1" xfId="15" applyFont="1" applyFill="1" applyBorder="1" applyAlignment="1" applyProtection="1">
      <alignment horizontal="center" vertical="center" wrapText="1"/>
      <protection locked="0"/>
    </xf>
    <xf numFmtId="165" fontId="21" fillId="0" borderId="1" xfId="15" applyFont="1" applyFill="1" applyBorder="1" applyAlignment="1">
      <alignment horizontal="center" vertical="center" wrapText="1"/>
    </xf>
    <xf numFmtId="2" fontId="4" fillId="29" borderId="1" xfId="34" applyNumberFormat="1" applyFont="1" applyFill="1" applyBorder="1" applyAlignment="1">
      <alignment vertical="center"/>
    </xf>
    <xf numFmtId="165" fontId="8" fillId="29" borderId="1" xfId="15" applyFont="1" applyFill="1" applyBorder="1" applyAlignment="1" applyProtection="1">
      <alignment vertical="center"/>
      <protection locked="0"/>
    </xf>
    <xf numFmtId="0" fontId="8" fillId="29" borderId="1" xfId="30" applyFont="1" applyFill="1" applyBorder="1" applyAlignment="1">
      <alignment vertical="center"/>
    </xf>
    <xf numFmtId="166" fontId="8" fillId="29" borderId="1" xfId="15" applyNumberFormat="1" applyFont="1" applyFill="1" applyBorder="1" applyAlignment="1">
      <alignment horizontal="right" vertical="center"/>
    </xf>
    <xf numFmtId="165" fontId="8" fillId="29" borderId="1" xfId="15" applyFont="1" applyFill="1" applyBorder="1" applyAlignment="1" applyProtection="1">
      <alignment horizontal="right" vertical="center"/>
      <protection locked="0"/>
    </xf>
    <xf numFmtId="165" fontId="8" fillId="29" borderId="1" xfId="15" applyFont="1" applyFill="1" applyBorder="1" applyAlignment="1">
      <alignment horizontal="right" vertical="center"/>
    </xf>
    <xf numFmtId="0" fontId="3" fillId="29" borderId="1" xfId="30" applyFont="1" applyFill="1" applyBorder="1" applyAlignment="1">
      <alignment horizontal="center" vertical="center"/>
    </xf>
    <xf numFmtId="166" fontId="3" fillId="29" borderId="1" xfId="15" applyNumberFormat="1" applyFont="1" applyFill="1" applyBorder="1" applyAlignment="1">
      <alignment vertical="center"/>
    </xf>
    <xf numFmtId="0" fontId="8" fillId="0" borderId="1" xfId="30" applyFont="1" applyBorder="1" applyAlignment="1">
      <alignment vertical="center" wrapText="1"/>
    </xf>
    <xf numFmtId="0" fontId="5" fillId="9" borderId="26" xfId="12" applyFont="1" applyFill="1" applyBorder="1">
      <alignment horizontal="left" vertical="top" wrapText="1" readingOrder="1"/>
    </xf>
    <xf numFmtId="0" fontId="5" fillId="9" borderId="27" xfId="12" applyFont="1" applyFill="1" applyBorder="1" applyAlignment="1">
      <alignment vertical="top" wrapText="1" readingOrder="1"/>
    </xf>
    <xf numFmtId="4" fontId="4" fillId="9" borderId="27" xfId="10" applyNumberFormat="1" applyFont="1" applyFill="1" applyBorder="1" applyAlignment="1">
      <alignment horizontal="center" vertical="center"/>
    </xf>
    <xf numFmtId="2" fontId="4" fillId="9" borderId="27" xfId="10" applyNumberFormat="1" applyFont="1" applyFill="1" applyBorder="1" applyAlignment="1">
      <alignment horizontal="right" vertical="center"/>
    </xf>
    <xf numFmtId="4" fontId="4" fillId="9" borderId="27" xfId="10" applyNumberFormat="1" applyFont="1" applyFill="1" applyBorder="1" applyAlignment="1" applyProtection="1">
      <alignment horizontal="right" vertical="center"/>
      <protection locked="0"/>
    </xf>
    <xf numFmtId="49" fontId="17" fillId="0" borderId="1" xfId="11" applyNumberFormat="1" applyFont="1" applyBorder="1" applyAlignment="1">
      <alignment horizontal="left" vertical="top" wrapText="1"/>
    </xf>
    <xf numFmtId="170" fontId="4" fillId="0" borderId="1" xfId="21" applyNumberFormat="1" applyFont="1" applyBorder="1" applyAlignment="1">
      <alignment horizontal="center" vertical="center"/>
    </xf>
    <xf numFmtId="2" fontId="4" fillId="0" borderId="1" xfId="21" applyNumberFormat="1" applyFont="1" applyBorder="1" applyAlignment="1">
      <alignment horizontal="right" vertical="center"/>
    </xf>
    <xf numFmtId="2" fontId="4" fillId="0" borderId="1" xfId="21" applyNumberFormat="1" applyFont="1" applyBorder="1" applyAlignment="1" applyProtection="1">
      <alignment horizontal="right" vertical="center"/>
      <protection locked="0"/>
    </xf>
    <xf numFmtId="2" fontId="4" fillId="0" borderId="1" xfId="11" applyNumberFormat="1" applyFont="1" applyBorder="1" applyAlignment="1" applyProtection="1">
      <alignment horizontal="right" wrapText="1"/>
      <protection locked="0"/>
    </xf>
    <xf numFmtId="0" fontId="17" fillId="0" borderId="1" xfId="11" applyFont="1" applyBorder="1" applyAlignment="1">
      <alignment horizontal="center" vertical="center" wrapText="1"/>
    </xf>
    <xf numFmtId="2" fontId="17" fillId="0" borderId="1" xfId="11" applyNumberFormat="1" applyFont="1" applyBorder="1" applyAlignment="1">
      <alignment horizontal="right" vertical="center" wrapText="1"/>
    </xf>
    <xf numFmtId="0" fontId="17" fillId="0" borderId="1" xfId="11" applyFont="1" applyBorder="1" applyAlignment="1" applyProtection="1">
      <alignment horizontal="right" vertical="center" wrapText="1"/>
      <protection locked="0"/>
    </xf>
    <xf numFmtId="0" fontId="17" fillId="0" borderId="1" xfId="11" applyFont="1" applyBorder="1" applyAlignment="1" applyProtection="1">
      <alignment horizontal="right" wrapText="1"/>
      <protection locked="0"/>
    </xf>
    <xf numFmtId="170" fontId="5" fillId="0" borderId="1" xfId="21" applyNumberFormat="1" applyFont="1" applyBorder="1" applyAlignment="1">
      <alignment vertical="top" wrapText="1"/>
    </xf>
    <xf numFmtId="4" fontId="4" fillId="0" borderId="1" xfId="10" applyNumberFormat="1" applyFont="1" applyBorder="1" applyAlignment="1">
      <alignment horizontal="center" vertical="center"/>
    </xf>
    <xf numFmtId="2" fontId="4" fillId="0" borderId="1" xfId="10" applyNumberFormat="1" applyFont="1" applyBorder="1" applyAlignment="1">
      <alignment horizontal="right" vertical="center"/>
    </xf>
    <xf numFmtId="4" fontId="4" fillId="0" borderId="1" xfId="10" applyNumberFormat="1" applyFont="1" applyBorder="1" applyAlignment="1" applyProtection="1">
      <alignment horizontal="right" vertical="center"/>
      <protection locked="0"/>
    </xf>
    <xf numFmtId="165" fontId="4" fillId="9" borderId="40" xfId="2" applyFont="1" applyFill="1" applyBorder="1" applyAlignment="1">
      <alignment vertical="center"/>
    </xf>
    <xf numFmtId="49" fontId="5" fillId="9" borderId="1" xfId="11" applyNumberFormat="1" applyFont="1" applyFill="1" applyBorder="1" applyAlignment="1">
      <alignment horizontal="left" vertical="top" wrapText="1"/>
    </xf>
    <xf numFmtId="170" fontId="5" fillId="9" borderId="1" xfId="21" applyNumberFormat="1" applyFont="1" applyFill="1" applyBorder="1" applyAlignment="1">
      <alignment vertical="top" wrapText="1"/>
    </xf>
    <xf numFmtId="0" fontId="17" fillId="9" borderId="1" xfId="11" applyFont="1" applyFill="1" applyBorder="1" applyAlignment="1">
      <alignment horizontal="center" vertical="center" wrapText="1"/>
    </xf>
    <xf numFmtId="2" fontId="17" fillId="9" borderId="1" xfId="11" applyNumberFormat="1" applyFont="1" applyFill="1" applyBorder="1" applyAlignment="1">
      <alignment horizontal="right" vertical="center" wrapText="1"/>
    </xf>
    <xf numFmtId="0" fontId="17" fillId="9" borderId="1" xfId="11" applyFont="1" applyFill="1" applyBorder="1" applyAlignment="1" applyProtection="1">
      <alignment horizontal="right" vertical="center" wrapText="1"/>
      <protection locked="0"/>
    </xf>
    <xf numFmtId="0" fontId="17" fillId="9" borderId="1" xfId="11" applyFont="1" applyFill="1" applyBorder="1" applyAlignment="1" applyProtection="1">
      <alignment horizontal="right" wrapText="1"/>
      <protection locked="0"/>
    </xf>
    <xf numFmtId="49" fontId="17" fillId="9" borderId="1" xfId="11" applyNumberFormat="1" applyFont="1" applyFill="1" applyBorder="1" applyAlignment="1">
      <alignment horizontal="left" vertical="top" wrapText="1"/>
    </xf>
    <xf numFmtId="0" fontId="17" fillId="9" borderId="1" xfId="11" applyFont="1" applyFill="1" applyBorder="1" applyAlignment="1">
      <alignment vertical="top" wrapText="1"/>
    </xf>
    <xf numFmtId="0" fontId="56" fillId="9" borderId="1" xfId="5" applyFont="1" applyFill="1" applyBorder="1" applyAlignment="1">
      <alignment horizontal="left" vertical="center" wrapText="1"/>
    </xf>
    <xf numFmtId="170" fontId="4" fillId="9" borderId="1" xfId="21" applyNumberFormat="1" applyFont="1" applyFill="1" applyBorder="1" applyAlignment="1">
      <alignment horizontal="center" vertical="center"/>
    </xf>
    <xf numFmtId="2" fontId="4" fillId="9" borderId="1" xfId="21" applyNumberFormat="1" applyFont="1" applyFill="1" applyBorder="1" applyAlignment="1">
      <alignment horizontal="right" vertical="center"/>
    </xf>
    <xf numFmtId="165" fontId="4" fillId="9" borderId="1" xfId="21" applyNumberFormat="1" applyFont="1" applyFill="1" applyBorder="1" applyAlignment="1" applyProtection="1">
      <alignment horizontal="right" vertical="center"/>
      <protection locked="0"/>
    </xf>
    <xf numFmtId="0" fontId="4" fillId="9" borderId="1" xfId="14" applyFont="1" applyFill="1" applyBorder="1" applyAlignment="1">
      <alignment horizontal="justify" vertical="top" wrapText="1"/>
    </xf>
    <xf numFmtId="0" fontId="50" fillId="9" borderId="1" xfId="14" applyFont="1" applyFill="1" applyBorder="1" applyAlignment="1">
      <alignment horizontal="left" vertical="center" wrapText="1"/>
    </xf>
    <xf numFmtId="2" fontId="4" fillId="9" borderId="1" xfId="21" applyNumberFormat="1" applyFont="1" applyFill="1" applyBorder="1" applyAlignment="1" applyProtection="1">
      <alignment horizontal="right" vertical="center"/>
      <protection locked="0"/>
    </xf>
    <xf numFmtId="170" fontId="4" fillId="9" borderId="1" xfId="21" applyNumberFormat="1" applyFont="1" applyFill="1" applyBorder="1" applyAlignment="1">
      <alignment vertical="top" wrapText="1"/>
    </xf>
    <xf numFmtId="2" fontId="4" fillId="9" borderId="1" xfId="11" applyNumberFormat="1" applyFont="1" applyFill="1" applyBorder="1" applyAlignment="1" applyProtection="1">
      <alignment horizontal="right" wrapText="1"/>
      <protection locked="0"/>
    </xf>
    <xf numFmtId="0" fontId="2" fillId="0" borderId="0" xfId="1" applyFont="1" applyFill="1"/>
    <xf numFmtId="170" fontId="4" fillId="9" borderId="1" xfId="21" applyNumberFormat="1" applyFont="1" applyFill="1" applyBorder="1" applyAlignment="1">
      <alignment horizontal="left" vertical="top" wrapText="1"/>
    </xf>
    <xf numFmtId="0" fontId="4" fillId="9" borderId="1" xfId="10" applyFont="1" applyFill="1" applyBorder="1" applyAlignment="1" applyProtection="1">
      <alignment vertical="center"/>
      <protection locked="0"/>
    </xf>
    <xf numFmtId="172" fontId="56" fillId="9" borderId="1" xfId="24" applyNumberFormat="1" applyFont="1" applyFill="1" applyBorder="1" applyAlignment="1">
      <alignment horizontal="left" vertical="center" wrapText="1"/>
    </xf>
    <xf numFmtId="0" fontId="56" fillId="9" borderId="1" xfId="14" applyFont="1" applyFill="1" applyBorder="1" applyAlignment="1">
      <alignment horizontal="left" vertical="center" wrapText="1"/>
    </xf>
    <xf numFmtId="0" fontId="52" fillId="9" borderId="1" xfId="25" applyFont="1" applyFill="1" applyBorder="1" applyAlignment="1">
      <alignment horizontal="left" vertical="center" wrapText="1"/>
    </xf>
    <xf numFmtId="49" fontId="4" fillId="9" borderId="1" xfId="10" applyNumberFormat="1" applyFont="1" applyFill="1" applyBorder="1" applyAlignment="1" applyProtection="1">
      <alignment horizontal="left" vertical="top"/>
      <protection locked="0"/>
    </xf>
    <xf numFmtId="0" fontId="4" fillId="9" borderId="1" xfId="10" applyFont="1" applyFill="1" applyBorder="1" applyAlignment="1" applyProtection="1">
      <alignment vertical="top" wrapText="1"/>
      <protection locked="0"/>
    </xf>
    <xf numFmtId="4" fontId="4" fillId="9" borderId="1" xfId="10" applyNumberFormat="1" applyFont="1" applyFill="1" applyBorder="1" applyAlignment="1" applyProtection="1">
      <alignment horizontal="center" vertical="center"/>
      <protection locked="0"/>
    </xf>
    <xf numFmtId="2" fontId="4" fillId="9" borderId="1" xfId="10" applyNumberFormat="1" applyFont="1" applyFill="1" applyBorder="1" applyAlignment="1" applyProtection="1">
      <alignment horizontal="right" vertical="center"/>
      <protection locked="0"/>
    </xf>
    <xf numFmtId="4" fontId="4" fillId="9" borderId="1" xfId="10" applyNumberFormat="1" applyFont="1" applyFill="1" applyBorder="1" applyAlignment="1" applyProtection="1">
      <alignment horizontal="right" vertical="center"/>
      <protection locked="0"/>
    </xf>
    <xf numFmtId="4" fontId="4" fillId="9" borderId="1" xfId="10" applyNumberFormat="1" applyFont="1" applyFill="1" applyBorder="1" applyAlignment="1" applyProtection="1">
      <alignment horizontal="right"/>
      <protection locked="0"/>
    </xf>
    <xf numFmtId="0" fontId="4" fillId="9" borderId="1" xfId="10" applyFont="1" applyFill="1" applyBorder="1" applyAlignment="1" applyProtection="1">
      <alignment horizontal="left" vertical="top" wrapText="1"/>
      <protection locked="0"/>
    </xf>
    <xf numFmtId="0" fontId="4" fillId="9" borderId="1" xfId="10" applyFont="1" applyFill="1" applyBorder="1" applyAlignment="1" applyProtection="1">
      <alignment vertical="center" wrapText="1"/>
      <protection locked="0"/>
    </xf>
    <xf numFmtId="0" fontId="4" fillId="9" borderId="1" xfId="10" applyFont="1" applyFill="1" applyBorder="1" applyAlignment="1" applyProtection="1">
      <alignment wrapText="1"/>
      <protection locked="0"/>
    </xf>
    <xf numFmtId="0" fontId="49" fillId="9" borderId="1" xfId="14" applyFont="1" applyFill="1" applyBorder="1" applyAlignment="1">
      <alignment horizontal="left" vertical="center" wrapText="1"/>
    </xf>
    <xf numFmtId="0" fontId="4" fillId="9" borderId="1" xfId="11" applyFont="1" applyFill="1" applyBorder="1" applyAlignment="1">
      <alignment wrapText="1"/>
    </xf>
    <xf numFmtId="0" fontId="53" fillId="9" borderId="1" xfId="5" applyFont="1" applyFill="1" applyBorder="1" applyAlignment="1">
      <alignment horizontal="left" vertical="center" wrapText="1"/>
    </xf>
    <xf numFmtId="1" fontId="4" fillId="9" borderId="1" xfId="11" applyNumberFormat="1" applyFont="1" applyFill="1" applyBorder="1" applyAlignment="1">
      <alignment vertical="top" wrapText="1"/>
    </xf>
    <xf numFmtId="0" fontId="23" fillId="9" borderId="1" xfId="11" applyFont="1" applyFill="1" applyBorder="1" applyAlignment="1" applyProtection="1">
      <alignment vertical="top" wrapText="1"/>
      <protection locked="0"/>
    </xf>
    <xf numFmtId="0" fontId="17" fillId="9" borderId="1" xfId="11" applyFont="1" applyFill="1" applyBorder="1" applyAlignment="1" applyProtection="1">
      <alignment vertical="top" wrapText="1"/>
      <protection locked="0"/>
    </xf>
    <xf numFmtId="0" fontId="49" fillId="9" borderId="1" xfId="12" applyFont="1" applyFill="1" applyBorder="1" applyAlignment="1">
      <alignment horizontal="left" vertical="center" wrapText="1" readingOrder="1"/>
    </xf>
    <xf numFmtId="170" fontId="4" fillId="9" borderId="1" xfId="22" applyNumberFormat="1" applyFont="1" applyFill="1" applyBorder="1" applyAlignment="1">
      <alignment horizontal="left" vertical="top" wrapText="1"/>
    </xf>
    <xf numFmtId="0" fontId="4" fillId="9" borderId="1" xfId="5" applyFont="1" applyFill="1" applyBorder="1" applyAlignment="1">
      <alignment horizontal="left" vertical="center" wrapText="1"/>
    </xf>
    <xf numFmtId="49" fontId="17" fillId="9" borderId="1" xfId="11" applyNumberFormat="1" applyFont="1" applyFill="1" applyBorder="1" applyAlignment="1">
      <alignment horizontal="left" vertical="center" wrapText="1"/>
    </xf>
    <xf numFmtId="170" fontId="4" fillId="9" borderId="1" xfId="21" applyNumberFormat="1" applyFont="1" applyFill="1" applyBorder="1" applyAlignment="1">
      <alignment horizontal="left" vertical="center" wrapText="1"/>
    </xf>
    <xf numFmtId="0" fontId="2" fillId="9" borderId="1" xfId="1" applyFont="1" applyFill="1" applyBorder="1"/>
    <xf numFmtId="0" fontId="4" fillId="9" borderId="1" xfId="23" applyNumberFormat="1" applyFont="1" applyFill="1" applyBorder="1" applyAlignment="1">
      <alignment horizontal="left" vertical="center" wrapText="1"/>
    </xf>
    <xf numFmtId="165" fontId="4" fillId="23" borderId="1" xfId="15" applyFont="1" applyFill="1" applyBorder="1" applyAlignment="1">
      <alignment vertical="center"/>
    </xf>
    <xf numFmtId="0" fontId="17" fillId="0" borderId="1" xfId="38" applyFont="1" applyBorder="1" applyAlignment="1" applyProtection="1">
      <alignment horizontal="right" vertical="center" wrapText="1"/>
      <protection locked="0"/>
    </xf>
    <xf numFmtId="2" fontId="4" fillId="0" borderId="1" xfId="38" applyNumberFormat="1" applyFont="1" applyBorder="1" applyAlignment="1" applyProtection="1">
      <alignment horizontal="right" wrapText="1"/>
      <protection locked="0"/>
    </xf>
    <xf numFmtId="49" fontId="17" fillId="0" borderId="1" xfId="38" applyNumberFormat="1" applyFont="1" applyBorder="1" applyAlignment="1">
      <alignment horizontal="left" vertical="top" wrapText="1"/>
    </xf>
    <xf numFmtId="0" fontId="17" fillId="0" borderId="1" xfId="38" applyFont="1" applyBorder="1" applyAlignment="1" applyProtection="1">
      <alignment horizontal="right" wrapText="1"/>
      <protection locked="0"/>
    </xf>
    <xf numFmtId="170" fontId="4" fillId="0" borderId="1" xfId="34" applyNumberFormat="1" applyFont="1" applyFill="1" applyBorder="1" applyAlignment="1">
      <alignment horizontal="center" vertical="center"/>
    </xf>
    <xf numFmtId="2" fontId="4" fillId="0" borderId="1" xfId="34" applyNumberFormat="1" applyFont="1" applyFill="1" applyBorder="1" applyAlignment="1">
      <alignment horizontal="right" vertical="center"/>
    </xf>
    <xf numFmtId="2" fontId="4" fillId="0" borderId="1" xfId="34" applyNumberFormat="1" applyFont="1" applyFill="1" applyBorder="1" applyAlignment="1" applyProtection="1">
      <alignment horizontal="right" vertical="center"/>
      <protection locked="0"/>
    </xf>
    <xf numFmtId="0" fontId="17" fillId="0" borderId="1" xfId="38" applyFont="1" applyBorder="1" applyAlignment="1">
      <alignment vertical="top" wrapText="1"/>
    </xf>
    <xf numFmtId="0" fontId="17" fillId="0" borderId="1" xfId="38" applyFont="1" applyBorder="1" applyAlignment="1">
      <alignment horizontal="center" vertical="center" wrapText="1"/>
    </xf>
    <xf numFmtId="2" fontId="17" fillId="0" borderId="1" xfId="38" applyNumberFormat="1" applyFont="1" applyBorder="1" applyAlignment="1">
      <alignment horizontal="right" vertical="center" wrapText="1"/>
    </xf>
    <xf numFmtId="2" fontId="4" fillId="0" borderId="1" xfId="38" applyNumberFormat="1" applyFont="1" applyBorder="1" applyAlignment="1" applyProtection="1">
      <alignment horizontal="right" vertical="center" wrapText="1"/>
      <protection locked="0"/>
    </xf>
    <xf numFmtId="49" fontId="5" fillId="2" borderId="1" xfId="38" applyNumberFormat="1" applyFont="1" applyFill="1" applyBorder="1" applyAlignment="1">
      <alignment horizontal="left" vertical="top" wrapText="1"/>
    </xf>
    <xf numFmtId="0" fontId="17" fillId="2" borderId="1" xfId="38" applyFont="1" applyFill="1" applyBorder="1" applyAlignment="1">
      <alignment horizontal="center" vertical="center" wrapText="1"/>
    </xf>
    <xf numFmtId="2" fontId="17" fillId="2" borderId="1" xfId="38" applyNumberFormat="1" applyFont="1" applyFill="1" applyBorder="1" applyAlignment="1">
      <alignment horizontal="right" vertical="center" wrapText="1"/>
    </xf>
    <xf numFmtId="0" fontId="17" fillId="2" borderId="1" xfId="38" applyFont="1" applyFill="1" applyBorder="1" applyAlignment="1" applyProtection="1">
      <alignment horizontal="right" vertical="center" wrapText="1"/>
      <protection locked="0"/>
    </xf>
    <xf numFmtId="0" fontId="17" fillId="2" borderId="1" xfId="38" applyFont="1" applyFill="1" applyBorder="1" applyAlignment="1" applyProtection="1">
      <alignment horizontal="right" wrapText="1"/>
      <protection locked="0"/>
    </xf>
    <xf numFmtId="49" fontId="4" fillId="2" borderId="1" xfId="10" applyNumberFormat="1" applyFont="1" applyFill="1" applyBorder="1" applyAlignment="1" applyProtection="1">
      <alignment horizontal="left" vertical="top"/>
      <protection locked="0"/>
    </xf>
    <xf numFmtId="4" fontId="4" fillId="2" borderId="1" xfId="10" applyNumberFormat="1" applyFont="1" applyFill="1" applyBorder="1" applyAlignment="1" applyProtection="1">
      <alignment horizontal="center" vertical="center"/>
      <protection locked="0"/>
    </xf>
    <xf numFmtId="2" fontId="4" fillId="2" borderId="1" xfId="10" applyNumberFormat="1" applyFont="1" applyFill="1" applyBorder="1" applyAlignment="1" applyProtection="1">
      <alignment horizontal="right" vertical="center"/>
      <protection locked="0"/>
    </xf>
    <xf numFmtId="4" fontId="4" fillId="2" borderId="1" xfId="10" applyNumberFormat="1" applyFont="1" applyFill="1" applyBorder="1" applyAlignment="1" applyProtection="1">
      <alignment horizontal="right" vertical="center"/>
      <protection locked="0"/>
    </xf>
    <xf numFmtId="4" fontId="4" fillId="2" borderId="1" xfId="10" applyNumberFormat="1" applyFont="1" applyFill="1" applyBorder="1" applyAlignment="1" applyProtection="1">
      <alignment horizontal="right"/>
      <protection locked="0"/>
    </xf>
    <xf numFmtId="49" fontId="17" fillId="2" borderId="1" xfId="38" applyNumberFormat="1" applyFont="1" applyFill="1" applyBorder="1" applyAlignment="1">
      <alignment horizontal="left" vertical="top" wrapText="1"/>
    </xf>
    <xf numFmtId="0" fontId="4" fillId="2" borderId="1" xfId="10" applyFont="1" applyFill="1" applyBorder="1" applyAlignment="1" applyProtection="1">
      <alignment horizontal="left" vertical="top" wrapText="1"/>
      <protection locked="0"/>
    </xf>
    <xf numFmtId="165" fontId="4" fillId="2" borderId="1" xfId="34" applyNumberFormat="1" applyFont="1" applyFill="1" applyBorder="1" applyAlignment="1" applyProtection="1">
      <alignment horizontal="right" vertical="center"/>
      <protection locked="0"/>
    </xf>
    <xf numFmtId="165" fontId="4" fillId="2" borderId="1" xfId="15" applyFont="1" applyFill="1" applyBorder="1" applyAlignment="1">
      <alignment vertical="center"/>
    </xf>
    <xf numFmtId="2" fontId="4" fillId="2" borderId="1" xfId="38" applyNumberFormat="1" applyFont="1" applyFill="1" applyBorder="1" applyAlignment="1" applyProtection="1">
      <alignment horizontal="right" vertical="center" wrapText="1"/>
      <protection locked="0"/>
    </xf>
    <xf numFmtId="0" fontId="4" fillId="2" borderId="1" xfId="10" applyFont="1" applyFill="1" applyBorder="1" applyAlignment="1" applyProtection="1">
      <alignment vertical="center" wrapText="1"/>
      <protection locked="0"/>
    </xf>
    <xf numFmtId="0" fontId="4" fillId="2" borderId="1" xfId="10" applyFont="1" applyFill="1" applyBorder="1" applyProtection="1">
      <protection locked="0"/>
    </xf>
    <xf numFmtId="0" fontId="4" fillId="2" borderId="1" xfId="10" applyFont="1" applyFill="1" applyBorder="1" applyAlignment="1" applyProtection="1">
      <alignment wrapText="1"/>
      <protection locked="0"/>
    </xf>
    <xf numFmtId="0" fontId="17" fillId="2" borderId="1" xfId="38" applyFont="1" applyFill="1" applyBorder="1" applyAlignment="1">
      <alignment vertical="top" wrapText="1"/>
    </xf>
    <xf numFmtId="4" fontId="4" fillId="2" borderId="1" xfId="15" applyNumberFormat="1" applyFont="1" applyFill="1" applyBorder="1" applyAlignment="1">
      <alignment vertical="center"/>
    </xf>
    <xf numFmtId="49" fontId="17" fillId="2" borderId="1" xfId="38" applyNumberFormat="1" applyFont="1" applyFill="1" applyBorder="1" applyAlignment="1">
      <alignment horizontal="left" vertical="center" wrapText="1"/>
    </xf>
    <xf numFmtId="0" fontId="4" fillId="2" borderId="1" xfId="10" applyFont="1" applyFill="1" applyBorder="1" applyAlignment="1" applyProtection="1">
      <alignment vertical="center"/>
      <protection locked="0"/>
    </xf>
    <xf numFmtId="172" fontId="61" fillId="2" borderId="1" xfId="39" applyNumberFormat="1" applyFont="1" applyFill="1" applyBorder="1" applyAlignment="1">
      <alignment horizontal="left" vertical="center" wrapText="1"/>
    </xf>
    <xf numFmtId="0" fontId="75" fillId="2" borderId="1" xfId="25" applyFont="1" applyFill="1" applyBorder="1" applyAlignment="1">
      <alignment horizontal="left" vertical="center" wrapText="1"/>
    </xf>
    <xf numFmtId="170" fontId="4" fillId="2" borderId="1" xfId="34" applyNumberFormat="1" applyFont="1" applyFill="1" applyBorder="1" applyAlignment="1">
      <alignment horizontal="left" vertical="top" wrapText="1"/>
    </xf>
    <xf numFmtId="2" fontId="4" fillId="2" borderId="1" xfId="38" applyNumberFormat="1" applyFont="1" applyFill="1" applyBorder="1" applyAlignment="1" applyProtection="1">
      <alignment horizontal="right" wrapText="1"/>
      <protection locked="0"/>
    </xf>
    <xf numFmtId="0" fontId="61" fillId="2" borderId="1" xfId="30" applyFont="1" applyFill="1" applyBorder="1" applyAlignment="1">
      <alignment horizontal="left" vertical="center" wrapText="1"/>
    </xf>
    <xf numFmtId="0" fontId="81" fillId="2" borderId="1" xfId="14" applyFont="1" applyFill="1" applyBorder="1" applyAlignment="1">
      <alignment horizontal="left" vertical="center" wrapText="1"/>
    </xf>
    <xf numFmtId="1" fontId="4" fillId="2" borderId="1" xfId="38" applyNumberFormat="1" applyFont="1" applyFill="1" applyBorder="1" applyAlignment="1">
      <alignment vertical="top" wrapText="1"/>
    </xf>
    <xf numFmtId="0" fontId="23" fillId="2" borderId="1" xfId="38" applyFont="1" applyFill="1" applyBorder="1" applyAlignment="1" applyProtection="1">
      <alignment vertical="top" wrapText="1"/>
      <protection locked="0"/>
    </xf>
    <xf numFmtId="0" fontId="17" fillId="2" borderId="1" xfId="38" applyFont="1" applyFill="1" applyBorder="1" applyAlignment="1" applyProtection="1">
      <alignment vertical="top" wrapText="1"/>
      <protection locked="0"/>
    </xf>
    <xf numFmtId="49" fontId="46" fillId="2" borderId="1" xfId="38" applyNumberFormat="1" applyFont="1" applyFill="1" applyBorder="1" applyAlignment="1">
      <alignment horizontal="left" vertical="top" wrapText="1"/>
    </xf>
    <xf numFmtId="170" fontId="46" fillId="2" borderId="1" xfId="34" applyNumberFormat="1" applyFont="1" applyFill="1" applyBorder="1" applyAlignment="1">
      <alignment horizontal="left" vertical="top" wrapText="1"/>
    </xf>
    <xf numFmtId="170" fontId="47" fillId="2" borderId="1" xfId="34" applyNumberFormat="1" applyFont="1" applyFill="1" applyBorder="1" applyAlignment="1">
      <alignment horizontal="center" vertical="center"/>
    </xf>
    <xf numFmtId="2" fontId="47" fillId="2" borderId="1" xfId="34" applyNumberFormat="1" applyFont="1" applyFill="1" applyBorder="1" applyAlignment="1">
      <alignment horizontal="right" vertical="center"/>
    </xf>
    <xf numFmtId="170" fontId="48" fillId="2" borderId="1" xfId="34" applyNumberFormat="1" applyFont="1" applyFill="1" applyBorder="1" applyAlignment="1">
      <alignment horizontal="center" vertical="center"/>
    </xf>
    <xf numFmtId="2" fontId="48" fillId="2" borderId="1" xfId="34" applyNumberFormat="1" applyFont="1" applyFill="1" applyBorder="1" applyAlignment="1">
      <alignment horizontal="right" vertical="center"/>
    </xf>
    <xf numFmtId="170" fontId="4" fillId="2" borderId="1" xfId="15" applyNumberFormat="1" applyFont="1" applyFill="1" applyBorder="1" applyAlignment="1">
      <alignment horizontal="left" vertical="top" wrapText="1"/>
    </xf>
    <xf numFmtId="0" fontId="4" fillId="2" borderId="1" xfId="30" applyFont="1" applyFill="1" applyBorder="1" applyAlignment="1">
      <alignment horizontal="left" wrapText="1"/>
    </xf>
    <xf numFmtId="170" fontId="4" fillId="2" borderId="1" xfId="34" applyNumberFormat="1" applyFont="1" applyFill="1" applyBorder="1" applyAlignment="1">
      <alignment horizontal="left" vertical="center" wrapText="1"/>
    </xf>
    <xf numFmtId="0" fontId="4" fillId="2" borderId="1" xfId="26" applyNumberFormat="1" applyFont="1" applyFill="1" applyBorder="1" applyAlignment="1">
      <alignment horizontal="left" vertical="center" wrapText="1"/>
    </xf>
    <xf numFmtId="0" fontId="6" fillId="2" borderId="1" xfId="30" applyFont="1" applyFill="1" applyBorder="1" applyAlignment="1">
      <alignment horizontal="center" vertical="top"/>
    </xf>
    <xf numFmtId="0" fontId="5" fillId="2" borderId="1" xfId="30" applyFont="1" applyFill="1" applyBorder="1" applyAlignment="1">
      <alignment vertical="top"/>
    </xf>
    <xf numFmtId="0" fontId="5" fillId="2" borderId="1" xfId="30" applyFont="1" applyFill="1" applyBorder="1" applyAlignment="1">
      <alignment vertical="center"/>
    </xf>
    <xf numFmtId="166" fontId="5" fillId="2" borderId="1" xfId="15" applyNumberFormat="1" applyFont="1" applyFill="1" applyBorder="1" applyAlignment="1">
      <alignment vertical="center"/>
    </xf>
    <xf numFmtId="4" fontId="5" fillId="2" borderId="1" xfId="15" applyNumberFormat="1" applyFont="1" applyFill="1" applyBorder="1" applyAlignment="1" applyProtection="1">
      <alignment vertical="center"/>
      <protection locked="0"/>
    </xf>
    <xf numFmtId="0" fontId="17" fillId="0" borderId="1" xfId="40" applyFont="1" applyBorder="1" applyAlignment="1" applyProtection="1">
      <alignment horizontal="right" vertical="center" wrapText="1"/>
      <protection locked="0"/>
    </xf>
    <xf numFmtId="2" fontId="4" fillId="0" borderId="1" xfId="40" applyNumberFormat="1" applyFont="1" applyBorder="1" applyAlignment="1" applyProtection="1">
      <alignment horizontal="right" vertical="center" wrapText="1"/>
      <protection locked="0"/>
    </xf>
    <xf numFmtId="49" fontId="17" fillId="0" borderId="1" xfId="40" applyNumberFormat="1" applyFont="1" applyBorder="1" applyAlignment="1">
      <alignment horizontal="left" vertical="top" wrapText="1"/>
    </xf>
    <xf numFmtId="0" fontId="17" fillId="0" borderId="1" xfId="40" applyFont="1" applyBorder="1" applyAlignment="1">
      <alignment vertical="top" wrapText="1"/>
    </xf>
    <xf numFmtId="0" fontId="17" fillId="0" borderId="1" xfId="40" applyFont="1" applyBorder="1" applyAlignment="1">
      <alignment horizontal="center" vertical="center" wrapText="1"/>
    </xf>
    <xf numFmtId="2" fontId="17" fillId="0" borderId="1" xfId="40" applyNumberFormat="1" applyFont="1" applyBorder="1" applyAlignment="1">
      <alignment horizontal="right" vertical="center" wrapText="1"/>
    </xf>
    <xf numFmtId="4" fontId="5" fillId="0" borderId="1" xfId="10" applyNumberFormat="1" applyFont="1" applyBorder="1" applyAlignment="1" applyProtection="1">
      <alignment horizontal="right" vertical="center"/>
      <protection locked="0"/>
    </xf>
    <xf numFmtId="49" fontId="46" fillId="2" borderId="1" xfId="40" applyNumberFormat="1" applyFont="1" applyFill="1" applyBorder="1" applyAlignment="1">
      <alignment horizontal="left" vertical="top" wrapText="1"/>
    </xf>
    <xf numFmtId="0" fontId="17" fillId="2" borderId="1" xfId="40" applyFont="1" applyFill="1" applyBorder="1" applyAlignment="1" applyProtection="1">
      <alignment horizontal="right" vertical="center" wrapText="1"/>
      <protection locked="0"/>
    </xf>
    <xf numFmtId="49" fontId="17" fillId="2" borderId="1" xfId="40" applyNumberFormat="1" applyFont="1" applyFill="1" applyBorder="1" applyAlignment="1">
      <alignment horizontal="left" vertical="top" wrapText="1"/>
    </xf>
    <xf numFmtId="165" fontId="3" fillId="2" borderId="1" xfId="15" applyNumberFormat="1" applyFont="1" applyFill="1" applyBorder="1" applyAlignment="1">
      <alignment vertical="center"/>
    </xf>
    <xf numFmtId="4" fontId="3" fillId="2" borderId="1" xfId="15" applyNumberFormat="1" applyFont="1" applyFill="1" applyBorder="1" applyAlignment="1">
      <alignment vertical="center"/>
    </xf>
    <xf numFmtId="0" fontId="17" fillId="2" borderId="1" xfId="40" applyFont="1" applyFill="1" applyBorder="1" applyAlignment="1" applyProtection="1">
      <alignment vertical="top" wrapText="1"/>
      <protection locked="0"/>
    </xf>
    <xf numFmtId="165" fontId="3" fillId="2" borderId="1" xfId="15" applyFont="1" applyFill="1" applyBorder="1" applyAlignment="1">
      <alignment vertical="center"/>
    </xf>
    <xf numFmtId="2" fontId="4" fillId="2" borderId="1" xfId="40" applyNumberFormat="1" applyFont="1" applyFill="1" applyBorder="1" applyAlignment="1" applyProtection="1">
      <alignment horizontal="right" vertical="center" wrapText="1"/>
      <protection locked="0"/>
    </xf>
    <xf numFmtId="49" fontId="17" fillId="2" borderId="1" xfId="40" applyNumberFormat="1" applyFont="1" applyFill="1" applyBorder="1" applyAlignment="1">
      <alignment horizontal="left" vertical="center" wrapText="1"/>
    </xf>
    <xf numFmtId="0" fontId="4" fillId="2" borderId="1" xfId="30" applyFont="1" applyFill="1" applyBorder="1" applyAlignment="1">
      <alignment horizontal="left" vertical="center" wrapText="1"/>
    </xf>
    <xf numFmtId="1" fontId="4" fillId="2" borderId="1" xfId="40" applyNumberFormat="1" applyFont="1" applyFill="1" applyBorder="1" applyAlignment="1">
      <alignment vertical="top" wrapText="1"/>
    </xf>
    <xf numFmtId="0" fontId="17" fillId="2" borderId="1" xfId="40" applyFont="1" applyFill="1" applyBorder="1" applyAlignment="1">
      <alignment vertical="top" wrapText="1"/>
    </xf>
    <xf numFmtId="0" fontId="17" fillId="2" borderId="1" xfId="40" applyFont="1" applyFill="1" applyBorder="1" applyAlignment="1">
      <alignment horizontal="center" vertical="center" wrapText="1"/>
    </xf>
    <xf numFmtId="2" fontId="17" fillId="2" borderId="1" xfId="40" applyNumberFormat="1" applyFont="1" applyFill="1" applyBorder="1" applyAlignment="1">
      <alignment horizontal="right" vertical="center" wrapText="1"/>
    </xf>
    <xf numFmtId="49" fontId="5" fillId="2" borderId="1" xfId="40" applyNumberFormat="1" applyFont="1" applyFill="1" applyBorder="1" applyAlignment="1">
      <alignment horizontal="left" vertical="top" wrapText="1"/>
    </xf>
    <xf numFmtId="0" fontId="4" fillId="2" borderId="1" xfId="40" applyFont="1" applyFill="1" applyBorder="1" applyAlignment="1">
      <alignment wrapText="1"/>
    </xf>
    <xf numFmtId="0" fontId="23" fillId="2" borderId="1" xfId="40" applyFont="1" applyFill="1" applyBorder="1" applyAlignment="1" applyProtection="1">
      <alignment vertical="top" wrapText="1"/>
      <protection locked="0"/>
    </xf>
    <xf numFmtId="0" fontId="84" fillId="2" borderId="1" xfId="14" applyFont="1" applyFill="1" applyBorder="1" applyAlignment="1">
      <alignment horizontal="left" vertical="center" wrapText="1"/>
    </xf>
    <xf numFmtId="0" fontId="4" fillId="2" borderId="1" xfId="14" applyFont="1" applyFill="1" applyBorder="1" applyAlignment="1">
      <alignment horizontal="justify" vertical="justify" wrapText="1"/>
    </xf>
    <xf numFmtId="0" fontId="1" fillId="2" borderId="1" xfId="28" applyFill="1" applyBorder="1" applyAlignment="1">
      <alignment wrapText="1"/>
    </xf>
    <xf numFmtId="165" fontId="1" fillId="2" borderId="1" xfId="15" applyFont="1" applyFill="1" applyBorder="1" applyAlignment="1">
      <alignment horizontal="right"/>
    </xf>
    <xf numFmtId="165" fontId="3" fillId="2" borderId="1" xfId="15" applyFont="1" applyFill="1" applyBorder="1" applyAlignment="1" applyProtection="1">
      <alignment horizontal="right"/>
      <protection locked="0"/>
    </xf>
    <xf numFmtId="165" fontId="2" fillId="2" borderId="1" xfId="15" applyFont="1" applyFill="1" applyBorder="1" applyAlignment="1"/>
    <xf numFmtId="0" fontId="3" fillId="2" borderId="1" xfId="30" applyFont="1" applyFill="1" applyBorder="1" applyAlignment="1">
      <alignment vertical="top" wrapText="1"/>
    </xf>
    <xf numFmtId="0" fontId="3" fillId="2" borderId="1" xfId="30" applyFont="1" applyFill="1" applyBorder="1" applyAlignment="1">
      <alignment wrapText="1"/>
    </xf>
    <xf numFmtId="0" fontId="21" fillId="2" borderId="1" xfId="28" applyFont="1" applyFill="1" applyBorder="1" applyAlignment="1">
      <alignment vertical="center" wrapText="1"/>
    </xf>
    <xf numFmtId="0" fontId="21" fillId="2" borderId="1" xfId="28" applyFont="1" applyFill="1" applyBorder="1" applyAlignment="1">
      <alignment vertical="top" wrapText="1"/>
    </xf>
    <xf numFmtId="0" fontId="101" fillId="2" borderId="1" xfId="28" applyFont="1" applyFill="1" applyBorder="1" applyAlignment="1">
      <alignment wrapText="1"/>
    </xf>
    <xf numFmtId="0" fontId="101" fillId="0" borderId="1" xfId="28" applyFont="1" applyBorder="1" applyAlignment="1">
      <alignment wrapText="1"/>
    </xf>
    <xf numFmtId="0" fontId="101" fillId="2" borderId="1" xfId="28" applyFont="1" applyFill="1" applyBorder="1" applyAlignment="1">
      <alignment vertical="top" wrapText="1"/>
    </xf>
    <xf numFmtId="4" fontId="1" fillId="2" borderId="1" xfId="15" applyNumberFormat="1" applyFont="1" applyFill="1" applyBorder="1" applyAlignment="1">
      <alignment horizontal="center"/>
    </xf>
    <xf numFmtId="4" fontId="3" fillId="2" borderId="1" xfId="15" applyNumberFormat="1" applyFont="1" applyFill="1" applyBorder="1" applyAlignment="1" applyProtection="1">
      <alignment horizontal="center"/>
      <protection locked="0"/>
    </xf>
    <xf numFmtId="165" fontId="2" fillId="2" borderId="1" xfId="15" applyFont="1" applyFill="1" applyBorder="1" applyAlignment="1">
      <alignment horizontal="center"/>
    </xf>
    <xf numFmtId="0" fontId="21" fillId="2" borderId="1" xfId="28" applyFont="1" applyFill="1" applyBorder="1"/>
    <xf numFmtId="0" fontId="69" fillId="2" borderId="1" xfId="28" applyFont="1" applyFill="1" applyBorder="1"/>
    <xf numFmtId="4" fontId="69" fillId="2" borderId="1" xfId="15" applyNumberFormat="1" applyFont="1" applyFill="1" applyBorder="1" applyAlignment="1">
      <alignment horizontal="right"/>
    </xf>
    <xf numFmtId="4" fontId="8" fillId="2" borderId="1" xfId="15" applyNumberFormat="1" applyFont="1" applyFill="1" applyBorder="1" applyAlignment="1">
      <alignment horizontal="right"/>
    </xf>
    <xf numFmtId="0" fontId="21" fillId="2" borderId="1" xfId="28" applyFont="1" applyFill="1" applyBorder="1" applyAlignment="1">
      <alignment vertical="center"/>
    </xf>
    <xf numFmtId="0" fontId="1" fillId="2" borderId="1" xfId="28" applyFill="1" applyBorder="1" applyAlignment="1">
      <alignment vertical="top" wrapText="1"/>
    </xf>
    <xf numFmtId="0" fontId="21" fillId="2" borderId="1" xfId="28" applyFont="1" applyFill="1" applyBorder="1" applyAlignment="1">
      <alignment horizontal="justify" vertical="top" wrapText="1"/>
    </xf>
    <xf numFmtId="0" fontId="2" fillId="2" borderId="0" xfId="6" applyFont="1" applyFill="1"/>
    <xf numFmtId="165" fontId="2" fillId="0" borderId="0" xfId="39" applyFont="1" applyAlignment="1"/>
    <xf numFmtId="0" fontId="1" fillId="2" borderId="1" xfId="28" applyFill="1" applyBorder="1" applyAlignment="1">
      <alignment vertical="center"/>
    </xf>
    <xf numFmtId="0" fontId="17" fillId="2" borderId="1" xfId="0" applyFont="1" applyFill="1" applyBorder="1" applyAlignment="1">
      <alignment vertical="center" wrapText="1"/>
    </xf>
    <xf numFmtId="0" fontId="1" fillId="2" borderId="1" xfId="28" applyFill="1" applyBorder="1" applyAlignment="1">
      <alignment vertical="center" wrapText="1"/>
    </xf>
    <xf numFmtId="0" fontId="2" fillId="0" borderId="0" xfId="6" applyFont="1" applyFill="1"/>
    <xf numFmtId="0" fontId="17" fillId="0" borderId="0" xfId="0" applyFont="1" applyFill="1" applyBorder="1" applyAlignment="1">
      <alignment vertical="center" wrapText="1"/>
    </xf>
    <xf numFmtId="0" fontId="2" fillId="0" borderId="0" xfId="6" applyFont="1" applyFill="1" applyBorder="1"/>
    <xf numFmtId="165" fontId="4" fillId="9" borderId="1" xfId="39" applyFont="1" applyFill="1" applyBorder="1" applyAlignment="1" applyProtection="1">
      <alignment horizontal="right" vertical="center"/>
      <protection locked="0"/>
    </xf>
    <xf numFmtId="165" fontId="4" fillId="9" borderId="1" xfId="39" applyFont="1" applyFill="1" applyBorder="1" applyAlignment="1">
      <alignment vertical="center"/>
    </xf>
    <xf numFmtId="0" fontId="17" fillId="9" borderId="1" xfId="0" applyFont="1" applyFill="1" applyBorder="1" applyAlignment="1">
      <alignment vertical="center" wrapText="1"/>
    </xf>
    <xf numFmtId="0" fontId="17" fillId="9" borderId="1" xfId="0" applyFont="1" applyFill="1" applyBorder="1" applyAlignment="1">
      <alignment vertical="top" wrapText="1"/>
    </xf>
    <xf numFmtId="0" fontId="3" fillId="2" borderId="1" xfId="30" applyFont="1" applyFill="1" applyBorder="1" applyAlignment="1">
      <alignment horizontal="center" vertical="center"/>
    </xf>
    <xf numFmtId="166" fontId="3" fillId="2" borderId="1" xfId="15" applyNumberFormat="1" applyFont="1" applyFill="1" applyBorder="1" applyAlignment="1">
      <alignment vertical="center"/>
    </xf>
    <xf numFmtId="0" fontId="3" fillId="2" borderId="1" xfId="1" applyFont="1" applyFill="1" applyBorder="1" applyAlignment="1">
      <alignment vertical="top" wrapText="1"/>
    </xf>
    <xf numFmtId="0" fontId="3" fillId="2" borderId="1" xfId="1" applyFont="1" applyFill="1" applyBorder="1" applyAlignment="1">
      <alignment vertical="center"/>
    </xf>
    <xf numFmtId="166" fontId="3" fillId="2" borderId="1" xfId="3" applyNumberFormat="1" applyFont="1" applyFill="1" applyBorder="1" applyAlignment="1">
      <alignment horizontal="right" vertical="center"/>
    </xf>
    <xf numFmtId="0" fontId="3" fillId="2" borderId="1" xfId="1" applyFont="1" applyFill="1" applyBorder="1" applyAlignment="1">
      <alignment wrapText="1"/>
    </xf>
    <xf numFmtId="165" fontId="3" fillId="2" borderId="1" xfId="15" applyFont="1" applyFill="1" applyBorder="1" applyAlignment="1" applyProtection="1">
      <alignment vertical="center"/>
      <protection locked="0"/>
    </xf>
    <xf numFmtId="165" fontId="2" fillId="0" borderId="1" xfId="15" applyFont="1" applyBorder="1" applyAlignment="1" applyProtection="1">
      <alignment vertical="center"/>
      <protection locked="0"/>
    </xf>
    <xf numFmtId="165" fontId="2" fillId="0" borderId="0" xfId="15" applyFont="1" applyFill="1" applyBorder="1" applyAlignment="1">
      <alignment vertical="center"/>
    </xf>
    <xf numFmtId="165" fontId="6" fillId="0" borderId="0" xfId="15" applyFont="1" applyFill="1" applyBorder="1" applyAlignment="1">
      <alignment vertical="center"/>
    </xf>
    <xf numFmtId="165" fontId="2" fillId="0" borderId="1" xfId="15" applyFont="1" applyFill="1" applyBorder="1" applyAlignment="1" applyProtection="1">
      <alignment vertical="center" wrapText="1"/>
      <protection locked="0"/>
    </xf>
    <xf numFmtId="165" fontId="63" fillId="0" borderId="1" xfId="15" applyFont="1" applyFill="1" applyBorder="1" applyAlignment="1">
      <alignment vertical="center"/>
    </xf>
    <xf numFmtId="165" fontId="68" fillId="0" borderId="1" xfId="15" applyFont="1" applyBorder="1" applyAlignment="1">
      <alignment horizontal="center" vertical="center"/>
    </xf>
    <xf numFmtId="165" fontId="63" fillId="0" borderId="1" xfId="15" applyFont="1" applyFill="1" applyBorder="1" applyAlignment="1" applyProtection="1">
      <alignment vertical="center" wrapText="1"/>
      <protection locked="0"/>
    </xf>
    <xf numFmtId="4" fontId="3" fillId="29" borderId="1" xfId="15" applyNumberFormat="1" applyFont="1" applyFill="1" applyBorder="1" applyAlignment="1">
      <alignment horizontal="right" vertical="center"/>
    </xf>
    <xf numFmtId="4" fontId="3" fillId="0" borderId="1" xfId="15" applyNumberFormat="1" applyFont="1" applyFill="1" applyBorder="1" applyAlignment="1">
      <alignment horizontal="right" vertical="center"/>
    </xf>
    <xf numFmtId="4" fontId="8" fillId="0" borderId="1" xfId="15" applyNumberFormat="1" applyFont="1" applyFill="1" applyBorder="1" applyAlignment="1">
      <alignment horizontal="right" vertical="center"/>
    </xf>
    <xf numFmtId="4" fontId="3" fillId="2" borderId="1" xfId="15" applyNumberFormat="1" applyFont="1" applyFill="1" applyBorder="1" applyAlignment="1">
      <alignment horizontal="right" vertical="center"/>
    </xf>
    <xf numFmtId="4" fontId="8" fillId="29" borderId="1" xfId="15" applyNumberFormat="1" applyFont="1" applyFill="1" applyBorder="1" applyAlignment="1">
      <alignment horizontal="right" vertical="center"/>
    </xf>
    <xf numFmtId="4" fontId="3" fillId="11" borderId="1" xfId="15" applyNumberFormat="1" applyFont="1" applyFill="1" applyBorder="1" applyAlignment="1">
      <alignment horizontal="right" vertical="center"/>
    </xf>
    <xf numFmtId="4" fontId="8" fillId="30" borderId="1" xfId="15" applyNumberFormat="1" applyFont="1" applyFill="1" applyBorder="1" applyAlignment="1">
      <alignment horizontal="right" vertical="center"/>
    </xf>
    <xf numFmtId="165" fontId="6" fillId="0" borderId="10" xfId="15" applyFont="1" applyFill="1" applyBorder="1" applyAlignment="1">
      <alignment vertical="center"/>
    </xf>
    <xf numFmtId="0" fontId="6" fillId="23" borderId="1" xfId="30" applyFont="1" applyFill="1" applyBorder="1" applyAlignment="1">
      <alignment horizontal="center" vertical="top"/>
    </xf>
    <xf numFmtId="0" fontId="5" fillId="23" borderId="1" xfId="30" applyFont="1" applyFill="1" applyBorder="1" applyAlignment="1">
      <alignment vertical="top"/>
    </xf>
    <xf numFmtId="0" fontId="5" fillId="23" borderId="1" xfId="30" applyFont="1" applyFill="1" applyBorder="1" applyAlignment="1">
      <alignment horizontal="center" vertical="center"/>
    </xf>
    <xf numFmtId="166" fontId="5" fillId="23" borderId="1" xfId="15" applyNumberFormat="1" applyFont="1" applyFill="1" applyBorder="1" applyAlignment="1">
      <alignment vertical="center"/>
    </xf>
    <xf numFmtId="4" fontId="5" fillId="23" borderId="1" xfId="15" applyNumberFormat="1" applyFont="1" applyFill="1" applyBorder="1" applyAlignment="1" applyProtection="1">
      <alignment vertical="center"/>
      <protection locked="0"/>
    </xf>
    <xf numFmtId="0" fontId="3" fillId="0" borderId="1" xfId="28" applyFont="1" applyBorder="1" applyAlignment="1">
      <alignment vertical="center"/>
    </xf>
    <xf numFmtId="175" fontId="3" fillId="0" borderId="1" xfId="28" applyNumberFormat="1" applyFont="1" applyBorder="1" applyAlignment="1">
      <alignment vertical="center"/>
    </xf>
    <xf numFmtId="0" fontId="21" fillId="0" borderId="0" xfId="28" applyFont="1" applyFill="1" applyBorder="1" applyAlignment="1">
      <alignment vertical="center" wrapText="1"/>
    </xf>
    <xf numFmtId="174" fontId="2" fillId="0" borderId="0" xfId="6" applyNumberFormat="1" applyFont="1" applyFill="1"/>
    <xf numFmtId="4" fontId="2" fillId="0" borderId="0" xfId="6" applyNumberFormat="1" applyFont="1" applyFill="1"/>
    <xf numFmtId="176" fontId="2" fillId="0" borderId="0" xfId="6" applyNumberFormat="1" applyFont="1" applyFill="1"/>
    <xf numFmtId="9" fontId="2" fillId="0" borderId="0" xfId="6" applyNumberFormat="1" applyFont="1" applyFill="1"/>
    <xf numFmtId="166" fontId="2" fillId="0" borderId="0" xfId="6" applyNumberFormat="1" applyFont="1" applyFill="1"/>
    <xf numFmtId="165" fontId="4" fillId="0" borderId="1" xfId="39" applyFont="1" applyFill="1" applyBorder="1" applyAlignment="1" applyProtection="1">
      <alignment vertical="center"/>
      <protection locked="0"/>
    </xf>
    <xf numFmtId="165" fontId="4" fillId="0" borderId="1" xfId="39" applyFont="1" applyFill="1" applyBorder="1" applyAlignment="1">
      <alignment vertical="center"/>
    </xf>
    <xf numFmtId="1" fontId="8" fillId="9" borderId="1" xfId="28" applyNumberFormat="1" applyFont="1" applyFill="1" applyBorder="1" applyAlignment="1">
      <alignment horizontal="left" vertical="top"/>
    </xf>
    <xf numFmtId="0" fontId="83" fillId="9" borderId="1" xfId="28" applyFont="1" applyFill="1" applyBorder="1" applyAlignment="1">
      <alignment horizontal="left" vertical="top" wrapText="1"/>
    </xf>
    <xf numFmtId="0" fontId="3" fillId="9" borderId="1" xfId="7" applyFont="1" applyFill="1" applyBorder="1" applyAlignment="1">
      <alignment horizontal="left" vertical="center"/>
    </xf>
    <xf numFmtId="177" fontId="3" fillId="9" borderId="1" xfId="7" applyNumberFormat="1" applyFont="1" applyFill="1" applyBorder="1" applyAlignment="1">
      <alignment horizontal="right" vertical="center"/>
    </xf>
    <xf numFmtId="49" fontId="3" fillId="9" borderId="1" xfId="1" applyNumberFormat="1" applyFont="1" applyFill="1" applyBorder="1" applyAlignment="1">
      <alignment horizontal="center" vertical="top"/>
    </xf>
    <xf numFmtId="0" fontId="83" fillId="9" borderId="1" xfId="28" applyFont="1" applyFill="1" applyBorder="1" applyAlignment="1">
      <alignment horizontal="left"/>
    </xf>
    <xf numFmtId="1" fontId="3" fillId="9" borderId="1" xfId="28" applyNumberFormat="1" applyFont="1" applyFill="1" applyBorder="1" applyAlignment="1">
      <alignment horizontal="left" vertical="top"/>
    </xf>
    <xf numFmtId="0" fontId="3" fillId="9" borderId="1" xfId="28" applyFont="1" applyFill="1" applyBorder="1" applyAlignment="1">
      <alignment horizontal="left" vertical="top" wrapText="1"/>
    </xf>
    <xf numFmtId="165" fontId="2" fillId="9" borderId="1" xfId="29" applyFont="1" applyFill="1" applyBorder="1" applyAlignment="1" applyProtection="1">
      <alignment vertical="center"/>
      <protection locked="0"/>
    </xf>
    <xf numFmtId="165" fontId="2" fillId="9" borderId="1" xfId="29" applyFont="1" applyFill="1" applyBorder="1" applyAlignment="1">
      <alignment vertical="center"/>
    </xf>
    <xf numFmtId="1" fontId="3" fillId="9" borderId="1" xfId="28" applyNumberFormat="1" applyFont="1" applyFill="1" applyBorder="1" applyAlignment="1">
      <alignment horizontal="left"/>
    </xf>
    <xf numFmtId="49" fontId="3" fillId="9" borderId="1" xfId="7" applyNumberFormat="1" applyFont="1" applyFill="1" applyBorder="1" applyAlignment="1">
      <alignment horizontal="left" vertical="center" wrapText="1"/>
    </xf>
    <xf numFmtId="165" fontId="2" fillId="0" borderId="0" xfId="39" applyFont="1" applyAlignment="1">
      <alignment vertical="center"/>
    </xf>
    <xf numFmtId="49" fontId="8" fillId="9" borderId="1" xfId="1" applyNumberFormat="1" applyFont="1" applyFill="1" applyBorder="1" applyAlignment="1">
      <alignment horizontal="center" vertical="top"/>
    </xf>
    <xf numFmtId="0" fontId="5" fillId="9" borderId="1" xfId="1" applyFont="1" applyFill="1" applyBorder="1" applyAlignment="1">
      <alignment wrapText="1"/>
    </xf>
    <xf numFmtId="165" fontId="4" fillId="9" borderId="1" xfId="2" applyFont="1" applyFill="1" applyBorder="1" applyAlignment="1">
      <alignment vertical="center" wrapText="1"/>
    </xf>
    <xf numFmtId="49" fontId="3" fillId="9" borderId="1" xfId="28" applyNumberFormat="1" applyFont="1" applyFill="1" applyBorder="1" applyAlignment="1">
      <alignment horizontal="center" vertical="top"/>
    </xf>
    <xf numFmtId="0" fontId="101" fillId="9" borderId="1" xfId="28" applyFont="1" applyFill="1" applyBorder="1" applyAlignment="1">
      <alignment wrapText="1"/>
    </xf>
    <xf numFmtId="0" fontId="8" fillId="9" borderId="1" xfId="30" applyFont="1" applyFill="1" applyBorder="1" applyAlignment="1">
      <alignment vertical="center"/>
    </xf>
    <xf numFmtId="166" fontId="8" fillId="9" borderId="1" xfId="15" applyNumberFormat="1" applyFont="1" applyFill="1" applyBorder="1" applyAlignment="1">
      <alignment horizontal="right" vertical="center"/>
    </xf>
    <xf numFmtId="165" fontId="8" fillId="9" borderId="1" xfId="15" applyFont="1" applyFill="1" applyBorder="1" applyAlignment="1" applyProtection="1">
      <alignment horizontal="right" vertical="center"/>
      <protection locked="0"/>
    </xf>
    <xf numFmtId="165" fontId="8" fillId="9" borderId="1" xfId="15" applyFont="1" applyFill="1" applyBorder="1" applyAlignment="1">
      <alignment horizontal="right" vertical="center"/>
    </xf>
    <xf numFmtId="0" fontId="21" fillId="9" borderId="1" xfId="28" applyFont="1" applyFill="1" applyBorder="1" applyAlignment="1">
      <alignment vertical="center" wrapText="1"/>
    </xf>
    <xf numFmtId="0" fontId="3" fillId="9" borderId="1" xfId="30" applyFont="1" applyFill="1" applyBorder="1" applyAlignment="1">
      <alignment horizontal="center" vertical="center"/>
    </xf>
    <xf numFmtId="166" fontId="3" fillId="9" borderId="1" xfId="15" applyNumberFormat="1" applyFont="1" applyFill="1" applyBorder="1" applyAlignment="1">
      <alignment vertical="center"/>
    </xf>
    <xf numFmtId="165" fontId="8" fillId="9" borderId="1" xfId="15" applyFont="1" applyFill="1" applyBorder="1" applyAlignment="1" applyProtection="1">
      <alignment vertical="center"/>
      <protection locked="0"/>
    </xf>
    <xf numFmtId="165" fontId="8" fillId="9" borderId="1" xfId="15" applyFont="1" applyFill="1" applyBorder="1" applyAlignment="1">
      <alignment vertical="center"/>
    </xf>
    <xf numFmtId="0" fontId="3" fillId="9" borderId="1" xfId="30" applyFont="1" applyFill="1" applyBorder="1" applyAlignment="1">
      <alignment vertical="center"/>
    </xf>
    <xf numFmtId="166" fontId="3" fillId="9" borderId="1" xfId="15" applyNumberFormat="1" applyFont="1" applyFill="1" applyBorder="1" applyAlignment="1">
      <alignment horizontal="right" vertical="center"/>
    </xf>
    <xf numFmtId="4" fontId="2" fillId="0" borderId="1" xfId="32" applyNumberFormat="1" applyFont="1" applyFill="1" applyBorder="1" applyAlignment="1">
      <alignment vertical="center"/>
    </xf>
    <xf numFmtId="4" fontId="63" fillId="0" borderId="1" xfId="32" applyNumberFormat="1" applyFont="1" applyFill="1" applyBorder="1" applyAlignment="1">
      <alignment horizontal="right" vertical="center" wrapText="1"/>
    </xf>
    <xf numFmtId="49" fontId="2" fillId="0" borderId="1" xfId="9" applyNumberFormat="1" applyFont="1" applyBorder="1" applyAlignment="1">
      <alignment horizontal="center" vertical="center" wrapText="1"/>
    </xf>
    <xf numFmtId="0" fontId="4" fillId="0" borderId="1" xfId="1" applyFont="1" applyBorder="1" applyAlignment="1">
      <alignment horizontal="left" vertical="center" wrapText="1"/>
    </xf>
    <xf numFmtId="4" fontId="63" fillId="0" borderId="1" xfId="32" applyNumberFormat="1" applyFont="1" applyFill="1" applyBorder="1" applyAlignment="1">
      <alignment vertical="center"/>
    </xf>
    <xf numFmtId="0" fontId="63" fillId="0" borderId="1" xfId="6" applyFont="1" applyBorder="1" applyAlignment="1">
      <alignment vertical="center" wrapText="1"/>
    </xf>
    <xf numFmtId="4" fontId="63" fillId="0" borderId="1" xfId="29" applyNumberFormat="1" applyFont="1" applyFill="1" applyBorder="1" applyAlignment="1">
      <alignment vertical="center" wrapText="1"/>
    </xf>
    <xf numFmtId="165" fontId="63" fillId="0" borderId="1" xfId="29" applyFont="1" applyFill="1" applyBorder="1" applyAlignment="1" applyProtection="1">
      <alignment vertical="center" wrapText="1"/>
      <protection locked="0"/>
    </xf>
    <xf numFmtId="165" fontId="63" fillId="0" borderId="1" xfId="29" applyFont="1" applyFill="1" applyBorder="1" applyAlignment="1">
      <alignment horizontal="right" vertical="center" wrapText="1"/>
    </xf>
    <xf numFmtId="165" fontId="63" fillId="0" borderId="1" xfId="29" applyFont="1" applyFill="1" applyBorder="1" applyAlignment="1" applyProtection="1">
      <alignment horizontal="center" vertical="center" wrapText="1"/>
      <protection locked="0"/>
    </xf>
    <xf numFmtId="4" fontId="69" fillId="2" borderId="1" xfId="29" applyNumberFormat="1" applyFont="1" applyFill="1" applyBorder="1" applyAlignment="1">
      <alignment horizontal="right" vertical="center"/>
    </xf>
    <xf numFmtId="4" fontId="8" fillId="2" borderId="1" xfId="29" applyNumberFormat="1" applyFont="1" applyFill="1" applyBorder="1" applyAlignment="1">
      <alignment horizontal="right" vertical="center"/>
    </xf>
    <xf numFmtId="0" fontId="69" fillId="0" borderId="1" xfId="28" applyFont="1" applyBorder="1" applyAlignment="1">
      <alignment vertical="center"/>
    </xf>
    <xf numFmtId="4" fontId="69" fillId="0" borderId="1" xfId="29" applyNumberFormat="1" applyFont="1" applyFill="1" applyBorder="1" applyAlignment="1">
      <alignment horizontal="right" vertical="center"/>
    </xf>
    <xf numFmtId="4" fontId="8" fillId="0" borderId="1" xfId="29" applyNumberFormat="1" applyFont="1" applyFill="1" applyBorder="1" applyAlignment="1">
      <alignment horizontal="right" vertical="center"/>
    </xf>
    <xf numFmtId="0" fontId="69" fillId="2" borderId="1" xfId="28" applyFont="1" applyFill="1" applyBorder="1" applyAlignment="1">
      <alignment vertical="center"/>
    </xf>
    <xf numFmtId="0" fontId="8" fillId="0" borderId="1" xfId="1" applyFont="1" applyBorder="1" applyAlignment="1">
      <alignment vertical="center" wrapText="1"/>
    </xf>
    <xf numFmtId="4" fontId="69" fillId="0" borderId="1" xfId="32" applyNumberFormat="1" applyFont="1" applyFill="1" applyBorder="1" applyAlignment="1">
      <alignment horizontal="right" vertical="center"/>
    </xf>
    <xf numFmtId="0" fontId="2" fillId="0" borderId="1" xfId="6" applyFont="1" applyBorder="1" applyAlignment="1">
      <alignment horizontal="center" vertical="center"/>
    </xf>
    <xf numFmtId="165" fontId="2" fillId="0" borderId="1" xfId="15" applyFont="1" applyBorder="1" applyAlignment="1">
      <alignment vertical="center"/>
    </xf>
    <xf numFmtId="165" fontId="2" fillId="0" borderId="1" xfId="15" applyFont="1" applyFill="1" applyBorder="1" applyAlignment="1">
      <alignment horizontal="center" vertical="center"/>
    </xf>
    <xf numFmtId="4" fontId="63" fillId="0" borderId="1" xfId="15" applyNumberFormat="1" applyFont="1" applyFill="1" applyBorder="1" applyAlignment="1">
      <alignment horizontal="right" vertical="center" wrapText="1"/>
    </xf>
    <xf numFmtId="0" fontId="2" fillId="0" borderId="1" xfId="6" applyFont="1" applyBorder="1" applyAlignment="1">
      <alignment vertical="center"/>
    </xf>
    <xf numFmtId="4" fontId="63" fillId="0" borderId="1" xfId="15" applyNumberFormat="1" applyFont="1" applyFill="1" applyBorder="1" applyAlignment="1">
      <alignment vertical="center"/>
    </xf>
    <xf numFmtId="4" fontId="63" fillId="0" borderId="1" xfId="15" applyNumberFormat="1" applyFont="1" applyBorder="1" applyAlignment="1">
      <alignment vertical="center"/>
    </xf>
    <xf numFmtId="4" fontId="63" fillId="0" borderId="1" xfId="15" applyNumberFormat="1" applyFont="1" applyFill="1" applyBorder="1" applyAlignment="1">
      <alignment vertical="center" wrapText="1"/>
    </xf>
    <xf numFmtId="165" fontId="63" fillId="0" borderId="1" xfId="15" applyFont="1" applyFill="1" applyBorder="1" applyAlignment="1">
      <alignment horizontal="right" vertical="center" wrapText="1"/>
    </xf>
    <xf numFmtId="165" fontId="1" fillId="2" borderId="1" xfId="15" applyFont="1" applyFill="1" applyBorder="1" applyAlignment="1">
      <alignment horizontal="right" vertical="center"/>
    </xf>
    <xf numFmtId="165" fontId="3" fillId="2" borderId="1" xfId="15" applyFont="1" applyFill="1" applyBorder="1" applyAlignment="1" applyProtection="1">
      <alignment horizontal="right" vertical="center"/>
      <protection locked="0"/>
    </xf>
    <xf numFmtId="4" fontId="69" fillId="0" borderId="1" xfId="15" applyNumberFormat="1" applyFont="1" applyFill="1" applyBorder="1" applyAlignment="1">
      <alignment horizontal="right" vertical="center"/>
    </xf>
    <xf numFmtId="0" fontId="1" fillId="0" borderId="1" xfId="28" applyBorder="1" applyAlignment="1">
      <alignment vertical="center"/>
    </xf>
    <xf numFmtId="165" fontId="1" fillId="0" borderId="1" xfId="15" applyFont="1" applyFill="1" applyBorder="1" applyAlignment="1">
      <alignment horizontal="right" vertical="center"/>
    </xf>
    <xf numFmtId="4" fontId="1" fillId="2" borderId="1" xfId="15" applyNumberFormat="1" applyFont="1" applyFill="1" applyBorder="1" applyAlignment="1">
      <alignment horizontal="center" vertical="center"/>
    </xf>
    <xf numFmtId="4" fontId="3" fillId="2" borderId="1" xfId="15" applyNumberFormat="1" applyFont="1" applyFill="1" applyBorder="1" applyAlignment="1" applyProtection="1">
      <alignment horizontal="center" vertical="center"/>
      <protection locked="0"/>
    </xf>
    <xf numFmtId="165" fontId="2" fillId="2" borderId="1" xfId="15" applyFont="1" applyFill="1" applyBorder="1" applyAlignment="1">
      <alignment horizontal="center" vertical="center"/>
    </xf>
    <xf numFmtId="4" fontId="69" fillId="2" borderId="1" xfId="15" applyNumberFormat="1" applyFont="1" applyFill="1" applyBorder="1" applyAlignment="1">
      <alignment horizontal="right" vertical="center"/>
    </xf>
    <xf numFmtId="4" fontId="8" fillId="2" borderId="1" xfId="15" applyNumberFormat="1" applyFont="1" applyFill="1" applyBorder="1" applyAlignment="1">
      <alignment horizontal="right" vertical="center"/>
    </xf>
    <xf numFmtId="0" fontId="85" fillId="0" borderId="1" xfId="28" applyFont="1" applyBorder="1" applyAlignment="1">
      <alignment vertical="center"/>
    </xf>
    <xf numFmtId="4" fontId="85" fillId="0" borderId="1" xfId="15" applyNumberFormat="1" applyFont="1" applyFill="1" applyBorder="1" applyAlignment="1">
      <alignment horizontal="right" vertical="center"/>
    </xf>
    <xf numFmtId="0" fontId="6" fillId="0" borderId="10" xfId="6" applyFont="1" applyBorder="1" applyAlignment="1">
      <alignment horizontal="center" vertical="center"/>
    </xf>
    <xf numFmtId="4" fontId="6" fillId="0" borderId="10" xfId="15" applyNumberFormat="1" applyFont="1" applyBorder="1" applyAlignment="1">
      <alignment vertical="center"/>
    </xf>
    <xf numFmtId="165" fontId="6" fillId="0" borderId="10" xfId="15" applyFont="1" applyBorder="1" applyAlignment="1">
      <alignment vertical="center"/>
    </xf>
    <xf numFmtId="165" fontId="2" fillId="0" borderId="1" xfId="15" applyFont="1" applyBorder="1" applyAlignment="1">
      <alignment horizontal="center" vertical="center"/>
    </xf>
    <xf numFmtId="165" fontId="63" fillId="0" borderId="1" xfId="15" applyFont="1" applyFill="1" applyBorder="1" applyAlignment="1" applyProtection="1">
      <alignment vertical="center"/>
      <protection locked="0"/>
    </xf>
    <xf numFmtId="0" fontId="66" fillId="0" borderId="1" xfId="28" applyFont="1" applyBorder="1" applyAlignment="1">
      <alignment horizontal="center" vertical="center" wrapText="1"/>
    </xf>
    <xf numFmtId="0" fontId="6" fillId="0" borderId="0" xfId="6" applyFont="1" applyAlignment="1">
      <alignment horizontal="center" vertical="center"/>
    </xf>
    <xf numFmtId="4" fontId="6" fillId="0" borderId="0" xfId="15" applyNumberFormat="1" applyFont="1" applyBorder="1" applyAlignment="1">
      <alignment vertical="center"/>
    </xf>
    <xf numFmtId="0" fontId="2" fillId="0" borderId="10" xfId="6" applyFont="1" applyBorder="1" applyAlignment="1">
      <alignment vertical="center"/>
    </xf>
    <xf numFmtId="4" fontId="2" fillId="0" borderId="10" xfId="15" applyNumberFormat="1" applyFont="1" applyBorder="1" applyAlignment="1">
      <alignment vertical="center"/>
    </xf>
    <xf numFmtId="165" fontId="2" fillId="0" borderId="10" xfId="15" applyFont="1" applyFill="1" applyBorder="1" applyAlignment="1">
      <alignment vertical="center"/>
    </xf>
    <xf numFmtId="165" fontId="2" fillId="0" borderId="10" xfId="15" applyFont="1" applyBorder="1" applyAlignment="1">
      <alignment vertical="center"/>
    </xf>
    <xf numFmtId="0" fontId="6" fillId="0" borderId="1" xfId="6" applyFont="1" applyBorder="1" applyAlignment="1">
      <alignment horizontal="center" vertical="center"/>
    </xf>
    <xf numFmtId="4" fontId="6" fillId="0" borderId="1" xfId="15" applyNumberFormat="1" applyFont="1" applyBorder="1" applyAlignment="1">
      <alignment vertical="center"/>
    </xf>
    <xf numFmtId="165" fontId="6" fillId="0" borderId="1" xfId="15" applyFont="1" applyFill="1" applyBorder="1" applyAlignment="1">
      <alignment vertical="center"/>
    </xf>
    <xf numFmtId="165" fontId="6" fillId="0" borderId="1" xfId="15" applyFont="1" applyBorder="1" applyAlignment="1">
      <alignment vertical="center"/>
    </xf>
    <xf numFmtId="4" fontId="1" fillId="2" borderId="1" xfId="15" applyNumberFormat="1" applyFont="1" applyFill="1" applyBorder="1" applyAlignment="1">
      <alignment horizontal="right" vertical="center"/>
    </xf>
    <xf numFmtId="4" fontId="2" fillId="0" borderId="1" xfId="15" applyNumberFormat="1" applyFont="1" applyBorder="1" applyAlignment="1">
      <alignment vertical="center" wrapText="1"/>
    </xf>
    <xf numFmtId="4" fontId="2" fillId="0" borderId="0" xfId="15" applyNumberFormat="1" applyFont="1" applyAlignment="1">
      <alignment vertical="center"/>
    </xf>
    <xf numFmtId="0" fontId="2" fillId="0" borderId="0" xfId="6" applyFont="1" applyAlignment="1">
      <alignment vertical="center"/>
    </xf>
    <xf numFmtId="165" fontId="2" fillId="0" borderId="0" xfId="15" applyFont="1" applyBorder="1" applyAlignment="1">
      <alignment vertical="center"/>
    </xf>
    <xf numFmtId="165" fontId="6" fillId="0" borderId="0" xfId="15" applyFont="1" applyFill="1" applyBorder="1" applyAlignment="1">
      <alignment horizontal="right" vertical="center"/>
    </xf>
    <xf numFmtId="4" fontId="6" fillId="0" borderId="0" xfId="15" applyNumberFormat="1" applyFont="1" applyBorder="1" applyAlignment="1">
      <alignment horizontal="left" vertical="center"/>
    </xf>
    <xf numFmtId="0" fontId="2" fillId="0" borderId="5" xfId="6" applyFont="1" applyBorder="1" applyAlignment="1">
      <alignment vertical="center"/>
    </xf>
    <xf numFmtId="4" fontId="2" fillId="0" borderId="5" xfId="15" applyNumberFormat="1" applyFont="1" applyBorder="1" applyAlignment="1">
      <alignment vertical="center"/>
    </xf>
    <xf numFmtId="165" fontId="2" fillId="0" borderId="5" xfId="15" applyFont="1" applyFill="1" applyBorder="1" applyAlignment="1">
      <alignment vertical="center"/>
    </xf>
    <xf numFmtId="165" fontId="2" fillId="0" borderId="5" xfId="15" applyFont="1" applyBorder="1" applyAlignment="1">
      <alignment vertical="center"/>
    </xf>
    <xf numFmtId="4" fontId="2" fillId="0" borderId="1" xfId="6" applyNumberFormat="1" applyFont="1" applyBorder="1" applyAlignment="1">
      <alignment vertical="center"/>
    </xf>
    <xf numFmtId="2" fontId="2" fillId="0" borderId="1" xfId="6" applyNumberFormat="1" applyFont="1" applyBorder="1" applyAlignment="1">
      <alignment vertical="center"/>
    </xf>
    <xf numFmtId="175" fontId="3" fillId="0" borderId="1" xfId="28" applyNumberFormat="1" applyFont="1" applyBorder="1" applyAlignment="1">
      <alignment horizontal="center" vertical="center"/>
    </xf>
    <xf numFmtId="175" fontId="3" fillId="0" borderId="1" xfId="30" applyNumberFormat="1" applyFont="1" applyBorder="1" applyAlignment="1">
      <alignment vertical="center"/>
    </xf>
    <xf numFmtId="2" fontId="4" fillId="0" borderId="1" xfId="34" applyNumberFormat="1" applyFont="1" applyFill="1" applyBorder="1" applyAlignment="1" applyProtection="1">
      <alignment horizontal="right" vertical="center"/>
    </xf>
    <xf numFmtId="4" fontId="6" fillId="0" borderId="0" xfId="15" applyNumberFormat="1" applyFont="1" applyFill="1" applyBorder="1" applyAlignment="1">
      <alignment vertical="center"/>
    </xf>
    <xf numFmtId="165" fontId="2" fillId="0" borderId="1" xfId="15" applyFont="1" applyFill="1" applyBorder="1" applyAlignment="1">
      <alignment vertical="center" wrapText="1"/>
    </xf>
    <xf numFmtId="165" fontId="21" fillId="0" borderId="1" xfId="15" applyFont="1" applyFill="1" applyBorder="1" applyAlignment="1" applyProtection="1">
      <alignment horizontal="center" vertical="center" wrapText="1"/>
      <protection locked="0"/>
    </xf>
    <xf numFmtId="4" fontId="69" fillId="29" borderId="1" xfId="15" applyNumberFormat="1" applyFont="1" applyFill="1" applyBorder="1" applyAlignment="1">
      <alignment horizontal="right" vertical="center"/>
    </xf>
    <xf numFmtId="4" fontId="1" fillId="29" borderId="1" xfId="15" applyNumberFormat="1" applyFont="1" applyFill="1" applyBorder="1" applyAlignment="1">
      <alignment horizontal="right" vertical="center"/>
    </xf>
    <xf numFmtId="4" fontId="1" fillId="0" borderId="1" xfId="15" applyNumberFormat="1" applyFont="1" applyFill="1" applyBorder="1" applyAlignment="1">
      <alignment horizontal="right" vertical="center"/>
    </xf>
    <xf numFmtId="165" fontId="2" fillId="0" borderId="0" xfId="37" applyFont="1" applyFill="1" applyBorder="1" applyAlignment="1">
      <alignment vertical="center"/>
    </xf>
    <xf numFmtId="4" fontId="2" fillId="0" borderId="0" xfId="37" applyNumberFormat="1" applyFont="1" applyAlignment="1">
      <alignment vertical="center"/>
    </xf>
    <xf numFmtId="165" fontId="2" fillId="0" borderId="0" xfId="37" applyFont="1" applyFill="1" applyAlignment="1">
      <alignment vertical="center"/>
    </xf>
    <xf numFmtId="165" fontId="2" fillId="0" borderId="0" xfId="37" applyFont="1" applyAlignment="1">
      <alignment vertical="center"/>
    </xf>
    <xf numFmtId="4" fontId="6" fillId="0" borderId="0" xfId="37" applyNumberFormat="1" applyFont="1" applyFill="1" applyBorder="1" applyAlignment="1">
      <alignment vertical="center"/>
    </xf>
    <xf numFmtId="165" fontId="6" fillId="0" borderId="0" xfId="37" applyFont="1" applyFill="1" applyBorder="1" applyAlignment="1">
      <alignment vertical="center"/>
    </xf>
    <xf numFmtId="165" fontId="2" fillId="0" borderId="0" xfId="37" applyFont="1" applyBorder="1" applyAlignment="1">
      <alignment vertical="center"/>
    </xf>
    <xf numFmtId="173" fontId="2" fillId="0" borderId="1" xfId="37" applyNumberFormat="1" applyFont="1" applyFill="1" applyBorder="1" applyAlignment="1">
      <alignment vertical="center"/>
    </xf>
    <xf numFmtId="4" fontId="2" fillId="0" borderId="1" xfId="37" applyNumberFormat="1" applyFont="1" applyBorder="1" applyAlignment="1">
      <alignment vertical="center" wrapText="1"/>
    </xf>
    <xf numFmtId="165" fontId="2" fillId="0" borderId="1" xfId="37" applyFont="1" applyFill="1" applyBorder="1" applyAlignment="1">
      <alignment vertical="center" wrapText="1"/>
    </xf>
    <xf numFmtId="165" fontId="68" fillId="0" borderId="1" xfId="37" applyFont="1" applyBorder="1" applyAlignment="1">
      <alignment horizontal="center" vertical="center"/>
    </xf>
    <xf numFmtId="165" fontId="2" fillId="0" borderId="1" xfId="37" applyFont="1" applyBorder="1" applyAlignment="1">
      <alignment horizontal="center" vertical="center"/>
    </xf>
    <xf numFmtId="4" fontId="63" fillId="0" borderId="1" xfId="37" applyNumberFormat="1" applyFont="1" applyFill="1" applyBorder="1" applyAlignment="1">
      <alignment vertical="center" wrapText="1"/>
    </xf>
    <xf numFmtId="165" fontId="63" fillId="0" borderId="1" xfId="37" applyFont="1" applyFill="1" applyBorder="1" applyAlignment="1" applyProtection="1">
      <alignment vertical="center" wrapText="1"/>
      <protection locked="0"/>
    </xf>
    <xf numFmtId="165" fontId="63" fillId="0" borderId="1" xfId="37" applyFont="1" applyFill="1" applyBorder="1" applyAlignment="1">
      <alignment horizontal="right" vertical="center" wrapText="1"/>
    </xf>
    <xf numFmtId="165" fontId="63" fillId="0" borderId="1" xfId="37" applyFont="1" applyFill="1" applyBorder="1" applyAlignment="1" applyProtection="1">
      <alignment horizontal="center" vertical="center" wrapText="1"/>
      <protection locked="0"/>
    </xf>
    <xf numFmtId="165" fontId="63" fillId="0" borderId="1" xfId="37" applyFont="1" applyFill="1" applyBorder="1" applyAlignment="1">
      <alignment horizontal="center" vertical="center" wrapText="1"/>
    </xf>
    <xf numFmtId="165" fontId="2" fillId="0" borderId="1" xfId="37" applyFont="1" applyBorder="1" applyAlignment="1" applyProtection="1">
      <alignment vertical="center"/>
      <protection locked="0"/>
    </xf>
    <xf numFmtId="4" fontId="1" fillId="29" borderId="1" xfId="37" applyNumberFormat="1" applyFont="1" applyFill="1" applyBorder="1" applyAlignment="1">
      <alignment horizontal="right" vertical="center"/>
    </xf>
    <xf numFmtId="4" fontId="3" fillId="29" borderId="1" xfId="37" applyNumberFormat="1" applyFont="1" applyFill="1" applyBorder="1" applyAlignment="1">
      <alignment horizontal="right" vertical="center"/>
    </xf>
    <xf numFmtId="4" fontId="1" fillId="0" borderId="1" xfId="37" applyNumberFormat="1" applyFont="1" applyFill="1" applyBorder="1" applyAlignment="1">
      <alignment horizontal="right" vertical="center"/>
    </xf>
    <xf numFmtId="4" fontId="3" fillId="0" borderId="1" xfId="37" applyNumberFormat="1" applyFont="1" applyFill="1" applyBorder="1" applyAlignment="1">
      <alignment horizontal="right" vertical="center"/>
    </xf>
    <xf numFmtId="4" fontId="69" fillId="0" borderId="1" xfId="37" applyNumberFormat="1" applyFont="1" applyFill="1" applyBorder="1" applyAlignment="1">
      <alignment horizontal="right" vertical="center"/>
    </xf>
    <xf numFmtId="4" fontId="8" fillId="0" borderId="1" xfId="37" applyNumberFormat="1" applyFont="1" applyFill="1" applyBorder="1" applyAlignment="1">
      <alignment horizontal="right" vertical="center"/>
    </xf>
    <xf numFmtId="4" fontId="69" fillId="29" borderId="1" xfId="37" applyNumberFormat="1" applyFont="1" applyFill="1" applyBorder="1" applyAlignment="1">
      <alignment horizontal="right" vertical="center"/>
    </xf>
    <xf numFmtId="4" fontId="8" fillId="29" borderId="1" xfId="37" applyNumberFormat="1" applyFont="1" applyFill="1" applyBorder="1" applyAlignment="1">
      <alignment horizontal="right" vertical="center"/>
    </xf>
    <xf numFmtId="4" fontId="6" fillId="0" borderId="10" xfId="37" applyNumberFormat="1" applyFont="1" applyBorder="1" applyAlignment="1">
      <alignment vertical="center"/>
    </xf>
    <xf numFmtId="165" fontId="6" fillId="0" borderId="10" xfId="37" applyFont="1" applyFill="1" applyBorder="1" applyAlignment="1">
      <alignment vertical="center"/>
    </xf>
    <xf numFmtId="165" fontId="6" fillId="0" borderId="10" xfId="37" applyFont="1" applyBorder="1" applyAlignment="1">
      <alignment vertical="center"/>
    </xf>
    <xf numFmtId="165" fontId="2" fillId="0" borderId="0" xfId="29" applyFont="1" applyFill="1" applyBorder="1" applyAlignment="1">
      <alignment vertical="center"/>
    </xf>
    <xf numFmtId="4" fontId="2" fillId="0" borderId="0" xfId="29" applyNumberFormat="1" applyFont="1" applyAlignment="1">
      <alignment vertical="center"/>
    </xf>
    <xf numFmtId="165" fontId="2" fillId="0" borderId="0" xfId="29" applyFont="1" applyFill="1" applyAlignment="1">
      <alignment vertical="center"/>
    </xf>
    <xf numFmtId="165" fontId="2" fillId="0" borderId="0" xfId="29" applyFont="1" applyAlignment="1">
      <alignment vertical="center"/>
    </xf>
    <xf numFmtId="4" fontId="6" fillId="0" borderId="0" xfId="29" applyNumberFormat="1" applyFont="1" applyFill="1" applyBorder="1" applyAlignment="1">
      <alignment vertical="center"/>
    </xf>
    <xf numFmtId="165" fontId="6" fillId="0" borderId="0" xfId="29" applyFont="1" applyFill="1" applyBorder="1" applyAlignment="1">
      <alignment vertical="center"/>
    </xf>
    <xf numFmtId="165" fontId="2" fillId="0" borderId="0" xfId="29" applyFont="1" applyBorder="1" applyAlignment="1">
      <alignment vertical="center"/>
    </xf>
    <xf numFmtId="4" fontId="2" fillId="0" borderId="1" xfId="29" applyNumberFormat="1" applyFont="1" applyBorder="1" applyAlignment="1">
      <alignment vertical="center" wrapText="1"/>
    </xf>
    <xf numFmtId="165" fontId="2" fillId="0" borderId="1" xfId="29" applyFont="1" applyFill="1" applyBorder="1" applyAlignment="1">
      <alignment vertical="center" wrapText="1"/>
    </xf>
    <xf numFmtId="4" fontId="63" fillId="0" borderId="1" xfId="29" applyNumberFormat="1" applyFont="1" applyFill="1" applyBorder="1" applyAlignment="1">
      <alignment vertical="center"/>
    </xf>
    <xf numFmtId="165" fontId="68" fillId="0" borderId="1" xfId="29" applyFont="1" applyBorder="1" applyAlignment="1">
      <alignment horizontal="center" vertical="center"/>
    </xf>
    <xf numFmtId="165" fontId="2" fillId="0" borderId="1" xfId="29" applyFont="1" applyBorder="1" applyAlignment="1">
      <alignment horizontal="center" vertical="center"/>
    </xf>
    <xf numFmtId="4" fontId="8" fillId="29" borderId="1" xfId="29" applyNumberFormat="1" applyFont="1" applyFill="1" applyBorder="1" applyAlignment="1">
      <alignment horizontal="right" vertical="center"/>
    </xf>
    <xf numFmtId="0" fontId="17" fillId="0" borderId="1" xfId="28" applyFont="1" applyBorder="1" applyAlignment="1" applyProtection="1">
      <alignment horizontal="right" vertical="center" wrapText="1"/>
      <protection locked="0"/>
    </xf>
    <xf numFmtId="2" fontId="4" fillId="0" borderId="1" xfId="28" applyNumberFormat="1" applyFont="1" applyBorder="1" applyAlignment="1" applyProtection="1">
      <alignment horizontal="right" vertical="center" wrapText="1"/>
      <protection locked="0"/>
    </xf>
    <xf numFmtId="2" fontId="47" fillId="29" borderId="1" xfId="34" applyNumberFormat="1" applyFont="1" applyFill="1" applyBorder="1" applyAlignment="1">
      <alignment horizontal="right" vertical="center"/>
    </xf>
    <xf numFmtId="0" fontId="17" fillId="29" borderId="1" xfId="1" applyFont="1" applyFill="1" applyBorder="1" applyAlignment="1" applyProtection="1">
      <alignment horizontal="right" vertical="center" wrapText="1"/>
      <protection locked="0"/>
    </xf>
    <xf numFmtId="2" fontId="48" fillId="29" borderId="1" xfId="34" applyNumberFormat="1" applyFont="1" applyFill="1" applyBorder="1" applyAlignment="1">
      <alignment horizontal="right" vertical="center"/>
    </xf>
    <xf numFmtId="0" fontId="4" fillId="29" borderId="1" xfId="10" applyFont="1" applyFill="1" applyBorder="1" applyAlignment="1" applyProtection="1">
      <alignment vertical="center"/>
      <protection locked="0"/>
    </xf>
    <xf numFmtId="2" fontId="4" fillId="29" borderId="1" xfId="34" applyNumberFormat="1" applyFont="1" applyFill="1" applyBorder="1" applyAlignment="1" applyProtection="1">
      <alignment vertical="center"/>
      <protection locked="0"/>
    </xf>
    <xf numFmtId="2" fontId="4" fillId="29" borderId="1" xfId="10" applyNumberFormat="1" applyFont="1" applyFill="1" applyBorder="1" applyAlignment="1" applyProtection="1">
      <alignment horizontal="right" vertical="center"/>
      <protection locked="0"/>
    </xf>
    <xf numFmtId="4" fontId="4" fillId="29" borderId="1" xfId="10" applyNumberFormat="1" applyFont="1" applyFill="1" applyBorder="1" applyAlignment="1" applyProtection="1">
      <alignment horizontal="right" vertical="center"/>
      <protection locked="0"/>
    </xf>
    <xf numFmtId="165" fontId="2" fillId="29" borderId="1" xfId="29" applyNumberFormat="1" applyFont="1" applyFill="1" applyBorder="1" applyAlignment="1">
      <alignment vertical="center"/>
    </xf>
    <xf numFmtId="2" fontId="17" fillId="0" borderId="1" xfId="1" applyNumberFormat="1" applyFont="1" applyBorder="1" applyAlignment="1">
      <alignment horizontal="right" vertical="center" wrapText="1"/>
    </xf>
    <xf numFmtId="0" fontId="17" fillId="0" borderId="1" xfId="1" applyFont="1" applyBorder="1" applyAlignment="1" applyProtection="1">
      <alignment horizontal="right" vertical="center" wrapText="1"/>
      <protection locked="0"/>
    </xf>
    <xf numFmtId="2" fontId="4" fillId="0" borderId="1" xfId="1" applyNumberFormat="1" applyFont="1" applyBorder="1" applyAlignment="1" applyProtection="1">
      <alignment horizontal="right" vertical="center" wrapText="1"/>
      <protection locked="0"/>
    </xf>
    <xf numFmtId="2" fontId="17" fillId="0" borderId="1" xfId="1" applyNumberFormat="1" applyFont="1" applyFill="1" applyBorder="1" applyAlignment="1">
      <alignment horizontal="right" vertical="center" wrapText="1"/>
    </xf>
    <xf numFmtId="0" fontId="17" fillId="0" borderId="1" xfId="1" applyFont="1" applyFill="1" applyBorder="1" applyAlignment="1" applyProtection="1">
      <alignment horizontal="right" vertical="center" wrapText="1"/>
      <protection locked="0"/>
    </xf>
    <xf numFmtId="2" fontId="4" fillId="0" borderId="1" xfId="10" applyNumberFormat="1" applyFont="1" applyFill="1" applyBorder="1" applyAlignment="1">
      <alignment horizontal="right" vertical="center"/>
    </xf>
    <xf numFmtId="4" fontId="4" fillId="0" borderId="1" xfId="10" applyNumberFormat="1" applyFont="1" applyFill="1" applyBorder="1" applyAlignment="1" applyProtection="1">
      <alignment horizontal="right" vertical="center"/>
      <protection locked="0"/>
    </xf>
    <xf numFmtId="4" fontId="5" fillId="0" borderId="1" xfId="10" applyNumberFormat="1" applyFont="1" applyFill="1" applyBorder="1" applyAlignment="1" applyProtection="1">
      <alignment horizontal="right" vertical="center"/>
      <protection locked="0"/>
    </xf>
    <xf numFmtId="2" fontId="17" fillId="11" borderId="1" xfId="1" applyNumberFormat="1" applyFont="1" applyFill="1" applyBorder="1" applyAlignment="1">
      <alignment horizontal="right" vertical="center" wrapText="1"/>
    </xf>
    <xf numFmtId="0" fontId="17" fillId="11" borderId="1" xfId="1" applyFont="1" applyFill="1" applyBorder="1" applyAlignment="1" applyProtection="1">
      <alignment horizontal="right" vertical="center" wrapText="1"/>
      <protection locked="0"/>
    </xf>
    <xf numFmtId="2" fontId="4" fillId="11" borderId="1" xfId="34" applyNumberFormat="1" applyFont="1" applyFill="1" applyBorder="1" applyAlignment="1" applyProtection="1">
      <alignment horizontal="right" vertical="center"/>
      <protection locked="0"/>
    </xf>
    <xf numFmtId="2" fontId="4" fillId="11" borderId="1" xfId="1" applyNumberFormat="1" applyFont="1" applyFill="1" applyBorder="1" applyAlignment="1" applyProtection="1">
      <alignment horizontal="right" vertical="center" wrapText="1"/>
      <protection locked="0"/>
    </xf>
    <xf numFmtId="2" fontId="17" fillId="8" borderId="1" xfId="1" applyNumberFormat="1" applyFont="1" applyFill="1" applyBorder="1" applyAlignment="1">
      <alignment horizontal="right" vertical="center" wrapText="1"/>
    </xf>
    <xf numFmtId="0" fontId="17" fillId="8" borderId="1" xfId="1" applyFont="1" applyFill="1" applyBorder="1" applyAlignment="1" applyProtection="1">
      <alignment horizontal="right" vertical="center" wrapText="1"/>
      <protection locked="0"/>
    </xf>
    <xf numFmtId="2" fontId="4" fillId="8" borderId="1" xfId="34" applyNumberFormat="1" applyFont="1" applyFill="1" applyBorder="1" applyAlignment="1" applyProtection="1">
      <alignment horizontal="right" vertical="center"/>
      <protection locked="0"/>
    </xf>
    <xf numFmtId="2" fontId="4" fillId="8" borderId="1" xfId="1" applyNumberFormat="1" applyFont="1" applyFill="1" applyBorder="1" applyAlignment="1" applyProtection="1">
      <alignment horizontal="right" vertical="center" wrapText="1"/>
      <protection locked="0"/>
    </xf>
    <xf numFmtId="2" fontId="17" fillId="9" borderId="1" xfId="1" applyNumberFormat="1" applyFont="1" applyFill="1" applyBorder="1" applyAlignment="1">
      <alignment horizontal="right" vertical="center" wrapText="1"/>
    </xf>
    <xf numFmtId="0" fontId="17" fillId="9" borderId="1" xfId="1" applyFont="1" applyFill="1" applyBorder="1" applyAlignment="1" applyProtection="1">
      <alignment horizontal="right" vertical="center" wrapText="1"/>
      <protection locked="0"/>
    </xf>
    <xf numFmtId="2" fontId="4" fillId="9" borderId="1" xfId="34" applyNumberFormat="1" applyFont="1" applyFill="1" applyBorder="1" applyAlignment="1">
      <alignment horizontal="right" vertical="center"/>
    </xf>
    <xf numFmtId="2" fontId="4" fillId="9" borderId="1" xfId="34" applyNumberFormat="1" applyFont="1" applyFill="1" applyBorder="1" applyAlignment="1" applyProtection="1">
      <alignment horizontal="right" vertical="center"/>
      <protection locked="0"/>
    </xf>
    <xf numFmtId="2" fontId="4" fillId="9" borderId="1" xfId="1" applyNumberFormat="1" applyFont="1" applyFill="1" applyBorder="1" applyAlignment="1" applyProtection="1">
      <alignment horizontal="right" vertical="center" wrapText="1"/>
      <protection locked="0"/>
    </xf>
    <xf numFmtId="2" fontId="4" fillId="0" borderId="0" xfId="10" applyNumberFormat="1" applyFont="1" applyAlignment="1" applyProtection="1">
      <alignment horizontal="right" vertical="center"/>
      <protection locked="0"/>
    </xf>
    <xf numFmtId="0" fontId="2" fillId="0" borderId="0" xfId="9" applyFont="1" applyAlignment="1">
      <alignment vertical="center"/>
    </xf>
    <xf numFmtId="0" fontId="6" fillId="0" borderId="0" xfId="9" applyFont="1" applyAlignment="1">
      <alignment horizontal="center" vertical="center"/>
    </xf>
    <xf numFmtId="0" fontId="2" fillId="0" borderId="0" xfId="9" applyFont="1" applyAlignment="1">
      <alignment horizontal="center" vertical="center"/>
    </xf>
    <xf numFmtId="170" fontId="4" fillId="0" borderId="1" xfId="34" applyNumberFormat="1" applyFont="1" applyFill="1" applyBorder="1" applyAlignment="1" applyProtection="1">
      <alignment horizontal="center" vertical="center"/>
    </xf>
    <xf numFmtId="170" fontId="47" fillId="29" borderId="1" xfId="34" applyNumberFormat="1" applyFont="1" applyFill="1" applyBorder="1" applyAlignment="1">
      <alignment horizontal="center" vertical="center"/>
    </xf>
    <xf numFmtId="170" fontId="48" fillId="29" borderId="1" xfId="34" applyNumberFormat="1" applyFont="1" applyFill="1" applyBorder="1" applyAlignment="1">
      <alignment horizontal="center" vertical="center"/>
    </xf>
    <xf numFmtId="4" fontId="4" fillId="29" borderId="1" xfId="10" applyNumberFormat="1" applyFont="1" applyFill="1" applyBorder="1" applyAlignment="1" applyProtection="1">
      <alignment horizontal="center" vertical="center"/>
      <protection locked="0"/>
    </xf>
    <xf numFmtId="0" fontId="17" fillId="0" borderId="1" xfId="1" applyFont="1" applyBorder="1" applyAlignment="1">
      <alignment horizontal="center" vertical="center" wrapText="1"/>
    </xf>
    <xf numFmtId="0" fontId="17" fillId="0" borderId="1" xfId="1" applyFont="1" applyFill="1" applyBorder="1" applyAlignment="1">
      <alignment horizontal="center" vertical="center" wrapText="1"/>
    </xf>
    <xf numFmtId="4" fontId="4" fillId="0" borderId="1" xfId="10" applyNumberFormat="1" applyFont="1" applyFill="1" applyBorder="1" applyAlignment="1">
      <alignment horizontal="center" vertical="center"/>
    </xf>
    <xf numFmtId="0" fontId="17" fillId="11" borderId="1" xfId="1" applyFont="1" applyFill="1" applyBorder="1" applyAlignment="1">
      <alignment horizontal="center" vertical="center" wrapText="1"/>
    </xf>
    <xf numFmtId="0" fontId="17" fillId="8" borderId="1" xfId="1" applyFont="1" applyFill="1" applyBorder="1" applyAlignment="1">
      <alignment horizontal="center" vertical="center" wrapText="1"/>
    </xf>
    <xf numFmtId="170" fontId="4" fillId="8" borderId="1" xfId="34" applyNumberFormat="1" applyFont="1" applyFill="1" applyBorder="1" applyAlignment="1">
      <alignment horizontal="center" vertical="center"/>
    </xf>
    <xf numFmtId="0" fontId="17" fillId="9" borderId="1" xfId="1" applyFont="1" applyFill="1" applyBorder="1" applyAlignment="1">
      <alignment horizontal="center" vertical="center" wrapText="1"/>
    </xf>
    <xf numFmtId="170" fontId="4" fillId="9" borderId="1" xfId="34" applyNumberFormat="1" applyFont="1" applyFill="1" applyBorder="1" applyAlignment="1">
      <alignment horizontal="center" vertical="center"/>
    </xf>
    <xf numFmtId="4" fontId="63" fillId="0" borderId="1" xfId="29" applyNumberFormat="1" applyFont="1" applyFill="1" applyBorder="1" applyAlignment="1">
      <alignment horizontal="right" vertical="center" wrapText="1"/>
    </xf>
    <xf numFmtId="165" fontId="63" fillId="0" borderId="1" xfId="29" applyFont="1" applyFill="1" applyBorder="1" applyAlignment="1">
      <alignment vertical="center"/>
    </xf>
    <xf numFmtId="4" fontId="3" fillId="29" borderId="1" xfId="29" applyNumberFormat="1" applyFont="1" applyFill="1" applyBorder="1" applyAlignment="1">
      <alignment horizontal="right" vertical="center"/>
    </xf>
    <xf numFmtId="4" fontId="69" fillId="29" borderId="1" xfId="29" applyNumberFormat="1" applyFont="1" applyFill="1" applyBorder="1" applyAlignment="1">
      <alignment horizontal="right" vertical="center"/>
    </xf>
    <xf numFmtId="0" fontId="69" fillId="29" borderId="1" xfId="28" applyFont="1" applyFill="1" applyBorder="1" applyAlignment="1">
      <alignment vertical="center"/>
    </xf>
    <xf numFmtId="0" fontId="1" fillId="11" borderId="1" xfId="28" applyFill="1" applyBorder="1" applyAlignment="1">
      <alignment vertical="center"/>
    </xf>
    <xf numFmtId="4" fontId="1" fillId="11" borderId="1" xfId="15" applyNumberFormat="1" applyFont="1" applyFill="1" applyBorder="1" applyAlignment="1">
      <alignment horizontal="right" vertical="center"/>
    </xf>
    <xf numFmtId="0" fontId="8" fillId="30" borderId="1" xfId="30" applyFont="1" applyFill="1" applyBorder="1" applyAlignment="1">
      <alignment vertical="center" wrapText="1"/>
    </xf>
    <xf numFmtId="4" fontId="69" fillId="30" borderId="1" xfId="15" applyNumberFormat="1" applyFont="1" applyFill="1" applyBorder="1" applyAlignment="1">
      <alignment horizontal="right" vertical="center"/>
    </xf>
    <xf numFmtId="0" fontId="6" fillId="0" borderId="10" xfId="9" applyFont="1" applyBorder="1" applyAlignment="1">
      <alignment horizontal="center" vertical="center"/>
    </xf>
    <xf numFmtId="175" fontId="3" fillId="0" borderId="0" xfId="28" applyNumberFormat="1" applyFont="1" applyAlignment="1">
      <alignment vertical="center"/>
    </xf>
    <xf numFmtId="4" fontId="3" fillId="0" borderId="0" xfId="28" applyNumberFormat="1" applyFont="1" applyAlignment="1">
      <alignment vertical="center"/>
    </xf>
    <xf numFmtId="4" fontId="3" fillId="0" borderId="1" xfId="28" applyNumberFormat="1" applyFont="1" applyBorder="1" applyAlignment="1">
      <alignment vertical="center"/>
    </xf>
    <xf numFmtId="165" fontId="3" fillId="0" borderId="1" xfId="28" applyNumberFormat="1" applyFont="1" applyBorder="1" applyAlignment="1">
      <alignment horizontal="right" vertical="center"/>
    </xf>
    <xf numFmtId="165" fontId="3" fillId="0" borderId="1" xfId="28" applyNumberFormat="1" applyFont="1" applyBorder="1" applyAlignment="1" applyProtection="1">
      <alignment vertical="center"/>
      <protection locked="0"/>
    </xf>
    <xf numFmtId="165" fontId="3" fillId="0" borderId="1" xfId="28" applyNumberFormat="1" applyFont="1" applyBorder="1" applyAlignment="1">
      <alignment vertical="center"/>
    </xf>
    <xf numFmtId="175" fontId="3" fillId="0" borderId="1" xfId="28" applyNumberFormat="1" applyFont="1" applyBorder="1" applyAlignment="1">
      <alignment horizontal="right" vertical="center"/>
    </xf>
    <xf numFmtId="4" fontId="3" fillId="0" borderId="1" xfId="28" applyNumberFormat="1" applyFont="1" applyBorder="1" applyAlignment="1">
      <alignment horizontal="right" vertical="center"/>
    </xf>
    <xf numFmtId="175" fontId="71" fillId="0" borderId="1" xfId="28" applyNumberFormat="1" applyFont="1" applyBorder="1" applyAlignment="1">
      <alignment horizontal="right" vertical="center"/>
    </xf>
    <xf numFmtId="0" fontId="3" fillId="0" borderId="14" xfId="28" applyFont="1" applyBorder="1" applyAlignment="1">
      <alignment vertical="center"/>
    </xf>
    <xf numFmtId="175" fontId="3" fillId="0" borderId="12" xfId="28" applyNumberFormat="1" applyFont="1" applyBorder="1" applyAlignment="1">
      <alignment horizontal="right" vertical="center"/>
    </xf>
    <xf numFmtId="4" fontId="3" fillId="0" borderId="14" xfId="28" applyNumberFormat="1" applyFont="1" applyBorder="1" applyAlignment="1">
      <alignment vertical="center"/>
    </xf>
    <xf numFmtId="37" fontId="3" fillId="0" borderId="1" xfId="28" applyNumberFormat="1" applyFont="1" applyBorder="1" applyAlignment="1">
      <alignment vertical="center"/>
    </xf>
    <xf numFmtId="179" fontId="3" fillId="0" borderId="1" xfId="28" applyNumberFormat="1" applyFont="1" applyBorder="1" applyAlignment="1">
      <alignment vertical="center"/>
    </xf>
    <xf numFmtId="179" fontId="8" fillId="0" borderId="25" xfId="28" applyNumberFormat="1" applyFont="1" applyBorder="1" applyAlignment="1">
      <alignment vertical="center"/>
    </xf>
    <xf numFmtId="0" fontId="3" fillId="0" borderId="7" xfId="28" applyFont="1" applyBorder="1" applyAlignment="1">
      <alignment vertical="center"/>
    </xf>
    <xf numFmtId="175" fontId="3" fillId="0" borderId="7" xfId="28" applyNumberFormat="1" applyFont="1" applyBorder="1" applyAlignment="1">
      <alignment vertical="center"/>
    </xf>
    <xf numFmtId="4" fontId="3" fillId="0" borderId="7" xfId="28" applyNumberFormat="1" applyFont="1" applyBorder="1" applyAlignment="1">
      <alignment vertical="center"/>
    </xf>
    <xf numFmtId="165" fontId="3" fillId="0" borderId="7" xfId="28" applyNumberFormat="1" applyFont="1" applyBorder="1" applyAlignment="1">
      <alignment horizontal="right" vertical="center"/>
    </xf>
    <xf numFmtId="0" fontId="87" fillId="0" borderId="3" xfId="28" applyFont="1" applyBorder="1" applyAlignment="1">
      <alignment vertical="center"/>
    </xf>
    <xf numFmtId="175" fontId="87" fillId="0" borderId="3" xfId="28" applyNumberFormat="1" applyFont="1" applyBorder="1" applyAlignment="1">
      <alignment vertical="center"/>
    </xf>
    <xf numFmtId="4" fontId="87" fillId="0" borderId="3" xfId="28" applyNumberFormat="1" applyFont="1" applyBorder="1" applyAlignment="1">
      <alignment vertical="center"/>
    </xf>
    <xf numFmtId="165" fontId="87" fillId="0" borderId="2" xfId="28" applyNumberFormat="1" applyFont="1" applyBorder="1" applyAlignment="1">
      <alignment horizontal="right" vertical="center"/>
    </xf>
    <xf numFmtId="0" fontId="87" fillId="0" borderId="0" xfId="28" applyFont="1" applyAlignment="1">
      <alignment vertical="center"/>
    </xf>
    <xf numFmtId="175" fontId="87" fillId="0" borderId="0" xfId="28" applyNumberFormat="1" applyFont="1" applyAlignment="1">
      <alignment vertical="center"/>
    </xf>
    <xf numFmtId="4" fontId="87" fillId="0" borderId="0" xfId="28" applyNumberFormat="1" applyFont="1" applyAlignment="1">
      <alignment vertical="center"/>
    </xf>
    <xf numFmtId="165" fontId="87" fillId="0" borderId="12" xfId="28" applyNumberFormat="1" applyFont="1" applyBorder="1" applyAlignment="1">
      <alignment horizontal="right" vertical="center"/>
    </xf>
    <xf numFmtId="4" fontId="3" fillId="9" borderId="1" xfId="28" applyNumberFormat="1" applyFont="1" applyFill="1" applyBorder="1" applyAlignment="1">
      <alignment vertical="center"/>
    </xf>
    <xf numFmtId="179" fontId="3" fillId="9" borderId="1" xfId="28" applyNumberFormat="1" applyFont="1" applyFill="1" applyBorder="1" applyAlignment="1">
      <alignment vertical="center"/>
    </xf>
    <xf numFmtId="4" fontId="3" fillId="2" borderId="1" xfId="28" applyNumberFormat="1" applyFont="1" applyFill="1" applyBorder="1" applyAlignment="1">
      <alignment vertical="center"/>
    </xf>
    <xf numFmtId="179" fontId="3" fillId="2" borderId="1" xfId="28" applyNumberFormat="1" applyFont="1" applyFill="1" applyBorder="1" applyAlignment="1">
      <alignment vertical="center"/>
    </xf>
    <xf numFmtId="4" fontId="3" fillId="29" borderId="1" xfId="28" applyNumberFormat="1" applyFont="1" applyFill="1" applyBorder="1" applyAlignment="1">
      <alignment vertical="center"/>
    </xf>
    <xf numFmtId="179" fontId="3" fillId="29" borderId="1" xfId="28" applyNumberFormat="1" applyFont="1" applyFill="1" applyBorder="1" applyAlignment="1">
      <alignment vertical="center"/>
    </xf>
    <xf numFmtId="179" fontId="3" fillId="0" borderId="0" xfId="28" applyNumberFormat="1" applyFont="1" applyAlignment="1">
      <alignment vertical="center"/>
    </xf>
    <xf numFmtId="0" fontId="1" fillId="0" borderId="0" xfId="28" applyAlignment="1">
      <alignment vertical="center"/>
    </xf>
    <xf numFmtId="0" fontId="5" fillId="18" borderId="3" xfId="5" applyFont="1" applyFill="1" applyBorder="1" applyAlignment="1">
      <alignment horizontal="left" vertical="center" wrapText="1"/>
    </xf>
    <xf numFmtId="0" fontId="5" fillId="18" borderId="2" xfId="5" applyFont="1" applyFill="1" applyBorder="1" applyAlignment="1">
      <alignment horizontal="left" vertical="center" wrapText="1"/>
    </xf>
    <xf numFmtId="0" fontId="5" fillId="18" borderId="4" xfId="5" applyFont="1" applyFill="1" applyBorder="1" applyAlignment="1">
      <alignment horizontal="left" vertical="center" wrapText="1"/>
    </xf>
    <xf numFmtId="0" fontId="5" fillId="18" borderId="3" xfId="5" applyFont="1" applyFill="1" applyBorder="1" applyAlignment="1">
      <alignment horizontal="right" vertical="center" wrapText="1"/>
    </xf>
    <xf numFmtId="0" fontId="5" fillId="18" borderId="2" xfId="5" applyFont="1" applyFill="1" applyBorder="1" applyAlignment="1">
      <alignment horizontal="right" vertical="center" wrapText="1"/>
    </xf>
    <xf numFmtId="0" fontId="5" fillId="18" borderId="3" xfId="4" applyFont="1" applyFill="1" applyBorder="1" applyAlignment="1">
      <alignment horizontal="left" vertical="center" wrapText="1"/>
    </xf>
    <xf numFmtId="0" fontId="5" fillId="18" borderId="2" xfId="4" applyFont="1" applyFill="1" applyBorder="1" applyAlignment="1">
      <alignment horizontal="left" vertical="center" wrapText="1"/>
    </xf>
    <xf numFmtId="0" fontId="2" fillId="0" borderId="13" xfId="1" applyFont="1" applyBorder="1" applyAlignment="1">
      <alignment horizontal="center" vertical="center" wrapText="1"/>
    </xf>
    <xf numFmtId="0" fontId="2" fillId="0" borderId="14" xfId="1" applyFont="1" applyBorder="1" applyAlignment="1">
      <alignment horizontal="center" vertical="center" wrapText="1"/>
    </xf>
    <xf numFmtId="0" fontId="2" fillId="0" borderId="5" xfId="1" applyFont="1" applyBorder="1" applyAlignment="1">
      <alignment horizontal="center" vertical="center" wrapText="1"/>
    </xf>
    <xf numFmtId="0" fontId="5" fillId="19" borderId="3" xfId="28" applyFont="1" applyFill="1" applyBorder="1" applyAlignment="1">
      <alignment horizontal="center" vertical="center"/>
    </xf>
    <xf numFmtId="0" fontId="5" fillId="19" borderId="3" xfId="28" applyFont="1" applyFill="1" applyBorder="1" applyAlignment="1">
      <alignment horizontal="left" vertical="center"/>
    </xf>
    <xf numFmtId="0" fontId="6" fillId="0" borderId="0" xfId="6" applyFont="1" applyAlignment="1">
      <alignment horizontal="left" vertical="center"/>
    </xf>
    <xf numFmtId="0" fontId="2" fillId="0" borderId="1" xfId="30" applyFont="1" applyBorder="1" applyAlignment="1">
      <alignment horizontal="center" vertical="center" wrapText="1"/>
    </xf>
    <xf numFmtId="49" fontId="2" fillId="0" borderId="13" xfId="1" applyNumberFormat="1" applyFont="1" applyBorder="1" applyAlignment="1">
      <alignment horizontal="center" vertical="center" wrapText="1"/>
    </xf>
    <xf numFmtId="49" fontId="3" fillId="0" borderId="1" xfId="1" applyNumberFormat="1" applyFont="1" applyFill="1" applyBorder="1" applyAlignment="1">
      <alignment horizontal="center" vertical="top"/>
    </xf>
    <xf numFmtId="0" fontId="1" fillId="0" borderId="0" xfId="1" applyFill="1"/>
    <xf numFmtId="49" fontId="8" fillId="18" borderId="1" xfId="1" applyNumberFormat="1" applyFont="1" applyFill="1" applyBorder="1" applyAlignment="1">
      <alignment horizontal="center" vertical="top"/>
    </xf>
    <xf numFmtId="0" fontId="23" fillId="18" borderId="1" xfId="17" applyFont="1" applyFill="1" applyBorder="1" applyAlignment="1">
      <alignment vertical="center" wrapText="1"/>
    </xf>
    <xf numFmtId="0" fontId="4" fillId="18" borderId="1" xfId="1" applyFont="1" applyFill="1" applyBorder="1" applyAlignment="1">
      <alignment vertical="center"/>
    </xf>
    <xf numFmtId="166" fontId="4" fillId="18" borderId="1" xfId="3" applyNumberFormat="1" applyFont="1" applyFill="1" applyBorder="1" applyAlignment="1">
      <alignment horizontal="right" vertical="center"/>
    </xf>
    <xf numFmtId="165" fontId="4" fillId="18" borderId="1" xfId="2" applyFont="1" applyFill="1" applyBorder="1" applyAlignment="1" applyProtection="1">
      <alignment horizontal="right" vertical="center"/>
      <protection locked="0"/>
    </xf>
    <xf numFmtId="165" fontId="4" fillId="18" borderId="1" xfId="2" applyFont="1" applyFill="1" applyBorder="1" applyAlignment="1">
      <alignment vertical="center"/>
    </xf>
    <xf numFmtId="49" fontId="3" fillId="18" borderId="1" xfId="1" applyNumberFormat="1" applyFont="1" applyFill="1" applyBorder="1" applyAlignment="1">
      <alignment horizontal="center" vertical="top"/>
    </xf>
    <xf numFmtId="0" fontId="17" fillId="18" borderId="1" xfId="17" applyFont="1" applyFill="1" applyBorder="1" applyAlignment="1">
      <alignment vertical="center" wrapText="1"/>
    </xf>
    <xf numFmtId="0" fontId="5" fillId="18" borderId="1" xfId="1" applyFont="1" applyFill="1" applyBorder="1" applyAlignment="1">
      <alignment vertical="center"/>
    </xf>
    <xf numFmtId="166" fontId="5" fillId="18" borderId="1" xfId="3" applyNumberFormat="1" applyFont="1" applyFill="1" applyBorder="1" applyAlignment="1">
      <alignment horizontal="right" vertical="center"/>
    </xf>
    <xf numFmtId="165" fontId="5" fillId="18" borderId="1" xfId="2" applyFont="1" applyFill="1" applyBorder="1" applyAlignment="1" applyProtection="1">
      <alignment horizontal="right" vertical="center"/>
      <protection locked="0"/>
    </xf>
    <xf numFmtId="165" fontId="5" fillId="18" borderId="1" xfId="2" applyFont="1" applyFill="1" applyBorder="1" applyAlignment="1">
      <alignment vertical="center"/>
    </xf>
    <xf numFmtId="0" fontId="8" fillId="18" borderId="1" xfId="1" applyFont="1" applyFill="1" applyBorder="1" applyAlignment="1">
      <alignment horizontal="center" vertical="center"/>
    </xf>
    <xf numFmtId="0" fontId="5" fillId="18" borderId="1" xfId="1" applyFont="1" applyFill="1" applyBorder="1" applyAlignment="1">
      <alignment horizontal="justify" vertical="center" wrapText="1"/>
    </xf>
    <xf numFmtId="0" fontId="4" fillId="18" borderId="1" xfId="1" applyFont="1" applyFill="1" applyBorder="1" applyAlignment="1">
      <alignment horizontal="center" vertical="center"/>
    </xf>
    <xf numFmtId="166" fontId="4" fillId="18" borderId="1" xfId="3" applyNumberFormat="1" applyFont="1" applyFill="1" applyBorder="1" applyAlignment="1">
      <alignment vertical="center"/>
    </xf>
    <xf numFmtId="165" fontId="4" fillId="18" borderId="1" xfId="2" applyFont="1" applyFill="1" applyBorder="1" applyAlignment="1" applyProtection="1">
      <alignment vertical="center"/>
      <protection locked="0"/>
    </xf>
    <xf numFmtId="0" fontId="4" fillId="18" borderId="1" xfId="17" applyFont="1" applyFill="1" applyBorder="1" applyAlignment="1">
      <alignment horizontal="center" vertical="center"/>
    </xf>
    <xf numFmtId="49" fontId="3" fillId="18" borderId="13" xfId="51" applyNumberFormat="1" applyFont="1" applyFill="1" applyBorder="1" applyAlignment="1">
      <alignment vertical="top"/>
    </xf>
    <xf numFmtId="0" fontId="104" fillId="7" borderId="1" xfId="8" applyFont="1" applyFill="1" applyBorder="1" applyAlignment="1">
      <alignment horizontal="left" vertical="top" wrapText="1"/>
    </xf>
    <xf numFmtId="0" fontId="5" fillId="7" borderId="1" xfId="1" applyFont="1" applyFill="1" applyBorder="1" applyAlignment="1">
      <alignment vertical="center"/>
    </xf>
    <xf numFmtId="166" fontId="5" fillId="7" borderId="1" xfId="3" applyNumberFormat="1" applyFont="1" applyFill="1" applyBorder="1" applyAlignment="1">
      <alignment horizontal="right" vertical="center"/>
    </xf>
    <xf numFmtId="165" fontId="5" fillId="7" borderId="1" xfId="2" applyFont="1" applyFill="1" applyBorder="1" applyAlignment="1" applyProtection="1">
      <alignment horizontal="right" vertical="center"/>
      <protection locked="0"/>
    </xf>
    <xf numFmtId="165" fontId="5" fillId="7" borderId="1" xfId="2" applyFont="1" applyFill="1" applyBorder="1" applyAlignment="1">
      <alignment vertical="center"/>
    </xf>
    <xf numFmtId="0" fontId="105" fillId="7" borderId="1" xfId="8" applyFont="1" applyFill="1" applyBorder="1" applyAlignment="1">
      <alignment horizontal="left" vertical="top" wrapText="1"/>
    </xf>
    <xf numFmtId="0" fontId="105" fillId="7" borderId="1" xfId="8" applyFont="1" applyFill="1" applyBorder="1" applyAlignment="1">
      <alignment horizontal="justify" vertical="top" wrapText="1"/>
    </xf>
    <xf numFmtId="49" fontId="8" fillId="7" borderId="1" xfId="30" applyNumberFormat="1" applyFont="1" applyFill="1" applyBorder="1" applyAlignment="1">
      <alignment horizontal="center" vertical="center"/>
    </xf>
    <xf numFmtId="0" fontId="5" fillId="7" borderId="1" xfId="30" applyFont="1" applyFill="1" applyBorder="1" applyAlignment="1">
      <alignment vertical="top" wrapText="1"/>
    </xf>
    <xf numFmtId="0" fontId="3" fillId="7" borderId="1" xfId="7" applyFont="1" applyFill="1" applyBorder="1" applyAlignment="1">
      <alignment horizontal="center" vertical="center"/>
    </xf>
    <xf numFmtId="175" fontId="3" fillId="7" borderId="1" xfId="28" applyNumberFormat="1" applyFont="1" applyFill="1" applyBorder="1" applyAlignment="1">
      <alignment vertical="center"/>
    </xf>
    <xf numFmtId="165" fontId="3" fillId="7" borderId="1" xfId="15" applyFont="1" applyFill="1" applyBorder="1" applyAlignment="1" applyProtection="1">
      <alignment vertical="center"/>
      <protection locked="0"/>
    </xf>
    <xf numFmtId="4" fontId="3" fillId="7" borderId="1" xfId="15" applyNumberFormat="1" applyFont="1" applyFill="1" applyBorder="1" applyAlignment="1">
      <alignment vertical="center"/>
    </xf>
    <xf numFmtId="0" fontId="2" fillId="7" borderId="1" xfId="30" applyFont="1" applyFill="1" applyBorder="1" applyAlignment="1">
      <alignment horizontal="center" vertical="top"/>
    </xf>
    <xf numFmtId="0" fontId="3" fillId="7" borderId="1" xfId="28" applyFont="1" applyFill="1" applyBorder="1" applyAlignment="1">
      <alignment horizontal="left" vertical="top" wrapText="1"/>
    </xf>
    <xf numFmtId="165" fontId="3" fillId="7" borderId="1" xfId="15" applyFont="1" applyFill="1" applyBorder="1" applyAlignment="1">
      <alignment vertical="center"/>
    </xf>
    <xf numFmtId="0" fontId="21" fillId="7" borderId="0" xfId="28" applyFont="1" applyFill="1"/>
    <xf numFmtId="0" fontId="106" fillId="7" borderId="1" xfId="28" applyFont="1" applyFill="1" applyBorder="1" applyAlignment="1">
      <alignment vertical="center"/>
    </xf>
    <xf numFmtId="0" fontId="6" fillId="7" borderId="1" xfId="7" applyFont="1" applyFill="1" applyBorder="1" applyAlignment="1">
      <alignment horizontal="center" vertical="center"/>
    </xf>
    <xf numFmtId="175" fontId="6" fillId="7" borderId="1" xfId="28" applyNumberFormat="1" applyFont="1" applyFill="1" applyBorder="1" applyAlignment="1">
      <alignment vertical="center"/>
    </xf>
    <xf numFmtId="0" fontId="6" fillId="7" borderId="1" xfId="1" applyFont="1" applyFill="1" applyBorder="1" applyAlignment="1">
      <alignment horizontal="center" vertical="center"/>
    </xf>
    <xf numFmtId="0" fontId="10" fillId="7" borderId="1" xfId="1" applyFont="1" applyFill="1" applyBorder="1" applyAlignment="1">
      <alignment vertical="center" wrapText="1"/>
    </xf>
    <xf numFmtId="164" fontId="66" fillId="7" borderId="1" xfId="1" applyNumberFormat="1" applyFont="1" applyFill="1" applyBorder="1" applyAlignment="1">
      <alignment vertical="center"/>
    </xf>
    <xf numFmtId="164" fontId="66" fillId="7" borderId="1" xfId="3" applyNumberFormat="1" applyFont="1" applyFill="1" applyBorder="1" applyAlignment="1">
      <alignment vertical="center"/>
    </xf>
    <xf numFmtId="164" fontId="66" fillId="7" borderId="1" xfId="3" applyNumberFormat="1" applyFont="1" applyFill="1" applyBorder="1" applyAlignment="1" applyProtection="1">
      <alignment vertical="center"/>
      <protection locked="0"/>
    </xf>
    <xf numFmtId="0" fontId="8" fillId="7" borderId="1" xfId="1" applyFont="1" applyFill="1" applyBorder="1" applyAlignment="1">
      <alignment horizontal="center" vertical="center"/>
    </xf>
    <xf numFmtId="0" fontId="3" fillId="7" borderId="1" xfId="43" applyFont="1" applyFill="1" applyBorder="1" applyAlignment="1">
      <alignment horizontal="left" vertical="top" wrapText="1"/>
    </xf>
    <xf numFmtId="164" fontId="2" fillId="7" borderId="1" xfId="7" applyNumberFormat="1" applyFont="1" applyFill="1" applyBorder="1" applyAlignment="1">
      <alignment horizontal="center" vertical="center"/>
    </xf>
    <xf numFmtId="164" fontId="2" fillId="7" borderId="1" xfId="1" applyNumberFormat="1" applyFont="1" applyFill="1" applyBorder="1" applyAlignment="1">
      <alignment vertical="center"/>
    </xf>
    <xf numFmtId="164" fontId="2" fillId="7" borderId="1" xfId="3" applyNumberFormat="1" applyFont="1" applyFill="1" applyBorder="1" applyAlignment="1" applyProtection="1">
      <alignment vertical="center"/>
      <protection locked="0"/>
    </xf>
    <xf numFmtId="164" fontId="2" fillId="7" borderId="1" xfId="3" applyNumberFormat="1" applyFont="1" applyFill="1" applyBorder="1" applyAlignment="1">
      <alignment vertical="center"/>
    </xf>
    <xf numFmtId="0" fontId="3" fillId="7" borderId="1" xfId="44" applyFont="1" applyFill="1" applyBorder="1" applyAlignment="1">
      <alignment horizontal="left" vertical="top" wrapText="1"/>
    </xf>
    <xf numFmtId="0" fontId="3" fillId="7" borderId="1" xfId="45" applyFont="1" applyFill="1" applyBorder="1" applyAlignment="1">
      <alignment horizontal="left" vertical="top" wrapText="1"/>
    </xf>
    <xf numFmtId="0" fontId="3" fillId="7" borderId="1" xfId="35" applyFont="1" applyFill="1" applyBorder="1" applyAlignment="1">
      <alignment horizontal="left" vertical="top" wrapText="1"/>
    </xf>
    <xf numFmtId="0" fontId="3" fillId="7" borderId="1" xfId="46" applyFont="1" applyFill="1" applyBorder="1" applyAlignment="1">
      <alignment horizontal="left" vertical="top" wrapText="1"/>
    </xf>
    <xf numFmtId="0" fontId="21" fillId="7" borderId="0" xfId="36" applyFont="1" applyFill="1"/>
    <xf numFmtId="0" fontId="106" fillId="7" borderId="1" xfId="36" applyFont="1" applyFill="1" applyBorder="1"/>
    <xf numFmtId="164" fontId="6" fillId="7" borderId="1" xfId="7" applyNumberFormat="1" applyFont="1" applyFill="1" applyBorder="1" applyAlignment="1">
      <alignment horizontal="center" vertical="center"/>
    </xf>
    <xf numFmtId="4" fontId="8" fillId="2" borderId="4" xfId="17" applyNumberFormat="1" applyFont="1" applyFill="1" applyBorder="1" applyAlignment="1" applyProtection="1">
      <alignment vertical="center"/>
      <protection locked="0"/>
    </xf>
    <xf numFmtId="49" fontId="24" fillId="0" borderId="1" xfId="17" applyNumberFormat="1" applyFont="1" applyBorder="1" applyAlignment="1">
      <alignment horizontal="center" vertical="center" wrapText="1"/>
    </xf>
    <xf numFmtId="165" fontId="4" fillId="0" borderId="1" xfId="17" applyNumberFormat="1" applyFont="1" applyBorder="1" applyAlignment="1" applyProtection="1">
      <alignment vertical="center"/>
      <protection locked="0"/>
    </xf>
    <xf numFmtId="0" fontId="4" fillId="0" borderId="1" xfId="17" applyFont="1" applyBorder="1" applyAlignment="1">
      <alignment horizontal="left" vertical="top" wrapText="1"/>
    </xf>
    <xf numFmtId="165" fontId="5" fillId="18" borderId="2" xfId="2" applyNumberFormat="1" applyFont="1" applyFill="1" applyBorder="1" applyAlignment="1">
      <alignment horizontal="center" vertical="center"/>
    </xf>
    <xf numFmtId="4" fontId="5" fillId="3" borderId="1" xfId="5" applyNumberFormat="1" applyFont="1" applyFill="1" applyBorder="1" applyAlignment="1">
      <alignment horizontal="center" vertical="center"/>
    </xf>
    <xf numFmtId="4" fontId="5" fillId="3" borderId="1" xfId="4" applyNumberFormat="1" applyFont="1" applyFill="1" applyBorder="1" applyAlignment="1">
      <alignment horizontal="center" vertical="center"/>
    </xf>
    <xf numFmtId="49" fontId="5" fillId="3" borderId="1" xfId="4" applyNumberFormat="1" applyFont="1" applyFill="1" applyBorder="1" applyAlignment="1">
      <alignment horizontal="left" vertical="center"/>
    </xf>
    <xf numFmtId="165" fontId="5" fillId="18" borderId="2" xfId="2" applyNumberFormat="1" applyFont="1" applyFill="1" applyBorder="1" applyAlignment="1">
      <alignment horizontal="right" vertical="center"/>
    </xf>
    <xf numFmtId="165" fontId="5" fillId="3" borderId="2" xfId="2" applyNumberFormat="1" applyFont="1" applyFill="1" applyBorder="1" applyAlignment="1">
      <alignment horizontal="right" vertical="center"/>
    </xf>
    <xf numFmtId="4" fontId="14" fillId="3" borderId="1" xfId="4" applyNumberFormat="1" applyFont="1" applyFill="1" applyBorder="1" applyAlignment="1">
      <alignment horizontal="center" vertical="center"/>
    </xf>
    <xf numFmtId="166" fontId="5" fillId="18" borderId="3" xfId="4" applyNumberFormat="1" applyFont="1" applyFill="1" applyBorder="1" applyAlignment="1">
      <alignment vertical="center"/>
    </xf>
    <xf numFmtId="0" fontId="4" fillId="18" borderId="3" xfId="4" applyFont="1" applyFill="1" applyBorder="1" applyAlignment="1">
      <alignment vertical="center"/>
    </xf>
    <xf numFmtId="166" fontId="4" fillId="18" borderId="3" xfId="4" applyNumberFormat="1" applyFont="1" applyFill="1" applyBorder="1" applyAlignment="1">
      <alignment vertical="center"/>
    </xf>
    <xf numFmtId="165" fontId="5" fillId="18" borderId="2" xfId="4" applyNumberFormat="1" applyFont="1" applyFill="1" applyBorder="1" applyAlignment="1">
      <alignment horizontal="center" vertical="center"/>
    </xf>
    <xf numFmtId="166" fontId="5" fillId="18" borderId="3" xfId="4" applyNumberFormat="1" applyFont="1" applyFill="1" applyBorder="1" applyAlignment="1">
      <alignment horizontal="left" vertical="center"/>
    </xf>
    <xf numFmtId="166" fontId="5" fillId="18" borderId="3" xfId="4" applyNumberFormat="1" applyFont="1" applyFill="1" applyBorder="1" applyAlignment="1">
      <alignment horizontal="right" vertical="center"/>
    </xf>
    <xf numFmtId="49" fontId="3" fillId="2" borderId="4" xfId="28" quotePrefix="1" applyNumberFormat="1" applyFont="1" applyFill="1" applyBorder="1" applyAlignment="1">
      <alignment horizontal="center" vertical="center"/>
    </xf>
    <xf numFmtId="0" fontId="4" fillId="2" borderId="4" xfId="28" applyFont="1" applyFill="1" applyBorder="1" applyAlignment="1">
      <alignment vertical="center" wrapText="1"/>
    </xf>
    <xf numFmtId="0" fontId="4" fillId="2" borderId="3" xfId="28" applyFont="1" applyFill="1" applyBorder="1" applyAlignment="1">
      <alignment vertical="center" wrapText="1"/>
    </xf>
    <xf numFmtId="166" fontId="4" fillId="2" borderId="3" xfId="28" applyNumberFormat="1" applyFont="1" applyFill="1" applyBorder="1" applyAlignment="1">
      <alignment vertical="center" wrapText="1"/>
    </xf>
    <xf numFmtId="4" fontId="5" fillId="2" borderId="2" xfId="28" applyNumberFormat="1" applyFont="1" applyFill="1" applyBorder="1" applyAlignment="1" applyProtection="1">
      <alignment horizontal="right" vertical="center"/>
      <protection locked="0"/>
    </xf>
    <xf numFmtId="165" fontId="5" fillId="2" borderId="2" xfId="29" applyFont="1" applyFill="1" applyBorder="1" applyAlignment="1" applyProtection="1">
      <alignment horizontal="center" vertical="center"/>
    </xf>
    <xf numFmtId="49" fontId="8" fillId="3" borderId="1" xfId="28" quotePrefix="1" applyNumberFormat="1" applyFont="1" applyFill="1" applyBorder="1" applyAlignment="1">
      <alignment horizontal="left" vertical="center"/>
    </xf>
    <xf numFmtId="0" fontId="5" fillId="3" borderId="4" xfId="28" applyFont="1" applyFill="1" applyBorder="1" applyAlignment="1">
      <alignment horizontal="left" vertical="center" wrapText="1"/>
    </xf>
    <xf numFmtId="0" fontId="4" fillId="3" borderId="3" xfId="28" applyFont="1" applyFill="1" applyBorder="1" applyAlignment="1">
      <alignment horizontal="center" vertical="center" wrapText="1"/>
    </xf>
    <xf numFmtId="166" fontId="4" fillId="3" borderId="3" xfId="28" applyNumberFormat="1" applyFont="1" applyFill="1" applyBorder="1" applyAlignment="1">
      <alignment horizontal="center" vertical="center" wrapText="1"/>
    </xf>
    <xf numFmtId="4" fontId="5" fillId="3" borderId="2" xfId="28" applyNumberFormat="1" applyFont="1" applyFill="1" applyBorder="1" applyAlignment="1" applyProtection="1">
      <alignment horizontal="center" vertical="center"/>
      <protection locked="0"/>
    </xf>
    <xf numFmtId="165" fontId="5" fillId="3" borderId="1" xfId="29" applyNumberFormat="1" applyFont="1" applyFill="1" applyBorder="1" applyAlignment="1" applyProtection="1">
      <alignment horizontal="center" vertical="center"/>
    </xf>
    <xf numFmtId="49" fontId="8" fillId="3" borderId="1" xfId="17" applyNumberFormat="1" applyFont="1" applyFill="1" applyBorder="1" applyAlignment="1">
      <alignment horizontal="left" vertical="center"/>
    </xf>
    <xf numFmtId="0" fontId="14" fillId="3" borderId="4" xfId="17" applyFont="1" applyFill="1" applyBorder="1" applyAlignment="1">
      <alignment horizontal="left" vertical="center" wrapText="1"/>
    </xf>
    <xf numFmtId="182" fontId="5" fillId="18" borderId="1" xfId="2" applyNumberFormat="1" applyFont="1" applyFill="1" applyBorder="1" applyAlignment="1" applyProtection="1">
      <alignment horizontal="center" vertical="center"/>
    </xf>
    <xf numFmtId="4" fontId="5" fillId="3" borderId="1" xfId="17" applyNumberFormat="1" applyFont="1" applyFill="1" applyBorder="1" applyAlignment="1">
      <alignment horizontal="center" vertical="center"/>
    </xf>
    <xf numFmtId="0" fontId="5" fillId="19" borderId="3" xfId="28" applyFont="1" applyFill="1" applyBorder="1" applyAlignment="1">
      <alignment horizontal="left" vertical="center"/>
    </xf>
    <xf numFmtId="0" fontId="12" fillId="0" borderId="1" xfId="1" applyFont="1" applyFill="1" applyBorder="1" applyAlignment="1">
      <alignment horizontal="center" vertical="top"/>
    </xf>
    <xf numFmtId="0" fontId="12" fillId="0" borderId="1" xfId="1" applyFont="1" applyFill="1" applyBorder="1" applyAlignment="1">
      <alignment wrapText="1"/>
    </xf>
    <xf numFmtId="0" fontId="9" fillId="0" borderId="1" xfId="1" applyFont="1" applyFill="1" applyBorder="1" applyAlignment="1">
      <alignment horizontal="center" vertical="center"/>
    </xf>
    <xf numFmtId="0" fontId="92" fillId="2" borderId="1" xfId="1" applyFont="1" applyFill="1" applyBorder="1" applyAlignment="1">
      <alignment wrapText="1"/>
    </xf>
    <xf numFmtId="0" fontId="91" fillId="2" borderId="1" xfId="1" applyFont="1" applyFill="1" applyBorder="1" applyAlignment="1">
      <alignment horizontal="center" vertical="center"/>
    </xf>
    <xf numFmtId="166" fontId="91" fillId="2" borderId="1" xfId="3" applyNumberFormat="1" applyFont="1" applyFill="1" applyBorder="1" applyAlignment="1">
      <alignment vertical="center"/>
    </xf>
    <xf numFmtId="4" fontId="91" fillId="2" borderId="1" xfId="3" applyNumberFormat="1" applyFont="1" applyFill="1" applyBorder="1" applyAlignment="1" applyProtection="1">
      <alignment vertical="center"/>
      <protection locked="0"/>
    </xf>
    <xf numFmtId="0" fontId="92" fillId="2" borderId="1" xfId="1" applyFont="1" applyFill="1" applyBorder="1" applyAlignment="1">
      <alignment horizontal="center" vertical="center"/>
    </xf>
    <xf numFmtId="49" fontId="8" fillId="18" borderId="1" xfId="28" quotePrefix="1" applyNumberFormat="1" applyFont="1" applyFill="1" applyBorder="1" applyAlignment="1">
      <alignment vertical="center"/>
    </xf>
    <xf numFmtId="0" fontId="8" fillId="18" borderId="1" xfId="28" applyFont="1" applyFill="1" applyBorder="1" applyAlignment="1">
      <alignment vertical="center"/>
    </xf>
    <xf numFmtId="0" fontId="3" fillId="18" borderId="1" xfId="28" applyFont="1" applyFill="1" applyBorder="1" applyAlignment="1">
      <alignment vertical="center"/>
    </xf>
    <xf numFmtId="166" fontId="3" fillId="18" borderId="1" xfId="28" applyNumberFormat="1" applyFont="1" applyFill="1" applyBorder="1" applyAlignment="1">
      <alignment vertical="center"/>
    </xf>
    <xf numFmtId="4" fontId="8" fillId="18" borderId="4" xfId="28" applyNumberFormat="1" applyFont="1" applyFill="1" applyBorder="1" applyAlignment="1" applyProtection="1">
      <alignment vertical="center"/>
      <protection locked="0"/>
    </xf>
    <xf numFmtId="165" fontId="8" fillId="18" borderId="1" xfId="29" applyFont="1" applyFill="1" applyBorder="1" applyAlignment="1" applyProtection="1">
      <alignment vertical="center"/>
    </xf>
    <xf numFmtId="0" fontId="6" fillId="18" borderId="1" xfId="1" applyFont="1" applyFill="1" applyBorder="1" applyAlignment="1">
      <alignment horizontal="center" vertical="center" wrapText="1"/>
    </xf>
    <xf numFmtId="0" fontId="5" fillId="18" borderId="1" xfId="1" applyFont="1" applyFill="1" applyBorder="1" applyAlignment="1">
      <alignment horizontal="center" vertical="center" wrapText="1"/>
    </xf>
    <xf numFmtId="166" fontId="5" fillId="18" borderId="1" xfId="15" applyNumberFormat="1" applyFont="1" applyFill="1" applyBorder="1" applyAlignment="1">
      <alignment vertical="center"/>
    </xf>
    <xf numFmtId="4" fontId="5" fillId="18" borderId="1" xfId="15" applyNumberFormat="1" applyFont="1" applyFill="1" applyBorder="1" applyAlignment="1" applyProtection="1">
      <alignment horizontal="center" vertical="center" wrapText="1"/>
      <protection locked="0"/>
    </xf>
    <xf numFmtId="4" fontId="5" fillId="18" borderId="1" xfId="15" applyNumberFormat="1" applyFont="1" applyFill="1" applyBorder="1" applyAlignment="1">
      <alignment horizontal="center" vertical="center"/>
    </xf>
    <xf numFmtId="0" fontId="6" fillId="18" borderId="1" xfId="30" applyFont="1" applyFill="1" applyBorder="1" applyAlignment="1">
      <alignment horizontal="center" vertical="center" wrapText="1"/>
    </xf>
    <xf numFmtId="0" fontId="5" fillId="18" borderId="1" xfId="30" applyFont="1" applyFill="1" applyBorder="1" applyAlignment="1">
      <alignment horizontal="center" vertical="center" wrapText="1"/>
    </xf>
    <xf numFmtId="0" fontId="5" fillId="18" borderId="1" xfId="30" applyFont="1" applyFill="1" applyBorder="1" applyAlignment="1">
      <alignment horizontal="justify" vertical="center" wrapText="1"/>
    </xf>
    <xf numFmtId="165" fontId="8" fillId="18" borderId="1" xfId="15" applyFont="1" applyFill="1" applyBorder="1" applyAlignment="1" applyProtection="1">
      <alignment vertical="center"/>
    </xf>
    <xf numFmtId="166" fontId="5" fillId="18" borderId="1" xfId="3" applyNumberFormat="1" applyFont="1" applyFill="1" applyBorder="1" applyAlignment="1">
      <alignment vertical="center"/>
    </xf>
    <xf numFmtId="4" fontId="5" fillId="18" borderId="1" xfId="3" applyNumberFormat="1" applyFont="1" applyFill="1" applyBorder="1" applyAlignment="1" applyProtection="1">
      <alignment horizontal="center" vertical="center" wrapText="1"/>
      <protection locked="0"/>
    </xf>
    <xf numFmtId="4" fontId="5" fillId="18" borderId="1" xfId="3" applyNumberFormat="1" applyFont="1" applyFill="1" applyBorder="1" applyAlignment="1">
      <alignment horizontal="center" vertical="center"/>
    </xf>
    <xf numFmtId="4" fontId="5" fillId="18" borderId="1" xfId="5" applyNumberFormat="1" applyFont="1" applyFill="1" applyBorder="1" applyAlignment="1">
      <alignment horizontal="left" vertical="center" wrapText="1"/>
    </xf>
    <xf numFmtId="165" fontId="5" fillId="2" borderId="1" xfId="2" applyNumberFormat="1" applyFont="1" applyFill="1" applyBorder="1" applyAlignment="1">
      <alignment horizontal="center" vertical="center"/>
    </xf>
    <xf numFmtId="165" fontId="5" fillId="18" borderId="1" xfId="2" applyNumberFormat="1" applyFont="1" applyFill="1" applyBorder="1" applyAlignment="1">
      <alignment horizontal="center" vertical="center"/>
    </xf>
    <xf numFmtId="4" fontId="5" fillId="18" borderId="1" xfId="5" applyNumberFormat="1" applyFont="1" applyFill="1" applyBorder="1" applyAlignment="1">
      <alignment horizontal="right" vertical="center" wrapText="1"/>
    </xf>
    <xf numFmtId="166" fontId="7" fillId="0" borderId="0" xfId="4" applyNumberFormat="1"/>
    <xf numFmtId="0" fontId="3" fillId="11" borderId="11" xfId="5" applyFill="1" applyBorder="1"/>
    <xf numFmtId="0" fontId="4" fillId="11" borderId="10" xfId="5" applyFont="1" applyFill="1" applyBorder="1"/>
    <xf numFmtId="0" fontId="4" fillId="11" borderId="10" xfId="5" applyFont="1" applyFill="1" applyBorder="1" applyAlignment="1">
      <alignment vertical="center"/>
    </xf>
    <xf numFmtId="0" fontId="4" fillId="11" borderId="9" xfId="5" applyFont="1" applyFill="1" applyBorder="1" applyAlignment="1">
      <alignment vertical="center"/>
    </xf>
    <xf numFmtId="0" fontId="8" fillId="11" borderId="8" xfId="5" applyFont="1" applyFill="1" applyBorder="1"/>
    <xf numFmtId="0" fontId="4" fillId="11" borderId="7" xfId="5" applyFont="1" applyFill="1" applyBorder="1"/>
    <xf numFmtId="0" fontId="4" fillId="11" borderId="6" xfId="5" applyFont="1" applyFill="1" applyBorder="1" applyAlignment="1">
      <alignment vertical="center"/>
    </xf>
    <xf numFmtId="0" fontId="4" fillId="11" borderId="7" xfId="5" applyFont="1" applyFill="1" applyBorder="1" applyAlignment="1">
      <alignment vertical="center"/>
    </xf>
    <xf numFmtId="0" fontId="4" fillId="11" borderId="0" xfId="5" applyFont="1" applyFill="1" applyBorder="1" applyAlignment="1">
      <alignment vertical="center"/>
    </xf>
    <xf numFmtId="0" fontId="3" fillId="11" borderId="15" xfId="5" applyFill="1" applyBorder="1"/>
    <xf numFmtId="0" fontId="4" fillId="11" borderId="0" xfId="5" applyFont="1" applyFill="1" applyBorder="1"/>
    <xf numFmtId="0" fontId="4" fillId="11" borderId="12" xfId="5" applyFont="1" applyFill="1" applyBorder="1" applyAlignment="1">
      <alignment vertical="center"/>
    </xf>
    <xf numFmtId="0" fontId="3" fillId="11" borderId="11" xfId="31" applyFill="1" applyBorder="1"/>
    <xf numFmtId="0" fontId="4" fillId="11" borderId="10" xfId="31" applyFont="1" applyFill="1" applyBorder="1"/>
    <xf numFmtId="0" fontId="4" fillId="11" borderId="10" xfId="31" applyFont="1" applyFill="1" applyBorder="1" applyAlignment="1">
      <alignment vertical="center"/>
    </xf>
    <xf numFmtId="0" fontId="4" fillId="11" borderId="9" xfId="31" applyFont="1" applyFill="1" applyBorder="1" applyAlignment="1">
      <alignment vertical="center"/>
    </xf>
    <xf numFmtId="0" fontId="8" fillId="11" borderId="8" xfId="31" applyFont="1" applyFill="1" applyBorder="1"/>
    <xf numFmtId="0" fontId="4" fillId="11" borderId="7" xfId="31" applyFont="1" applyFill="1" applyBorder="1"/>
    <xf numFmtId="0" fontId="4" fillId="11" borderId="6" xfId="31" applyFont="1" applyFill="1" applyBorder="1" applyAlignment="1">
      <alignment vertical="center"/>
    </xf>
    <xf numFmtId="0" fontId="4" fillId="11" borderId="7" xfId="31" applyFont="1" applyFill="1" applyBorder="1" applyAlignment="1">
      <alignment vertical="center"/>
    </xf>
    <xf numFmtId="49" fontId="3" fillId="2" borderId="1" xfId="1" applyNumberFormat="1" applyFont="1" applyFill="1" applyBorder="1" applyAlignment="1">
      <alignment horizontal="center" vertical="top"/>
    </xf>
    <xf numFmtId="165" fontId="4" fillId="2" borderId="1" xfId="39" applyFont="1" applyFill="1" applyBorder="1" applyAlignment="1" applyProtection="1">
      <alignment horizontal="right" vertical="center"/>
      <protection locked="0"/>
    </xf>
    <xf numFmtId="165" fontId="4" fillId="2" borderId="1" xfId="39" applyFont="1" applyFill="1" applyBorder="1" applyAlignment="1">
      <alignment vertical="center"/>
    </xf>
    <xf numFmtId="0" fontId="17" fillId="2" borderId="1" xfId="0" applyFont="1" applyFill="1" applyBorder="1" applyAlignment="1">
      <alignment vertical="top" wrapText="1"/>
    </xf>
    <xf numFmtId="0" fontId="2" fillId="2" borderId="1" xfId="1" applyFont="1" applyFill="1" applyBorder="1" applyAlignment="1">
      <alignment horizontal="center" vertical="top"/>
    </xf>
    <xf numFmtId="165" fontId="4" fillId="2" borderId="1" xfId="39" applyFont="1" applyFill="1" applyBorder="1" applyAlignment="1" applyProtection="1">
      <alignment vertical="center"/>
      <protection locked="0"/>
    </xf>
    <xf numFmtId="0" fontId="2" fillId="2" borderId="1" xfId="1" applyFont="1" applyFill="1" applyBorder="1" applyAlignment="1">
      <alignment horizontal="center" vertical="center"/>
    </xf>
    <xf numFmtId="49" fontId="17" fillId="0" borderId="1" xfId="7" applyNumberFormat="1" applyFont="1" applyFill="1" applyBorder="1" applyAlignment="1">
      <alignment horizontal="left" vertical="top" wrapText="1"/>
    </xf>
    <xf numFmtId="0" fontId="17" fillId="0" borderId="1" xfId="7" applyFont="1" applyFill="1" applyBorder="1" applyAlignment="1">
      <alignment horizontal="center" vertical="center"/>
    </xf>
    <xf numFmtId="165" fontId="8" fillId="18" borderId="1" xfId="37" applyFont="1" applyFill="1" applyBorder="1" applyAlignment="1" applyProtection="1">
      <alignment vertical="center"/>
    </xf>
    <xf numFmtId="0" fontId="8" fillId="21" borderId="4" xfId="28" applyFont="1" applyFill="1" applyBorder="1" applyAlignment="1">
      <alignment horizontal="left" vertical="center"/>
    </xf>
    <xf numFmtId="0" fontId="8" fillId="21" borderId="1" xfId="28" applyFont="1" applyFill="1" applyBorder="1" applyAlignment="1">
      <alignment horizontal="left" vertical="center" wrapText="1"/>
    </xf>
    <xf numFmtId="0" fontId="8" fillId="18" borderId="1" xfId="28" applyFont="1" applyFill="1" applyBorder="1" applyAlignment="1">
      <alignment horizontal="left" vertical="center"/>
    </xf>
    <xf numFmtId="0" fontId="5" fillId="18" borderId="1" xfId="30" applyFont="1" applyFill="1" applyBorder="1" applyAlignment="1">
      <alignment horizontal="left" vertical="center" wrapText="1"/>
    </xf>
    <xf numFmtId="0" fontId="11" fillId="21" borderId="1" xfId="30" applyFont="1" applyFill="1" applyBorder="1" applyAlignment="1">
      <alignment horizontal="left" vertical="center"/>
    </xf>
    <xf numFmtId="0" fontId="11" fillId="0" borderId="1" xfId="30" applyFont="1" applyBorder="1" applyAlignment="1">
      <alignment horizontal="left" vertical="center"/>
    </xf>
    <xf numFmtId="0" fontId="6" fillId="21" borderId="1" xfId="30" applyFont="1" applyFill="1" applyBorder="1" applyAlignment="1">
      <alignment horizontal="left" vertical="center"/>
    </xf>
    <xf numFmtId="0" fontId="5" fillId="22" borderId="1" xfId="30" applyFont="1" applyFill="1" applyBorder="1" applyAlignment="1">
      <alignment horizontal="left" vertical="center" wrapText="1"/>
    </xf>
    <xf numFmtId="0" fontId="2" fillId="0" borderId="1" xfId="9" applyFont="1" applyBorder="1" applyAlignment="1">
      <alignment horizontal="left" vertical="center" wrapText="1"/>
    </xf>
    <xf numFmtId="0" fontId="63" fillId="0" borderId="1" xfId="9" applyFont="1" applyBorder="1" applyAlignment="1">
      <alignment horizontal="left" vertical="center" wrapText="1"/>
    </xf>
    <xf numFmtId="0" fontId="21" fillId="0" borderId="1" xfId="28" applyFont="1" applyBorder="1" applyAlignment="1">
      <alignment horizontal="left" vertical="center"/>
    </xf>
    <xf numFmtId="0" fontId="3" fillId="0" borderId="1" xfId="6" applyFont="1" applyBorder="1" applyAlignment="1">
      <alignment horizontal="left" vertical="center" wrapText="1"/>
    </xf>
    <xf numFmtId="0" fontId="101" fillId="29" borderId="1" xfId="28" applyFont="1" applyFill="1" applyBorder="1" applyAlignment="1">
      <alignment horizontal="left" vertical="center" wrapText="1"/>
    </xf>
    <xf numFmtId="0" fontId="21" fillId="29" borderId="1" xfId="28" applyFont="1" applyFill="1" applyBorder="1" applyAlignment="1">
      <alignment horizontal="left" vertical="center" wrapText="1"/>
    </xf>
    <xf numFmtId="0" fontId="21" fillId="0" borderId="1" xfId="28" applyFont="1" applyBorder="1" applyAlignment="1">
      <alignment horizontal="left" vertical="center" wrapText="1"/>
    </xf>
    <xf numFmtId="0" fontId="6" fillId="21" borderId="1" xfId="30" applyFont="1" applyFill="1" applyBorder="1" applyAlignment="1">
      <alignment horizontal="left" vertical="center" wrapText="1"/>
    </xf>
    <xf numFmtId="0" fontId="2" fillId="0" borderId="0" xfId="6" applyFont="1" applyAlignment="1">
      <alignment horizontal="left" vertical="center" wrapText="1"/>
    </xf>
    <xf numFmtId="0" fontId="4" fillId="0" borderId="0" xfId="30" applyFont="1" applyAlignment="1">
      <alignment horizontal="left" vertical="center" wrapText="1"/>
    </xf>
    <xf numFmtId="0" fontId="4" fillId="11" borderId="10" xfId="31" applyFont="1" applyFill="1" applyBorder="1" applyAlignment="1">
      <alignment horizontal="left" vertical="center"/>
    </xf>
    <xf numFmtId="0" fontId="4" fillId="11" borderId="7" xfId="31" applyFont="1" applyFill="1" applyBorder="1" applyAlignment="1">
      <alignment horizontal="left" vertical="center"/>
    </xf>
    <xf numFmtId="0" fontId="6" fillId="0" borderId="0" xfId="9" applyFont="1" applyAlignment="1">
      <alignment horizontal="left" vertical="center" wrapText="1"/>
    </xf>
    <xf numFmtId="0" fontId="2" fillId="0" borderId="0" xfId="9" applyFont="1" applyAlignment="1">
      <alignment horizontal="left" vertical="center" wrapText="1"/>
    </xf>
    <xf numFmtId="0" fontId="2" fillId="0" borderId="1" xfId="30" applyFont="1" applyBorder="1" applyAlignment="1">
      <alignment horizontal="left" vertical="center" wrapText="1"/>
    </xf>
    <xf numFmtId="0" fontId="3" fillId="0" borderId="1" xfId="31" applyBorder="1" applyAlignment="1">
      <alignment horizontal="left" vertical="center" wrapText="1"/>
    </xf>
    <xf numFmtId="0" fontId="12" fillId="21" borderId="1" xfId="30" applyFont="1" applyFill="1" applyBorder="1" applyAlignment="1">
      <alignment horizontal="left" vertical="center" wrapText="1"/>
    </xf>
    <xf numFmtId="0" fontId="63" fillId="0" borderId="1" xfId="28" applyFont="1" applyBorder="1" applyAlignment="1">
      <alignment horizontal="left" vertical="center"/>
    </xf>
    <xf numFmtId="0" fontId="63" fillId="0" borderId="1" xfId="6" applyFont="1" applyBorder="1" applyAlignment="1">
      <alignment horizontal="left" vertical="center" wrapText="1"/>
    </xf>
    <xf numFmtId="0" fontId="8" fillId="0" borderId="1" xfId="6" applyFont="1" applyBorder="1" applyAlignment="1">
      <alignment horizontal="left" vertical="center" wrapText="1"/>
    </xf>
    <xf numFmtId="0" fontId="6" fillId="0" borderId="1" xfId="6" applyFont="1" applyBorder="1" applyAlignment="1">
      <alignment horizontal="left" vertical="center" wrapText="1"/>
    </xf>
    <xf numFmtId="0" fontId="3" fillId="29" borderId="1" xfId="30" applyFont="1" applyFill="1" applyBorder="1" applyAlignment="1">
      <alignment horizontal="left" vertical="center" wrapText="1"/>
    </xf>
    <xf numFmtId="0" fontId="1" fillId="0" borderId="1" xfId="28" applyBorder="1" applyAlignment="1">
      <alignment horizontal="left" vertical="center" wrapText="1"/>
    </xf>
    <xf numFmtId="0" fontId="69" fillId="0" borderId="1" xfId="28" applyFont="1" applyBorder="1" applyAlignment="1">
      <alignment horizontal="left" vertical="center" wrapText="1"/>
    </xf>
    <xf numFmtId="0" fontId="3" fillId="0" borderId="1" xfId="30" applyFont="1" applyBorder="1" applyAlignment="1">
      <alignment horizontal="left" vertical="center" wrapText="1"/>
    </xf>
    <xf numFmtId="0" fontId="8" fillId="0" borderId="1" xfId="30" applyFont="1" applyBorder="1" applyAlignment="1">
      <alignment horizontal="left" vertical="center" wrapText="1"/>
    </xf>
    <xf numFmtId="0" fontId="6" fillId="0" borderId="10" xfId="9" applyFont="1" applyBorder="1" applyAlignment="1">
      <alignment horizontal="left" vertical="center" wrapText="1"/>
    </xf>
    <xf numFmtId="0" fontId="69" fillId="9" borderId="1" xfId="28" applyFont="1" applyFill="1" applyBorder="1" applyAlignment="1">
      <alignment wrapText="1"/>
    </xf>
    <xf numFmtId="0" fontId="69" fillId="9" borderId="1" xfId="28" applyFont="1" applyFill="1" applyBorder="1"/>
    <xf numFmtId="4" fontId="69" fillId="9" borderId="1" xfId="15" applyNumberFormat="1" applyFont="1" applyFill="1" applyBorder="1" applyAlignment="1">
      <alignment horizontal="right" vertical="center"/>
    </xf>
    <xf numFmtId="4" fontId="8" fillId="9" borderId="1" xfId="15" applyNumberFormat="1" applyFont="1" applyFill="1" applyBorder="1" applyAlignment="1">
      <alignment horizontal="right" vertical="center"/>
    </xf>
    <xf numFmtId="49" fontId="8" fillId="18" borderId="1" xfId="31" quotePrefix="1" applyNumberFormat="1" applyFont="1" applyFill="1" applyBorder="1" applyAlignment="1">
      <alignment horizontal="left"/>
    </xf>
    <xf numFmtId="0" fontId="5" fillId="18" borderId="1" xfId="31" applyFont="1" applyFill="1" applyBorder="1"/>
    <xf numFmtId="0" fontId="4" fillId="18" borderId="1" xfId="31" applyFont="1" applyFill="1" applyBorder="1" applyAlignment="1">
      <alignment vertical="center"/>
    </xf>
    <xf numFmtId="166" fontId="4" fillId="18" borderId="1" xfId="31" applyNumberFormat="1" applyFont="1" applyFill="1" applyBorder="1" applyAlignment="1">
      <alignment vertical="center"/>
    </xf>
    <xf numFmtId="4" fontId="5" fillId="18" borderId="4" xfId="31" applyNumberFormat="1" applyFont="1" applyFill="1" applyBorder="1" applyAlignment="1" applyProtection="1">
      <alignment horizontal="right" vertical="center"/>
      <protection locked="0"/>
    </xf>
    <xf numFmtId="165" fontId="5" fillId="18" borderId="1" xfId="15" applyFont="1" applyFill="1" applyBorder="1" applyAlignment="1" applyProtection="1">
      <alignment horizontal="right" vertical="center"/>
    </xf>
    <xf numFmtId="0" fontId="6" fillId="0" borderId="1" xfId="30" applyFont="1" applyFill="1" applyBorder="1" applyAlignment="1">
      <alignment horizontal="center" vertical="top"/>
    </xf>
    <xf numFmtId="0" fontId="5" fillId="0" borderId="1" xfId="30" applyFont="1" applyFill="1" applyBorder="1" applyAlignment="1">
      <alignment vertical="top"/>
    </xf>
    <xf numFmtId="0" fontId="5" fillId="0" borderId="1" xfId="30" applyFont="1" applyFill="1" applyBorder="1" applyAlignment="1">
      <alignment horizontal="center" vertical="center"/>
    </xf>
    <xf numFmtId="4" fontId="5" fillId="0" borderId="1" xfId="15" applyNumberFormat="1" applyFont="1" applyFill="1" applyBorder="1" applyAlignment="1" applyProtection="1">
      <alignment vertical="center"/>
      <protection locked="0"/>
    </xf>
    <xf numFmtId="0" fontId="24" fillId="0" borderId="1" xfId="0" applyFont="1" applyBorder="1" applyAlignment="1">
      <alignment vertical="center" wrapText="1"/>
    </xf>
    <xf numFmtId="165" fontId="66" fillId="0" borderId="1" xfId="2" applyFont="1" applyBorder="1" applyAlignment="1" applyProtection="1">
      <alignment vertical="center"/>
      <protection locked="0"/>
    </xf>
    <xf numFmtId="0" fontId="4" fillId="0" borderId="15" xfId="35" applyFont="1" applyBorder="1" applyAlignment="1">
      <alignment horizontal="left" vertical="top" wrapText="1"/>
    </xf>
    <xf numFmtId="0" fontId="108" fillId="0" borderId="15" xfId="11" applyFont="1" applyBorder="1" applyAlignment="1">
      <alignment horizontal="center" vertical="center"/>
    </xf>
    <xf numFmtId="4" fontId="108" fillId="0" borderId="15" xfId="11" applyNumberFormat="1" applyFont="1" applyBorder="1" applyAlignment="1">
      <alignment horizontal="right" vertical="center"/>
    </xf>
    <xf numFmtId="0" fontId="92" fillId="21" borderId="1" xfId="30" applyFont="1" applyFill="1" applyBorder="1" applyAlignment="1">
      <alignment horizontal="center" vertical="center"/>
    </xf>
    <xf numFmtId="0" fontId="92" fillId="21" borderId="1" xfId="30" applyFont="1" applyFill="1" applyBorder="1" applyAlignment="1">
      <alignment vertical="center" wrapText="1"/>
    </xf>
    <xf numFmtId="165" fontId="5" fillId="0" borderId="1" xfId="15" applyFont="1" applyFill="1" applyBorder="1" applyAlignment="1" applyProtection="1">
      <alignment horizontal="right" vertical="center"/>
    </xf>
    <xf numFmtId="49" fontId="8" fillId="0" borderId="1" xfId="51" quotePrefix="1" applyNumberFormat="1" applyFont="1" applyFill="1" applyBorder="1" applyAlignment="1">
      <alignment vertical="center"/>
    </xf>
    <xf numFmtId="0" fontId="8" fillId="0" borderId="1" xfId="51" applyFont="1" applyFill="1" applyBorder="1" applyAlignment="1">
      <alignment vertical="center"/>
    </xf>
    <xf numFmtId="0" fontId="3" fillId="0" borderId="1" xfId="51" applyFont="1" applyFill="1" applyBorder="1" applyAlignment="1">
      <alignment vertical="center"/>
    </xf>
    <xf numFmtId="166" fontId="3" fillId="0" borderId="1" xfId="51" applyNumberFormat="1" applyFont="1" applyFill="1" applyBorder="1" applyAlignment="1">
      <alignment vertical="center"/>
    </xf>
    <xf numFmtId="4" fontId="8" fillId="0" borderId="4" xfId="51" applyNumberFormat="1" applyFont="1" applyFill="1" applyBorder="1" applyAlignment="1" applyProtection="1">
      <alignment vertical="center"/>
      <protection locked="0"/>
    </xf>
    <xf numFmtId="164" fontId="8" fillId="0" borderId="1" xfId="2" applyNumberFormat="1" applyFont="1" applyFill="1" applyBorder="1" applyAlignment="1" applyProtection="1">
      <alignment vertical="center"/>
    </xf>
    <xf numFmtId="0" fontId="6" fillId="0" borderId="1" xfId="1" applyFont="1" applyFill="1" applyBorder="1" applyAlignment="1">
      <alignment horizontal="center" vertical="center"/>
    </xf>
    <xf numFmtId="0" fontId="5" fillId="0" borderId="1" xfId="1" applyFont="1" applyFill="1" applyBorder="1" applyAlignment="1">
      <alignment vertical="center"/>
    </xf>
    <xf numFmtId="164" fontId="5" fillId="0" borderId="1" xfId="3" applyNumberFormat="1" applyFont="1" applyFill="1" applyBorder="1" applyAlignment="1" applyProtection="1">
      <alignment vertical="center"/>
      <protection locked="0"/>
    </xf>
    <xf numFmtId="164" fontId="5" fillId="0" borderId="1" xfId="2" applyNumberFormat="1" applyFont="1" applyFill="1" applyBorder="1" applyAlignment="1">
      <alignment vertical="center"/>
    </xf>
    <xf numFmtId="0" fontId="5" fillId="0" borderId="11" xfId="1" applyFont="1" applyFill="1" applyBorder="1" applyAlignment="1">
      <alignment horizontal="justify" vertical="center" wrapText="1"/>
    </xf>
    <xf numFmtId="0" fontId="4" fillId="0" borderId="10" xfId="1" applyFont="1" applyFill="1" applyBorder="1" applyAlignment="1">
      <alignment horizontal="center" vertical="center"/>
    </xf>
    <xf numFmtId="166" fontId="4" fillId="0" borderId="10" xfId="3" applyNumberFormat="1" applyFont="1" applyFill="1" applyBorder="1" applyAlignment="1">
      <alignment vertical="center"/>
    </xf>
    <xf numFmtId="164" fontId="4" fillId="0" borderId="10" xfId="3" applyNumberFormat="1" applyFont="1" applyFill="1" applyBorder="1" applyAlignment="1" applyProtection="1">
      <alignment vertical="center"/>
      <protection locked="0"/>
    </xf>
    <xf numFmtId="164" fontId="5" fillId="0" borderId="9" xfId="2" applyNumberFormat="1" applyFont="1" applyFill="1" applyBorder="1" applyAlignment="1">
      <alignment vertical="center"/>
    </xf>
    <xf numFmtId="49" fontId="5" fillId="2" borderId="39" xfId="18" applyNumberFormat="1" applyFont="1" applyFill="1" applyBorder="1" applyAlignment="1">
      <alignment horizontal="center" vertical="center" wrapText="1"/>
    </xf>
    <xf numFmtId="0" fontId="5" fillId="2" borderId="40" xfId="5" applyFont="1" applyFill="1" applyBorder="1" applyAlignment="1">
      <alignment horizontal="left" vertical="top" wrapText="1"/>
    </xf>
    <xf numFmtId="4" fontId="4" fillId="2" borderId="26" xfId="5" applyNumberFormat="1" applyFont="1" applyFill="1" applyBorder="1" applyAlignment="1">
      <alignment horizontal="center"/>
    </xf>
    <xf numFmtId="2" fontId="4" fillId="2" borderId="41" xfId="5" applyNumberFormat="1" applyFont="1" applyFill="1" applyBorder="1" applyAlignment="1">
      <alignment horizontal="center"/>
    </xf>
    <xf numFmtId="165" fontId="4" fillId="2" borderId="42" xfId="5" applyNumberFormat="1" applyFont="1" applyFill="1" applyBorder="1" applyAlignment="1" applyProtection="1">
      <alignment horizontal="right"/>
      <protection locked="0"/>
    </xf>
    <xf numFmtId="165" fontId="5" fillId="2" borderId="40" xfId="5" applyNumberFormat="1" applyFont="1" applyFill="1" applyBorder="1" applyAlignment="1" applyProtection="1">
      <alignment horizontal="right"/>
      <protection locked="0"/>
    </xf>
    <xf numFmtId="170" fontId="5" fillId="2" borderId="43" xfId="2" applyNumberFormat="1" applyFont="1" applyFill="1" applyBorder="1" applyAlignment="1" applyProtection="1">
      <alignment horizontal="left" vertical="center" wrapText="1"/>
    </xf>
    <xf numFmtId="4" fontId="4" fillId="2" borderId="26" xfId="5" applyNumberFormat="1" applyFont="1" applyFill="1" applyBorder="1" applyAlignment="1">
      <alignment horizontal="center" vertical="center"/>
    </xf>
    <xf numFmtId="2" fontId="4" fillId="2" borderId="41" xfId="5" applyNumberFormat="1" applyFont="1" applyFill="1" applyBorder="1" applyAlignment="1">
      <alignment horizontal="center" vertical="center"/>
    </xf>
    <xf numFmtId="165" fontId="4" fillId="2" borderId="43" xfId="5" applyNumberFormat="1" applyFont="1" applyFill="1" applyBorder="1" applyAlignment="1" applyProtection="1">
      <alignment horizontal="center" vertical="center"/>
      <protection locked="0"/>
    </xf>
    <xf numFmtId="165" fontId="5" fillId="2" borderId="28" xfId="5" applyNumberFormat="1" applyFont="1" applyFill="1" applyBorder="1" applyAlignment="1" applyProtection="1">
      <alignment horizontal="right" vertical="center"/>
      <protection locked="0"/>
    </xf>
    <xf numFmtId="49" fontId="5" fillId="2" borderId="26" xfId="18" applyNumberFormat="1" applyFont="1" applyFill="1" applyBorder="1" applyAlignment="1">
      <alignment horizontal="center" vertical="center" wrapText="1"/>
    </xf>
    <xf numFmtId="0" fontId="8" fillId="2" borderId="45" xfId="51" applyFont="1" applyFill="1" applyBorder="1" applyAlignment="1">
      <alignment horizontal="left" vertical="top" wrapText="1"/>
    </xf>
    <xf numFmtId="164" fontId="4" fillId="2" borderId="43" xfId="5" applyNumberFormat="1" applyFont="1" applyFill="1" applyBorder="1" applyAlignment="1" applyProtection="1">
      <alignment horizontal="center" vertical="center"/>
      <protection locked="0"/>
    </xf>
    <xf numFmtId="164" fontId="5" fillId="2" borderId="28" xfId="5" applyNumberFormat="1" applyFont="1" applyFill="1" applyBorder="1" applyAlignment="1" applyProtection="1">
      <alignment horizontal="right" vertical="center"/>
    </xf>
    <xf numFmtId="49" fontId="5" fillId="2" borderId="45" xfId="18" applyNumberFormat="1" applyFont="1" applyFill="1" applyBorder="1" applyAlignment="1">
      <alignment horizontal="center" vertical="center" wrapText="1"/>
    </xf>
    <xf numFmtId="0" fontId="8" fillId="2" borderId="28" xfId="51" applyFont="1" applyFill="1" applyBorder="1" applyAlignment="1">
      <alignment horizontal="left" vertical="top" wrapText="1"/>
    </xf>
    <xf numFmtId="170" fontId="5" fillId="2" borderId="43" xfId="2" applyNumberFormat="1" applyFont="1" applyFill="1" applyBorder="1" applyAlignment="1">
      <alignment horizontal="left" vertical="center" wrapText="1"/>
    </xf>
    <xf numFmtId="164" fontId="8" fillId="2" borderId="42" xfId="51" applyNumberFormat="1" applyFont="1" applyFill="1" applyBorder="1"/>
    <xf numFmtId="49" fontId="5" fillId="0" borderId="12" xfId="18" applyNumberFormat="1" applyFont="1" applyFill="1" applyBorder="1" applyAlignment="1">
      <alignment horizontal="center" vertical="center" wrapText="1"/>
    </xf>
    <xf numFmtId="170" fontId="5" fillId="0" borderId="15" xfId="2" applyNumberFormat="1" applyFont="1" applyFill="1" applyBorder="1" applyAlignment="1">
      <alignment horizontal="left" vertical="center" wrapText="1"/>
    </xf>
    <xf numFmtId="4" fontId="4" fillId="0" borderId="0" xfId="5" applyNumberFormat="1" applyFont="1" applyFill="1" applyBorder="1" applyAlignment="1">
      <alignment horizontal="center" vertical="center"/>
    </xf>
    <xf numFmtId="2" fontId="4" fillId="0" borderId="0" xfId="5" applyNumberFormat="1" applyFont="1" applyFill="1" applyBorder="1" applyAlignment="1">
      <alignment horizontal="center" vertical="center"/>
    </xf>
    <xf numFmtId="164" fontId="4" fillId="0" borderId="0" xfId="5" applyNumberFormat="1" applyFont="1" applyFill="1" applyBorder="1" applyAlignment="1" applyProtection="1">
      <alignment horizontal="center" vertical="center"/>
      <protection locked="0"/>
    </xf>
    <xf numFmtId="164" fontId="8" fillId="0" borderId="12" xfId="51" applyNumberFormat="1" applyFont="1" applyFill="1" applyBorder="1"/>
    <xf numFmtId="0" fontId="107" fillId="11" borderId="1" xfId="1" applyFont="1" applyFill="1" applyBorder="1" applyAlignment="1">
      <alignment horizontal="center" vertical="top"/>
    </xf>
    <xf numFmtId="0" fontId="107" fillId="11" borderId="35" xfId="1" applyFont="1" applyFill="1" applyBorder="1" applyAlignment="1">
      <alignment vertical="top"/>
    </xf>
    <xf numFmtId="0" fontId="107" fillId="11" borderId="17" xfId="1" applyFont="1" applyFill="1" applyBorder="1" applyAlignment="1">
      <alignment vertical="top"/>
    </xf>
    <xf numFmtId="0" fontId="12" fillId="11" borderId="17" xfId="1" applyFont="1" applyFill="1" applyBorder="1" applyAlignment="1">
      <alignment vertical="top"/>
    </xf>
    <xf numFmtId="164" fontId="8" fillId="11" borderId="42" xfId="51" applyNumberFormat="1" applyFont="1" applyFill="1" applyBorder="1"/>
    <xf numFmtId="164" fontId="5" fillId="2" borderId="28" xfId="5" applyNumberFormat="1" applyFont="1" applyFill="1" applyBorder="1" applyAlignment="1" applyProtection="1">
      <alignment horizontal="center" vertical="center"/>
    </xf>
    <xf numFmtId="165" fontId="5" fillId="2" borderId="28" xfId="5" applyNumberFormat="1" applyFont="1" applyFill="1" applyBorder="1" applyAlignment="1" applyProtection="1">
      <alignment horizontal="right" vertical="center"/>
    </xf>
    <xf numFmtId="0" fontId="109" fillId="2" borderId="1" xfId="1" applyFont="1" applyFill="1" applyBorder="1" applyAlignment="1">
      <alignment horizontal="center" vertical="center"/>
    </xf>
    <xf numFmtId="0" fontId="109" fillId="2" borderId="1" xfId="1" applyFont="1" applyFill="1" applyBorder="1" applyAlignment="1">
      <alignment vertical="center"/>
    </xf>
    <xf numFmtId="49" fontId="5" fillId="0" borderId="0" xfId="18" applyNumberFormat="1" applyFont="1" applyBorder="1" applyAlignment="1">
      <alignment horizontal="center" vertical="center" wrapText="1"/>
    </xf>
    <xf numFmtId="0" fontId="8" fillId="12" borderId="0" xfId="5" applyFont="1" applyFill="1" applyBorder="1" applyAlignment="1">
      <alignment horizontal="left" vertical="center" wrapText="1"/>
    </xf>
    <xf numFmtId="4" fontId="4" fillId="12" borderId="0" xfId="5" applyNumberFormat="1" applyFont="1" applyFill="1" applyBorder="1" applyAlignment="1">
      <alignment horizontal="center" vertical="center"/>
    </xf>
    <xf numFmtId="2" fontId="4" fillId="12" borderId="0" xfId="5" applyNumberFormat="1" applyFont="1" applyFill="1" applyBorder="1" applyAlignment="1">
      <alignment horizontal="center" vertical="center"/>
    </xf>
    <xf numFmtId="164" fontId="4" fillId="12" borderId="0" xfId="5" applyNumberFormat="1" applyFont="1" applyFill="1" applyBorder="1" applyAlignment="1" applyProtection="1">
      <alignment horizontal="center" vertical="center"/>
      <protection locked="0"/>
    </xf>
    <xf numFmtId="164" fontId="5" fillId="12" borderId="0" xfId="5" applyNumberFormat="1" applyFont="1" applyFill="1" applyBorder="1" applyAlignment="1" applyProtection="1">
      <alignment horizontal="right" vertical="center"/>
    </xf>
    <xf numFmtId="165" fontId="2" fillId="0" borderId="0" xfId="3" applyFont="1" applyBorder="1" applyAlignment="1">
      <alignment vertical="center"/>
    </xf>
    <xf numFmtId="0" fontId="8" fillId="2" borderId="45" xfId="5" applyFont="1" applyFill="1" applyBorder="1" applyAlignment="1">
      <alignment horizontal="left" vertical="center" wrapText="1"/>
    </xf>
    <xf numFmtId="164" fontId="5" fillId="2" borderId="28" xfId="5" applyNumberFormat="1" applyFont="1" applyFill="1" applyBorder="1" applyAlignment="1" applyProtection="1">
      <alignment horizontal="right" vertical="center"/>
      <protection locked="0"/>
    </xf>
    <xf numFmtId="0" fontId="5" fillId="2" borderId="40" xfId="5" applyFont="1" applyFill="1" applyBorder="1" applyAlignment="1">
      <alignment horizontal="left" vertical="center" wrapText="1"/>
    </xf>
    <xf numFmtId="164" fontId="4" fillId="2" borderId="42" xfId="5" applyNumberFormat="1" applyFont="1" applyFill="1" applyBorder="1" applyAlignment="1" applyProtection="1">
      <alignment horizontal="right" vertical="center"/>
      <protection locked="0"/>
    </xf>
    <xf numFmtId="164" fontId="5" fillId="2" borderId="40" xfId="5" applyNumberFormat="1" applyFont="1" applyFill="1" applyBorder="1" applyAlignment="1" applyProtection="1">
      <alignment horizontal="right" vertical="center"/>
    </xf>
    <xf numFmtId="49" fontId="5" fillId="0" borderId="0" xfId="18" applyNumberFormat="1" applyFont="1" applyFill="1" applyBorder="1" applyAlignment="1">
      <alignment horizontal="center" vertical="center" wrapText="1"/>
    </xf>
    <xf numFmtId="0" fontId="8" fillId="0" borderId="0" xfId="5" applyFont="1" applyFill="1" applyBorder="1" applyAlignment="1">
      <alignment horizontal="left" vertical="center" wrapText="1"/>
    </xf>
    <xf numFmtId="2" fontId="4" fillId="0" borderId="12" xfId="5" applyNumberFormat="1" applyFont="1" applyFill="1" applyBorder="1" applyAlignment="1">
      <alignment horizontal="center" vertical="center"/>
    </xf>
    <xf numFmtId="164" fontId="4" fillId="0" borderId="15" xfId="5" applyNumberFormat="1" applyFont="1" applyFill="1" applyBorder="1" applyAlignment="1" applyProtection="1">
      <alignment horizontal="center" vertical="center"/>
      <protection locked="0"/>
    </xf>
    <xf numFmtId="164" fontId="5" fillId="0" borderId="0" xfId="5" applyNumberFormat="1" applyFont="1" applyFill="1" applyBorder="1" applyAlignment="1" applyProtection="1">
      <alignment horizontal="right" vertical="center"/>
    </xf>
    <xf numFmtId="165" fontId="2" fillId="0" borderId="0" xfId="3" applyFont="1" applyFill="1" applyBorder="1" applyAlignment="1">
      <alignment vertical="center"/>
    </xf>
    <xf numFmtId="0" fontId="12" fillId="11" borderId="1" xfId="1" applyFont="1" applyFill="1" applyBorder="1" applyAlignment="1">
      <alignment horizontal="center" vertical="top"/>
    </xf>
    <xf numFmtId="0" fontId="11" fillId="11" borderId="1" xfId="1" applyFont="1" applyFill="1" applyBorder="1" applyAlignment="1">
      <alignment vertical="center"/>
    </xf>
    <xf numFmtId="0" fontId="9" fillId="11" borderId="1" xfId="1" applyFont="1" applyFill="1" applyBorder="1" applyAlignment="1">
      <alignment vertical="center"/>
    </xf>
    <xf numFmtId="166" fontId="9" fillId="11" borderId="1" xfId="3" applyNumberFormat="1" applyFont="1" applyFill="1" applyBorder="1" applyAlignment="1">
      <alignment vertical="center"/>
    </xf>
    <xf numFmtId="4" fontId="9" fillId="11" borderId="1" xfId="3" applyNumberFormat="1" applyFont="1" applyFill="1" applyBorder="1" applyAlignment="1" applyProtection="1">
      <alignment vertical="center"/>
      <protection locked="0"/>
    </xf>
    <xf numFmtId="4" fontId="9" fillId="11" borderId="1" xfId="3" applyNumberFormat="1" applyFont="1" applyFill="1" applyBorder="1" applyAlignment="1">
      <alignment vertical="center"/>
    </xf>
    <xf numFmtId="0" fontId="110" fillId="0" borderId="0" xfId="1" applyFont="1"/>
    <xf numFmtId="165" fontId="110" fillId="0" borderId="0" xfId="2" applyFont="1"/>
    <xf numFmtId="0" fontId="6" fillId="0" borderId="1" xfId="1" applyFont="1" applyFill="1" applyBorder="1" applyAlignment="1">
      <alignment horizontal="center" vertical="top"/>
    </xf>
    <xf numFmtId="0" fontId="5" fillId="0" borderId="1" xfId="1" applyFont="1" applyFill="1" applyBorder="1" applyAlignment="1">
      <alignment vertical="top"/>
    </xf>
    <xf numFmtId="0" fontId="5" fillId="0" borderId="1" xfId="1" applyFont="1" applyFill="1" applyBorder="1" applyAlignment="1">
      <alignment horizontal="center" vertical="center"/>
    </xf>
    <xf numFmtId="4" fontId="5" fillId="0" borderId="1" xfId="3" applyNumberFormat="1" applyFont="1" applyFill="1" applyBorder="1" applyAlignment="1" applyProtection="1">
      <alignment vertical="center"/>
      <protection locked="0"/>
    </xf>
    <xf numFmtId="4" fontId="5" fillId="0" borderId="1" xfId="3" applyNumberFormat="1" applyFont="1" applyFill="1" applyBorder="1" applyAlignment="1">
      <alignment vertical="center"/>
    </xf>
    <xf numFmtId="0" fontId="6" fillId="11" borderId="1" xfId="1" applyFont="1" applyFill="1" applyBorder="1" applyAlignment="1">
      <alignment horizontal="center" vertical="top"/>
    </xf>
    <xf numFmtId="0" fontId="5" fillId="11" borderId="1" xfId="1" applyFont="1" applyFill="1" applyBorder="1" applyAlignment="1">
      <alignment vertical="top"/>
    </xf>
    <xf numFmtId="166" fontId="5" fillId="11" borderId="1" xfId="3" applyNumberFormat="1" applyFont="1" applyFill="1" applyBorder="1" applyAlignment="1">
      <alignment vertical="center"/>
    </xf>
    <xf numFmtId="4" fontId="5" fillId="11" borderId="1" xfId="3" applyNumberFormat="1" applyFont="1" applyFill="1" applyBorder="1" applyAlignment="1" applyProtection="1">
      <alignment vertical="center"/>
      <protection locked="0"/>
    </xf>
    <xf numFmtId="0" fontId="5" fillId="11" borderId="1" xfId="1" applyFont="1" applyFill="1" applyBorder="1" applyAlignment="1">
      <alignment horizontal="center" vertical="center"/>
    </xf>
    <xf numFmtId="0" fontId="109" fillId="24" borderId="1" xfId="1" applyFont="1" applyFill="1" applyBorder="1" applyAlignment="1">
      <alignment horizontal="center" vertical="top"/>
    </xf>
    <xf numFmtId="0" fontId="109" fillId="24" borderId="1" xfId="1" applyFont="1" applyFill="1" applyBorder="1" applyAlignment="1">
      <alignment vertical="top"/>
    </xf>
    <xf numFmtId="0" fontId="109" fillId="24" borderId="1" xfId="1" applyFont="1" applyFill="1" applyBorder="1" applyAlignment="1">
      <alignment horizontal="center" vertical="center"/>
    </xf>
    <xf numFmtId="166" fontId="109" fillId="24" borderId="1" xfId="3" applyNumberFormat="1" applyFont="1" applyFill="1" applyBorder="1" applyAlignment="1">
      <alignment vertical="center"/>
    </xf>
    <xf numFmtId="4" fontId="109" fillId="24" borderId="1" xfId="3" applyNumberFormat="1" applyFont="1" applyFill="1" applyBorder="1" applyAlignment="1" applyProtection="1">
      <alignment vertical="center"/>
      <protection locked="0"/>
    </xf>
    <xf numFmtId="165" fontId="5" fillId="24" borderId="1" xfId="2" applyFont="1" applyFill="1" applyBorder="1" applyAlignment="1">
      <alignment vertical="center"/>
    </xf>
    <xf numFmtId="0" fontId="4" fillId="0" borderId="0" xfId="10" applyFont="1" applyFill="1" applyProtection="1">
      <protection locked="0"/>
    </xf>
    <xf numFmtId="0" fontId="56" fillId="0" borderId="0" xfId="14" applyFont="1" applyBorder="1" applyAlignment="1">
      <alignment horizontal="left" vertical="center" wrapText="1"/>
    </xf>
    <xf numFmtId="0" fontId="53" fillId="0" borderId="0" xfId="1" applyFont="1" applyBorder="1" applyAlignment="1">
      <alignment horizontal="left" vertical="center" wrapText="1"/>
    </xf>
    <xf numFmtId="0" fontId="56" fillId="0" borderId="0" xfId="12" applyFont="1" applyBorder="1" applyAlignment="1">
      <alignment horizontal="left" vertical="center" wrapText="1" readingOrder="1"/>
    </xf>
    <xf numFmtId="0" fontId="56" fillId="0" borderId="0" xfId="1" applyFont="1" applyBorder="1" applyAlignment="1">
      <alignment horizontal="left" vertical="center" wrapText="1"/>
    </xf>
    <xf numFmtId="172" fontId="56" fillId="0" borderId="0" xfId="27" applyNumberFormat="1" applyFont="1" applyBorder="1" applyAlignment="1">
      <alignment horizontal="left" vertical="center" wrapText="1"/>
    </xf>
    <xf numFmtId="170" fontId="4" fillId="0" borderId="1" xfId="21" applyNumberFormat="1" applyFont="1" applyBorder="1" applyAlignment="1">
      <alignment horizontal="left" vertical="top" wrapText="1"/>
    </xf>
    <xf numFmtId="170" fontId="48" fillId="0" borderId="1" xfId="21" applyNumberFormat="1" applyFont="1" applyBorder="1" applyAlignment="1">
      <alignment horizontal="center" vertical="center"/>
    </xf>
    <xf numFmtId="2" fontId="48" fillId="0" borderId="1" xfId="21" applyNumberFormat="1" applyFont="1" applyBorder="1" applyAlignment="1">
      <alignment horizontal="right" vertical="center"/>
    </xf>
    <xf numFmtId="170" fontId="4" fillId="0" borderId="1" xfId="22" applyNumberFormat="1" applyFont="1" applyBorder="1" applyAlignment="1">
      <alignment horizontal="left" vertical="top" wrapText="1"/>
    </xf>
    <xf numFmtId="49" fontId="17" fillId="17" borderId="1" xfId="11" applyNumberFormat="1" applyFont="1" applyFill="1" applyBorder="1" applyAlignment="1">
      <alignment horizontal="left" vertical="top" wrapText="1"/>
    </xf>
    <xf numFmtId="0" fontId="17" fillId="17" borderId="1" xfId="11" applyFont="1" applyFill="1" applyBorder="1" applyAlignment="1" applyProtection="1">
      <alignment vertical="top" wrapText="1"/>
      <protection locked="0"/>
    </xf>
    <xf numFmtId="2" fontId="4" fillId="17" borderId="1" xfId="21" applyNumberFormat="1" applyFont="1" applyFill="1" applyBorder="1" applyAlignment="1">
      <alignment horizontal="right" vertical="center"/>
    </xf>
    <xf numFmtId="49" fontId="17" fillId="0" borderId="1" xfId="11" applyNumberFormat="1" applyFont="1" applyBorder="1" applyAlignment="1">
      <alignment horizontal="left" vertical="center" wrapText="1"/>
    </xf>
    <xf numFmtId="170" fontId="4" fillId="0" borderId="1" xfId="21" applyNumberFormat="1" applyFont="1" applyBorder="1" applyAlignment="1">
      <alignment horizontal="left" vertical="center" wrapText="1"/>
    </xf>
    <xf numFmtId="49" fontId="17" fillId="17" borderId="1" xfId="11" applyNumberFormat="1" applyFont="1" applyFill="1" applyBorder="1" applyAlignment="1">
      <alignment horizontal="left" vertical="center" wrapText="1"/>
    </xf>
    <xf numFmtId="170" fontId="4" fillId="17" borderId="1" xfId="21" applyNumberFormat="1" applyFont="1" applyFill="1" applyBorder="1" applyAlignment="1">
      <alignment horizontal="left" vertical="center" wrapText="1"/>
    </xf>
    <xf numFmtId="170" fontId="4" fillId="17" borderId="1" xfId="21" applyNumberFormat="1" applyFont="1" applyFill="1" applyBorder="1" applyAlignment="1">
      <alignment horizontal="center" vertical="center"/>
    </xf>
    <xf numFmtId="170" fontId="4" fillId="17" borderId="1" xfId="21" applyNumberFormat="1" applyFont="1" applyFill="1" applyBorder="1" applyAlignment="1">
      <alignment horizontal="left" vertical="top" wrapText="1"/>
    </xf>
    <xf numFmtId="1" fontId="4" fillId="0" borderId="1" xfId="11" applyNumberFormat="1" applyFont="1" applyBorder="1" applyAlignment="1">
      <alignment vertical="top" wrapText="1"/>
    </xf>
    <xf numFmtId="1" fontId="4" fillId="17" borderId="1" xfId="11" applyNumberFormat="1" applyFont="1" applyFill="1" applyBorder="1" applyAlignment="1">
      <alignment vertical="top" wrapText="1"/>
    </xf>
    <xf numFmtId="0" fontId="4" fillId="0" borderId="1" xfId="26" applyNumberFormat="1" applyFont="1" applyBorder="1" applyAlignment="1">
      <alignment horizontal="left" vertical="center" wrapText="1"/>
    </xf>
    <xf numFmtId="49" fontId="5" fillId="0" borderId="1" xfId="11" applyNumberFormat="1" applyFont="1" applyBorder="1" applyAlignment="1">
      <alignment horizontal="left" vertical="top" wrapText="1"/>
    </xf>
    <xf numFmtId="49" fontId="3" fillId="18" borderId="1" xfId="51" applyNumberFormat="1" applyFont="1" applyFill="1" applyBorder="1" applyAlignment="1">
      <alignment vertical="top"/>
    </xf>
    <xf numFmtId="0" fontId="5" fillId="0" borderId="1" xfId="14" applyFont="1" applyBorder="1" applyAlignment="1">
      <alignment horizontal="justify" vertical="top" wrapText="1"/>
    </xf>
    <xf numFmtId="0" fontId="4" fillId="0" borderId="1" xfId="11" applyFont="1" applyBorder="1" applyAlignment="1">
      <alignment wrapText="1"/>
    </xf>
    <xf numFmtId="0" fontId="4" fillId="0" borderId="1" xfId="11" applyFont="1" applyBorder="1" applyAlignment="1">
      <alignment horizontal="justify" vertical="center" wrapText="1"/>
    </xf>
    <xf numFmtId="0" fontId="4" fillId="0" borderId="1" xfId="14" applyFont="1" applyBorder="1" applyAlignment="1">
      <alignment horizontal="justify" vertical="center"/>
    </xf>
    <xf numFmtId="0" fontId="23" fillId="17" borderId="1" xfId="11" applyFont="1" applyFill="1" applyBorder="1" applyAlignment="1" applyProtection="1">
      <alignment vertical="top" wrapText="1"/>
      <protection locked="0"/>
    </xf>
    <xf numFmtId="0" fontId="17" fillId="17" borderId="1" xfId="11" applyFont="1" applyFill="1" applyBorder="1" applyAlignment="1">
      <alignment horizontal="center" vertical="center" wrapText="1"/>
    </xf>
    <xf numFmtId="2" fontId="17" fillId="17" borderId="1" xfId="11" applyNumberFormat="1" applyFont="1" applyFill="1" applyBorder="1" applyAlignment="1">
      <alignment horizontal="right" vertical="center" wrapText="1"/>
    </xf>
    <xf numFmtId="0" fontId="17" fillId="0" borderId="1" xfId="11" applyFont="1" applyBorder="1" applyAlignment="1" applyProtection="1">
      <alignment vertical="center" wrapText="1"/>
      <protection locked="0"/>
    </xf>
    <xf numFmtId="0" fontId="17" fillId="0" borderId="1" xfId="11" applyFont="1" applyBorder="1" applyAlignment="1" applyProtection="1">
      <alignment vertical="top" wrapText="1"/>
      <protection locked="0"/>
    </xf>
    <xf numFmtId="0" fontId="4" fillId="0" borderId="1" xfId="14" applyFont="1" applyBorder="1" applyAlignment="1">
      <alignment horizontal="justify" vertical="center" wrapText="1"/>
    </xf>
    <xf numFmtId="170" fontId="4" fillId="0" borderId="1" xfId="21" applyNumberFormat="1" applyFont="1" applyBorder="1" applyAlignment="1">
      <alignment vertical="top" wrapText="1"/>
    </xf>
    <xf numFmtId="49" fontId="17" fillId="0" borderId="1" xfId="11" applyNumberFormat="1" applyFont="1" applyFill="1" applyBorder="1" applyAlignment="1">
      <alignment horizontal="left" vertical="top" wrapText="1"/>
    </xf>
    <xf numFmtId="0" fontId="17" fillId="0" borderId="1" xfId="11" applyFont="1" applyFill="1" applyBorder="1" applyAlignment="1">
      <alignment vertical="top" wrapText="1"/>
    </xf>
    <xf numFmtId="0" fontId="17" fillId="0" borderId="1" xfId="11" applyFont="1" applyFill="1" applyBorder="1" applyAlignment="1">
      <alignment horizontal="center" vertical="center" wrapText="1"/>
    </xf>
    <xf numFmtId="2" fontId="17" fillId="0" borderId="1" xfId="11" applyNumberFormat="1" applyFont="1" applyFill="1" applyBorder="1" applyAlignment="1">
      <alignment horizontal="right" vertical="center" wrapText="1"/>
    </xf>
    <xf numFmtId="170" fontId="4" fillId="0" borderId="1" xfId="21" applyNumberFormat="1" applyFont="1" applyFill="1" applyBorder="1" applyAlignment="1">
      <alignment vertical="top" wrapText="1"/>
    </xf>
    <xf numFmtId="170" fontId="4" fillId="0" borderId="1" xfId="21" applyNumberFormat="1" applyFont="1" applyFill="1" applyBorder="1" applyAlignment="1">
      <alignment horizontal="center" vertical="center"/>
    </xf>
    <xf numFmtId="2" fontId="4" fillId="0" borderId="1" xfId="21" applyNumberFormat="1" applyFont="1" applyFill="1" applyBorder="1" applyAlignment="1">
      <alignment horizontal="right" vertical="center"/>
    </xf>
    <xf numFmtId="0" fontId="4" fillId="0" borderId="1" xfId="10" applyFont="1" applyBorder="1" applyProtection="1">
      <protection locked="0"/>
    </xf>
    <xf numFmtId="49" fontId="61" fillId="0" borderId="1" xfId="11" applyNumberFormat="1" applyFont="1" applyBorder="1" applyAlignment="1">
      <alignment horizontal="left" vertical="top" wrapText="1"/>
    </xf>
    <xf numFmtId="0" fontId="62" fillId="0" borderId="1" xfId="14" applyFont="1" applyBorder="1" applyAlignment="1">
      <alignment horizontal="justify" vertical="top" wrapText="1"/>
    </xf>
    <xf numFmtId="170" fontId="62" fillId="0" borderId="1" xfId="21" applyNumberFormat="1" applyFont="1" applyBorder="1" applyAlignment="1">
      <alignment horizontal="center" vertical="center"/>
    </xf>
    <xf numFmtId="2" fontId="62" fillId="0" borderId="1" xfId="21" applyNumberFormat="1" applyFont="1" applyBorder="1" applyAlignment="1">
      <alignment horizontal="right" vertical="center"/>
    </xf>
    <xf numFmtId="0" fontId="4" fillId="0" borderId="1" xfId="11" applyFont="1" applyBorder="1" applyAlignment="1">
      <alignment horizontal="justify" vertical="top" wrapText="1"/>
    </xf>
    <xf numFmtId="49" fontId="4" fillId="0" borderId="1" xfId="10" applyNumberFormat="1" applyFont="1" applyBorder="1" applyAlignment="1" applyProtection="1">
      <alignment horizontal="left" vertical="top"/>
      <protection locked="0"/>
    </xf>
    <xf numFmtId="4" fontId="4" fillId="0" borderId="1" xfId="10" applyNumberFormat="1" applyFont="1" applyBorder="1" applyAlignment="1" applyProtection="1">
      <alignment horizontal="center" vertical="center"/>
      <protection locked="0"/>
    </xf>
    <xf numFmtId="2" fontId="4" fillId="0" borderId="1" xfId="10" applyNumberFormat="1" applyFont="1" applyBorder="1" applyAlignment="1" applyProtection="1">
      <alignment horizontal="right" vertical="center"/>
      <protection locked="0"/>
    </xf>
    <xf numFmtId="0" fontId="4" fillId="0" borderId="1" xfId="10" applyFont="1" applyBorder="1" applyAlignment="1" applyProtection="1">
      <alignment horizontal="left" vertical="top" wrapText="1"/>
      <protection locked="0"/>
    </xf>
    <xf numFmtId="0" fontId="4" fillId="0" borderId="1" xfId="10" applyFont="1" applyBorder="1" applyAlignment="1" applyProtection="1">
      <alignment wrapText="1"/>
      <protection locked="0"/>
    </xf>
    <xf numFmtId="16" fontId="6" fillId="11" borderId="1" xfId="1" applyNumberFormat="1" applyFont="1" applyFill="1" applyBorder="1" applyAlignment="1">
      <alignment horizontal="center" vertical="center"/>
    </xf>
    <xf numFmtId="0" fontId="5" fillId="11" borderId="1" xfId="1" applyFont="1" applyFill="1" applyBorder="1" applyAlignment="1">
      <alignment horizontal="justify" vertical="center" wrapText="1"/>
    </xf>
    <xf numFmtId="0" fontId="4" fillId="11" borderId="1" xfId="1" applyFont="1" applyFill="1" applyBorder="1" applyAlignment="1">
      <alignment horizontal="center" vertical="center"/>
    </xf>
    <xf numFmtId="166" fontId="4" fillId="11" borderId="1" xfId="3" applyNumberFormat="1" applyFont="1" applyFill="1" applyBorder="1" applyAlignment="1">
      <alignment vertical="center"/>
    </xf>
    <xf numFmtId="4" fontId="4" fillId="11" borderId="1" xfId="3" applyNumberFormat="1" applyFont="1" applyFill="1" applyBorder="1" applyAlignment="1" applyProtection="1">
      <alignment vertical="center"/>
      <protection locked="0"/>
    </xf>
    <xf numFmtId="0" fontId="4" fillId="0" borderId="0" xfId="10" applyFont="1" applyBorder="1" applyProtection="1">
      <protection locked="0"/>
    </xf>
    <xf numFmtId="49" fontId="17" fillId="0" borderId="0" xfId="11" applyNumberFormat="1" applyFont="1" applyBorder="1" applyAlignment="1">
      <alignment horizontal="left" vertical="top" wrapText="1"/>
    </xf>
    <xf numFmtId="170" fontId="4" fillId="0" borderId="0" xfId="21" applyNumberFormat="1" applyFont="1" applyBorder="1" applyAlignment="1">
      <alignment vertical="top" wrapText="1"/>
    </xf>
    <xf numFmtId="170" fontId="4" fillId="0" borderId="0" xfId="21" applyNumberFormat="1" applyFont="1" applyBorder="1" applyAlignment="1">
      <alignment horizontal="center" vertical="center"/>
    </xf>
    <xf numFmtId="2" fontId="4" fillId="0" borderId="0" xfId="21" applyNumberFormat="1" applyFont="1" applyBorder="1" applyAlignment="1">
      <alignment horizontal="right" vertical="center"/>
    </xf>
    <xf numFmtId="0" fontId="5" fillId="24" borderId="4" xfId="12" applyFont="1" applyFill="1" applyBorder="1">
      <alignment horizontal="left" vertical="top" wrapText="1" readingOrder="1"/>
    </xf>
    <xf numFmtId="0" fontId="5" fillId="24" borderId="3" xfId="12" applyFont="1" applyFill="1" applyBorder="1" applyAlignment="1">
      <alignment vertical="top" wrapText="1" readingOrder="1"/>
    </xf>
    <xf numFmtId="4" fontId="4" fillId="24" borderId="3" xfId="10" applyNumberFormat="1" applyFont="1" applyFill="1" applyBorder="1" applyAlignment="1">
      <alignment horizontal="center" vertical="center"/>
    </xf>
    <xf numFmtId="2" fontId="4" fillId="24" borderId="3" xfId="10" applyNumberFormat="1" applyFont="1" applyFill="1" applyBorder="1" applyAlignment="1">
      <alignment horizontal="right" vertical="center"/>
    </xf>
    <xf numFmtId="4" fontId="3" fillId="5" borderId="2" xfId="3" applyNumberFormat="1" applyFont="1" applyFill="1" applyBorder="1" applyAlignment="1">
      <alignment vertical="center"/>
    </xf>
    <xf numFmtId="4" fontId="4" fillId="19" borderId="2" xfId="5" applyNumberFormat="1" applyFont="1" applyFill="1" applyBorder="1" applyAlignment="1">
      <alignment vertical="center"/>
    </xf>
    <xf numFmtId="4" fontId="4" fillId="0" borderId="0" xfId="5" applyNumberFormat="1" applyFont="1" applyAlignment="1">
      <alignment vertical="center"/>
    </xf>
    <xf numFmtId="4" fontId="4" fillId="0" borderId="12" xfId="5" applyNumberFormat="1" applyFont="1" applyBorder="1" applyAlignment="1">
      <alignment vertical="center"/>
    </xf>
    <xf numFmtId="4" fontId="4" fillId="0" borderId="5" xfId="5" applyNumberFormat="1" applyFont="1" applyBorder="1" applyAlignment="1">
      <alignment vertical="center"/>
    </xf>
    <xf numFmtId="4" fontId="4" fillId="21" borderId="1" xfId="5" applyNumberFormat="1" applyFont="1" applyFill="1" applyBorder="1" applyAlignment="1">
      <alignment vertical="center"/>
    </xf>
    <xf numFmtId="4" fontId="5" fillId="21" borderId="1" xfId="5" applyNumberFormat="1" applyFont="1" applyFill="1" applyBorder="1" applyAlignment="1">
      <alignment vertical="center"/>
    </xf>
    <xf numFmtId="4" fontId="5" fillId="0" borderId="1" xfId="3" applyNumberFormat="1" applyFont="1" applyBorder="1" applyAlignment="1">
      <alignment vertical="center"/>
    </xf>
    <xf numFmtId="4" fontId="5" fillId="0" borderId="14" xfId="10" applyNumberFormat="1" applyFont="1" applyBorder="1" applyAlignment="1" applyProtection="1">
      <alignment vertical="center"/>
      <protection locked="0"/>
    </xf>
    <xf numFmtId="2" fontId="4" fillId="0" borderId="1" xfId="11" applyNumberFormat="1" applyFont="1" applyBorder="1" applyAlignment="1" applyProtection="1">
      <alignment vertical="center" wrapText="1"/>
      <protection locked="0"/>
    </xf>
    <xf numFmtId="2" fontId="4" fillId="17" borderId="1" xfId="11" applyNumberFormat="1" applyFont="1" applyFill="1" applyBorder="1" applyAlignment="1" applyProtection="1">
      <alignment vertical="center" wrapText="1"/>
      <protection locked="0"/>
    </xf>
    <xf numFmtId="4" fontId="5" fillId="0" borderId="1" xfId="10" applyNumberFormat="1" applyFont="1" applyBorder="1" applyAlignment="1" applyProtection="1">
      <alignment vertical="center"/>
      <protection locked="0"/>
    </xf>
    <xf numFmtId="165" fontId="4" fillId="0" borderId="1" xfId="11" applyNumberFormat="1" applyFont="1" applyBorder="1" applyAlignment="1" applyProtection="1">
      <alignment vertical="center" wrapText="1"/>
    </xf>
    <xf numFmtId="0" fontId="17" fillId="17" borderId="1" xfId="11" applyFont="1" applyFill="1" applyBorder="1" applyAlignment="1" applyProtection="1">
      <alignment vertical="center" wrapText="1"/>
      <protection locked="0"/>
    </xf>
    <xf numFmtId="0" fontId="17" fillId="0" borderId="1" xfId="11" applyFont="1" applyFill="1" applyBorder="1" applyAlignment="1" applyProtection="1">
      <alignment vertical="center" wrapText="1"/>
      <protection locked="0"/>
    </xf>
    <xf numFmtId="165" fontId="4" fillId="0" borderId="1" xfId="11" applyNumberFormat="1" applyFont="1" applyFill="1" applyBorder="1" applyAlignment="1" applyProtection="1">
      <alignment vertical="center" wrapText="1"/>
    </xf>
    <xf numFmtId="2" fontId="4" fillId="0" borderId="1" xfId="11" applyNumberFormat="1" applyFont="1" applyFill="1" applyBorder="1" applyAlignment="1" applyProtection="1">
      <alignment vertical="center" wrapText="1"/>
      <protection locked="0"/>
    </xf>
    <xf numFmtId="4" fontId="4" fillId="0" borderId="1" xfId="10" applyNumberFormat="1" applyFont="1" applyBorder="1" applyAlignment="1" applyProtection="1">
      <alignment vertical="center"/>
      <protection locked="0"/>
    </xf>
    <xf numFmtId="165" fontId="5" fillId="24" borderId="1" xfId="10" applyNumberFormat="1" applyFont="1" applyFill="1" applyBorder="1" applyAlignment="1" applyProtection="1">
      <alignment vertical="center"/>
    </xf>
    <xf numFmtId="2" fontId="4" fillId="0" borderId="0" xfId="11" applyNumberFormat="1" applyFont="1" applyBorder="1" applyAlignment="1" applyProtection="1">
      <alignment vertical="center" wrapText="1"/>
      <protection locked="0"/>
    </xf>
    <xf numFmtId="4" fontId="4" fillId="19" borderId="3" xfId="5" applyNumberFormat="1" applyFont="1" applyFill="1" applyBorder="1" applyAlignment="1" applyProtection="1">
      <alignment vertical="center"/>
      <protection locked="0"/>
    </xf>
    <xf numFmtId="4" fontId="4" fillId="0" borderId="0" xfId="5" applyNumberFormat="1" applyFont="1" applyAlignment="1" applyProtection="1">
      <alignment vertical="center"/>
      <protection locked="0"/>
    </xf>
    <xf numFmtId="4" fontId="4" fillId="0" borderId="5" xfId="5" applyNumberFormat="1" applyFont="1" applyBorder="1" applyAlignment="1" applyProtection="1">
      <alignment vertical="center"/>
      <protection locked="0"/>
    </xf>
    <xf numFmtId="4" fontId="4" fillId="21" borderId="1" xfId="5" applyNumberFormat="1" applyFont="1" applyFill="1" applyBorder="1" applyAlignment="1" applyProtection="1">
      <alignment vertical="center"/>
      <protection locked="0"/>
    </xf>
    <xf numFmtId="4" fontId="5" fillId="21" borderId="1" xfId="5" applyNumberFormat="1" applyFont="1" applyFill="1" applyBorder="1" applyAlignment="1" applyProtection="1">
      <alignment vertical="center"/>
      <protection locked="0"/>
    </xf>
    <xf numFmtId="4" fontId="5" fillId="21" borderId="4" xfId="5" applyNumberFormat="1" applyFont="1" applyFill="1" applyBorder="1" applyAlignment="1" applyProtection="1">
      <alignment vertical="center"/>
      <protection locked="0"/>
    </xf>
    <xf numFmtId="4" fontId="5" fillId="0" borderId="0" xfId="3" applyNumberFormat="1" applyFont="1" applyAlignment="1" applyProtection="1">
      <alignment vertical="center"/>
      <protection locked="0"/>
    </xf>
    <xf numFmtId="4" fontId="5" fillId="0" borderId="1" xfId="3" applyNumberFormat="1" applyFont="1" applyBorder="1" applyAlignment="1" applyProtection="1">
      <alignment vertical="center" wrapText="1"/>
      <protection locked="0"/>
    </xf>
    <xf numFmtId="165" fontId="5" fillId="18" borderId="1" xfId="2" applyFont="1" applyFill="1" applyBorder="1" applyAlignment="1" applyProtection="1">
      <alignment vertical="center"/>
      <protection locked="0"/>
    </xf>
    <xf numFmtId="4" fontId="4" fillId="0" borderId="14" xfId="10" applyNumberFormat="1" applyFont="1" applyBorder="1" applyAlignment="1" applyProtection="1">
      <alignment vertical="center"/>
      <protection locked="0"/>
    </xf>
    <xf numFmtId="2" fontId="4" fillId="0" borderId="1" xfId="21" applyNumberFormat="1" applyFont="1" applyBorder="1" applyAlignment="1" applyProtection="1">
      <alignment vertical="center"/>
      <protection locked="0"/>
    </xf>
    <xf numFmtId="2" fontId="4" fillId="17" borderId="1" xfId="21" applyNumberFormat="1" applyFont="1" applyFill="1" applyBorder="1" applyAlignment="1" applyProtection="1">
      <alignment vertical="center"/>
      <protection locked="0"/>
    </xf>
    <xf numFmtId="165" fontId="17" fillId="0" borderId="1" xfId="11" applyNumberFormat="1" applyFont="1" applyBorder="1" applyAlignment="1" applyProtection="1">
      <alignment vertical="center" wrapText="1"/>
      <protection locked="0"/>
    </xf>
    <xf numFmtId="165" fontId="17" fillId="0" borderId="1" xfId="11" applyNumberFormat="1" applyFont="1" applyFill="1" applyBorder="1" applyAlignment="1" applyProtection="1">
      <alignment vertical="center" wrapText="1"/>
      <protection locked="0"/>
    </xf>
    <xf numFmtId="2" fontId="4" fillId="0" borderId="1" xfId="21" applyNumberFormat="1" applyFont="1" applyFill="1" applyBorder="1" applyAlignment="1" applyProtection="1">
      <alignment vertical="center"/>
      <protection locked="0"/>
    </xf>
    <xf numFmtId="165" fontId="4" fillId="0" borderId="1" xfId="21" applyNumberFormat="1" applyFont="1" applyBorder="1" applyAlignment="1" applyProtection="1">
      <alignment vertical="center"/>
      <protection locked="0"/>
    </xf>
    <xf numFmtId="4" fontId="4" fillId="24" borderId="3" xfId="10" applyNumberFormat="1" applyFont="1" applyFill="1" applyBorder="1" applyAlignment="1" applyProtection="1">
      <alignment vertical="center"/>
      <protection locked="0"/>
    </xf>
    <xf numFmtId="2" fontId="4" fillId="0" borderId="0" xfId="21" applyNumberFormat="1" applyFont="1" applyBorder="1" applyAlignment="1" applyProtection="1">
      <alignment vertical="center"/>
      <protection locked="0"/>
    </xf>
    <xf numFmtId="49" fontId="46" fillId="0" borderId="1" xfId="11" applyNumberFormat="1" applyFont="1" applyFill="1" applyBorder="1" applyAlignment="1">
      <alignment horizontal="left" vertical="top" wrapText="1"/>
    </xf>
    <xf numFmtId="170" fontId="46" fillId="0" borderId="1" xfId="21" applyNumberFormat="1" applyFont="1" applyFill="1" applyBorder="1" applyAlignment="1">
      <alignment horizontal="left" vertical="top" wrapText="1"/>
    </xf>
    <xf numFmtId="170" fontId="47" fillId="0" borderId="1" xfId="21" applyNumberFormat="1" applyFont="1" applyFill="1" applyBorder="1" applyAlignment="1">
      <alignment horizontal="center" vertical="center"/>
    </xf>
    <xf numFmtId="2" fontId="47" fillId="0" borderId="1" xfId="21" applyNumberFormat="1" applyFont="1" applyFill="1" applyBorder="1" applyAlignment="1">
      <alignment horizontal="right" vertical="center"/>
    </xf>
    <xf numFmtId="49" fontId="8" fillId="18" borderId="1" xfId="5" quotePrefix="1" applyNumberFormat="1" applyFont="1" applyFill="1" applyBorder="1" applyAlignment="1">
      <alignment horizontal="left"/>
    </xf>
    <xf numFmtId="0" fontId="5" fillId="18" borderId="1" xfId="5" applyFont="1" applyFill="1" applyBorder="1"/>
    <xf numFmtId="0" fontId="4" fillId="18" borderId="1" xfId="5" applyFont="1" applyFill="1" applyBorder="1" applyAlignment="1">
      <alignment vertical="center"/>
    </xf>
    <xf numFmtId="166" fontId="4" fillId="18" borderId="1" xfId="5" applyNumberFormat="1" applyFont="1" applyFill="1" applyBorder="1" applyAlignment="1">
      <alignment vertical="center"/>
    </xf>
    <xf numFmtId="4" fontId="5" fillId="18" borderId="4" xfId="5" applyNumberFormat="1" applyFont="1" applyFill="1" applyBorder="1" applyAlignment="1" applyProtection="1">
      <alignment vertical="center"/>
      <protection locked="0"/>
    </xf>
    <xf numFmtId="4" fontId="5" fillId="18" borderId="1" xfId="3" applyNumberFormat="1" applyFont="1" applyFill="1" applyBorder="1" applyAlignment="1" applyProtection="1">
      <alignment vertical="center" wrapText="1"/>
      <protection locked="0"/>
    </xf>
    <xf numFmtId="4" fontId="5" fillId="18" borderId="1" xfId="3" applyNumberFormat="1" applyFont="1" applyFill="1" applyBorder="1" applyAlignment="1">
      <alignment vertical="center"/>
    </xf>
    <xf numFmtId="0" fontId="2" fillId="0" borderId="47" xfId="1" applyFont="1" applyBorder="1" applyAlignment="1">
      <alignment horizontal="center" vertical="top" wrapText="1"/>
    </xf>
    <xf numFmtId="0" fontId="3" fillId="0" borderId="47" xfId="1" applyFont="1" applyBorder="1" applyAlignment="1">
      <alignment horizontal="left" vertical="top" wrapText="1"/>
    </xf>
    <xf numFmtId="0" fontId="3" fillId="0" borderId="1" xfId="28" applyFont="1" applyBorder="1" applyAlignment="1">
      <alignment horizontal="center" vertical="center"/>
    </xf>
    <xf numFmtId="0" fontId="4" fillId="5" borderId="3" xfId="1" applyFont="1" applyFill="1" applyBorder="1" applyAlignment="1">
      <alignment horizontal="center" vertical="center"/>
    </xf>
    <xf numFmtId="0" fontId="4" fillId="11" borderId="10" xfId="31" applyFont="1" applyFill="1" applyBorder="1" applyAlignment="1">
      <alignment horizontal="center" vertical="center"/>
    </xf>
    <xf numFmtId="0" fontId="4" fillId="11" borderId="6" xfId="31" applyFont="1" applyFill="1" applyBorder="1" applyAlignment="1">
      <alignment horizontal="center" vertical="center"/>
    </xf>
    <xf numFmtId="0" fontId="4" fillId="11" borderId="7" xfId="31" applyFont="1" applyFill="1" applyBorder="1" applyAlignment="1">
      <alignment horizontal="center" vertical="center"/>
    </xf>
    <xf numFmtId="0" fontId="4" fillId="0" borderId="7" xfId="31" applyFont="1" applyBorder="1" applyAlignment="1">
      <alignment horizontal="center" vertical="center"/>
    </xf>
    <xf numFmtId="0" fontId="4" fillId="21" borderId="3" xfId="31" applyFont="1" applyFill="1" applyBorder="1" applyAlignment="1">
      <alignment horizontal="center" vertical="center"/>
    </xf>
    <xf numFmtId="0" fontId="4" fillId="21" borderId="1" xfId="31" applyFont="1" applyFill="1" applyBorder="1" applyAlignment="1">
      <alignment horizontal="center" vertical="center" wrapText="1"/>
    </xf>
    <xf numFmtId="0" fontId="4" fillId="18" borderId="1" xfId="31" applyFont="1" applyFill="1" applyBorder="1" applyAlignment="1">
      <alignment horizontal="center" vertical="center"/>
    </xf>
    <xf numFmtId="0" fontId="4" fillId="0" borderId="0" xfId="30" applyFont="1" applyAlignment="1">
      <alignment horizontal="center" vertical="center"/>
    </xf>
    <xf numFmtId="0" fontId="5" fillId="18" borderId="1" xfId="1" applyFont="1" applyFill="1" applyBorder="1" applyAlignment="1">
      <alignment horizontal="center" vertical="center"/>
    </xf>
    <xf numFmtId="0" fontId="5" fillId="2" borderId="1" xfId="30" applyFont="1" applyFill="1" applyBorder="1" applyAlignment="1">
      <alignment horizontal="center" vertical="center"/>
    </xf>
    <xf numFmtId="0" fontId="5" fillId="18" borderId="3" xfId="5" applyFont="1" applyFill="1" applyBorder="1" applyAlignment="1">
      <alignment horizontal="left" vertical="center" wrapText="1"/>
    </xf>
    <xf numFmtId="0" fontId="5" fillId="18" borderId="2" xfId="5" applyFont="1" applyFill="1" applyBorder="1" applyAlignment="1">
      <alignment horizontal="left" vertical="center" wrapText="1"/>
    </xf>
    <xf numFmtId="0" fontId="4" fillId="2" borderId="4" xfId="5" applyFont="1" applyFill="1" applyBorder="1" applyAlignment="1">
      <alignment horizontal="left" vertical="center" wrapText="1"/>
    </xf>
    <xf numFmtId="0" fontId="4" fillId="2" borderId="3" xfId="5" applyFont="1" applyFill="1" applyBorder="1" applyAlignment="1">
      <alignment horizontal="left" vertical="center" wrapText="1"/>
    </xf>
    <xf numFmtId="0" fontId="4" fillId="2" borderId="2" xfId="5" applyFont="1" applyFill="1" applyBorder="1" applyAlignment="1">
      <alignment horizontal="left" vertical="center" wrapText="1"/>
    </xf>
    <xf numFmtId="0" fontId="5" fillId="18" borderId="4" xfId="5" applyFont="1" applyFill="1" applyBorder="1" applyAlignment="1">
      <alignment horizontal="left" vertical="center" wrapText="1"/>
    </xf>
    <xf numFmtId="0" fontId="5" fillId="18" borderId="4" xfId="5" applyFont="1" applyFill="1" applyBorder="1" applyAlignment="1">
      <alignment horizontal="right" vertical="center" wrapText="1"/>
    </xf>
    <xf numFmtId="0" fontId="5" fillId="18" borderId="3" xfId="5" applyFont="1" applyFill="1" applyBorder="1" applyAlignment="1">
      <alignment horizontal="right" vertical="center" wrapText="1"/>
    </xf>
    <xf numFmtId="0" fontId="5" fillId="18" borderId="2" xfId="5" applyFont="1" applyFill="1" applyBorder="1" applyAlignment="1">
      <alignment horizontal="right" vertical="center" wrapText="1"/>
    </xf>
    <xf numFmtId="0" fontId="5" fillId="18" borderId="3" xfId="4" applyFont="1" applyFill="1" applyBorder="1" applyAlignment="1">
      <alignment horizontal="left" vertical="center" wrapText="1"/>
    </xf>
    <xf numFmtId="0" fontId="5" fillId="18" borderId="2" xfId="4" applyFont="1" applyFill="1" applyBorder="1" applyAlignment="1">
      <alignment horizontal="left" vertical="center" wrapText="1"/>
    </xf>
    <xf numFmtId="49" fontId="8" fillId="0" borderId="13" xfId="1" applyNumberFormat="1" applyFont="1" applyBorder="1" applyAlignment="1">
      <alignment horizontal="center" vertical="center" wrapText="1"/>
    </xf>
    <xf numFmtId="49" fontId="8" fillId="0" borderId="14" xfId="1" applyNumberFormat="1" applyFont="1" applyBorder="1" applyAlignment="1">
      <alignment horizontal="center" vertical="center" wrapText="1"/>
    </xf>
    <xf numFmtId="49" fontId="8" fillId="0" borderId="5" xfId="1" applyNumberFormat="1" applyFont="1" applyBorder="1" applyAlignment="1">
      <alignment horizontal="center" vertical="center" wrapText="1"/>
    </xf>
    <xf numFmtId="0" fontId="3" fillId="4" borderId="4" xfId="1" applyFont="1" applyFill="1" applyBorder="1" applyAlignment="1">
      <alignment horizontal="left" vertical="top" wrapText="1"/>
    </xf>
    <xf numFmtId="0" fontId="3" fillId="4" borderId="3" xfId="1" applyFont="1" applyFill="1" applyBorder="1" applyAlignment="1">
      <alignment horizontal="left" vertical="top" wrapText="1"/>
    </xf>
    <xf numFmtId="0" fontId="3" fillId="4" borderId="2" xfId="1" applyFont="1" applyFill="1" applyBorder="1" applyAlignment="1">
      <alignment horizontal="left" vertical="top" wrapText="1"/>
    </xf>
    <xf numFmtId="0" fontId="2" fillId="0" borderId="13" xfId="1" applyFont="1" applyBorder="1" applyAlignment="1">
      <alignment horizontal="center" vertical="center" wrapText="1"/>
    </xf>
    <xf numFmtId="0" fontId="2" fillId="0" borderId="14" xfId="1" applyFont="1" applyBorder="1" applyAlignment="1">
      <alignment horizontal="center" vertical="center" wrapText="1"/>
    </xf>
    <xf numFmtId="0" fontId="2" fillId="0" borderId="5" xfId="1" applyFont="1" applyBorder="1" applyAlignment="1">
      <alignment horizontal="center" vertical="center" wrapText="1"/>
    </xf>
    <xf numFmtId="0" fontId="14" fillId="14" borderId="19" xfId="11" applyFont="1" applyFill="1" applyBorder="1" applyAlignment="1">
      <alignment horizontal="left" vertical="top" wrapText="1"/>
    </xf>
    <xf numFmtId="0" fontId="14" fillId="14" borderId="20" xfId="11" applyFont="1" applyFill="1" applyBorder="1" applyAlignment="1">
      <alignment horizontal="left" vertical="top" wrapText="1"/>
    </xf>
    <xf numFmtId="0" fontId="14" fillId="14" borderId="21" xfId="11" applyFont="1" applyFill="1" applyBorder="1" applyAlignment="1">
      <alignment horizontal="left" vertical="top" wrapText="1"/>
    </xf>
    <xf numFmtId="0" fontId="14" fillId="14" borderId="22" xfId="11" applyFont="1" applyFill="1" applyBorder="1" applyAlignment="1">
      <alignment horizontal="left" vertical="top" wrapText="1"/>
    </xf>
    <xf numFmtId="0" fontId="14" fillId="14" borderId="23" xfId="11" applyFont="1" applyFill="1" applyBorder="1" applyAlignment="1">
      <alignment horizontal="left" vertical="top" wrapText="1"/>
    </xf>
    <xf numFmtId="0" fontId="14" fillId="14" borderId="24" xfId="11" applyFont="1" applyFill="1" applyBorder="1" applyAlignment="1">
      <alignment horizontal="left" vertical="top" wrapText="1"/>
    </xf>
    <xf numFmtId="0" fontId="14" fillId="14" borderId="4" xfId="11" applyFont="1" applyFill="1" applyBorder="1" applyAlignment="1">
      <alignment horizontal="left" vertical="top" wrapText="1"/>
    </xf>
    <xf numFmtId="0" fontId="14" fillId="14" borderId="3" xfId="11" applyFont="1" applyFill="1" applyBorder="1" applyAlignment="1">
      <alignment horizontal="left" vertical="top" wrapText="1"/>
    </xf>
    <xf numFmtId="0" fontId="14" fillId="14" borderId="2" xfId="11" applyFont="1" applyFill="1" applyBorder="1" applyAlignment="1">
      <alignment horizontal="left" vertical="top" wrapText="1"/>
    </xf>
    <xf numFmtId="0" fontId="43" fillId="14" borderId="4" xfId="17" applyFont="1" applyFill="1" applyBorder="1" applyAlignment="1">
      <alignment horizontal="center" vertical="center" wrapText="1"/>
    </xf>
    <xf numFmtId="0" fontId="43" fillId="14" borderId="3" xfId="17" applyFont="1" applyFill="1" applyBorder="1" applyAlignment="1">
      <alignment horizontal="center" vertical="center" wrapText="1"/>
    </xf>
    <xf numFmtId="0" fontId="43" fillId="14" borderId="2" xfId="17" applyFont="1" applyFill="1" applyBorder="1" applyAlignment="1">
      <alignment horizontal="center" vertical="center" wrapText="1"/>
    </xf>
    <xf numFmtId="0" fontId="14" fillId="0" borderId="16" xfId="11" applyFont="1" applyBorder="1" applyAlignment="1">
      <alignment horizontal="left" vertical="top" wrapText="1"/>
    </xf>
    <xf numFmtId="0" fontId="14" fillId="0" borderId="17" xfId="11" applyFont="1" applyBorder="1" applyAlignment="1">
      <alignment horizontal="left" vertical="top" wrapText="1"/>
    </xf>
    <xf numFmtId="0" fontId="14" fillId="0" borderId="18" xfId="11" applyFont="1" applyBorder="1" applyAlignment="1">
      <alignment horizontal="left" vertical="top" wrapText="1"/>
    </xf>
    <xf numFmtId="0" fontId="10" fillId="2" borderId="4" xfId="1" applyFont="1" applyFill="1" applyBorder="1" applyAlignment="1">
      <alignment horizontal="left" vertical="center" wrapText="1"/>
    </xf>
    <xf numFmtId="0" fontId="10" fillId="2" borderId="3" xfId="1" applyFont="1" applyFill="1" applyBorder="1" applyAlignment="1">
      <alignment horizontal="left" vertical="center" wrapText="1"/>
    </xf>
    <xf numFmtId="0" fontId="10" fillId="2" borderId="2" xfId="1" applyFont="1" applyFill="1" applyBorder="1" applyAlignment="1">
      <alignment horizontal="left" vertical="center" wrapText="1"/>
    </xf>
    <xf numFmtId="0" fontId="8" fillId="5" borderId="3" xfId="5" applyFont="1" applyFill="1" applyBorder="1" applyAlignment="1">
      <alignment horizontal="left" vertical="center"/>
    </xf>
    <xf numFmtId="0" fontId="8" fillId="5" borderId="2" xfId="5" applyFont="1" applyFill="1" applyBorder="1" applyAlignment="1">
      <alignment horizontal="left" vertical="center"/>
    </xf>
    <xf numFmtId="0" fontId="10" fillId="2" borderId="4" xfId="1" applyFont="1" applyFill="1" applyBorder="1" applyAlignment="1">
      <alignment horizontal="left" vertical="center"/>
    </xf>
    <xf numFmtId="0" fontId="10" fillId="2" borderId="3" xfId="1" applyFont="1" applyFill="1" applyBorder="1" applyAlignment="1">
      <alignment horizontal="left" vertical="center"/>
    </xf>
    <xf numFmtId="0" fontId="10" fillId="2" borderId="2" xfId="1" applyFont="1" applyFill="1" applyBorder="1" applyAlignment="1">
      <alignment horizontal="left" vertical="center"/>
    </xf>
    <xf numFmtId="166" fontId="5" fillId="18" borderId="4" xfId="4" applyNumberFormat="1" applyFont="1" applyFill="1" applyBorder="1" applyAlignment="1">
      <alignment horizontal="right" vertical="center"/>
    </xf>
    <xf numFmtId="166" fontId="5" fillId="18" borderId="3" xfId="4" applyNumberFormat="1" applyFont="1" applyFill="1" applyBorder="1" applyAlignment="1">
      <alignment horizontal="right" vertical="center"/>
    </xf>
    <xf numFmtId="166" fontId="5" fillId="18" borderId="2" xfId="4" applyNumberFormat="1" applyFont="1" applyFill="1" applyBorder="1" applyAlignment="1">
      <alignment horizontal="right" vertical="center"/>
    </xf>
    <xf numFmtId="0" fontId="5" fillId="3" borderId="4" xfId="4" applyFont="1" applyFill="1" applyBorder="1" applyAlignment="1">
      <alignment horizontal="left" vertical="center"/>
    </xf>
    <xf numFmtId="0" fontId="5" fillId="3" borderId="3" xfId="4" applyFont="1" applyFill="1" applyBorder="1" applyAlignment="1">
      <alignment horizontal="left" vertical="center"/>
    </xf>
    <xf numFmtId="0" fontId="5" fillId="3" borderId="2" xfId="4" applyFont="1" applyFill="1" applyBorder="1" applyAlignment="1">
      <alignment horizontal="left" vertical="center"/>
    </xf>
    <xf numFmtId="0" fontId="41" fillId="3" borderId="4" xfId="4" applyFont="1" applyFill="1" applyBorder="1" applyAlignment="1">
      <alignment horizontal="left" vertical="center"/>
    </xf>
    <xf numFmtId="0" fontId="41" fillId="3" borderId="3" xfId="4" applyFont="1" applyFill="1" applyBorder="1" applyAlignment="1">
      <alignment horizontal="left" vertical="center"/>
    </xf>
    <xf numFmtId="0" fontId="41" fillId="3" borderId="2" xfId="4" applyFont="1" applyFill="1" applyBorder="1" applyAlignment="1">
      <alignment horizontal="left" vertical="center"/>
    </xf>
    <xf numFmtId="0" fontId="5" fillId="16" borderId="3" xfId="28" applyFont="1" applyFill="1" applyBorder="1" applyAlignment="1">
      <alignment horizontal="left" vertical="center" wrapText="1"/>
    </xf>
    <xf numFmtId="0" fontId="5" fillId="16" borderId="2" xfId="28" applyFont="1" applyFill="1" applyBorder="1" applyAlignment="1">
      <alignment horizontal="left" vertical="center" wrapText="1"/>
    </xf>
    <xf numFmtId="1" fontId="67" fillId="0" borderId="13" xfId="42" applyNumberFormat="1" applyFont="1" applyFill="1" applyBorder="1" applyAlignment="1" applyProtection="1">
      <alignment horizontal="left" vertical="top"/>
    </xf>
    <xf numFmtId="1" fontId="67" fillId="0" borderId="14" xfId="42" applyNumberFormat="1" applyFont="1" applyFill="1" applyBorder="1" applyAlignment="1" applyProtection="1">
      <alignment horizontal="left" vertical="top"/>
    </xf>
    <xf numFmtId="0" fontId="3" fillId="11" borderId="4" xfId="1" applyFont="1" applyFill="1" applyBorder="1" applyAlignment="1">
      <alignment horizontal="left" vertical="top" wrapText="1"/>
    </xf>
    <xf numFmtId="0" fontId="3" fillId="11" borderId="3" xfId="1" applyFont="1" applyFill="1" applyBorder="1" applyAlignment="1">
      <alignment horizontal="left" vertical="top" wrapText="1"/>
    </xf>
    <xf numFmtId="0" fontId="3" fillId="11" borderId="2" xfId="1" applyFont="1" applyFill="1" applyBorder="1" applyAlignment="1">
      <alignment horizontal="left" vertical="top" wrapText="1"/>
    </xf>
    <xf numFmtId="0" fontId="5" fillId="19" borderId="3" xfId="28" applyFont="1" applyFill="1" applyBorder="1" applyAlignment="1">
      <alignment horizontal="left" vertical="center" wrapText="1"/>
    </xf>
    <xf numFmtId="0" fontId="1" fillId="0" borderId="3" xfId="28" applyBorder="1" applyAlignment="1">
      <alignment horizontal="left" vertical="center"/>
    </xf>
    <xf numFmtId="0" fontId="5" fillId="19" borderId="3" xfId="28" applyFont="1" applyFill="1" applyBorder="1" applyAlignment="1">
      <alignment horizontal="center" vertical="center"/>
    </xf>
    <xf numFmtId="0" fontId="1" fillId="0" borderId="3" xfId="28" applyBorder="1" applyAlignment="1">
      <alignment horizontal="center" vertical="center"/>
    </xf>
    <xf numFmtId="0" fontId="3" fillId="11" borderId="4" xfId="30" applyFont="1" applyFill="1" applyBorder="1" applyAlignment="1">
      <alignment horizontal="left" vertical="top" wrapText="1"/>
    </xf>
    <xf numFmtId="0" fontId="3" fillId="11" borderId="3" xfId="30" applyFont="1" applyFill="1" applyBorder="1" applyAlignment="1">
      <alignment horizontal="left" vertical="top" wrapText="1"/>
    </xf>
    <xf numFmtId="0" fontId="3" fillId="11" borderId="2" xfId="30" applyFont="1" applyFill="1" applyBorder="1" applyAlignment="1">
      <alignment horizontal="left" vertical="top" wrapText="1"/>
    </xf>
    <xf numFmtId="0" fontId="43" fillId="25" borderId="4" xfId="17" applyFont="1" applyFill="1" applyBorder="1" applyAlignment="1">
      <alignment horizontal="center" vertical="center" wrapText="1"/>
    </xf>
    <xf numFmtId="0" fontId="43" fillId="25" borderId="3" xfId="17" applyFont="1" applyFill="1" applyBorder="1" applyAlignment="1">
      <alignment horizontal="center" vertical="center" wrapText="1"/>
    </xf>
    <xf numFmtId="0" fontId="43" fillId="25" borderId="2" xfId="17" applyFont="1" applyFill="1" applyBorder="1" applyAlignment="1">
      <alignment horizontal="center" vertical="center" wrapText="1"/>
    </xf>
    <xf numFmtId="0" fontId="14" fillId="25" borderId="4" xfId="33" applyFont="1" applyFill="1" applyBorder="1" applyAlignment="1">
      <alignment horizontal="left" vertical="top" wrapText="1"/>
    </xf>
    <xf numFmtId="0" fontId="14" fillId="25" borderId="3" xfId="33" applyFont="1" applyFill="1" applyBorder="1" applyAlignment="1">
      <alignment horizontal="left" vertical="top" wrapText="1"/>
    </xf>
    <xf numFmtId="0" fontId="14" fillId="25" borderId="2" xfId="33" applyFont="1" applyFill="1" applyBorder="1" applyAlignment="1">
      <alignment horizontal="left" vertical="top" wrapText="1"/>
    </xf>
    <xf numFmtId="0" fontId="14" fillId="0" borderId="16" xfId="33" applyFont="1" applyBorder="1" applyAlignment="1">
      <alignment horizontal="left" vertical="top" wrapText="1"/>
    </xf>
    <xf numFmtId="0" fontId="14" fillId="0" borderId="17" xfId="33" applyFont="1" applyBorder="1" applyAlignment="1">
      <alignment horizontal="left" vertical="top" wrapText="1"/>
    </xf>
    <xf numFmtId="0" fontId="14" fillId="0" borderId="18" xfId="33" applyFont="1" applyBorder="1" applyAlignment="1">
      <alignment horizontal="left" vertical="top" wrapText="1"/>
    </xf>
    <xf numFmtId="0" fontId="14" fillId="25" borderId="19" xfId="33" applyFont="1" applyFill="1" applyBorder="1" applyAlignment="1">
      <alignment horizontal="left" vertical="top" wrapText="1"/>
    </xf>
    <xf numFmtId="0" fontId="14" fillId="25" borderId="20" xfId="33" applyFont="1" applyFill="1" applyBorder="1" applyAlignment="1">
      <alignment horizontal="left" vertical="top" wrapText="1"/>
    </xf>
    <xf numFmtId="0" fontId="14" fillId="25" borderId="21" xfId="33" applyFont="1" applyFill="1" applyBorder="1" applyAlignment="1">
      <alignment horizontal="left" vertical="top" wrapText="1"/>
    </xf>
    <xf numFmtId="0" fontId="14" fillId="25" borderId="22" xfId="33" applyFont="1" applyFill="1" applyBorder="1" applyAlignment="1">
      <alignment horizontal="left" vertical="top" wrapText="1"/>
    </xf>
    <xf numFmtId="0" fontId="14" fillId="25" borderId="23" xfId="33" applyFont="1" applyFill="1" applyBorder="1" applyAlignment="1">
      <alignment horizontal="left" vertical="top" wrapText="1"/>
    </xf>
    <xf numFmtId="0" fontId="14" fillId="25" borderId="24" xfId="33" applyFont="1" applyFill="1" applyBorder="1" applyAlignment="1">
      <alignment horizontal="left" vertical="top" wrapText="1"/>
    </xf>
    <xf numFmtId="49" fontId="8" fillId="0" borderId="13" xfId="30" applyNumberFormat="1" applyFont="1" applyBorder="1" applyAlignment="1">
      <alignment horizontal="center" vertical="center" wrapText="1"/>
    </xf>
    <xf numFmtId="49" fontId="8" fillId="0" borderId="5" xfId="30" applyNumberFormat="1" applyFont="1" applyBorder="1" applyAlignment="1">
      <alignment horizontal="center" vertical="center" wrapText="1"/>
    </xf>
    <xf numFmtId="0" fontId="5" fillId="19" borderId="3" xfId="28" applyFont="1" applyFill="1" applyBorder="1" applyAlignment="1">
      <alignment horizontal="left" vertical="center"/>
    </xf>
    <xf numFmtId="0" fontId="14" fillId="25" borderId="19" xfId="38" applyFont="1" applyFill="1" applyBorder="1" applyAlignment="1">
      <alignment horizontal="left" vertical="top" wrapText="1"/>
    </xf>
    <xf numFmtId="0" fontId="14" fillId="25" borderId="20" xfId="38" applyFont="1" applyFill="1" applyBorder="1" applyAlignment="1">
      <alignment horizontal="left" vertical="top" wrapText="1"/>
    </xf>
    <xf numFmtId="0" fontId="14" fillId="25" borderId="21" xfId="38" applyFont="1" applyFill="1" applyBorder="1" applyAlignment="1">
      <alignment horizontal="left" vertical="top" wrapText="1"/>
    </xf>
    <xf numFmtId="0" fontId="3" fillId="20" borderId="4" xfId="30" applyFont="1" applyFill="1" applyBorder="1" applyAlignment="1">
      <alignment horizontal="left" vertical="top" wrapText="1"/>
    </xf>
    <xf numFmtId="0" fontId="3" fillId="20" borderId="3" xfId="30" applyFont="1" applyFill="1" applyBorder="1" applyAlignment="1">
      <alignment horizontal="left" vertical="top" wrapText="1"/>
    </xf>
    <xf numFmtId="0" fontId="3" fillId="20" borderId="2" xfId="30" applyFont="1" applyFill="1" applyBorder="1" applyAlignment="1">
      <alignment horizontal="left" vertical="top" wrapText="1"/>
    </xf>
    <xf numFmtId="0" fontId="14" fillId="0" borderId="16" xfId="38" applyFont="1" applyBorder="1" applyAlignment="1">
      <alignment horizontal="left" vertical="top" wrapText="1"/>
    </xf>
    <xf numFmtId="0" fontId="14" fillId="0" borderId="17" xfId="38" applyFont="1" applyBorder="1" applyAlignment="1">
      <alignment horizontal="left" vertical="top" wrapText="1"/>
    </xf>
    <xf numFmtId="0" fontId="14" fillId="0" borderId="18" xfId="38" applyFont="1" applyBorder="1" applyAlignment="1">
      <alignment horizontal="left" vertical="top" wrapText="1"/>
    </xf>
    <xf numFmtId="0" fontId="14" fillId="25" borderId="22" xfId="38" applyFont="1" applyFill="1" applyBorder="1" applyAlignment="1">
      <alignment horizontal="left" vertical="top" wrapText="1"/>
    </xf>
    <xf numFmtId="0" fontId="14" fillId="25" borderId="23" xfId="38" applyFont="1" applyFill="1" applyBorder="1" applyAlignment="1">
      <alignment horizontal="left" vertical="top" wrapText="1"/>
    </xf>
    <xf numFmtId="0" fontId="14" fillId="25" borderId="24" xfId="38" applyFont="1" applyFill="1" applyBorder="1" applyAlignment="1">
      <alignment horizontal="left" vertical="top" wrapText="1"/>
    </xf>
    <xf numFmtId="0" fontId="14" fillId="25" borderId="4" xfId="38" applyFont="1" applyFill="1" applyBorder="1" applyAlignment="1">
      <alignment horizontal="left" vertical="top" wrapText="1"/>
    </xf>
    <xf numFmtId="0" fontId="14" fillId="25" borderId="3" xfId="38" applyFont="1" applyFill="1" applyBorder="1" applyAlignment="1">
      <alignment horizontal="left" vertical="top" wrapText="1"/>
    </xf>
    <xf numFmtId="0" fontId="14" fillId="25" borderId="2" xfId="38" applyFont="1" applyFill="1" applyBorder="1" applyAlignment="1">
      <alignment horizontal="left" vertical="top" wrapText="1"/>
    </xf>
    <xf numFmtId="0" fontId="14" fillId="0" borderId="16" xfId="40" applyFont="1" applyBorder="1" applyAlignment="1">
      <alignment horizontal="left" vertical="top" wrapText="1"/>
    </xf>
    <xf numFmtId="0" fontId="14" fillId="0" borderId="17" xfId="40" applyFont="1" applyBorder="1" applyAlignment="1">
      <alignment horizontal="left" vertical="top" wrapText="1"/>
    </xf>
    <xf numFmtId="0" fontId="14" fillId="0" borderId="18" xfId="40" applyFont="1" applyBorder="1" applyAlignment="1">
      <alignment horizontal="left" vertical="top" wrapText="1"/>
    </xf>
    <xf numFmtId="0" fontId="14" fillId="25" borderId="4" xfId="40" applyFont="1" applyFill="1" applyBorder="1" applyAlignment="1">
      <alignment horizontal="left" vertical="top" wrapText="1"/>
    </xf>
    <xf numFmtId="0" fontId="14" fillId="25" borderId="3" xfId="40" applyFont="1" applyFill="1" applyBorder="1" applyAlignment="1">
      <alignment horizontal="left" vertical="top" wrapText="1"/>
    </xf>
    <xf numFmtId="0" fontId="14" fillId="25" borderId="2" xfId="40" applyFont="1" applyFill="1" applyBorder="1" applyAlignment="1">
      <alignment horizontal="left" vertical="top" wrapText="1"/>
    </xf>
    <xf numFmtId="0" fontId="14" fillId="25" borderId="19" xfId="40" applyFont="1" applyFill="1" applyBorder="1" applyAlignment="1">
      <alignment horizontal="left" vertical="top" wrapText="1"/>
    </xf>
    <xf numFmtId="0" fontId="14" fillId="25" borderId="20" xfId="40" applyFont="1" applyFill="1" applyBorder="1" applyAlignment="1">
      <alignment horizontal="left" vertical="top" wrapText="1"/>
    </xf>
    <xf numFmtId="0" fontId="14" fillId="25" borderId="21" xfId="40" applyFont="1" applyFill="1" applyBorder="1" applyAlignment="1">
      <alignment horizontal="left" vertical="top" wrapText="1"/>
    </xf>
    <xf numFmtId="0" fontId="14" fillId="25" borderId="22" xfId="40" applyFont="1" applyFill="1" applyBorder="1" applyAlignment="1">
      <alignment horizontal="left" vertical="top" wrapText="1"/>
    </xf>
    <xf numFmtId="0" fontId="14" fillId="25" borderId="23" xfId="40" applyFont="1" applyFill="1" applyBorder="1" applyAlignment="1">
      <alignment horizontal="left" vertical="top" wrapText="1"/>
    </xf>
    <xf numFmtId="0" fontId="14" fillId="25" borderId="24" xfId="40" applyFont="1" applyFill="1" applyBorder="1" applyAlignment="1">
      <alignment horizontal="left" vertical="top" wrapText="1"/>
    </xf>
    <xf numFmtId="0" fontId="1" fillId="0" borderId="3" xfId="28" applyBorder="1" applyAlignment="1">
      <alignment vertical="center"/>
    </xf>
    <xf numFmtId="0" fontId="2" fillId="0" borderId="1" xfId="30" applyFont="1" applyBorder="1" applyAlignment="1">
      <alignment horizontal="center" vertical="center" wrapText="1"/>
    </xf>
    <xf numFmtId="0" fontId="8" fillId="2" borderId="4" xfId="51" applyFont="1" applyFill="1" applyBorder="1" applyAlignment="1">
      <alignment horizontal="left" vertical="center" wrapText="1"/>
    </xf>
    <xf numFmtId="0" fontId="8" fillId="2" borderId="3" xfId="51" applyFont="1" applyFill="1" applyBorder="1" applyAlignment="1">
      <alignment horizontal="left" vertical="center" wrapText="1"/>
    </xf>
    <xf numFmtId="165" fontId="2" fillId="0" borderId="15" xfId="2" applyFont="1" applyBorder="1" applyAlignment="1">
      <alignment horizontal="center"/>
    </xf>
    <xf numFmtId="49" fontId="8" fillId="5" borderId="3" xfId="51" applyNumberFormat="1" applyFont="1" applyFill="1" applyBorder="1" applyAlignment="1">
      <alignment horizontal="left" vertical="center" wrapText="1"/>
    </xf>
    <xf numFmtId="49" fontId="8" fillId="5" borderId="2" xfId="51" applyNumberFormat="1" applyFont="1" applyFill="1" applyBorder="1" applyAlignment="1">
      <alignment horizontal="left" vertical="center" wrapText="1"/>
    </xf>
    <xf numFmtId="0" fontId="2" fillId="0" borderId="0" xfId="1" applyFont="1" applyAlignment="1">
      <alignment horizontal="center"/>
    </xf>
    <xf numFmtId="0" fontId="2" fillId="4" borderId="4" xfId="1" applyFont="1" applyFill="1" applyBorder="1" applyAlignment="1">
      <alignment horizontal="left" vertical="top" wrapText="1"/>
    </xf>
    <xf numFmtId="0" fontId="2" fillId="4" borderId="3" xfId="1" applyFont="1" applyFill="1" applyBorder="1" applyAlignment="1">
      <alignment horizontal="left" vertical="top" wrapText="1"/>
    </xf>
    <xf numFmtId="0" fontId="2" fillId="4" borderId="2" xfId="1" applyFont="1" applyFill="1" applyBorder="1" applyAlignment="1">
      <alignment horizontal="left" vertical="top" wrapText="1"/>
    </xf>
    <xf numFmtId="0" fontId="5" fillId="19" borderId="3" xfId="1" applyFont="1" applyFill="1" applyBorder="1" applyAlignment="1">
      <alignment horizontal="left" vertical="center"/>
    </xf>
    <xf numFmtId="0" fontId="1" fillId="0" borderId="3" xfId="1" applyBorder="1" applyAlignment="1">
      <alignment horizontal="left" vertical="center"/>
    </xf>
    <xf numFmtId="0" fontId="12" fillId="2" borderId="35" xfId="1" applyFont="1" applyFill="1" applyBorder="1" applyAlignment="1">
      <alignment horizontal="left" vertical="top"/>
    </xf>
    <xf numFmtId="0" fontId="12" fillId="2" borderId="17" xfId="1" applyFont="1" applyFill="1" applyBorder="1" applyAlignment="1">
      <alignment horizontal="left" vertical="top"/>
    </xf>
    <xf numFmtId="0" fontId="12" fillId="2" borderId="36" xfId="1" applyFont="1" applyFill="1" applyBorder="1" applyAlignment="1">
      <alignment horizontal="left" vertical="top"/>
    </xf>
    <xf numFmtId="0" fontId="3" fillId="4" borderId="37" xfId="1" applyFont="1" applyFill="1" applyBorder="1" applyAlignment="1">
      <alignment horizontal="left" vertical="top" wrapText="1"/>
    </xf>
    <xf numFmtId="0" fontId="3" fillId="4" borderId="20" xfId="1" applyFont="1" applyFill="1" applyBorder="1" applyAlignment="1">
      <alignment horizontal="left" vertical="top" wrapText="1"/>
    </xf>
    <xf numFmtId="0" fontId="3" fillId="4" borderId="38" xfId="1" applyFont="1" applyFill="1" applyBorder="1" applyAlignment="1">
      <alignment horizontal="left" vertical="top" wrapText="1"/>
    </xf>
    <xf numFmtId="0" fontId="12" fillId="11" borderId="35" xfId="1" applyFont="1" applyFill="1" applyBorder="1" applyAlignment="1">
      <alignment horizontal="left" vertical="top"/>
    </xf>
    <xf numFmtId="0" fontId="12" fillId="11" borderId="17" xfId="1" applyFont="1" applyFill="1" applyBorder="1" applyAlignment="1">
      <alignment horizontal="left" vertical="top"/>
    </xf>
    <xf numFmtId="0" fontId="12" fillId="11" borderId="36" xfId="1" applyFont="1" applyFill="1" applyBorder="1" applyAlignment="1">
      <alignment horizontal="left" vertical="top"/>
    </xf>
    <xf numFmtId="0" fontId="3" fillId="11" borderId="37" xfId="1" applyFont="1" applyFill="1" applyBorder="1" applyAlignment="1">
      <alignment horizontal="left" vertical="top" wrapText="1"/>
    </xf>
    <xf numFmtId="0" fontId="3" fillId="11" borderId="20" xfId="1" applyFont="1" applyFill="1" applyBorder="1" applyAlignment="1">
      <alignment horizontal="left" vertical="top" wrapText="1"/>
    </xf>
    <xf numFmtId="0" fontId="3" fillId="11" borderId="38" xfId="1" applyFont="1" applyFill="1" applyBorder="1" applyAlignment="1">
      <alignment horizontal="left" vertical="top" wrapText="1"/>
    </xf>
    <xf numFmtId="0" fontId="4" fillId="4" borderId="4" xfId="1" applyFont="1" applyFill="1" applyBorder="1" applyAlignment="1">
      <alignment horizontal="center" vertical="center" wrapText="1"/>
    </xf>
    <xf numFmtId="0" fontId="4" fillId="4" borderId="3" xfId="1" applyFont="1" applyFill="1" applyBorder="1" applyAlignment="1">
      <alignment horizontal="center" vertical="center" wrapText="1"/>
    </xf>
    <xf numFmtId="0" fontId="5" fillId="18" borderId="3" xfId="17" applyFont="1" applyFill="1" applyBorder="1" applyAlignment="1">
      <alignment horizontal="left" vertical="center" wrapText="1"/>
    </xf>
    <xf numFmtId="0" fontId="5" fillId="18" borderId="2" xfId="17" applyFont="1" applyFill="1" applyBorder="1" applyAlignment="1">
      <alignment horizontal="left" vertical="center" wrapText="1"/>
    </xf>
    <xf numFmtId="49" fontId="2" fillId="0" borderId="13" xfId="1" applyNumberFormat="1" applyFont="1" applyBorder="1" applyAlignment="1">
      <alignment horizontal="center" vertical="center" wrapText="1"/>
    </xf>
    <xf numFmtId="49" fontId="2" fillId="0" borderId="14" xfId="1" applyNumberFormat="1" applyFont="1" applyBorder="1" applyAlignment="1">
      <alignment horizontal="center" vertical="center" wrapText="1"/>
    </xf>
    <xf numFmtId="0" fontId="8" fillId="23" borderId="4" xfId="11" applyFont="1" applyFill="1" applyBorder="1" applyAlignment="1">
      <alignment horizontal="left" vertical="top" wrapText="1"/>
    </xf>
    <xf numFmtId="0" fontId="8" fillId="23" borderId="3" xfId="11" applyFont="1" applyFill="1" applyBorder="1" applyAlignment="1">
      <alignment horizontal="left" vertical="top" wrapText="1"/>
    </xf>
    <xf numFmtId="0" fontId="8" fillId="23" borderId="2" xfId="11" applyFont="1" applyFill="1" applyBorder="1" applyAlignment="1">
      <alignment horizontal="left" vertical="top" wrapText="1"/>
    </xf>
    <xf numFmtId="0" fontId="3" fillId="20" borderId="4" xfId="1" applyFont="1" applyFill="1" applyBorder="1" applyAlignment="1">
      <alignment horizontal="left" vertical="top" wrapText="1"/>
    </xf>
    <xf numFmtId="0" fontId="3" fillId="20" borderId="3" xfId="1" applyFont="1" applyFill="1" applyBorder="1" applyAlignment="1">
      <alignment horizontal="left" vertical="top" wrapText="1"/>
    </xf>
    <xf numFmtId="0" fontId="3" fillId="20" borderId="2" xfId="1" applyFont="1" applyFill="1" applyBorder="1" applyAlignment="1">
      <alignment horizontal="left" vertical="top" wrapText="1"/>
    </xf>
    <xf numFmtId="0" fontId="8" fillId="23" borderId="16" xfId="11" applyFont="1" applyFill="1" applyBorder="1" applyAlignment="1">
      <alignment horizontal="left" vertical="top" wrapText="1"/>
    </xf>
    <xf numFmtId="0" fontId="8" fillId="23" borderId="17" xfId="11" applyFont="1" applyFill="1" applyBorder="1" applyAlignment="1">
      <alignment horizontal="left" vertical="top" wrapText="1"/>
    </xf>
    <xf numFmtId="0" fontId="8" fillId="23" borderId="18" xfId="11" applyFont="1" applyFill="1" applyBorder="1" applyAlignment="1">
      <alignment horizontal="left" vertical="top" wrapText="1"/>
    </xf>
    <xf numFmtId="0" fontId="8" fillId="23" borderId="19" xfId="11" applyFont="1" applyFill="1" applyBorder="1" applyAlignment="1">
      <alignment horizontal="left" vertical="top" wrapText="1"/>
    </xf>
    <xf numFmtId="0" fontId="8" fillId="23" borderId="20" xfId="11" applyFont="1" applyFill="1" applyBorder="1" applyAlignment="1">
      <alignment horizontal="left" vertical="top" wrapText="1"/>
    </xf>
    <xf numFmtId="0" fontId="8" fillId="23" borderId="21" xfId="11" applyFont="1" applyFill="1" applyBorder="1" applyAlignment="1">
      <alignment horizontal="left" vertical="top" wrapText="1"/>
    </xf>
    <xf numFmtId="0" fontId="8" fillId="23" borderId="29" xfId="11" applyFont="1" applyFill="1" applyBorder="1" applyAlignment="1">
      <alignment horizontal="left" vertical="top" wrapText="1"/>
    </xf>
    <xf numFmtId="0" fontId="8" fillId="23" borderId="30" xfId="11" applyFont="1" applyFill="1" applyBorder="1" applyAlignment="1">
      <alignment horizontal="left" vertical="top" wrapText="1"/>
    </xf>
    <xf numFmtId="0" fontId="8" fillId="23" borderId="31" xfId="11" applyFont="1" applyFill="1" applyBorder="1" applyAlignment="1">
      <alignment horizontal="left" vertical="top" wrapText="1"/>
    </xf>
    <xf numFmtId="0" fontId="4" fillId="0" borderId="1" xfId="17" applyFont="1" applyBorder="1" applyAlignment="1">
      <alignment horizontal="justify" vertical="top" wrapText="1"/>
    </xf>
    <xf numFmtId="0" fontId="3" fillId="0" borderId="1" xfId="1" applyFont="1" applyFill="1" applyBorder="1" applyAlignment="1">
      <alignment horizontal="left" vertical="top" wrapText="1"/>
    </xf>
  </cellXfs>
  <cellStyles count="52">
    <cellStyle name="Comma 2" xfId="2" xr:uid="{1519EDAA-23BE-4860-90C2-7F329C59F31A}"/>
    <cellStyle name="Comma 3" xfId="23" xr:uid="{C7F596BB-0A4F-42B7-93FE-BEC238B7DED6}"/>
    <cellStyle name="Comma 3 2" xfId="26" xr:uid="{4A5CF4CE-95AF-434D-AE01-BE284293ADDA}"/>
    <cellStyle name="Comma 4" xfId="29" xr:uid="{93CE9C7B-5163-4D08-BC42-BB84CFC9053D}"/>
    <cellStyle name="Comma 4 2" xfId="48" xr:uid="{D286715E-2F06-4549-BB0C-B63455EF690B}"/>
    <cellStyle name="Currency 2" xfId="16" xr:uid="{5334884F-CFE6-4A7D-AA13-0A154365342D}"/>
    <cellStyle name="Dobro" xfId="42" xr:uid="{D77C726A-0773-4407-9968-523E302385CA}"/>
    <cellStyle name="Navadno" xfId="0" builtinId="0"/>
    <cellStyle name="Navadno 17" xfId="14" xr:uid="{F7876BC3-D5AE-4C5E-A170-E8101F412651}"/>
    <cellStyle name="Navadno 2" xfId="11" xr:uid="{5D1804B9-E5B2-4334-891C-A28D2A52300A}"/>
    <cellStyle name="Navadno 2 2" xfId="5" xr:uid="{E67414D0-10DE-4C6E-8501-F7C96909F97C}"/>
    <cellStyle name="Navadno 2 2 2" xfId="31" xr:uid="{AE2B5D12-2E86-4106-A313-569E34552896}"/>
    <cellStyle name="Navadno 2 3" xfId="41" xr:uid="{7900190C-64D3-4C8A-8927-FEF406DCE515}"/>
    <cellStyle name="Navadno 2 3 3" xfId="47" xr:uid="{F98A1052-C177-4114-BE6E-209100ADA15C}"/>
    <cellStyle name="Navadno 2 4" xfId="25" xr:uid="{8E7A8644-0017-4717-B6D0-76DD9247525C}"/>
    <cellStyle name="Navadno 2_Popis Mačkovci 2013" xfId="10" xr:uid="{DA200FE6-5F28-4132-A55A-D20FBC64CEEF}"/>
    <cellStyle name="Navadno 3" xfId="1" xr:uid="{0F87A37D-44B2-4C50-A97A-3A48A02F7366}"/>
    <cellStyle name="Navadno 3 2" xfId="30" xr:uid="{5741F4CE-38E5-40EB-907E-0F4A7FC9B4DC}"/>
    <cellStyle name="Navadno 4" xfId="43" xr:uid="{281E0312-6156-4B47-8401-C27D7FC5AB16}"/>
    <cellStyle name="Navadno 5" xfId="44" xr:uid="{964DA7B9-E94E-40D6-B349-F433527DCF1E}"/>
    <cellStyle name="Navadno 6" xfId="45" xr:uid="{4B3B0E89-C771-41D7-B278-BB9407DC56AD}"/>
    <cellStyle name="Navadno 7" xfId="35" xr:uid="{E36722EF-F91E-49B0-ABAF-5A837DB4C32B}"/>
    <cellStyle name="Navadno 8" xfId="46" xr:uid="{A8FE9347-25FE-4CC7-8205-22563F1F6D50}"/>
    <cellStyle name="Navadno 9" xfId="36" xr:uid="{1675A960-57C7-45DE-AE10-4199EF4C3497}"/>
    <cellStyle name="Navadno_List1 2" xfId="7" xr:uid="{55823438-CFA2-470F-8ACA-AB5955007DD5}"/>
    <cellStyle name="Navadno_popis_Bukovnica_elektro" xfId="33" xr:uid="{BB407967-0BE3-4AD0-BD26-BCBDFF388BB3}"/>
    <cellStyle name="Navadno_popis_ČRP Filovci elektroI" xfId="38" xr:uid="{ECD47513-888D-4DE4-900F-B7E5B25EBB7C}"/>
    <cellStyle name="Navadno_popis_VH Filovci elektroI" xfId="40" xr:uid="{AB6A8146-7F60-4378-8D25-FBDCA4C311AA}"/>
    <cellStyle name="Navadno_VODOVOD ZA NASELJE GORNJI ČRNCI" xfId="9" xr:uid="{82AF0D4B-BA3D-421F-9D42-A29C0809398A}"/>
    <cellStyle name="Navadno_VODOVOD ZA NASELJE KOROVCI" xfId="6" xr:uid="{3BAD9197-7CAB-4F09-B26E-D86A961758B1}"/>
    <cellStyle name="Nivo_1_GlNaslov" xfId="12" xr:uid="{F0E342BD-0818-4277-B6E7-BC36E6C81A72}"/>
    <cellStyle name="Nivo_2_Podnaslov" xfId="18" xr:uid="{0A3D9F8D-0E8E-4148-84C9-115193F05AC8}"/>
    <cellStyle name="Normal 2" xfId="4" xr:uid="{DA7D1B55-3DFC-48B4-BDF2-374F97C03266}"/>
    <cellStyle name="Normal 2 2" xfId="17" xr:uid="{75CAFDC6-1542-488A-9B7F-004B94C359C0}"/>
    <cellStyle name="Normal 3" xfId="28" xr:uid="{60556A19-AF0C-4CC2-8A56-B047E095535B}"/>
    <cellStyle name="Normal 4" xfId="49" xr:uid="{A0AACAA7-AEAF-45B8-8C30-AC8E0C7B9B6B}"/>
    <cellStyle name="Normal 5" xfId="51" xr:uid="{8FC8C179-D2E4-4D11-9575-8BC97890D839}"/>
    <cellStyle name="Normal_BoQ - cene sit_eur 2 2" xfId="19" xr:uid="{AF88B2DF-C09D-49C6-AD38-CED21055A611}"/>
    <cellStyle name="Normal_Sheet1_Sheet2" xfId="8" xr:uid="{3128A2EE-1EC1-4C33-B944-61FADBC530F5}"/>
    <cellStyle name="Odstotek" xfId="50" builtinId="5"/>
    <cellStyle name="tekst-levo 2" xfId="20" xr:uid="{743C5568-1F1F-47BD-93B7-7EFA43A319EC}"/>
    <cellStyle name="Vejica 2" xfId="22" xr:uid="{A18ECA57-A6E9-4B04-B01B-EE23C89B60CF}"/>
    <cellStyle name="Vejica 2 2" xfId="32" xr:uid="{D7A3AAB9-7451-4700-8943-45231AEE048F}"/>
    <cellStyle name="Vejica 3" xfId="3" xr:uid="{28AD53B1-A569-4ED8-AE72-75EDECEA60EC}"/>
    <cellStyle name="Vejica 3 2" xfId="15" xr:uid="{71A7DE4F-5449-4132-B7AB-67D9F13D2BCD}"/>
    <cellStyle name="Vejica 4" xfId="13" xr:uid="{6B87E081-FBAB-4664-ABEA-2CA6B6E371BA}"/>
    <cellStyle name="Vejica 4 2" xfId="24" xr:uid="{C14D87E4-334A-4724-94C5-576E01F28808}"/>
    <cellStyle name="Vejica 4 2 2" xfId="39" xr:uid="{E1F34EC3-CB0B-4902-81FA-F35D0688F8C9}"/>
    <cellStyle name="Vejica 4 3" xfId="27" xr:uid="{BC5B0880-DE63-4AE2-8BD6-324FB566674C}"/>
    <cellStyle name="Vejica 5" xfId="37" xr:uid="{AB474A61-8F08-4B02-88B3-12414F1B03C3}"/>
    <cellStyle name="Vejica_Popis Mačkovci 2013" xfId="21" xr:uid="{DBAA75C2-B218-4DEB-965F-01474EEE8CC4}"/>
    <cellStyle name="Vejica_Popis Mačkovci 2013 2" xfId="34" xr:uid="{581962F3-3E1B-4274-AFD2-C24BC89E9F80}"/>
  </cellStyles>
  <dxfs count="0"/>
  <tableStyles count="0" defaultTableStyle="TableStyleMedium2" defaultPivotStyle="PivotStyleLight16"/>
  <colors>
    <mruColors>
      <color rgb="FFCCCCFF"/>
      <color rgb="FFCC99FF"/>
      <color rgb="FF99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14.png"/></Relationships>
</file>

<file path=xl/drawings/_rels/drawing30.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476252</xdr:colOff>
      <xdr:row>304</xdr:row>
      <xdr:rowOff>43296</xdr:rowOff>
    </xdr:from>
    <xdr:to>
      <xdr:col>5</xdr:col>
      <xdr:colOff>785719</xdr:colOff>
      <xdr:row>304</xdr:row>
      <xdr:rowOff>4866410</xdr:rowOff>
    </xdr:to>
    <xdr:pic>
      <xdr:nvPicPr>
        <xdr:cNvPr id="3" name="Slika 2">
          <a:extLst>
            <a:ext uri="{FF2B5EF4-FFF2-40B4-BE49-F238E27FC236}">
              <a16:creationId xmlns:a16="http://schemas.microsoft.com/office/drawing/2014/main" id="{2F4ED9C1-7565-4BEC-8B92-EDA1A67C99A5}"/>
            </a:ext>
          </a:extLst>
        </xdr:cNvPr>
        <xdr:cNvPicPr>
          <a:picLocks noChangeAspect="1"/>
        </xdr:cNvPicPr>
      </xdr:nvPicPr>
      <xdr:blipFill>
        <a:blip xmlns:r="http://schemas.openxmlformats.org/officeDocument/2006/relationships" r:embed="rId1"/>
        <a:stretch>
          <a:fillRect/>
        </a:stretch>
      </xdr:blipFill>
      <xdr:spPr>
        <a:xfrm>
          <a:off x="770661" y="99111955"/>
          <a:ext cx="5600172" cy="4823114"/>
        </a:xfrm>
        <a:prstGeom prst="rect">
          <a:avLst/>
        </a:prstGeom>
      </xdr:spPr>
    </xdr:pic>
    <xdr:clientData/>
  </xdr:twoCellAnchor>
  <xdr:twoCellAnchor editAs="oneCell">
    <xdr:from>
      <xdr:col>1</xdr:col>
      <xdr:colOff>233796</xdr:colOff>
      <xdr:row>151</xdr:row>
      <xdr:rowOff>60614</xdr:rowOff>
    </xdr:from>
    <xdr:to>
      <xdr:col>5</xdr:col>
      <xdr:colOff>781186</xdr:colOff>
      <xdr:row>157</xdr:row>
      <xdr:rowOff>1135023</xdr:rowOff>
    </xdr:to>
    <xdr:pic>
      <xdr:nvPicPr>
        <xdr:cNvPr id="2" name="Slika 1">
          <a:extLst>
            <a:ext uri="{FF2B5EF4-FFF2-40B4-BE49-F238E27FC236}">
              <a16:creationId xmlns:a16="http://schemas.microsoft.com/office/drawing/2014/main" id="{F1BF1E05-54B0-471B-AB1A-E450891E26D8}"/>
            </a:ext>
          </a:extLst>
        </xdr:cNvPr>
        <xdr:cNvPicPr>
          <a:picLocks noChangeAspect="1"/>
        </xdr:cNvPicPr>
      </xdr:nvPicPr>
      <xdr:blipFill>
        <a:blip xmlns:r="http://schemas.openxmlformats.org/officeDocument/2006/relationships" r:embed="rId2"/>
        <a:stretch>
          <a:fillRect/>
        </a:stretch>
      </xdr:blipFill>
      <xdr:spPr>
        <a:xfrm>
          <a:off x="528205" y="47824159"/>
          <a:ext cx="5838095" cy="840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145</xdr:row>
      <xdr:rowOff>51956</xdr:rowOff>
    </xdr:from>
    <xdr:to>
      <xdr:col>5</xdr:col>
      <xdr:colOff>761134</xdr:colOff>
      <xdr:row>145</xdr:row>
      <xdr:rowOff>4883728</xdr:rowOff>
    </xdr:to>
    <xdr:pic>
      <xdr:nvPicPr>
        <xdr:cNvPr id="3" name="Slika 2">
          <a:extLst>
            <a:ext uri="{FF2B5EF4-FFF2-40B4-BE49-F238E27FC236}">
              <a16:creationId xmlns:a16="http://schemas.microsoft.com/office/drawing/2014/main" id="{DE17F471-98D9-4AC7-BC95-FE9AFD42B7EE}"/>
            </a:ext>
          </a:extLst>
        </xdr:cNvPr>
        <xdr:cNvPicPr>
          <a:picLocks noChangeAspect="1"/>
        </xdr:cNvPicPr>
      </xdr:nvPicPr>
      <xdr:blipFill>
        <a:blip xmlns:r="http://schemas.openxmlformats.org/officeDocument/2006/relationships" r:embed="rId1"/>
        <a:stretch>
          <a:fillRect/>
        </a:stretch>
      </xdr:blipFill>
      <xdr:spPr>
        <a:xfrm>
          <a:off x="787977" y="58656683"/>
          <a:ext cx="5610225" cy="483177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34638</xdr:colOff>
      <xdr:row>51</xdr:row>
      <xdr:rowOff>25977</xdr:rowOff>
    </xdr:from>
    <xdr:to>
      <xdr:col>5</xdr:col>
      <xdr:colOff>805297</xdr:colOff>
      <xdr:row>51</xdr:row>
      <xdr:rowOff>4880868</xdr:rowOff>
    </xdr:to>
    <xdr:pic>
      <xdr:nvPicPr>
        <xdr:cNvPr id="3" name="Slika 2">
          <a:extLst>
            <a:ext uri="{FF2B5EF4-FFF2-40B4-BE49-F238E27FC236}">
              <a16:creationId xmlns:a16="http://schemas.microsoft.com/office/drawing/2014/main" id="{A0EBB82A-516E-47D8-B739-A28CED7E2756}"/>
            </a:ext>
          </a:extLst>
        </xdr:cNvPr>
        <xdr:cNvPicPr>
          <a:picLocks noChangeAspect="1"/>
        </xdr:cNvPicPr>
      </xdr:nvPicPr>
      <xdr:blipFill>
        <a:blip xmlns:r="http://schemas.openxmlformats.org/officeDocument/2006/relationships" r:embed="rId1"/>
        <a:stretch>
          <a:fillRect/>
        </a:stretch>
      </xdr:blipFill>
      <xdr:spPr>
        <a:xfrm>
          <a:off x="822615" y="21933477"/>
          <a:ext cx="5637068" cy="485489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51</xdr:row>
      <xdr:rowOff>1</xdr:rowOff>
    </xdr:from>
    <xdr:to>
      <xdr:col>5</xdr:col>
      <xdr:colOff>805296</xdr:colOff>
      <xdr:row>51</xdr:row>
      <xdr:rowOff>4884723</xdr:rowOff>
    </xdr:to>
    <xdr:pic>
      <xdr:nvPicPr>
        <xdr:cNvPr id="3" name="Slika 2">
          <a:extLst>
            <a:ext uri="{FF2B5EF4-FFF2-40B4-BE49-F238E27FC236}">
              <a16:creationId xmlns:a16="http://schemas.microsoft.com/office/drawing/2014/main" id="{1091CB67-3A2D-4837-AAA6-4E6831BBDC5E}"/>
            </a:ext>
          </a:extLst>
        </xdr:cNvPr>
        <xdr:cNvPicPr>
          <a:picLocks noChangeAspect="1"/>
        </xdr:cNvPicPr>
      </xdr:nvPicPr>
      <xdr:blipFill>
        <a:blip xmlns:r="http://schemas.openxmlformats.org/officeDocument/2006/relationships" r:embed="rId1"/>
        <a:stretch>
          <a:fillRect/>
        </a:stretch>
      </xdr:blipFill>
      <xdr:spPr>
        <a:xfrm>
          <a:off x="787977" y="21907501"/>
          <a:ext cx="5671705" cy="488472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xdr:colOff>
      <xdr:row>162</xdr:row>
      <xdr:rowOff>43295</xdr:rowOff>
    </xdr:from>
    <xdr:to>
      <xdr:col>5</xdr:col>
      <xdr:colOff>758346</xdr:colOff>
      <xdr:row>162</xdr:row>
      <xdr:rowOff>4857750</xdr:rowOff>
    </xdr:to>
    <xdr:pic>
      <xdr:nvPicPr>
        <xdr:cNvPr id="3" name="Slika 2">
          <a:extLst>
            <a:ext uri="{FF2B5EF4-FFF2-40B4-BE49-F238E27FC236}">
              <a16:creationId xmlns:a16="http://schemas.microsoft.com/office/drawing/2014/main" id="{27538C7A-FA93-4C46-8CC0-A95EE9746E5E}"/>
            </a:ext>
          </a:extLst>
        </xdr:cNvPr>
        <xdr:cNvPicPr>
          <a:picLocks noChangeAspect="1"/>
        </xdr:cNvPicPr>
      </xdr:nvPicPr>
      <xdr:blipFill>
        <a:blip xmlns:r="http://schemas.openxmlformats.org/officeDocument/2006/relationships" r:embed="rId1"/>
        <a:stretch>
          <a:fillRect/>
        </a:stretch>
      </xdr:blipFill>
      <xdr:spPr>
        <a:xfrm>
          <a:off x="787978" y="61392954"/>
          <a:ext cx="5590118" cy="481445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450274</xdr:colOff>
      <xdr:row>137</xdr:row>
      <xdr:rowOff>34637</xdr:rowOff>
    </xdr:from>
    <xdr:to>
      <xdr:col>6</xdr:col>
      <xdr:colOff>11980</xdr:colOff>
      <xdr:row>137</xdr:row>
      <xdr:rowOff>4892387</xdr:rowOff>
    </xdr:to>
    <xdr:pic>
      <xdr:nvPicPr>
        <xdr:cNvPr id="3" name="Slika 2">
          <a:extLst>
            <a:ext uri="{FF2B5EF4-FFF2-40B4-BE49-F238E27FC236}">
              <a16:creationId xmlns:a16="http://schemas.microsoft.com/office/drawing/2014/main" id="{FEB01BA2-92C3-4CCA-99DF-C41F855DE3C7}"/>
            </a:ext>
          </a:extLst>
        </xdr:cNvPr>
        <xdr:cNvPicPr>
          <a:picLocks noChangeAspect="1"/>
        </xdr:cNvPicPr>
      </xdr:nvPicPr>
      <xdr:blipFill>
        <a:blip xmlns:r="http://schemas.openxmlformats.org/officeDocument/2006/relationships" r:embed="rId1"/>
        <a:stretch>
          <a:fillRect/>
        </a:stretch>
      </xdr:blipFill>
      <xdr:spPr>
        <a:xfrm>
          <a:off x="744683" y="38654182"/>
          <a:ext cx="5640388" cy="4857750"/>
        </a:xfrm>
        <a:prstGeom prst="rect">
          <a:avLst/>
        </a:prstGeom>
      </xdr:spPr>
    </xdr:pic>
    <xdr:clientData/>
  </xdr:twoCellAnchor>
  <xdr:twoCellAnchor editAs="oneCell">
    <xdr:from>
      <xdr:col>1</xdr:col>
      <xdr:colOff>251113</xdr:colOff>
      <xdr:row>118</xdr:row>
      <xdr:rowOff>43295</xdr:rowOff>
    </xdr:from>
    <xdr:to>
      <xdr:col>5</xdr:col>
      <xdr:colOff>776862</xdr:colOff>
      <xdr:row>124</xdr:row>
      <xdr:rowOff>1393894</xdr:rowOff>
    </xdr:to>
    <xdr:pic>
      <xdr:nvPicPr>
        <xdr:cNvPr id="2" name="Slika 1">
          <a:extLst>
            <a:ext uri="{FF2B5EF4-FFF2-40B4-BE49-F238E27FC236}">
              <a16:creationId xmlns:a16="http://schemas.microsoft.com/office/drawing/2014/main" id="{0CD3E089-3C37-4071-A2B6-3BADB05834AF}"/>
            </a:ext>
          </a:extLst>
        </xdr:cNvPr>
        <xdr:cNvPicPr>
          <a:picLocks noChangeAspect="1"/>
        </xdr:cNvPicPr>
      </xdr:nvPicPr>
      <xdr:blipFill>
        <a:blip xmlns:r="http://schemas.openxmlformats.org/officeDocument/2006/relationships" r:embed="rId2"/>
        <a:stretch>
          <a:fillRect/>
        </a:stretch>
      </xdr:blipFill>
      <xdr:spPr>
        <a:xfrm>
          <a:off x="545522" y="28393159"/>
          <a:ext cx="5790476" cy="867619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51955</xdr:colOff>
      <xdr:row>137</xdr:row>
      <xdr:rowOff>25977</xdr:rowOff>
    </xdr:from>
    <xdr:to>
      <xdr:col>5</xdr:col>
      <xdr:colOff>753341</xdr:colOff>
      <xdr:row>137</xdr:row>
      <xdr:rowOff>4873410</xdr:rowOff>
    </xdr:to>
    <xdr:pic>
      <xdr:nvPicPr>
        <xdr:cNvPr id="3" name="Slika 2">
          <a:extLst>
            <a:ext uri="{FF2B5EF4-FFF2-40B4-BE49-F238E27FC236}">
              <a16:creationId xmlns:a16="http://schemas.microsoft.com/office/drawing/2014/main" id="{611C282C-2C4D-47DC-82C8-8CB01E9C0229}"/>
            </a:ext>
          </a:extLst>
        </xdr:cNvPr>
        <xdr:cNvPicPr>
          <a:picLocks noChangeAspect="1"/>
        </xdr:cNvPicPr>
      </xdr:nvPicPr>
      <xdr:blipFill>
        <a:blip xmlns:r="http://schemas.openxmlformats.org/officeDocument/2006/relationships" r:embed="rId1"/>
        <a:stretch>
          <a:fillRect/>
        </a:stretch>
      </xdr:blipFill>
      <xdr:spPr>
        <a:xfrm>
          <a:off x="839932" y="64163863"/>
          <a:ext cx="5628409" cy="4847433"/>
        </a:xfrm>
        <a:prstGeom prst="rect">
          <a:avLst/>
        </a:prstGeom>
      </xdr:spPr>
    </xdr:pic>
    <xdr:clientData/>
  </xdr:twoCellAnchor>
  <xdr:twoCellAnchor editAs="oneCell">
    <xdr:from>
      <xdr:col>2</xdr:col>
      <xdr:colOff>0</xdr:colOff>
      <xdr:row>94</xdr:row>
      <xdr:rowOff>0</xdr:rowOff>
    </xdr:from>
    <xdr:to>
      <xdr:col>5</xdr:col>
      <xdr:colOff>768215</xdr:colOff>
      <xdr:row>100</xdr:row>
      <xdr:rowOff>1502980</xdr:rowOff>
    </xdr:to>
    <xdr:pic>
      <xdr:nvPicPr>
        <xdr:cNvPr id="2" name="Slika 1">
          <a:extLst>
            <a:ext uri="{FF2B5EF4-FFF2-40B4-BE49-F238E27FC236}">
              <a16:creationId xmlns:a16="http://schemas.microsoft.com/office/drawing/2014/main" id="{ACDD4CDB-C2BF-44BE-B700-D1A43DA905B2}"/>
            </a:ext>
          </a:extLst>
        </xdr:cNvPr>
        <xdr:cNvPicPr>
          <a:picLocks noChangeAspect="1"/>
        </xdr:cNvPicPr>
      </xdr:nvPicPr>
      <xdr:blipFill>
        <a:blip xmlns:r="http://schemas.openxmlformats.org/officeDocument/2006/relationships" r:embed="rId2"/>
        <a:stretch>
          <a:fillRect/>
        </a:stretch>
      </xdr:blipFill>
      <xdr:spPr>
        <a:xfrm>
          <a:off x="787977" y="31926068"/>
          <a:ext cx="5695238" cy="882857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458933</xdr:colOff>
      <xdr:row>133</xdr:row>
      <xdr:rowOff>17318</xdr:rowOff>
    </xdr:from>
    <xdr:to>
      <xdr:col>5</xdr:col>
      <xdr:colOff>810011</xdr:colOff>
      <xdr:row>133</xdr:row>
      <xdr:rowOff>4883727</xdr:rowOff>
    </xdr:to>
    <xdr:pic>
      <xdr:nvPicPr>
        <xdr:cNvPr id="4" name="Slika 3">
          <a:extLst>
            <a:ext uri="{FF2B5EF4-FFF2-40B4-BE49-F238E27FC236}">
              <a16:creationId xmlns:a16="http://schemas.microsoft.com/office/drawing/2014/main" id="{AF4F7117-1D0A-42F4-8C91-7F0C7286802C}"/>
            </a:ext>
          </a:extLst>
        </xdr:cNvPr>
        <xdr:cNvPicPr>
          <a:picLocks noChangeAspect="1"/>
        </xdr:cNvPicPr>
      </xdr:nvPicPr>
      <xdr:blipFill>
        <a:blip xmlns:r="http://schemas.openxmlformats.org/officeDocument/2006/relationships" r:embed="rId1"/>
        <a:stretch>
          <a:fillRect/>
        </a:stretch>
      </xdr:blipFill>
      <xdr:spPr>
        <a:xfrm>
          <a:off x="753342" y="63280636"/>
          <a:ext cx="5650442" cy="4866409"/>
        </a:xfrm>
        <a:prstGeom prst="rect">
          <a:avLst/>
        </a:prstGeom>
      </xdr:spPr>
    </xdr:pic>
    <xdr:clientData/>
  </xdr:twoCellAnchor>
  <xdr:twoCellAnchor editAs="oneCell">
    <xdr:from>
      <xdr:col>1</xdr:col>
      <xdr:colOff>458932</xdr:colOff>
      <xdr:row>90</xdr:row>
      <xdr:rowOff>43296</xdr:rowOff>
    </xdr:from>
    <xdr:to>
      <xdr:col>5</xdr:col>
      <xdr:colOff>767719</xdr:colOff>
      <xdr:row>96</xdr:row>
      <xdr:rowOff>1307523</xdr:rowOff>
    </xdr:to>
    <xdr:pic>
      <xdr:nvPicPr>
        <xdr:cNvPr id="2" name="Slika 1">
          <a:extLst>
            <a:ext uri="{FF2B5EF4-FFF2-40B4-BE49-F238E27FC236}">
              <a16:creationId xmlns:a16="http://schemas.microsoft.com/office/drawing/2014/main" id="{E8F7E183-2B04-41F3-97FE-EC3BF0E4744B}"/>
            </a:ext>
          </a:extLst>
        </xdr:cNvPr>
        <xdr:cNvPicPr>
          <a:picLocks noChangeAspect="1"/>
        </xdr:cNvPicPr>
      </xdr:nvPicPr>
      <xdr:blipFill>
        <a:blip xmlns:r="http://schemas.openxmlformats.org/officeDocument/2006/relationships" r:embed="rId2"/>
        <a:stretch>
          <a:fillRect/>
        </a:stretch>
      </xdr:blipFill>
      <xdr:spPr>
        <a:xfrm>
          <a:off x="753341" y="32194501"/>
          <a:ext cx="5608151" cy="858981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43295</xdr:colOff>
      <xdr:row>87</xdr:row>
      <xdr:rowOff>51956</xdr:rowOff>
    </xdr:from>
    <xdr:to>
      <xdr:col>5</xdr:col>
      <xdr:colOff>770659</xdr:colOff>
      <xdr:row>87</xdr:row>
      <xdr:rowOff>4891932</xdr:rowOff>
    </xdr:to>
    <xdr:pic>
      <xdr:nvPicPr>
        <xdr:cNvPr id="3" name="Slika 2">
          <a:extLst>
            <a:ext uri="{FF2B5EF4-FFF2-40B4-BE49-F238E27FC236}">
              <a16:creationId xmlns:a16="http://schemas.microsoft.com/office/drawing/2014/main" id="{826E9F45-6AFF-459C-9EB4-EE876266026B}"/>
            </a:ext>
          </a:extLst>
        </xdr:cNvPr>
        <xdr:cNvPicPr>
          <a:picLocks noChangeAspect="1"/>
        </xdr:cNvPicPr>
      </xdr:nvPicPr>
      <xdr:blipFill>
        <a:blip xmlns:r="http://schemas.openxmlformats.org/officeDocument/2006/relationships" r:embed="rId1"/>
        <a:stretch>
          <a:fillRect/>
        </a:stretch>
      </xdr:blipFill>
      <xdr:spPr>
        <a:xfrm>
          <a:off x="831272" y="41866706"/>
          <a:ext cx="5619751" cy="4839976"/>
        </a:xfrm>
        <a:prstGeom prst="rect">
          <a:avLst/>
        </a:prstGeom>
      </xdr:spPr>
    </xdr:pic>
    <xdr:clientData/>
  </xdr:twoCellAnchor>
  <xdr:twoCellAnchor editAs="oneCell">
    <xdr:from>
      <xdr:col>2</xdr:col>
      <xdr:colOff>25977</xdr:colOff>
      <xdr:row>42</xdr:row>
      <xdr:rowOff>60616</xdr:rowOff>
    </xdr:from>
    <xdr:to>
      <xdr:col>5</xdr:col>
      <xdr:colOff>789921</xdr:colOff>
      <xdr:row>48</xdr:row>
      <xdr:rowOff>1238252</xdr:rowOff>
    </xdr:to>
    <xdr:pic>
      <xdr:nvPicPr>
        <xdr:cNvPr id="2" name="Slika 1">
          <a:extLst>
            <a:ext uri="{FF2B5EF4-FFF2-40B4-BE49-F238E27FC236}">
              <a16:creationId xmlns:a16="http://schemas.microsoft.com/office/drawing/2014/main" id="{D08368EA-E886-4756-9CFD-C41A747B4478}"/>
            </a:ext>
          </a:extLst>
        </xdr:cNvPr>
        <xdr:cNvPicPr>
          <a:picLocks noChangeAspect="1"/>
        </xdr:cNvPicPr>
      </xdr:nvPicPr>
      <xdr:blipFill>
        <a:blip xmlns:r="http://schemas.openxmlformats.org/officeDocument/2006/relationships" r:embed="rId2"/>
        <a:stretch>
          <a:fillRect/>
        </a:stretch>
      </xdr:blipFill>
      <xdr:spPr>
        <a:xfrm>
          <a:off x="813954" y="9732821"/>
          <a:ext cx="5656331" cy="850322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476251</xdr:colOff>
      <xdr:row>87</xdr:row>
      <xdr:rowOff>34636</xdr:rowOff>
    </xdr:from>
    <xdr:to>
      <xdr:col>5</xdr:col>
      <xdr:colOff>762001</xdr:colOff>
      <xdr:row>87</xdr:row>
      <xdr:rowOff>4889527</xdr:rowOff>
    </xdr:to>
    <xdr:pic>
      <xdr:nvPicPr>
        <xdr:cNvPr id="3" name="Slika 2">
          <a:extLst>
            <a:ext uri="{FF2B5EF4-FFF2-40B4-BE49-F238E27FC236}">
              <a16:creationId xmlns:a16="http://schemas.microsoft.com/office/drawing/2014/main" id="{C09F08CA-F9B0-4AA9-8B37-80AE50544F90}"/>
            </a:ext>
          </a:extLst>
        </xdr:cNvPr>
        <xdr:cNvPicPr>
          <a:picLocks noChangeAspect="1"/>
        </xdr:cNvPicPr>
      </xdr:nvPicPr>
      <xdr:blipFill>
        <a:blip xmlns:r="http://schemas.openxmlformats.org/officeDocument/2006/relationships" r:embed="rId1"/>
        <a:stretch>
          <a:fillRect/>
        </a:stretch>
      </xdr:blipFill>
      <xdr:spPr>
        <a:xfrm>
          <a:off x="770660" y="40472591"/>
          <a:ext cx="5637068" cy="4854891"/>
        </a:xfrm>
        <a:prstGeom prst="rect">
          <a:avLst/>
        </a:prstGeom>
      </xdr:spPr>
    </xdr:pic>
    <xdr:clientData/>
  </xdr:twoCellAnchor>
  <xdr:twoCellAnchor editAs="oneCell">
    <xdr:from>
      <xdr:col>2</xdr:col>
      <xdr:colOff>51954</xdr:colOff>
      <xdr:row>42</xdr:row>
      <xdr:rowOff>25977</xdr:rowOff>
    </xdr:from>
    <xdr:to>
      <xdr:col>5</xdr:col>
      <xdr:colOff>784680</xdr:colOff>
      <xdr:row>48</xdr:row>
      <xdr:rowOff>1557529</xdr:rowOff>
    </xdr:to>
    <xdr:pic>
      <xdr:nvPicPr>
        <xdr:cNvPr id="2" name="Slika 1">
          <a:extLst>
            <a:ext uri="{FF2B5EF4-FFF2-40B4-BE49-F238E27FC236}">
              <a16:creationId xmlns:a16="http://schemas.microsoft.com/office/drawing/2014/main" id="{86BD0D77-4388-4CB5-B405-41F512821C29}"/>
            </a:ext>
          </a:extLst>
        </xdr:cNvPr>
        <xdr:cNvPicPr>
          <a:picLocks noChangeAspect="1"/>
        </xdr:cNvPicPr>
      </xdr:nvPicPr>
      <xdr:blipFill>
        <a:blip xmlns:r="http://schemas.openxmlformats.org/officeDocument/2006/relationships" r:embed="rId2"/>
        <a:stretch>
          <a:fillRect/>
        </a:stretch>
      </xdr:blipFill>
      <xdr:spPr>
        <a:xfrm>
          <a:off x="839931" y="8295409"/>
          <a:ext cx="5590476" cy="885714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34637</xdr:colOff>
      <xdr:row>88</xdr:row>
      <xdr:rowOff>43295</xdr:rowOff>
    </xdr:from>
    <xdr:to>
      <xdr:col>5</xdr:col>
      <xdr:colOff>787113</xdr:colOff>
      <xdr:row>88</xdr:row>
      <xdr:rowOff>4875068</xdr:rowOff>
    </xdr:to>
    <xdr:pic>
      <xdr:nvPicPr>
        <xdr:cNvPr id="3" name="Slika 2">
          <a:extLst>
            <a:ext uri="{FF2B5EF4-FFF2-40B4-BE49-F238E27FC236}">
              <a16:creationId xmlns:a16="http://schemas.microsoft.com/office/drawing/2014/main" id="{FB235D15-48DF-4544-80EB-D92DBE2ACD6B}"/>
            </a:ext>
          </a:extLst>
        </xdr:cNvPr>
        <xdr:cNvPicPr>
          <a:picLocks noChangeAspect="1"/>
        </xdr:cNvPicPr>
      </xdr:nvPicPr>
      <xdr:blipFill>
        <a:blip xmlns:r="http://schemas.openxmlformats.org/officeDocument/2006/relationships" r:embed="rId1"/>
        <a:stretch>
          <a:fillRect/>
        </a:stretch>
      </xdr:blipFill>
      <xdr:spPr>
        <a:xfrm>
          <a:off x="822614" y="43581204"/>
          <a:ext cx="5610226" cy="4831773"/>
        </a:xfrm>
        <a:prstGeom prst="rect">
          <a:avLst/>
        </a:prstGeom>
      </xdr:spPr>
    </xdr:pic>
    <xdr:clientData/>
  </xdr:twoCellAnchor>
  <xdr:twoCellAnchor editAs="oneCell">
    <xdr:from>
      <xdr:col>2</xdr:col>
      <xdr:colOff>86591</xdr:colOff>
      <xdr:row>43</xdr:row>
      <xdr:rowOff>129887</xdr:rowOff>
    </xdr:from>
    <xdr:to>
      <xdr:col>5</xdr:col>
      <xdr:colOff>771698</xdr:colOff>
      <xdr:row>49</xdr:row>
      <xdr:rowOff>1537629</xdr:rowOff>
    </xdr:to>
    <xdr:pic>
      <xdr:nvPicPr>
        <xdr:cNvPr id="4" name="Slika 3">
          <a:extLst>
            <a:ext uri="{FF2B5EF4-FFF2-40B4-BE49-F238E27FC236}">
              <a16:creationId xmlns:a16="http://schemas.microsoft.com/office/drawing/2014/main" id="{0A952534-E42E-4ECB-80BF-D6EE4FFF5FB7}"/>
            </a:ext>
          </a:extLst>
        </xdr:cNvPr>
        <xdr:cNvPicPr>
          <a:picLocks noChangeAspect="1"/>
        </xdr:cNvPicPr>
      </xdr:nvPicPr>
      <xdr:blipFill>
        <a:blip xmlns:r="http://schemas.openxmlformats.org/officeDocument/2006/relationships" r:embed="rId2"/>
        <a:stretch>
          <a:fillRect/>
        </a:stretch>
      </xdr:blipFill>
      <xdr:spPr>
        <a:xfrm>
          <a:off x="874568" y="11005705"/>
          <a:ext cx="5542857" cy="873333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43296</xdr:colOff>
      <xdr:row>86</xdr:row>
      <xdr:rowOff>8660</xdr:rowOff>
    </xdr:from>
    <xdr:to>
      <xdr:col>5</xdr:col>
      <xdr:colOff>787978</xdr:colOff>
      <xdr:row>86</xdr:row>
      <xdr:rowOff>4885924</xdr:rowOff>
    </xdr:to>
    <xdr:pic>
      <xdr:nvPicPr>
        <xdr:cNvPr id="3" name="Slika 2">
          <a:extLst>
            <a:ext uri="{FF2B5EF4-FFF2-40B4-BE49-F238E27FC236}">
              <a16:creationId xmlns:a16="http://schemas.microsoft.com/office/drawing/2014/main" id="{4B83A4F5-F4DB-4570-B7DA-DC16832C4840}"/>
            </a:ext>
          </a:extLst>
        </xdr:cNvPr>
        <xdr:cNvPicPr>
          <a:picLocks noChangeAspect="1"/>
        </xdr:cNvPicPr>
      </xdr:nvPicPr>
      <xdr:blipFill>
        <a:blip xmlns:r="http://schemas.openxmlformats.org/officeDocument/2006/relationships" r:embed="rId1"/>
        <a:stretch>
          <a:fillRect/>
        </a:stretch>
      </xdr:blipFill>
      <xdr:spPr>
        <a:xfrm>
          <a:off x="831273" y="42282342"/>
          <a:ext cx="5663046" cy="4877264"/>
        </a:xfrm>
        <a:prstGeom prst="rect">
          <a:avLst/>
        </a:prstGeom>
      </xdr:spPr>
    </xdr:pic>
    <xdr:clientData/>
  </xdr:twoCellAnchor>
  <xdr:twoCellAnchor editAs="oneCell">
    <xdr:from>
      <xdr:col>2</xdr:col>
      <xdr:colOff>60613</xdr:colOff>
      <xdr:row>41</xdr:row>
      <xdr:rowOff>77932</xdr:rowOff>
    </xdr:from>
    <xdr:to>
      <xdr:col>5</xdr:col>
      <xdr:colOff>780344</xdr:colOff>
      <xdr:row>47</xdr:row>
      <xdr:rowOff>1514246</xdr:rowOff>
    </xdr:to>
    <xdr:pic>
      <xdr:nvPicPr>
        <xdr:cNvPr id="2" name="Slika 1">
          <a:extLst>
            <a:ext uri="{FF2B5EF4-FFF2-40B4-BE49-F238E27FC236}">
              <a16:creationId xmlns:a16="http://schemas.microsoft.com/office/drawing/2014/main" id="{A945FEEF-FE13-45BA-A6F8-D26A1B4ECE9F}"/>
            </a:ext>
          </a:extLst>
        </xdr:cNvPr>
        <xdr:cNvPicPr>
          <a:picLocks noChangeAspect="1"/>
        </xdr:cNvPicPr>
      </xdr:nvPicPr>
      <xdr:blipFill>
        <a:blip xmlns:r="http://schemas.openxmlformats.org/officeDocument/2006/relationships" r:embed="rId2"/>
        <a:stretch>
          <a:fillRect/>
        </a:stretch>
      </xdr:blipFill>
      <xdr:spPr>
        <a:xfrm>
          <a:off x="848590" y="9585614"/>
          <a:ext cx="5638095" cy="876190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25979</xdr:colOff>
      <xdr:row>99</xdr:row>
      <xdr:rowOff>34636</xdr:rowOff>
    </xdr:from>
    <xdr:to>
      <xdr:col>5</xdr:col>
      <xdr:colOff>762001</xdr:colOff>
      <xdr:row>99</xdr:row>
      <xdr:rowOff>4889527</xdr:rowOff>
    </xdr:to>
    <xdr:pic>
      <xdr:nvPicPr>
        <xdr:cNvPr id="3" name="Slika 2">
          <a:extLst>
            <a:ext uri="{FF2B5EF4-FFF2-40B4-BE49-F238E27FC236}">
              <a16:creationId xmlns:a16="http://schemas.microsoft.com/office/drawing/2014/main" id="{98549E60-6D57-49B5-913F-4A18B72B6578}"/>
            </a:ext>
          </a:extLst>
        </xdr:cNvPr>
        <xdr:cNvPicPr>
          <a:picLocks noChangeAspect="1"/>
        </xdr:cNvPicPr>
      </xdr:nvPicPr>
      <xdr:blipFill>
        <a:blip xmlns:r="http://schemas.openxmlformats.org/officeDocument/2006/relationships" r:embed="rId1"/>
        <a:stretch>
          <a:fillRect/>
        </a:stretch>
      </xdr:blipFill>
      <xdr:spPr>
        <a:xfrm>
          <a:off x="813956" y="56717045"/>
          <a:ext cx="5637068" cy="4854891"/>
        </a:xfrm>
        <a:prstGeom prst="rect">
          <a:avLst/>
        </a:prstGeom>
      </xdr:spPr>
    </xdr:pic>
    <xdr:clientData/>
  </xdr:twoCellAnchor>
  <xdr:twoCellAnchor editAs="oneCell">
    <xdr:from>
      <xdr:col>2</xdr:col>
      <xdr:colOff>51954</xdr:colOff>
      <xdr:row>56</xdr:row>
      <xdr:rowOff>43296</xdr:rowOff>
    </xdr:from>
    <xdr:to>
      <xdr:col>5</xdr:col>
      <xdr:colOff>770659</xdr:colOff>
      <xdr:row>62</xdr:row>
      <xdr:rowOff>1523913</xdr:rowOff>
    </xdr:to>
    <xdr:pic>
      <xdr:nvPicPr>
        <xdr:cNvPr id="2" name="Slika 1">
          <a:extLst>
            <a:ext uri="{FF2B5EF4-FFF2-40B4-BE49-F238E27FC236}">
              <a16:creationId xmlns:a16="http://schemas.microsoft.com/office/drawing/2014/main" id="{B0853E11-9016-41C0-8810-3A0724568FE6}"/>
            </a:ext>
          </a:extLst>
        </xdr:cNvPr>
        <xdr:cNvPicPr>
          <a:picLocks noChangeAspect="1"/>
        </xdr:cNvPicPr>
      </xdr:nvPicPr>
      <xdr:blipFill>
        <a:blip xmlns:r="http://schemas.openxmlformats.org/officeDocument/2006/relationships" r:embed="rId2"/>
        <a:stretch>
          <a:fillRect/>
        </a:stretch>
      </xdr:blipFill>
      <xdr:spPr>
        <a:xfrm>
          <a:off x="839931" y="26271682"/>
          <a:ext cx="5619751" cy="880620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43296</xdr:colOff>
      <xdr:row>103</xdr:row>
      <xdr:rowOff>34638</xdr:rowOff>
    </xdr:from>
    <xdr:to>
      <xdr:col>5</xdr:col>
      <xdr:colOff>787978</xdr:colOff>
      <xdr:row>103</xdr:row>
      <xdr:rowOff>4867156</xdr:rowOff>
    </xdr:to>
    <xdr:pic>
      <xdr:nvPicPr>
        <xdr:cNvPr id="3" name="Slika 2">
          <a:extLst>
            <a:ext uri="{FF2B5EF4-FFF2-40B4-BE49-F238E27FC236}">
              <a16:creationId xmlns:a16="http://schemas.microsoft.com/office/drawing/2014/main" id="{757815A9-CCC8-40EC-9AC3-97B6AE9883CB}"/>
            </a:ext>
          </a:extLst>
        </xdr:cNvPr>
        <xdr:cNvPicPr>
          <a:picLocks noChangeAspect="1"/>
        </xdr:cNvPicPr>
      </xdr:nvPicPr>
      <xdr:blipFill>
        <a:blip xmlns:r="http://schemas.openxmlformats.org/officeDocument/2006/relationships" r:embed="rId1"/>
        <a:stretch>
          <a:fillRect/>
        </a:stretch>
      </xdr:blipFill>
      <xdr:spPr>
        <a:xfrm>
          <a:off x="640773" y="57608933"/>
          <a:ext cx="5611091" cy="4832518"/>
        </a:xfrm>
        <a:prstGeom prst="rect">
          <a:avLst/>
        </a:prstGeom>
      </xdr:spPr>
    </xdr:pic>
    <xdr:clientData/>
  </xdr:twoCellAnchor>
  <xdr:twoCellAnchor editAs="oneCell">
    <xdr:from>
      <xdr:col>2</xdr:col>
      <xdr:colOff>69274</xdr:colOff>
      <xdr:row>60</xdr:row>
      <xdr:rowOff>17317</xdr:rowOff>
    </xdr:from>
    <xdr:to>
      <xdr:col>5</xdr:col>
      <xdr:colOff>745722</xdr:colOff>
      <xdr:row>66</xdr:row>
      <xdr:rowOff>1491726</xdr:rowOff>
    </xdr:to>
    <xdr:pic>
      <xdr:nvPicPr>
        <xdr:cNvPr id="5" name="Slika 4">
          <a:extLst>
            <a:ext uri="{FF2B5EF4-FFF2-40B4-BE49-F238E27FC236}">
              <a16:creationId xmlns:a16="http://schemas.microsoft.com/office/drawing/2014/main" id="{5E0C31B1-DE25-4005-B238-799A7DE64149}"/>
            </a:ext>
          </a:extLst>
        </xdr:cNvPr>
        <xdr:cNvPicPr>
          <a:picLocks noChangeAspect="1"/>
        </xdr:cNvPicPr>
      </xdr:nvPicPr>
      <xdr:blipFill>
        <a:blip xmlns:r="http://schemas.openxmlformats.org/officeDocument/2006/relationships" r:embed="rId2"/>
        <a:stretch>
          <a:fillRect/>
        </a:stretch>
      </xdr:blipFill>
      <xdr:spPr>
        <a:xfrm>
          <a:off x="666751" y="26981726"/>
          <a:ext cx="5542857" cy="8800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1</xdr:colOff>
      <xdr:row>51</xdr:row>
      <xdr:rowOff>1</xdr:rowOff>
    </xdr:from>
    <xdr:to>
      <xdr:col>5</xdr:col>
      <xdr:colOff>770660</xdr:colOff>
      <xdr:row>51</xdr:row>
      <xdr:rowOff>4877265</xdr:rowOff>
    </xdr:to>
    <xdr:pic>
      <xdr:nvPicPr>
        <xdr:cNvPr id="4" name="Slika 3">
          <a:extLst>
            <a:ext uri="{FF2B5EF4-FFF2-40B4-BE49-F238E27FC236}">
              <a16:creationId xmlns:a16="http://schemas.microsoft.com/office/drawing/2014/main" id="{DE7672D6-F498-4834-B142-C86BC2A14407}"/>
            </a:ext>
          </a:extLst>
        </xdr:cNvPr>
        <xdr:cNvPicPr>
          <a:picLocks noChangeAspect="1"/>
        </xdr:cNvPicPr>
      </xdr:nvPicPr>
      <xdr:blipFill>
        <a:blip xmlns:r="http://schemas.openxmlformats.org/officeDocument/2006/relationships" r:embed="rId1"/>
        <a:stretch>
          <a:fillRect/>
        </a:stretch>
      </xdr:blipFill>
      <xdr:spPr>
        <a:xfrm>
          <a:off x="787978" y="21907501"/>
          <a:ext cx="5663046" cy="487726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8660</xdr:colOff>
      <xdr:row>51</xdr:row>
      <xdr:rowOff>34637</xdr:rowOff>
    </xdr:from>
    <xdr:to>
      <xdr:col>5</xdr:col>
      <xdr:colOff>787979</xdr:colOff>
      <xdr:row>51</xdr:row>
      <xdr:rowOff>4896986</xdr:rowOff>
    </xdr:to>
    <xdr:pic>
      <xdr:nvPicPr>
        <xdr:cNvPr id="3" name="Slika 2">
          <a:extLst>
            <a:ext uri="{FF2B5EF4-FFF2-40B4-BE49-F238E27FC236}">
              <a16:creationId xmlns:a16="http://schemas.microsoft.com/office/drawing/2014/main" id="{80503E5E-9F55-476C-A540-F1D619B4C37E}"/>
            </a:ext>
          </a:extLst>
        </xdr:cNvPr>
        <xdr:cNvPicPr>
          <a:picLocks noChangeAspect="1"/>
        </xdr:cNvPicPr>
      </xdr:nvPicPr>
      <xdr:blipFill>
        <a:blip xmlns:r="http://schemas.openxmlformats.org/officeDocument/2006/relationships" r:embed="rId1"/>
        <a:stretch>
          <a:fillRect/>
        </a:stretch>
      </xdr:blipFill>
      <xdr:spPr>
        <a:xfrm>
          <a:off x="796637" y="21942137"/>
          <a:ext cx="5645728" cy="486234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34638</xdr:colOff>
      <xdr:row>51</xdr:row>
      <xdr:rowOff>34636</xdr:rowOff>
    </xdr:from>
    <xdr:to>
      <xdr:col>5</xdr:col>
      <xdr:colOff>779319</xdr:colOff>
      <xdr:row>51</xdr:row>
      <xdr:rowOff>4889527</xdr:rowOff>
    </xdr:to>
    <xdr:pic>
      <xdr:nvPicPr>
        <xdr:cNvPr id="3" name="Slika 2">
          <a:extLst>
            <a:ext uri="{FF2B5EF4-FFF2-40B4-BE49-F238E27FC236}">
              <a16:creationId xmlns:a16="http://schemas.microsoft.com/office/drawing/2014/main" id="{C281B705-54BF-4B06-956B-B0B147902F6E}"/>
            </a:ext>
          </a:extLst>
        </xdr:cNvPr>
        <xdr:cNvPicPr>
          <a:picLocks noChangeAspect="1"/>
        </xdr:cNvPicPr>
      </xdr:nvPicPr>
      <xdr:blipFill>
        <a:blip xmlns:r="http://schemas.openxmlformats.org/officeDocument/2006/relationships" r:embed="rId1"/>
        <a:stretch>
          <a:fillRect/>
        </a:stretch>
      </xdr:blipFill>
      <xdr:spPr>
        <a:xfrm>
          <a:off x="822615" y="21942136"/>
          <a:ext cx="5637068" cy="4854891"/>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25979</xdr:colOff>
      <xdr:row>88</xdr:row>
      <xdr:rowOff>25977</xdr:rowOff>
    </xdr:from>
    <xdr:to>
      <xdr:col>5</xdr:col>
      <xdr:colOff>796637</xdr:colOff>
      <xdr:row>88</xdr:row>
      <xdr:rowOff>4858494</xdr:rowOff>
    </xdr:to>
    <xdr:pic>
      <xdr:nvPicPr>
        <xdr:cNvPr id="3" name="Slika 2">
          <a:extLst>
            <a:ext uri="{FF2B5EF4-FFF2-40B4-BE49-F238E27FC236}">
              <a16:creationId xmlns:a16="http://schemas.microsoft.com/office/drawing/2014/main" id="{F7239702-C8AA-4A65-B558-0A6AD4487688}"/>
            </a:ext>
          </a:extLst>
        </xdr:cNvPr>
        <xdr:cNvPicPr>
          <a:picLocks noChangeAspect="1"/>
        </xdr:cNvPicPr>
      </xdr:nvPicPr>
      <xdr:blipFill>
        <a:blip xmlns:r="http://schemas.openxmlformats.org/officeDocument/2006/relationships" r:embed="rId1"/>
        <a:stretch>
          <a:fillRect/>
        </a:stretch>
      </xdr:blipFill>
      <xdr:spPr>
        <a:xfrm>
          <a:off x="813956" y="41139341"/>
          <a:ext cx="5611090" cy="4832517"/>
        </a:xfrm>
        <a:prstGeom prst="rect">
          <a:avLst/>
        </a:prstGeom>
      </xdr:spPr>
    </xdr:pic>
    <xdr:clientData/>
  </xdr:twoCellAnchor>
  <xdr:twoCellAnchor editAs="oneCell">
    <xdr:from>
      <xdr:col>2</xdr:col>
      <xdr:colOff>34637</xdr:colOff>
      <xdr:row>45</xdr:row>
      <xdr:rowOff>17319</xdr:rowOff>
    </xdr:from>
    <xdr:to>
      <xdr:col>5</xdr:col>
      <xdr:colOff>660872</xdr:colOff>
      <xdr:row>51</xdr:row>
      <xdr:rowOff>1567918</xdr:rowOff>
    </xdr:to>
    <xdr:pic>
      <xdr:nvPicPr>
        <xdr:cNvPr id="2" name="Slika 1">
          <a:extLst>
            <a:ext uri="{FF2B5EF4-FFF2-40B4-BE49-F238E27FC236}">
              <a16:creationId xmlns:a16="http://schemas.microsoft.com/office/drawing/2014/main" id="{76510FFD-77CD-4FA0-85E8-B06F1590DF23}"/>
            </a:ext>
          </a:extLst>
        </xdr:cNvPr>
        <xdr:cNvPicPr>
          <a:picLocks noChangeAspect="1"/>
        </xdr:cNvPicPr>
      </xdr:nvPicPr>
      <xdr:blipFill>
        <a:blip xmlns:r="http://schemas.openxmlformats.org/officeDocument/2006/relationships" r:embed="rId2"/>
        <a:stretch>
          <a:fillRect/>
        </a:stretch>
      </xdr:blipFill>
      <xdr:spPr>
        <a:xfrm>
          <a:off x="822614" y="10252364"/>
          <a:ext cx="5466667" cy="887619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34637</xdr:colOff>
      <xdr:row>51</xdr:row>
      <xdr:rowOff>25977</xdr:rowOff>
    </xdr:from>
    <xdr:to>
      <xdr:col>6</xdr:col>
      <xdr:colOff>17318</xdr:colOff>
      <xdr:row>51</xdr:row>
      <xdr:rowOff>4903240</xdr:rowOff>
    </xdr:to>
    <xdr:pic>
      <xdr:nvPicPr>
        <xdr:cNvPr id="3" name="Slika 2">
          <a:extLst>
            <a:ext uri="{FF2B5EF4-FFF2-40B4-BE49-F238E27FC236}">
              <a16:creationId xmlns:a16="http://schemas.microsoft.com/office/drawing/2014/main" id="{6C8AB06A-2771-41D9-9DAF-F27573539917}"/>
            </a:ext>
          </a:extLst>
        </xdr:cNvPr>
        <xdr:cNvPicPr>
          <a:picLocks noChangeAspect="1"/>
        </xdr:cNvPicPr>
      </xdr:nvPicPr>
      <xdr:blipFill>
        <a:blip xmlns:r="http://schemas.openxmlformats.org/officeDocument/2006/relationships" r:embed="rId1"/>
        <a:stretch>
          <a:fillRect/>
        </a:stretch>
      </xdr:blipFill>
      <xdr:spPr>
        <a:xfrm>
          <a:off x="822614" y="21933477"/>
          <a:ext cx="5663045" cy="4877263"/>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441614</xdr:colOff>
      <xdr:row>85</xdr:row>
      <xdr:rowOff>34636</xdr:rowOff>
    </xdr:from>
    <xdr:to>
      <xdr:col>5</xdr:col>
      <xdr:colOff>787978</xdr:colOff>
      <xdr:row>85</xdr:row>
      <xdr:rowOff>4904443</xdr:rowOff>
    </xdr:to>
    <xdr:pic>
      <xdr:nvPicPr>
        <xdr:cNvPr id="3" name="Slika 2">
          <a:extLst>
            <a:ext uri="{FF2B5EF4-FFF2-40B4-BE49-F238E27FC236}">
              <a16:creationId xmlns:a16="http://schemas.microsoft.com/office/drawing/2014/main" id="{357F565D-1FD1-484B-98B7-B0620EE62782}"/>
            </a:ext>
          </a:extLst>
        </xdr:cNvPr>
        <xdr:cNvPicPr>
          <a:picLocks noChangeAspect="1"/>
        </xdr:cNvPicPr>
      </xdr:nvPicPr>
      <xdr:blipFill>
        <a:blip xmlns:r="http://schemas.openxmlformats.org/officeDocument/2006/relationships" r:embed="rId1"/>
        <a:stretch>
          <a:fillRect/>
        </a:stretch>
      </xdr:blipFill>
      <xdr:spPr>
        <a:xfrm>
          <a:off x="736023" y="44525045"/>
          <a:ext cx="5654387" cy="486980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17319</xdr:colOff>
      <xdr:row>53</xdr:row>
      <xdr:rowOff>25978</xdr:rowOff>
    </xdr:from>
    <xdr:to>
      <xdr:col>6</xdr:col>
      <xdr:colOff>1</xdr:colOff>
      <xdr:row>53</xdr:row>
      <xdr:rowOff>4903242</xdr:rowOff>
    </xdr:to>
    <xdr:pic>
      <xdr:nvPicPr>
        <xdr:cNvPr id="3" name="Slika 2">
          <a:extLst>
            <a:ext uri="{FF2B5EF4-FFF2-40B4-BE49-F238E27FC236}">
              <a16:creationId xmlns:a16="http://schemas.microsoft.com/office/drawing/2014/main" id="{6A8ACC00-4580-4E48-9D37-101A8D31D969}"/>
            </a:ext>
          </a:extLst>
        </xdr:cNvPr>
        <xdr:cNvPicPr>
          <a:picLocks noChangeAspect="1"/>
        </xdr:cNvPicPr>
      </xdr:nvPicPr>
      <xdr:blipFill>
        <a:blip xmlns:r="http://schemas.openxmlformats.org/officeDocument/2006/relationships" r:embed="rId1"/>
        <a:stretch>
          <a:fillRect/>
        </a:stretch>
      </xdr:blipFill>
      <xdr:spPr>
        <a:xfrm>
          <a:off x="805296" y="23613342"/>
          <a:ext cx="5663046" cy="4877264"/>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34636</xdr:colOff>
      <xdr:row>113</xdr:row>
      <xdr:rowOff>25978</xdr:rowOff>
    </xdr:from>
    <xdr:to>
      <xdr:col>5</xdr:col>
      <xdr:colOff>779318</xdr:colOff>
      <xdr:row>113</xdr:row>
      <xdr:rowOff>4880869</xdr:rowOff>
    </xdr:to>
    <xdr:pic>
      <xdr:nvPicPr>
        <xdr:cNvPr id="3" name="Slika 2">
          <a:extLst>
            <a:ext uri="{FF2B5EF4-FFF2-40B4-BE49-F238E27FC236}">
              <a16:creationId xmlns:a16="http://schemas.microsoft.com/office/drawing/2014/main" id="{028F224F-E741-4573-ADF9-E26951E54FCA}"/>
            </a:ext>
          </a:extLst>
        </xdr:cNvPr>
        <xdr:cNvPicPr>
          <a:picLocks noChangeAspect="1"/>
        </xdr:cNvPicPr>
      </xdr:nvPicPr>
      <xdr:blipFill>
        <a:blip xmlns:r="http://schemas.openxmlformats.org/officeDocument/2006/relationships" r:embed="rId1"/>
        <a:stretch>
          <a:fillRect/>
        </a:stretch>
      </xdr:blipFill>
      <xdr:spPr>
        <a:xfrm>
          <a:off x="822613" y="55487455"/>
          <a:ext cx="5637069" cy="485489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8660</xdr:colOff>
      <xdr:row>53</xdr:row>
      <xdr:rowOff>17320</xdr:rowOff>
    </xdr:from>
    <xdr:to>
      <xdr:col>5</xdr:col>
      <xdr:colOff>787978</xdr:colOff>
      <xdr:row>53</xdr:row>
      <xdr:rowOff>4879668</xdr:rowOff>
    </xdr:to>
    <xdr:pic>
      <xdr:nvPicPr>
        <xdr:cNvPr id="3" name="Slika 2">
          <a:extLst>
            <a:ext uri="{FF2B5EF4-FFF2-40B4-BE49-F238E27FC236}">
              <a16:creationId xmlns:a16="http://schemas.microsoft.com/office/drawing/2014/main" id="{3D912CAC-CA01-4509-8C49-67D3BEF505A0}"/>
            </a:ext>
          </a:extLst>
        </xdr:cNvPr>
        <xdr:cNvPicPr>
          <a:picLocks noChangeAspect="1"/>
        </xdr:cNvPicPr>
      </xdr:nvPicPr>
      <xdr:blipFill>
        <a:blip xmlns:r="http://schemas.openxmlformats.org/officeDocument/2006/relationships" r:embed="rId1"/>
        <a:stretch>
          <a:fillRect/>
        </a:stretch>
      </xdr:blipFill>
      <xdr:spPr>
        <a:xfrm>
          <a:off x="796637" y="23604684"/>
          <a:ext cx="5645727" cy="4862348"/>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oneCellAnchor>
    <xdr:from>
      <xdr:col>2</xdr:col>
      <xdr:colOff>43296</xdr:colOff>
      <xdr:row>93</xdr:row>
      <xdr:rowOff>25977</xdr:rowOff>
    </xdr:from>
    <xdr:ext cx="5628409" cy="4847433"/>
    <xdr:pic>
      <xdr:nvPicPr>
        <xdr:cNvPr id="2" name="Slika 1">
          <a:extLst>
            <a:ext uri="{FF2B5EF4-FFF2-40B4-BE49-F238E27FC236}">
              <a16:creationId xmlns:a16="http://schemas.microsoft.com/office/drawing/2014/main" id="{32172030-D03C-4D90-BC98-96850E8FC0A7}"/>
            </a:ext>
          </a:extLst>
        </xdr:cNvPr>
        <xdr:cNvPicPr>
          <a:picLocks noChangeAspect="1"/>
        </xdr:cNvPicPr>
      </xdr:nvPicPr>
      <xdr:blipFill>
        <a:blip xmlns:r="http://schemas.openxmlformats.org/officeDocument/2006/relationships" r:embed="rId1"/>
        <a:stretch>
          <a:fillRect/>
        </a:stretch>
      </xdr:blipFill>
      <xdr:spPr>
        <a:xfrm>
          <a:off x="833871" y="37878327"/>
          <a:ext cx="5628409" cy="4847433"/>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editAs="oneCell">
    <xdr:from>
      <xdr:col>2</xdr:col>
      <xdr:colOff>17320</xdr:colOff>
      <xdr:row>53</xdr:row>
      <xdr:rowOff>25977</xdr:rowOff>
    </xdr:from>
    <xdr:to>
      <xdr:col>5</xdr:col>
      <xdr:colOff>787979</xdr:colOff>
      <xdr:row>53</xdr:row>
      <xdr:rowOff>4880868</xdr:rowOff>
    </xdr:to>
    <xdr:pic>
      <xdr:nvPicPr>
        <xdr:cNvPr id="3" name="Slika 2">
          <a:extLst>
            <a:ext uri="{FF2B5EF4-FFF2-40B4-BE49-F238E27FC236}">
              <a16:creationId xmlns:a16="http://schemas.microsoft.com/office/drawing/2014/main" id="{8860C7E8-12E1-473D-83B6-9D92B5B25015}"/>
            </a:ext>
          </a:extLst>
        </xdr:cNvPr>
        <xdr:cNvPicPr>
          <a:picLocks noChangeAspect="1"/>
        </xdr:cNvPicPr>
      </xdr:nvPicPr>
      <xdr:blipFill>
        <a:blip xmlns:r="http://schemas.openxmlformats.org/officeDocument/2006/relationships" r:embed="rId1"/>
        <a:stretch>
          <a:fillRect/>
        </a:stretch>
      </xdr:blipFill>
      <xdr:spPr>
        <a:xfrm>
          <a:off x="805297" y="23613341"/>
          <a:ext cx="5637068" cy="4854891"/>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43297</xdr:colOff>
      <xdr:row>53</xdr:row>
      <xdr:rowOff>17318</xdr:rowOff>
    </xdr:from>
    <xdr:to>
      <xdr:col>6</xdr:col>
      <xdr:colOff>1</xdr:colOff>
      <xdr:row>53</xdr:row>
      <xdr:rowOff>4872209</xdr:rowOff>
    </xdr:to>
    <xdr:pic>
      <xdr:nvPicPr>
        <xdr:cNvPr id="3" name="Slika 2">
          <a:extLst>
            <a:ext uri="{FF2B5EF4-FFF2-40B4-BE49-F238E27FC236}">
              <a16:creationId xmlns:a16="http://schemas.microsoft.com/office/drawing/2014/main" id="{ACAE720D-8418-4F9D-959C-6BF905217D30}"/>
            </a:ext>
          </a:extLst>
        </xdr:cNvPr>
        <xdr:cNvPicPr>
          <a:picLocks noChangeAspect="1"/>
        </xdr:cNvPicPr>
      </xdr:nvPicPr>
      <xdr:blipFill>
        <a:blip xmlns:r="http://schemas.openxmlformats.org/officeDocument/2006/relationships" r:embed="rId1"/>
        <a:stretch>
          <a:fillRect/>
        </a:stretch>
      </xdr:blipFill>
      <xdr:spPr>
        <a:xfrm>
          <a:off x="831274" y="23604682"/>
          <a:ext cx="5637068" cy="4854891"/>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8661</xdr:colOff>
      <xdr:row>53</xdr:row>
      <xdr:rowOff>25978</xdr:rowOff>
    </xdr:from>
    <xdr:to>
      <xdr:col>5</xdr:col>
      <xdr:colOff>796638</xdr:colOff>
      <xdr:row>53</xdr:row>
      <xdr:rowOff>4895784</xdr:rowOff>
    </xdr:to>
    <xdr:pic>
      <xdr:nvPicPr>
        <xdr:cNvPr id="3" name="Slika 2">
          <a:extLst>
            <a:ext uri="{FF2B5EF4-FFF2-40B4-BE49-F238E27FC236}">
              <a16:creationId xmlns:a16="http://schemas.microsoft.com/office/drawing/2014/main" id="{F23EC77F-14F7-46A2-AEE3-06BAE0E28A8E}"/>
            </a:ext>
          </a:extLst>
        </xdr:cNvPr>
        <xdr:cNvPicPr>
          <a:picLocks noChangeAspect="1"/>
        </xdr:cNvPicPr>
      </xdr:nvPicPr>
      <xdr:blipFill>
        <a:blip xmlns:r="http://schemas.openxmlformats.org/officeDocument/2006/relationships" r:embed="rId1"/>
        <a:stretch>
          <a:fillRect/>
        </a:stretch>
      </xdr:blipFill>
      <xdr:spPr>
        <a:xfrm>
          <a:off x="796638" y="23613342"/>
          <a:ext cx="5654386" cy="4869806"/>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466725</xdr:colOff>
      <xdr:row>211</xdr:row>
      <xdr:rowOff>57149</xdr:rowOff>
    </xdr:from>
    <xdr:to>
      <xdr:col>5</xdr:col>
      <xdr:colOff>870215</xdr:colOff>
      <xdr:row>211</xdr:row>
      <xdr:rowOff>4867274</xdr:rowOff>
    </xdr:to>
    <xdr:pic>
      <xdr:nvPicPr>
        <xdr:cNvPr id="7" name="Slika 6">
          <a:extLst>
            <a:ext uri="{FF2B5EF4-FFF2-40B4-BE49-F238E27FC236}">
              <a16:creationId xmlns:a16="http://schemas.microsoft.com/office/drawing/2014/main" id="{0F24BC7F-0B1C-4961-B3F5-B8F67E4E033C}"/>
            </a:ext>
          </a:extLst>
        </xdr:cNvPr>
        <xdr:cNvPicPr>
          <a:picLocks noChangeAspect="1"/>
        </xdr:cNvPicPr>
      </xdr:nvPicPr>
      <xdr:blipFill>
        <a:blip xmlns:r="http://schemas.openxmlformats.org/officeDocument/2006/relationships" r:embed="rId1"/>
        <a:stretch>
          <a:fillRect/>
        </a:stretch>
      </xdr:blipFill>
      <xdr:spPr>
        <a:xfrm>
          <a:off x="704850" y="83029424"/>
          <a:ext cx="5585090" cy="4810125"/>
        </a:xfrm>
        <a:prstGeom prst="rect">
          <a:avLst/>
        </a:prstGeom>
      </xdr:spPr>
    </xdr:pic>
    <xdr:clientData/>
  </xdr:twoCellAnchor>
  <xdr:twoCellAnchor editAs="oneCell">
    <xdr:from>
      <xdr:col>2</xdr:col>
      <xdr:colOff>47625</xdr:colOff>
      <xdr:row>103</xdr:row>
      <xdr:rowOff>38099</xdr:rowOff>
    </xdr:from>
    <xdr:to>
      <xdr:col>5</xdr:col>
      <xdr:colOff>828675</xdr:colOff>
      <xdr:row>109</xdr:row>
      <xdr:rowOff>998310</xdr:rowOff>
    </xdr:to>
    <xdr:pic>
      <xdr:nvPicPr>
        <xdr:cNvPr id="2" name="Slika 1">
          <a:extLst>
            <a:ext uri="{FF2B5EF4-FFF2-40B4-BE49-F238E27FC236}">
              <a16:creationId xmlns:a16="http://schemas.microsoft.com/office/drawing/2014/main" id="{F880E467-3634-444B-9263-6B45CFFC7253}"/>
            </a:ext>
          </a:extLst>
        </xdr:cNvPr>
        <xdr:cNvPicPr>
          <a:picLocks noChangeAspect="1"/>
        </xdr:cNvPicPr>
      </xdr:nvPicPr>
      <xdr:blipFill>
        <a:blip xmlns:r="http://schemas.openxmlformats.org/officeDocument/2006/relationships" r:embed="rId2"/>
        <a:stretch>
          <a:fillRect/>
        </a:stretch>
      </xdr:blipFill>
      <xdr:spPr>
        <a:xfrm>
          <a:off x="781050" y="33594674"/>
          <a:ext cx="5467350" cy="827541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19052</xdr:colOff>
      <xdr:row>140</xdr:row>
      <xdr:rowOff>19050</xdr:rowOff>
    </xdr:from>
    <xdr:to>
      <xdr:col>5</xdr:col>
      <xdr:colOff>590551</xdr:colOff>
      <xdr:row>146</xdr:row>
      <xdr:rowOff>650804</xdr:rowOff>
    </xdr:to>
    <xdr:pic>
      <xdr:nvPicPr>
        <xdr:cNvPr id="4" name="Slika 3">
          <a:extLst>
            <a:ext uri="{FF2B5EF4-FFF2-40B4-BE49-F238E27FC236}">
              <a16:creationId xmlns:a16="http://schemas.microsoft.com/office/drawing/2014/main" id="{2BBB55AC-2CC6-4C11-9BE7-0A0CEEC41CC2}"/>
            </a:ext>
          </a:extLst>
        </xdr:cNvPr>
        <xdr:cNvPicPr>
          <a:picLocks noChangeAspect="1"/>
        </xdr:cNvPicPr>
      </xdr:nvPicPr>
      <xdr:blipFill>
        <a:blip xmlns:r="http://schemas.openxmlformats.org/officeDocument/2006/relationships" r:embed="rId1"/>
        <a:stretch>
          <a:fillRect/>
        </a:stretch>
      </xdr:blipFill>
      <xdr:spPr>
        <a:xfrm>
          <a:off x="314327" y="44043600"/>
          <a:ext cx="5667374" cy="8289854"/>
        </a:xfrm>
        <a:prstGeom prst="rect">
          <a:avLst/>
        </a:prstGeom>
      </xdr:spPr>
    </xdr:pic>
    <xdr:clientData/>
  </xdr:twoCellAnchor>
  <xdr:twoCellAnchor editAs="oneCell">
    <xdr:from>
      <xdr:col>2</xdr:col>
      <xdr:colOff>28575</xdr:colOff>
      <xdr:row>292</xdr:row>
      <xdr:rowOff>28575</xdr:rowOff>
    </xdr:from>
    <xdr:to>
      <xdr:col>6</xdr:col>
      <xdr:colOff>19050</xdr:colOff>
      <xdr:row>292</xdr:row>
      <xdr:rowOff>4876754</xdr:rowOff>
    </xdr:to>
    <xdr:pic>
      <xdr:nvPicPr>
        <xdr:cNvPr id="6" name="Slika 5">
          <a:extLst>
            <a:ext uri="{FF2B5EF4-FFF2-40B4-BE49-F238E27FC236}">
              <a16:creationId xmlns:a16="http://schemas.microsoft.com/office/drawing/2014/main" id="{8C19F57F-B73E-49CB-8F8A-21842C58390D}"/>
            </a:ext>
          </a:extLst>
        </xdr:cNvPr>
        <xdr:cNvPicPr>
          <a:picLocks noChangeAspect="1"/>
        </xdr:cNvPicPr>
      </xdr:nvPicPr>
      <xdr:blipFill>
        <a:blip xmlns:r="http://schemas.openxmlformats.org/officeDocument/2006/relationships" r:embed="rId2"/>
        <a:stretch>
          <a:fillRect/>
        </a:stretch>
      </xdr:blipFill>
      <xdr:spPr>
        <a:xfrm>
          <a:off x="819150" y="98345625"/>
          <a:ext cx="5629275" cy="484817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19051</xdr:colOff>
      <xdr:row>284</xdr:row>
      <xdr:rowOff>28576</xdr:rowOff>
    </xdr:from>
    <xdr:to>
      <xdr:col>5</xdr:col>
      <xdr:colOff>992189</xdr:colOff>
      <xdr:row>284</xdr:row>
      <xdr:rowOff>4886326</xdr:rowOff>
    </xdr:to>
    <xdr:pic>
      <xdr:nvPicPr>
        <xdr:cNvPr id="9" name="Slika 8">
          <a:extLst>
            <a:ext uri="{FF2B5EF4-FFF2-40B4-BE49-F238E27FC236}">
              <a16:creationId xmlns:a16="http://schemas.microsoft.com/office/drawing/2014/main" id="{95317DEE-360D-42D4-B020-CCBA89EF3CFD}"/>
            </a:ext>
          </a:extLst>
        </xdr:cNvPr>
        <xdr:cNvPicPr>
          <a:picLocks noChangeAspect="1"/>
        </xdr:cNvPicPr>
      </xdr:nvPicPr>
      <xdr:blipFill>
        <a:blip xmlns:r="http://schemas.openxmlformats.org/officeDocument/2006/relationships" r:embed="rId1"/>
        <a:stretch>
          <a:fillRect/>
        </a:stretch>
      </xdr:blipFill>
      <xdr:spPr>
        <a:xfrm>
          <a:off x="314326" y="118929151"/>
          <a:ext cx="5640388" cy="4857750"/>
        </a:xfrm>
        <a:prstGeom prst="rect">
          <a:avLst/>
        </a:prstGeom>
      </xdr:spPr>
    </xdr:pic>
    <xdr:clientData/>
  </xdr:twoCellAnchor>
  <xdr:twoCellAnchor editAs="oneCell">
    <xdr:from>
      <xdr:col>1</xdr:col>
      <xdr:colOff>38101</xdr:colOff>
      <xdr:row>130</xdr:row>
      <xdr:rowOff>76201</xdr:rowOff>
    </xdr:from>
    <xdr:to>
      <xdr:col>5</xdr:col>
      <xdr:colOff>1031171</xdr:colOff>
      <xdr:row>136</xdr:row>
      <xdr:rowOff>542925</xdr:rowOff>
    </xdr:to>
    <xdr:pic>
      <xdr:nvPicPr>
        <xdr:cNvPr id="2" name="Slika 1">
          <a:extLst>
            <a:ext uri="{FF2B5EF4-FFF2-40B4-BE49-F238E27FC236}">
              <a16:creationId xmlns:a16="http://schemas.microsoft.com/office/drawing/2014/main" id="{72096CDE-0B7A-4D0E-81C5-F1A9AE539AF3}"/>
            </a:ext>
          </a:extLst>
        </xdr:cNvPr>
        <xdr:cNvPicPr>
          <a:picLocks noChangeAspect="1"/>
        </xdr:cNvPicPr>
      </xdr:nvPicPr>
      <xdr:blipFill>
        <a:blip xmlns:r="http://schemas.openxmlformats.org/officeDocument/2006/relationships" r:embed="rId2"/>
        <a:stretch>
          <a:fillRect/>
        </a:stretch>
      </xdr:blipFill>
      <xdr:spPr>
        <a:xfrm>
          <a:off x="333376" y="48501301"/>
          <a:ext cx="5660320" cy="8315324"/>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372342</xdr:colOff>
      <xdr:row>51</xdr:row>
      <xdr:rowOff>25979</xdr:rowOff>
    </xdr:from>
    <xdr:to>
      <xdr:col>5</xdr:col>
      <xdr:colOff>666751</xdr:colOff>
      <xdr:row>51</xdr:row>
      <xdr:rowOff>4895785</xdr:rowOff>
    </xdr:to>
    <xdr:pic>
      <xdr:nvPicPr>
        <xdr:cNvPr id="3" name="Slika 2">
          <a:extLst>
            <a:ext uri="{FF2B5EF4-FFF2-40B4-BE49-F238E27FC236}">
              <a16:creationId xmlns:a16="http://schemas.microsoft.com/office/drawing/2014/main" id="{B2296CFD-9F4B-4F02-9472-136D7376C630}"/>
            </a:ext>
          </a:extLst>
        </xdr:cNvPr>
        <xdr:cNvPicPr>
          <a:picLocks noChangeAspect="1"/>
        </xdr:cNvPicPr>
      </xdr:nvPicPr>
      <xdr:blipFill>
        <a:blip xmlns:r="http://schemas.openxmlformats.org/officeDocument/2006/relationships" r:embed="rId1"/>
        <a:stretch>
          <a:fillRect/>
        </a:stretch>
      </xdr:blipFill>
      <xdr:spPr>
        <a:xfrm>
          <a:off x="666751" y="21933479"/>
          <a:ext cx="5654386" cy="4869806"/>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329044</xdr:colOff>
      <xdr:row>53</xdr:row>
      <xdr:rowOff>34636</xdr:rowOff>
    </xdr:from>
    <xdr:to>
      <xdr:col>5</xdr:col>
      <xdr:colOff>606136</xdr:colOff>
      <xdr:row>53</xdr:row>
      <xdr:rowOff>4889527</xdr:rowOff>
    </xdr:to>
    <xdr:pic>
      <xdr:nvPicPr>
        <xdr:cNvPr id="3" name="Slika 2">
          <a:extLst>
            <a:ext uri="{FF2B5EF4-FFF2-40B4-BE49-F238E27FC236}">
              <a16:creationId xmlns:a16="http://schemas.microsoft.com/office/drawing/2014/main" id="{C6D5AE75-6199-48B9-B33E-E01D0B94D62D}"/>
            </a:ext>
          </a:extLst>
        </xdr:cNvPr>
        <xdr:cNvPicPr>
          <a:picLocks noChangeAspect="1"/>
        </xdr:cNvPicPr>
      </xdr:nvPicPr>
      <xdr:blipFill>
        <a:blip xmlns:r="http://schemas.openxmlformats.org/officeDocument/2006/relationships" r:embed="rId1"/>
        <a:stretch>
          <a:fillRect/>
        </a:stretch>
      </xdr:blipFill>
      <xdr:spPr>
        <a:xfrm>
          <a:off x="623453" y="23622000"/>
          <a:ext cx="5637069" cy="4854891"/>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43297</xdr:colOff>
      <xdr:row>53</xdr:row>
      <xdr:rowOff>34636</xdr:rowOff>
    </xdr:from>
    <xdr:to>
      <xdr:col>5</xdr:col>
      <xdr:colOff>779320</xdr:colOff>
      <xdr:row>53</xdr:row>
      <xdr:rowOff>4859697</xdr:rowOff>
    </xdr:to>
    <xdr:pic>
      <xdr:nvPicPr>
        <xdr:cNvPr id="3" name="Slika 2">
          <a:extLst>
            <a:ext uri="{FF2B5EF4-FFF2-40B4-BE49-F238E27FC236}">
              <a16:creationId xmlns:a16="http://schemas.microsoft.com/office/drawing/2014/main" id="{24F5BA21-8254-4693-8ECA-1D2F0E7774E5}"/>
            </a:ext>
          </a:extLst>
        </xdr:cNvPr>
        <xdr:cNvPicPr>
          <a:picLocks noChangeAspect="1"/>
        </xdr:cNvPicPr>
      </xdr:nvPicPr>
      <xdr:blipFill>
        <a:blip xmlns:r="http://schemas.openxmlformats.org/officeDocument/2006/relationships" r:embed="rId1"/>
        <a:stretch>
          <a:fillRect/>
        </a:stretch>
      </xdr:blipFill>
      <xdr:spPr>
        <a:xfrm>
          <a:off x="831274" y="23622000"/>
          <a:ext cx="5602432" cy="482506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1</xdr:colOff>
      <xdr:row>53</xdr:row>
      <xdr:rowOff>8659</xdr:rowOff>
    </xdr:from>
    <xdr:to>
      <xdr:col>5</xdr:col>
      <xdr:colOff>796637</xdr:colOff>
      <xdr:row>53</xdr:row>
      <xdr:rowOff>4885922</xdr:rowOff>
    </xdr:to>
    <xdr:pic>
      <xdr:nvPicPr>
        <xdr:cNvPr id="3" name="Slika 2">
          <a:extLst>
            <a:ext uri="{FF2B5EF4-FFF2-40B4-BE49-F238E27FC236}">
              <a16:creationId xmlns:a16="http://schemas.microsoft.com/office/drawing/2014/main" id="{DF25603F-8175-4A26-9FE9-0225E5DF1256}"/>
            </a:ext>
          </a:extLst>
        </xdr:cNvPr>
        <xdr:cNvPicPr>
          <a:picLocks noChangeAspect="1"/>
        </xdr:cNvPicPr>
      </xdr:nvPicPr>
      <xdr:blipFill>
        <a:blip xmlns:r="http://schemas.openxmlformats.org/officeDocument/2006/relationships" r:embed="rId1"/>
        <a:stretch>
          <a:fillRect/>
        </a:stretch>
      </xdr:blipFill>
      <xdr:spPr>
        <a:xfrm>
          <a:off x="787978" y="23596023"/>
          <a:ext cx="5663045" cy="4877263"/>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oneCellAnchor>
    <xdr:from>
      <xdr:col>3</xdr:col>
      <xdr:colOff>276225</xdr:colOff>
      <xdr:row>19</xdr:row>
      <xdr:rowOff>0</xdr:rowOff>
    </xdr:from>
    <xdr:ext cx="184731" cy="264560"/>
    <xdr:sp macro="" textlink="">
      <xdr:nvSpPr>
        <xdr:cNvPr id="2" name="PoljeZBesedilom 1">
          <a:extLst>
            <a:ext uri="{FF2B5EF4-FFF2-40B4-BE49-F238E27FC236}">
              <a16:creationId xmlns:a16="http://schemas.microsoft.com/office/drawing/2014/main" id="{02143F0A-BA03-427F-B8CF-772339055CD2}"/>
            </a:ext>
          </a:extLst>
        </xdr:cNvPr>
        <xdr:cNvSpPr txBox="1"/>
      </xdr:nvSpPr>
      <xdr:spPr>
        <a:xfrm>
          <a:off x="3886200" y="503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276225</xdr:colOff>
      <xdr:row>19</xdr:row>
      <xdr:rowOff>0</xdr:rowOff>
    </xdr:from>
    <xdr:ext cx="184731" cy="264560"/>
    <xdr:sp macro="" textlink="">
      <xdr:nvSpPr>
        <xdr:cNvPr id="3" name="PoljeZBesedilom 2">
          <a:extLst>
            <a:ext uri="{FF2B5EF4-FFF2-40B4-BE49-F238E27FC236}">
              <a16:creationId xmlns:a16="http://schemas.microsoft.com/office/drawing/2014/main" id="{8D1DE559-C43C-43B2-A065-CE91CA07DD72}"/>
            </a:ext>
          </a:extLst>
        </xdr:cNvPr>
        <xdr:cNvSpPr txBox="1"/>
      </xdr:nvSpPr>
      <xdr:spPr>
        <a:xfrm>
          <a:off x="3886200" y="503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251</xdr:row>
      <xdr:rowOff>0</xdr:rowOff>
    </xdr:from>
    <xdr:ext cx="184731" cy="264560"/>
    <xdr:sp macro="" textlink="">
      <xdr:nvSpPr>
        <xdr:cNvPr id="4" name="PoljeZBesedilom 3">
          <a:extLst>
            <a:ext uri="{FF2B5EF4-FFF2-40B4-BE49-F238E27FC236}">
              <a16:creationId xmlns:a16="http://schemas.microsoft.com/office/drawing/2014/main" id="{AC06C408-051E-4C78-8B3A-3D856ED383CB}"/>
            </a:ext>
          </a:extLst>
        </xdr:cNvPr>
        <xdr:cNvSpPr txBox="1"/>
      </xdr:nvSpPr>
      <xdr:spPr>
        <a:xfrm>
          <a:off x="3857625" y="10250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251</xdr:row>
      <xdr:rowOff>0</xdr:rowOff>
    </xdr:from>
    <xdr:ext cx="184731" cy="264560"/>
    <xdr:sp macro="" textlink="">
      <xdr:nvSpPr>
        <xdr:cNvPr id="5" name="PoljeZBesedilom 4">
          <a:extLst>
            <a:ext uri="{FF2B5EF4-FFF2-40B4-BE49-F238E27FC236}">
              <a16:creationId xmlns:a16="http://schemas.microsoft.com/office/drawing/2014/main" id="{7B902295-4EFA-4308-84BD-603807058248}"/>
            </a:ext>
          </a:extLst>
        </xdr:cNvPr>
        <xdr:cNvSpPr txBox="1"/>
      </xdr:nvSpPr>
      <xdr:spPr>
        <a:xfrm>
          <a:off x="3857625" y="10250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251</xdr:row>
      <xdr:rowOff>0</xdr:rowOff>
    </xdr:from>
    <xdr:ext cx="184731" cy="264560"/>
    <xdr:sp macro="" textlink="">
      <xdr:nvSpPr>
        <xdr:cNvPr id="6" name="PoljeZBesedilom 5">
          <a:extLst>
            <a:ext uri="{FF2B5EF4-FFF2-40B4-BE49-F238E27FC236}">
              <a16:creationId xmlns:a16="http://schemas.microsoft.com/office/drawing/2014/main" id="{C21185B3-D324-4289-891C-DE079C6BD532}"/>
            </a:ext>
          </a:extLst>
        </xdr:cNvPr>
        <xdr:cNvSpPr txBox="1"/>
      </xdr:nvSpPr>
      <xdr:spPr>
        <a:xfrm>
          <a:off x="3857625" y="10250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251</xdr:row>
      <xdr:rowOff>0</xdr:rowOff>
    </xdr:from>
    <xdr:ext cx="184731" cy="264560"/>
    <xdr:sp macro="" textlink="">
      <xdr:nvSpPr>
        <xdr:cNvPr id="7" name="PoljeZBesedilom 6">
          <a:extLst>
            <a:ext uri="{FF2B5EF4-FFF2-40B4-BE49-F238E27FC236}">
              <a16:creationId xmlns:a16="http://schemas.microsoft.com/office/drawing/2014/main" id="{26E8355E-9B63-4ADC-9A7D-645324446EA4}"/>
            </a:ext>
          </a:extLst>
        </xdr:cNvPr>
        <xdr:cNvSpPr txBox="1"/>
      </xdr:nvSpPr>
      <xdr:spPr>
        <a:xfrm>
          <a:off x="3857625" y="10250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230505</xdr:colOff>
      <xdr:row>651</xdr:row>
      <xdr:rowOff>0</xdr:rowOff>
    </xdr:from>
    <xdr:ext cx="184731" cy="264560"/>
    <xdr:sp macro="" textlink="">
      <xdr:nvSpPr>
        <xdr:cNvPr id="8" name="PoljeZBesedilom 7">
          <a:extLst>
            <a:ext uri="{FF2B5EF4-FFF2-40B4-BE49-F238E27FC236}">
              <a16:creationId xmlns:a16="http://schemas.microsoft.com/office/drawing/2014/main" id="{E8F7361A-831F-49B5-93EA-FD0C463B53D2}"/>
            </a:ext>
          </a:extLst>
        </xdr:cNvPr>
        <xdr:cNvSpPr txBox="1"/>
      </xdr:nvSpPr>
      <xdr:spPr>
        <a:xfrm>
          <a:off x="3840480" y="22669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230505</xdr:colOff>
      <xdr:row>651</xdr:row>
      <xdr:rowOff>0</xdr:rowOff>
    </xdr:from>
    <xdr:ext cx="184731" cy="264560"/>
    <xdr:sp macro="" textlink="">
      <xdr:nvSpPr>
        <xdr:cNvPr id="9" name="PoljeZBesedilom 8">
          <a:extLst>
            <a:ext uri="{FF2B5EF4-FFF2-40B4-BE49-F238E27FC236}">
              <a16:creationId xmlns:a16="http://schemas.microsoft.com/office/drawing/2014/main" id="{8C873EEA-4E18-4D73-B07D-7B76FB34C559}"/>
            </a:ext>
          </a:extLst>
        </xdr:cNvPr>
        <xdr:cNvSpPr txBox="1"/>
      </xdr:nvSpPr>
      <xdr:spPr>
        <a:xfrm>
          <a:off x="3840480" y="22669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230505</xdr:colOff>
      <xdr:row>651</xdr:row>
      <xdr:rowOff>0</xdr:rowOff>
    </xdr:from>
    <xdr:ext cx="184731" cy="264560"/>
    <xdr:sp macro="" textlink="">
      <xdr:nvSpPr>
        <xdr:cNvPr id="10" name="PoljeZBesedilom 9">
          <a:extLst>
            <a:ext uri="{FF2B5EF4-FFF2-40B4-BE49-F238E27FC236}">
              <a16:creationId xmlns:a16="http://schemas.microsoft.com/office/drawing/2014/main" id="{6DE87FC8-2859-4BF0-B9E2-4E2FCF5C5AFE}"/>
            </a:ext>
          </a:extLst>
        </xdr:cNvPr>
        <xdr:cNvSpPr txBox="1"/>
      </xdr:nvSpPr>
      <xdr:spPr>
        <a:xfrm>
          <a:off x="3840480" y="22669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230505</xdr:colOff>
      <xdr:row>651</xdr:row>
      <xdr:rowOff>0</xdr:rowOff>
    </xdr:from>
    <xdr:ext cx="184731" cy="264560"/>
    <xdr:sp macro="" textlink="">
      <xdr:nvSpPr>
        <xdr:cNvPr id="11" name="PoljeZBesedilom 10">
          <a:extLst>
            <a:ext uri="{FF2B5EF4-FFF2-40B4-BE49-F238E27FC236}">
              <a16:creationId xmlns:a16="http://schemas.microsoft.com/office/drawing/2014/main" id="{418D2A70-B6EF-44B1-9597-2C1FF63654D6}"/>
            </a:ext>
          </a:extLst>
        </xdr:cNvPr>
        <xdr:cNvSpPr txBox="1"/>
      </xdr:nvSpPr>
      <xdr:spPr>
        <a:xfrm>
          <a:off x="3840480" y="22669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276225</xdr:colOff>
      <xdr:row>217</xdr:row>
      <xdr:rowOff>0</xdr:rowOff>
    </xdr:from>
    <xdr:ext cx="184731" cy="264560"/>
    <xdr:sp macro="" textlink="">
      <xdr:nvSpPr>
        <xdr:cNvPr id="12" name="PoljeZBesedilom 11">
          <a:extLst>
            <a:ext uri="{FF2B5EF4-FFF2-40B4-BE49-F238E27FC236}">
              <a16:creationId xmlns:a16="http://schemas.microsoft.com/office/drawing/2014/main" id="{22A3FE81-64E2-41BA-B44E-428AFFB77F76}"/>
            </a:ext>
          </a:extLst>
        </xdr:cNvPr>
        <xdr:cNvSpPr txBox="1"/>
      </xdr:nvSpPr>
      <xdr:spPr>
        <a:xfrm>
          <a:off x="3886200" y="8688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276225</xdr:colOff>
      <xdr:row>217</xdr:row>
      <xdr:rowOff>0</xdr:rowOff>
    </xdr:from>
    <xdr:ext cx="184731" cy="264560"/>
    <xdr:sp macro="" textlink="">
      <xdr:nvSpPr>
        <xdr:cNvPr id="13" name="PoljeZBesedilom 12">
          <a:extLst>
            <a:ext uri="{FF2B5EF4-FFF2-40B4-BE49-F238E27FC236}">
              <a16:creationId xmlns:a16="http://schemas.microsoft.com/office/drawing/2014/main" id="{44B5275E-8571-4975-939D-A311C3584B8E}"/>
            </a:ext>
          </a:extLst>
        </xdr:cNvPr>
        <xdr:cNvSpPr txBox="1"/>
      </xdr:nvSpPr>
      <xdr:spPr>
        <a:xfrm>
          <a:off x="3886200" y="8688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twoCellAnchor editAs="oneCell">
    <xdr:from>
      <xdr:col>1</xdr:col>
      <xdr:colOff>85725</xdr:colOff>
      <xdr:row>387</xdr:row>
      <xdr:rowOff>28575</xdr:rowOff>
    </xdr:from>
    <xdr:to>
      <xdr:col>6</xdr:col>
      <xdr:colOff>238125</xdr:colOff>
      <xdr:row>387</xdr:row>
      <xdr:rowOff>4876754</xdr:rowOff>
    </xdr:to>
    <xdr:pic>
      <xdr:nvPicPr>
        <xdr:cNvPr id="15" name="Slika 14">
          <a:extLst>
            <a:ext uri="{FF2B5EF4-FFF2-40B4-BE49-F238E27FC236}">
              <a16:creationId xmlns:a16="http://schemas.microsoft.com/office/drawing/2014/main" id="{EF99809D-95DD-4659-AFB3-7953235CF770}"/>
            </a:ext>
          </a:extLst>
        </xdr:cNvPr>
        <xdr:cNvPicPr>
          <a:picLocks noChangeAspect="1"/>
        </xdr:cNvPicPr>
      </xdr:nvPicPr>
      <xdr:blipFill>
        <a:blip xmlns:r="http://schemas.openxmlformats.org/officeDocument/2006/relationships" r:embed="rId1"/>
        <a:stretch>
          <a:fillRect/>
        </a:stretch>
      </xdr:blipFill>
      <xdr:spPr>
        <a:xfrm>
          <a:off x="161925" y="147142200"/>
          <a:ext cx="5629275" cy="4848179"/>
        </a:xfrm>
        <a:prstGeom prst="rect">
          <a:avLst/>
        </a:prstGeom>
      </xdr:spPr>
    </xdr:pic>
    <xdr:clientData/>
  </xdr:twoCellAnchor>
  <xdr:twoCellAnchor editAs="oneCell">
    <xdr:from>
      <xdr:col>1</xdr:col>
      <xdr:colOff>133350</xdr:colOff>
      <xdr:row>145</xdr:row>
      <xdr:rowOff>57150</xdr:rowOff>
    </xdr:from>
    <xdr:to>
      <xdr:col>6</xdr:col>
      <xdr:colOff>38100</xdr:colOff>
      <xdr:row>151</xdr:row>
      <xdr:rowOff>473188</xdr:rowOff>
    </xdr:to>
    <xdr:pic>
      <xdr:nvPicPr>
        <xdr:cNvPr id="14" name="Slika 13">
          <a:extLst>
            <a:ext uri="{FF2B5EF4-FFF2-40B4-BE49-F238E27FC236}">
              <a16:creationId xmlns:a16="http://schemas.microsoft.com/office/drawing/2014/main" id="{C9C14062-14D6-4070-AE78-38C511A47C54}"/>
            </a:ext>
          </a:extLst>
        </xdr:cNvPr>
        <xdr:cNvPicPr>
          <a:picLocks noChangeAspect="1"/>
        </xdr:cNvPicPr>
      </xdr:nvPicPr>
      <xdr:blipFill>
        <a:blip xmlns:r="http://schemas.openxmlformats.org/officeDocument/2006/relationships" r:embed="rId2"/>
        <a:stretch>
          <a:fillRect/>
        </a:stretch>
      </xdr:blipFill>
      <xdr:spPr>
        <a:xfrm>
          <a:off x="209550" y="52968525"/>
          <a:ext cx="5381625" cy="8264638"/>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oneCellAnchor>
    <xdr:from>
      <xdr:col>3</xdr:col>
      <xdr:colOff>276225</xdr:colOff>
      <xdr:row>19</xdr:row>
      <xdr:rowOff>0</xdr:rowOff>
    </xdr:from>
    <xdr:ext cx="184731" cy="264560"/>
    <xdr:sp macro="" textlink="">
      <xdr:nvSpPr>
        <xdr:cNvPr id="2" name="PoljeZBesedilom 1">
          <a:extLst>
            <a:ext uri="{FF2B5EF4-FFF2-40B4-BE49-F238E27FC236}">
              <a16:creationId xmlns:a16="http://schemas.microsoft.com/office/drawing/2014/main" id="{CDEFEE43-5154-4C29-9F32-3FE15D1AF12C}"/>
            </a:ext>
          </a:extLst>
        </xdr:cNvPr>
        <xdr:cNvSpPr txBox="1"/>
      </xdr:nvSpPr>
      <xdr:spPr>
        <a:xfrm>
          <a:off x="3886200" y="503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276225</xdr:colOff>
      <xdr:row>19</xdr:row>
      <xdr:rowOff>0</xdr:rowOff>
    </xdr:from>
    <xdr:ext cx="184731" cy="264560"/>
    <xdr:sp macro="" textlink="">
      <xdr:nvSpPr>
        <xdr:cNvPr id="3" name="PoljeZBesedilom 2">
          <a:extLst>
            <a:ext uri="{FF2B5EF4-FFF2-40B4-BE49-F238E27FC236}">
              <a16:creationId xmlns:a16="http://schemas.microsoft.com/office/drawing/2014/main" id="{22487CF1-54C6-4842-9CEE-C1D4326B95CC}"/>
            </a:ext>
          </a:extLst>
        </xdr:cNvPr>
        <xdr:cNvSpPr txBox="1"/>
      </xdr:nvSpPr>
      <xdr:spPr>
        <a:xfrm>
          <a:off x="3886200" y="503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215</xdr:row>
      <xdr:rowOff>0</xdr:rowOff>
    </xdr:from>
    <xdr:ext cx="184731" cy="264560"/>
    <xdr:sp macro="" textlink="">
      <xdr:nvSpPr>
        <xdr:cNvPr id="4" name="PoljeZBesedilom 3">
          <a:extLst>
            <a:ext uri="{FF2B5EF4-FFF2-40B4-BE49-F238E27FC236}">
              <a16:creationId xmlns:a16="http://schemas.microsoft.com/office/drawing/2014/main" id="{A1022CA7-F53E-4C14-9BF0-EA2CD6579629}"/>
            </a:ext>
          </a:extLst>
        </xdr:cNvPr>
        <xdr:cNvSpPr txBox="1"/>
      </xdr:nvSpPr>
      <xdr:spPr>
        <a:xfrm>
          <a:off x="3857625" y="8613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215</xdr:row>
      <xdr:rowOff>0</xdr:rowOff>
    </xdr:from>
    <xdr:ext cx="184731" cy="264560"/>
    <xdr:sp macro="" textlink="">
      <xdr:nvSpPr>
        <xdr:cNvPr id="5" name="PoljeZBesedilom 4">
          <a:extLst>
            <a:ext uri="{FF2B5EF4-FFF2-40B4-BE49-F238E27FC236}">
              <a16:creationId xmlns:a16="http://schemas.microsoft.com/office/drawing/2014/main" id="{E5C14752-B775-4BC8-B0A5-40E123DAE2C5}"/>
            </a:ext>
          </a:extLst>
        </xdr:cNvPr>
        <xdr:cNvSpPr txBox="1"/>
      </xdr:nvSpPr>
      <xdr:spPr>
        <a:xfrm>
          <a:off x="3857625" y="8613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215</xdr:row>
      <xdr:rowOff>0</xdr:rowOff>
    </xdr:from>
    <xdr:ext cx="184731" cy="264560"/>
    <xdr:sp macro="" textlink="">
      <xdr:nvSpPr>
        <xdr:cNvPr id="6" name="PoljeZBesedilom 5">
          <a:extLst>
            <a:ext uri="{FF2B5EF4-FFF2-40B4-BE49-F238E27FC236}">
              <a16:creationId xmlns:a16="http://schemas.microsoft.com/office/drawing/2014/main" id="{810DF078-3AE7-4F1D-8C5C-8C6F3DF86192}"/>
            </a:ext>
          </a:extLst>
        </xdr:cNvPr>
        <xdr:cNvSpPr txBox="1"/>
      </xdr:nvSpPr>
      <xdr:spPr>
        <a:xfrm>
          <a:off x="3857625" y="8613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215</xdr:row>
      <xdr:rowOff>0</xdr:rowOff>
    </xdr:from>
    <xdr:ext cx="184731" cy="264560"/>
    <xdr:sp macro="" textlink="">
      <xdr:nvSpPr>
        <xdr:cNvPr id="7" name="PoljeZBesedilom 6">
          <a:extLst>
            <a:ext uri="{FF2B5EF4-FFF2-40B4-BE49-F238E27FC236}">
              <a16:creationId xmlns:a16="http://schemas.microsoft.com/office/drawing/2014/main" id="{77F5250B-DBDF-4474-A071-B606BAD793A2}"/>
            </a:ext>
          </a:extLst>
        </xdr:cNvPr>
        <xdr:cNvSpPr txBox="1"/>
      </xdr:nvSpPr>
      <xdr:spPr>
        <a:xfrm>
          <a:off x="3857625" y="8613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230505</xdr:colOff>
      <xdr:row>600</xdr:row>
      <xdr:rowOff>0</xdr:rowOff>
    </xdr:from>
    <xdr:ext cx="184731" cy="264560"/>
    <xdr:sp macro="" textlink="">
      <xdr:nvSpPr>
        <xdr:cNvPr id="8" name="PoljeZBesedilom 7">
          <a:extLst>
            <a:ext uri="{FF2B5EF4-FFF2-40B4-BE49-F238E27FC236}">
              <a16:creationId xmlns:a16="http://schemas.microsoft.com/office/drawing/2014/main" id="{56B0037B-22BB-468A-B134-011EEB377E11}"/>
            </a:ext>
          </a:extLst>
        </xdr:cNvPr>
        <xdr:cNvSpPr txBox="1"/>
      </xdr:nvSpPr>
      <xdr:spPr>
        <a:xfrm>
          <a:off x="3840480" y="20791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230505</xdr:colOff>
      <xdr:row>600</xdr:row>
      <xdr:rowOff>0</xdr:rowOff>
    </xdr:from>
    <xdr:ext cx="184731" cy="264560"/>
    <xdr:sp macro="" textlink="">
      <xdr:nvSpPr>
        <xdr:cNvPr id="9" name="PoljeZBesedilom 8">
          <a:extLst>
            <a:ext uri="{FF2B5EF4-FFF2-40B4-BE49-F238E27FC236}">
              <a16:creationId xmlns:a16="http://schemas.microsoft.com/office/drawing/2014/main" id="{C0264306-19B7-4956-888F-F65137C5394A}"/>
            </a:ext>
          </a:extLst>
        </xdr:cNvPr>
        <xdr:cNvSpPr txBox="1"/>
      </xdr:nvSpPr>
      <xdr:spPr>
        <a:xfrm>
          <a:off x="3840480" y="20791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230505</xdr:colOff>
      <xdr:row>600</xdr:row>
      <xdr:rowOff>0</xdr:rowOff>
    </xdr:from>
    <xdr:ext cx="184731" cy="264560"/>
    <xdr:sp macro="" textlink="">
      <xdr:nvSpPr>
        <xdr:cNvPr id="10" name="PoljeZBesedilom 9">
          <a:extLst>
            <a:ext uri="{FF2B5EF4-FFF2-40B4-BE49-F238E27FC236}">
              <a16:creationId xmlns:a16="http://schemas.microsoft.com/office/drawing/2014/main" id="{F066D6F7-797D-4F95-A543-79F9FA1989BE}"/>
            </a:ext>
          </a:extLst>
        </xdr:cNvPr>
        <xdr:cNvSpPr txBox="1"/>
      </xdr:nvSpPr>
      <xdr:spPr>
        <a:xfrm>
          <a:off x="3840480" y="20791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230505</xdr:colOff>
      <xdr:row>600</xdr:row>
      <xdr:rowOff>0</xdr:rowOff>
    </xdr:from>
    <xdr:ext cx="184731" cy="264560"/>
    <xdr:sp macro="" textlink="">
      <xdr:nvSpPr>
        <xdr:cNvPr id="11" name="PoljeZBesedilom 10">
          <a:extLst>
            <a:ext uri="{FF2B5EF4-FFF2-40B4-BE49-F238E27FC236}">
              <a16:creationId xmlns:a16="http://schemas.microsoft.com/office/drawing/2014/main" id="{D9866443-152C-4FEA-9C33-F68FF1A703D8}"/>
            </a:ext>
          </a:extLst>
        </xdr:cNvPr>
        <xdr:cNvSpPr txBox="1"/>
      </xdr:nvSpPr>
      <xdr:spPr>
        <a:xfrm>
          <a:off x="3840480" y="20791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276225</xdr:colOff>
      <xdr:row>171</xdr:row>
      <xdr:rowOff>0</xdr:rowOff>
    </xdr:from>
    <xdr:ext cx="184731" cy="264560"/>
    <xdr:sp macro="" textlink="">
      <xdr:nvSpPr>
        <xdr:cNvPr id="12" name="PoljeZBesedilom 11">
          <a:extLst>
            <a:ext uri="{FF2B5EF4-FFF2-40B4-BE49-F238E27FC236}">
              <a16:creationId xmlns:a16="http://schemas.microsoft.com/office/drawing/2014/main" id="{896568B9-8360-40B9-9460-0C2CAC76A3D8}"/>
            </a:ext>
          </a:extLst>
        </xdr:cNvPr>
        <xdr:cNvSpPr txBox="1"/>
      </xdr:nvSpPr>
      <xdr:spPr>
        <a:xfrm>
          <a:off x="3886200" y="6753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276225</xdr:colOff>
      <xdr:row>171</xdr:row>
      <xdr:rowOff>0</xdr:rowOff>
    </xdr:from>
    <xdr:ext cx="184731" cy="264560"/>
    <xdr:sp macro="" textlink="">
      <xdr:nvSpPr>
        <xdr:cNvPr id="13" name="PoljeZBesedilom 12">
          <a:extLst>
            <a:ext uri="{FF2B5EF4-FFF2-40B4-BE49-F238E27FC236}">
              <a16:creationId xmlns:a16="http://schemas.microsoft.com/office/drawing/2014/main" id="{C2BAFE71-BF52-4F45-B333-231E85D268C3}"/>
            </a:ext>
          </a:extLst>
        </xdr:cNvPr>
        <xdr:cNvSpPr txBox="1"/>
      </xdr:nvSpPr>
      <xdr:spPr>
        <a:xfrm>
          <a:off x="3886200" y="6753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204</xdr:row>
      <xdr:rowOff>0</xdr:rowOff>
    </xdr:from>
    <xdr:ext cx="184731" cy="264560"/>
    <xdr:sp macro="" textlink="">
      <xdr:nvSpPr>
        <xdr:cNvPr id="14" name="PoljeZBesedilom 13">
          <a:extLst>
            <a:ext uri="{FF2B5EF4-FFF2-40B4-BE49-F238E27FC236}">
              <a16:creationId xmlns:a16="http://schemas.microsoft.com/office/drawing/2014/main" id="{523CEC4F-ADA6-41EF-9149-9E3A1F5CB3D7}"/>
            </a:ext>
          </a:extLst>
        </xdr:cNvPr>
        <xdr:cNvSpPr txBox="1"/>
      </xdr:nvSpPr>
      <xdr:spPr>
        <a:xfrm>
          <a:off x="3857625" y="8338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204</xdr:row>
      <xdr:rowOff>0</xdr:rowOff>
    </xdr:from>
    <xdr:ext cx="184731" cy="264560"/>
    <xdr:sp macro="" textlink="">
      <xdr:nvSpPr>
        <xdr:cNvPr id="15" name="PoljeZBesedilom 14">
          <a:extLst>
            <a:ext uri="{FF2B5EF4-FFF2-40B4-BE49-F238E27FC236}">
              <a16:creationId xmlns:a16="http://schemas.microsoft.com/office/drawing/2014/main" id="{1E3F690F-4AA1-40BE-BCB3-C20391405BF1}"/>
            </a:ext>
          </a:extLst>
        </xdr:cNvPr>
        <xdr:cNvSpPr txBox="1"/>
      </xdr:nvSpPr>
      <xdr:spPr>
        <a:xfrm>
          <a:off x="3857625" y="8338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204</xdr:row>
      <xdr:rowOff>0</xdr:rowOff>
    </xdr:from>
    <xdr:ext cx="184731" cy="264560"/>
    <xdr:sp macro="" textlink="">
      <xdr:nvSpPr>
        <xdr:cNvPr id="16" name="PoljeZBesedilom 15">
          <a:extLst>
            <a:ext uri="{FF2B5EF4-FFF2-40B4-BE49-F238E27FC236}">
              <a16:creationId xmlns:a16="http://schemas.microsoft.com/office/drawing/2014/main" id="{D6BC83A7-0BF8-4FDA-A8FB-96F0919B98A5}"/>
            </a:ext>
          </a:extLst>
        </xdr:cNvPr>
        <xdr:cNvSpPr txBox="1"/>
      </xdr:nvSpPr>
      <xdr:spPr>
        <a:xfrm>
          <a:off x="3857625" y="8338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3</xdr:col>
      <xdr:colOff>247650</xdr:colOff>
      <xdr:row>204</xdr:row>
      <xdr:rowOff>0</xdr:rowOff>
    </xdr:from>
    <xdr:ext cx="184731" cy="264560"/>
    <xdr:sp macro="" textlink="">
      <xdr:nvSpPr>
        <xdr:cNvPr id="17" name="PoljeZBesedilom 16">
          <a:extLst>
            <a:ext uri="{FF2B5EF4-FFF2-40B4-BE49-F238E27FC236}">
              <a16:creationId xmlns:a16="http://schemas.microsoft.com/office/drawing/2014/main" id="{7EBC0697-E39A-4186-A19E-EF4AB5D21C3C}"/>
            </a:ext>
          </a:extLst>
        </xdr:cNvPr>
        <xdr:cNvSpPr txBox="1"/>
      </xdr:nvSpPr>
      <xdr:spPr>
        <a:xfrm>
          <a:off x="3857625" y="8338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twoCellAnchor editAs="oneCell">
    <xdr:from>
      <xdr:col>1</xdr:col>
      <xdr:colOff>28576</xdr:colOff>
      <xdr:row>337</xdr:row>
      <xdr:rowOff>76201</xdr:rowOff>
    </xdr:from>
    <xdr:to>
      <xdr:col>6</xdr:col>
      <xdr:colOff>90701</xdr:colOff>
      <xdr:row>337</xdr:row>
      <xdr:rowOff>4895851</xdr:rowOff>
    </xdr:to>
    <xdr:pic>
      <xdr:nvPicPr>
        <xdr:cNvPr id="19" name="Slika 18">
          <a:extLst>
            <a:ext uri="{FF2B5EF4-FFF2-40B4-BE49-F238E27FC236}">
              <a16:creationId xmlns:a16="http://schemas.microsoft.com/office/drawing/2014/main" id="{7EF86F7F-CCA6-47D2-B798-EED89AF89885}"/>
            </a:ext>
          </a:extLst>
        </xdr:cNvPr>
        <xdr:cNvPicPr>
          <a:picLocks noChangeAspect="1"/>
        </xdr:cNvPicPr>
      </xdr:nvPicPr>
      <xdr:blipFill>
        <a:blip xmlns:r="http://schemas.openxmlformats.org/officeDocument/2006/relationships" r:embed="rId1"/>
        <a:stretch>
          <a:fillRect/>
        </a:stretch>
      </xdr:blipFill>
      <xdr:spPr>
        <a:xfrm>
          <a:off x="123826" y="127425451"/>
          <a:ext cx="5596150" cy="4819650"/>
        </a:xfrm>
        <a:prstGeom prst="rect">
          <a:avLst/>
        </a:prstGeom>
      </xdr:spPr>
    </xdr:pic>
    <xdr:clientData/>
  </xdr:twoCellAnchor>
  <xdr:twoCellAnchor editAs="oneCell">
    <xdr:from>
      <xdr:col>1</xdr:col>
      <xdr:colOff>38100</xdr:colOff>
      <xdr:row>139</xdr:row>
      <xdr:rowOff>28577</xdr:rowOff>
    </xdr:from>
    <xdr:to>
      <xdr:col>6</xdr:col>
      <xdr:colOff>28575</xdr:colOff>
      <xdr:row>145</xdr:row>
      <xdr:rowOff>109155</xdr:rowOff>
    </xdr:to>
    <xdr:pic>
      <xdr:nvPicPr>
        <xdr:cNvPr id="21" name="Slika 20">
          <a:extLst>
            <a:ext uri="{FF2B5EF4-FFF2-40B4-BE49-F238E27FC236}">
              <a16:creationId xmlns:a16="http://schemas.microsoft.com/office/drawing/2014/main" id="{03A2A7AE-9AFC-44E0-B47C-6B4FD82DE194}"/>
            </a:ext>
          </a:extLst>
        </xdr:cNvPr>
        <xdr:cNvPicPr>
          <a:picLocks noChangeAspect="1"/>
        </xdr:cNvPicPr>
      </xdr:nvPicPr>
      <xdr:blipFill>
        <a:blip xmlns:r="http://schemas.openxmlformats.org/officeDocument/2006/relationships" r:embed="rId2"/>
        <a:stretch>
          <a:fillRect/>
        </a:stretch>
      </xdr:blipFill>
      <xdr:spPr>
        <a:xfrm>
          <a:off x="133350" y="56521352"/>
          <a:ext cx="5524500" cy="7929178"/>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476251</xdr:colOff>
      <xdr:row>71</xdr:row>
      <xdr:rowOff>69275</xdr:rowOff>
    </xdr:from>
    <xdr:to>
      <xdr:col>5</xdr:col>
      <xdr:colOff>736024</xdr:colOff>
      <xdr:row>71</xdr:row>
      <xdr:rowOff>4909251</xdr:rowOff>
    </xdr:to>
    <xdr:pic>
      <xdr:nvPicPr>
        <xdr:cNvPr id="3" name="Slika 2">
          <a:extLst>
            <a:ext uri="{FF2B5EF4-FFF2-40B4-BE49-F238E27FC236}">
              <a16:creationId xmlns:a16="http://schemas.microsoft.com/office/drawing/2014/main" id="{1EF238C7-72DE-4D4A-87D6-65EBD459C8C1}"/>
            </a:ext>
          </a:extLst>
        </xdr:cNvPr>
        <xdr:cNvPicPr>
          <a:picLocks noChangeAspect="1"/>
        </xdr:cNvPicPr>
      </xdr:nvPicPr>
      <xdr:blipFill>
        <a:blip xmlns:r="http://schemas.openxmlformats.org/officeDocument/2006/relationships" r:embed="rId1"/>
        <a:stretch>
          <a:fillRect/>
        </a:stretch>
      </xdr:blipFill>
      <xdr:spPr>
        <a:xfrm>
          <a:off x="770660" y="25795434"/>
          <a:ext cx="5619750" cy="4839976"/>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450273</xdr:colOff>
      <xdr:row>71</xdr:row>
      <xdr:rowOff>25977</xdr:rowOff>
    </xdr:from>
    <xdr:to>
      <xdr:col>5</xdr:col>
      <xdr:colOff>753341</xdr:colOff>
      <xdr:row>71</xdr:row>
      <xdr:rowOff>4903240</xdr:rowOff>
    </xdr:to>
    <xdr:pic>
      <xdr:nvPicPr>
        <xdr:cNvPr id="3" name="Slika 2">
          <a:extLst>
            <a:ext uri="{FF2B5EF4-FFF2-40B4-BE49-F238E27FC236}">
              <a16:creationId xmlns:a16="http://schemas.microsoft.com/office/drawing/2014/main" id="{81CBC3D4-DF14-419B-90FE-B549C19B9FBD}"/>
            </a:ext>
          </a:extLst>
        </xdr:cNvPr>
        <xdr:cNvPicPr>
          <a:picLocks noChangeAspect="1"/>
        </xdr:cNvPicPr>
      </xdr:nvPicPr>
      <xdr:blipFill>
        <a:blip xmlns:r="http://schemas.openxmlformats.org/officeDocument/2006/relationships" r:embed="rId1"/>
        <a:stretch>
          <a:fillRect/>
        </a:stretch>
      </xdr:blipFill>
      <xdr:spPr>
        <a:xfrm>
          <a:off x="744682" y="26003250"/>
          <a:ext cx="5663045" cy="4877263"/>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xdr:col>
      <xdr:colOff>25977</xdr:colOff>
      <xdr:row>159</xdr:row>
      <xdr:rowOff>17319</xdr:rowOff>
    </xdr:from>
    <xdr:to>
      <xdr:col>6</xdr:col>
      <xdr:colOff>215323</xdr:colOff>
      <xdr:row>159</xdr:row>
      <xdr:rowOff>4901047</xdr:rowOff>
    </xdr:to>
    <xdr:pic>
      <xdr:nvPicPr>
        <xdr:cNvPr id="3" name="Slika 2">
          <a:extLst>
            <a:ext uri="{FF2B5EF4-FFF2-40B4-BE49-F238E27FC236}">
              <a16:creationId xmlns:a16="http://schemas.microsoft.com/office/drawing/2014/main" id="{ED35F19F-8173-45F4-AF8D-3C6E8B8BEE62}"/>
            </a:ext>
          </a:extLst>
        </xdr:cNvPr>
        <xdr:cNvPicPr>
          <a:picLocks noChangeAspect="1"/>
        </xdr:cNvPicPr>
      </xdr:nvPicPr>
      <xdr:blipFill>
        <a:blip xmlns:r="http://schemas.openxmlformats.org/officeDocument/2006/relationships" r:embed="rId1"/>
        <a:stretch>
          <a:fillRect/>
        </a:stretch>
      </xdr:blipFill>
      <xdr:spPr>
        <a:xfrm>
          <a:off x="320386" y="64129228"/>
          <a:ext cx="5670551" cy="4883728"/>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xdr:col>
      <xdr:colOff>77933</xdr:colOff>
      <xdr:row>268</xdr:row>
      <xdr:rowOff>51954</xdr:rowOff>
    </xdr:from>
    <xdr:to>
      <xdr:col>5</xdr:col>
      <xdr:colOff>798852</xdr:colOff>
      <xdr:row>268</xdr:row>
      <xdr:rowOff>4849091</xdr:rowOff>
    </xdr:to>
    <xdr:pic>
      <xdr:nvPicPr>
        <xdr:cNvPr id="3" name="Slika 2">
          <a:extLst>
            <a:ext uri="{FF2B5EF4-FFF2-40B4-BE49-F238E27FC236}">
              <a16:creationId xmlns:a16="http://schemas.microsoft.com/office/drawing/2014/main" id="{0B4557C8-2EFF-49CE-B897-5A01EFE300E3}"/>
            </a:ext>
          </a:extLst>
        </xdr:cNvPr>
        <xdr:cNvPicPr>
          <a:picLocks noChangeAspect="1"/>
        </xdr:cNvPicPr>
      </xdr:nvPicPr>
      <xdr:blipFill>
        <a:blip xmlns:r="http://schemas.openxmlformats.org/officeDocument/2006/relationships" r:embed="rId1"/>
        <a:stretch>
          <a:fillRect/>
        </a:stretch>
      </xdr:blipFill>
      <xdr:spPr>
        <a:xfrm>
          <a:off x="372342" y="85049590"/>
          <a:ext cx="5570010" cy="4797137"/>
        </a:xfrm>
        <a:prstGeom prst="rect">
          <a:avLst/>
        </a:prstGeom>
      </xdr:spPr>
    </xdr:pic>
    <xdr:clientData/>
  </xdr:twoCellAnchor>
  <xdr:twoCellAnchor editAs="oneCell">
    <xdr:from>
      <xdr:col>1</xdr:col>
      <xdr:colOff>60615</xdr:colOff>
      <xdr:row>134</xdr:row>
      <xdr:rowOff>69273</xdr:rowOff>
    </xdr:from>
    <xdr:to>
      <xdr:col>5</xdr:col>
      <xdr:colOff>788242</xdr:colOff>
      <xdr:row>140</xdr:row>
      <xdr:rowOff>562841</xdr:rowOff>
    </xdr:to>
    <xdr:pic>
      <xdr:nvPicPr>
        <xdr:cNvPr id="5" name="Slika 4">
          <a:extLst>
            <a:ext uri="{FF2B5EF4-FFF2-40B4-BE49-F238E27FC236}">
              <a16:creationId xmlns:a16="http://schemas.microsoft.com/office/drawing/2014/main" id="{C1DFC773-16C4-4D34-A543-56029E2EEFFE}"/>
            </a:ext>
          </a:extLst>
        </xdr:cNvPr>
        <xdr:cNvPicPr>
          <a:picLocks noChangeAspect="1"/>
        </xdr:cNvPicPr>
      </xdr:nvPicPr>
      <xdr:blipFill>
        <a:blip xmlns:r="http://schemas.openxmlformats.org/officeDocument/2006/relationships" r:embed="rId2"/>
        <a:stretch>
          <a:fillRect/>
        </a:stretch>
      </xdr:blipFill>
      <xdr:spPr>
        <a:xfrm>
          <a:off x="355024" y="42628705"/>
          <a:ext cx="5576718" cy="835602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60614</xdr:colOff>
      <xdr:row>90</xdr:row>
      <xdr:rowOff>43297</xdr:rowOff>
    </xdr:from>
    <xdr:to>
      <xdr:col>6</xdr:col>
      <xdr:colOff>199159</xdr:colOff>
      <xdr:row>90</xdr:row>
      <xdr:rowOff>4883273</xdr:rowOff>
    </xdr:to>
    <xdr:pic>
      <xdr:nvPicPr>
        <xdr:cNvPr id="3" name="Slika 2">
          <a:extLst>
            <a:ext uri="{FF2B5EF4-FFF2-40B4-BE49-F238E27FC236}">
              <a16:creationId xmlns:a16="http://schemas.microsoft.com/office/drawing/2014/main" id="{B4053A18-523E-42DF-8700-36BDEC3B09D6}"/>
            </a:ext>
          </a:extLst>
        </xdr:cNvPr>
        <xdr:cNvPicPr>
          <a:picLocks noChangeAspect="1"/>
        </xdr:cNvPicPr>
      </xdr:nvPicPr>
      <xdr:blipFill>
        <a:blip xmlns:r="http://schemas.openxmlformats.org/officeDocument/2006/relationships" r:embed="rId1"/>
        <a:stretch>
          <a:fillRect/>
        </a:stretch>
      </xdr:blipFill>
      <xdr:spPr>
        <a:xfrm>
          <a:off x="355023" y="44706888"/>
          <a:ext cx="5619750" cy="4839976"/>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xdr:col>
      <xdr:colOff>25977</xdr:colOff>
      <xdr:row>84</xdr:row>
      <xdr:rowOff>69272</xdr:rowOff>
    </xdr:from>
    <xdr:to>
      <xdr:col>6</xdr:col>
      <xdr:colOff>138545</xdr:colOff>
      <xdr:row>84</xdr:row>
      <xdr:rowOff>4886875</xdr:rowOff>
    </xdr:to>
    <xdr:pic>
      <xdr:nvPicPr>
        <xdr:cNvPr id="3" name="Slika 2">
          <a:extLst>
            <a:ext uri="{FF2B5EF4-FFF2-40B4-BE49-F238E27FC236}">
              <a16:creationId xmlns:a16="http://schemas.microsoft.com/office/drawing/2014/main" id="{D7017D0E-25D2-47A8-8C5A-B41AC3B8670E}"/>
            </a:ext>
          </a:extLst>
        </xdr:cNvPr>
        <xdr:cNvPicPr>
          <a:picLocks noChangeAspect="1"/>
        </xdr:cNvPicPr>
      </xdr:nvPicPr>
      <xdr:blipFill>
        <a:blip xmlns:r="http://schemas.openxmlformats.org/officeDocument/2006/relationships" r:embed="rId1"/>
        <a:stretch>
          <a:fillRect/>
        </a:stretch>
      </xdr:blipFill>
      <xdr:spPr>
        <a:xfrm>
          <a:off x="320386" y="44602977"/>
          <a:ext cx="5593773" cy="4817603"/>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xdr:col>
      <xdr:colOff>476250</xdr:colOff>
      <xdr:row>51</xdr:row>
      <xdr:rowOff>34638</xdr:rowOff>
    </xdr:from>
    <xdr:to>
      <xdr:col>5</xdr:col>
      <xdr:colOff>787978</xdr:colOff>
      <xdr:row>51</xdr:row>
      <xdr:rowOff>4919360</xdr:rowOff>
    </xdr:to>
    <xdr:pic>
      <xdr:nvPicPr>
        <xdr:cNvPr id="3" name="Slika 2">
          <a:extLst>
            <a:ext uri="{FF2B5EF4-FFF2-40B4-BE49-F238E27FC236}">
              <a16:creationId xmlns:a16="http://schemas.microsoft.com/office/drawing/2014/main" id="{FECC4F01-009C-40B0-B775-B424598FE965}"/>
            </a:ext>
          </a:extLst>
        </xdr:cNvPr>
        <xdr:cNvPicPr>
          <a:picLocks noChangeAspect="1"/>
        </xdr:cNvPicPr>
      </xdr:nvPicPr>
      <xdr:blipFill>
        <a:blip xmlns:r="http://schemas.openxmlformats.org/officeDocument/2006/relationships" r:embed="rId1"/>
        <a:stretch>
          <a:fillRect/>
        </a:stretch>
      </xdr:blipFill>
      <xdr:spPr>
        <a:xfrm>
          <a:off x="770659" y="21942138"/>
          <a:ext cx="5671705" cy="4884722"/>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467592</xdr:colOff>
      <xdr:row>51</xdr:row>
      <xdr:rowOff>34637</xdr:rowOff>
    </xdr:from>
    <xdr:to>
      <xdr:col>5</xdr:col>
      <xdr:colOff>744683</xdr:colOff>
      <xdr:row>51</xdr:row>
      <xdr:rowOff>4889528</xdr:rowOff>
    </xdr:to>
    <xdr:pic>
      <xdr:nvPicPr>
        <xdr:cNvPr id="4" name="Slika 3">
          <a:extLst>
            <a:ext uri="{FF2B5EF4-FFF2-40B4-BE49-F238E27FC236}">
              <a16:creationId xmlns:a16="http://schemas.microsoft.com/office/drawing/2014/main" id="{92AAEBE0-52DF-451B-BC97-47AB5854AB62}"/>
            </a:ext>
          </a:extLst>
        </xdr:cNvPr>
        <xdr:cNvPicPr>
          <a:picLocks noChangeAspect="1"/>
        </xdr:cNvPicPr>
      </xdr:nvPicPr>
      <xdr:blipFill>
        <a:blip xmlns:r="http://schemas.openxmlformats.org/officeDocument/2006/relationships" r:embed="rId1"/>
        <a:stretch>
          <a:fillRect/>
        </a:stretch>
      </xdr:blipFill>
      <xdr:spPr>
        <a:xfrm>
          <a:off x="762001" y="21942137"/>
          <a:ext cx="5637068" cy="4854891"/>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xdr:col>
      <xdr:colOff>476251</xdr:colOff>
      <xdr:row>51</xdr:row>
      <xdr:rowOff>43295</xdr:rowOff>
    </xdr:from>
    <xdr:to>
      <xdr:col>5</xdr:col>
      <xdr:colOff>726500</xdr:colOff>
      <xdr:row>51</xdr:row>
      <xdr:rowOff>4875068</xdr:rowOff>
    </xdr:to>
    <xdr:pic>
      <xdr:nvPicPr>
        <xdr:cNvPr id="3" name="Slika 2">
          <a:extLst>
            <a:ext uri="{FF2B5EF4-FFF2-40B4-BE49-F238E27FC236}">
              <a16:creationId xmlns:a16="http://schemas.microsoft.com/office/drawing/2014/main" id="{BD8AF8EB-A0AC-4B2E-8E20-9A4F53B08928}"/>
            </a:ext>
          </a:extLst>
        </xdr:cNvPr>
        <xdr:cNvPicPr>
          <a:picLocks noChangeAspect="1"/>
        </xdr:cNvPicPr>
      </xdr:nvPicPr>
      <xdr:blipFill>
        <a:blip xmlns:r="http://schemas.openxmlformats.org/officeDocument/2006/relationships" r:embed="rId1"/>
        <a:stretch>
          <a:fillRect/>
        </a:stretch>
      </xdr:blipFill>
      <xdr:spPr>
        <a:xfrm>
          <a:off x="770660" y="21950795"/>
          <a:ext cx="5610226" cy="4831773"/>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4.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6.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87.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88.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89.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9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0C61D-D7A9-4083-8E8A-659B8094FCA0}">
  <sheetPr codeName="Sheet1">
    <tabColor rgb="FFFF0000"/>
    <pageSetUpPr fitToPage="1"/>
  </sheetPr>
  <dimension ref="A2:AC52"/>
  <sheetViews>
    <sheetView showZeros="0" topLeftCell="A27" zoomScale="110" zoomScaleNormal="110" workbookViewId="0">
      <selection activeCell="H53" sqref="H53"/>
    </sheetView>
  </sheetViews>
  <sheetFormatPr defaultColWidth="10.42578125" defaultRowHeight="12.75" x14ac:dyDescent="0.2"/>
  <cols>
    <col min="1" max="1" width="4.42578125" style="1" customWidth="1"/>
    <col min="2" max="2" width="7.42578125" style="8" customWidth="1"/>
    <col min="3" max="3" width="42.85546875" style="7" customWidth="1"/>
    <col min="4" max="4" width="10.42578125" style="6" customWidth="1"/>
    <col min="5" max="5" width="9.28515625" style="5" customWidth="1"/>
    <col min="6" max="6" width="12.140625" style="4" customWidth="1"/>
    <col min="7" max="7" width="16.5703125" style="3" bestFit="1" customWidth="1"/>
    <col min="8" max="8" width="17.42578125" style="2" bestFit="1"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29" ht="24.75" customHeight="1" x14ac:dyDescent="0.2">
      <c r="A2" s="126"/>
      <c r="B2" s="142"/>
      <c r="C2" s="360" t="s">
        <v>0</v>
      </c>
      <c r="D2" s="160"/>
      <c r="E2" s="161"/>
      <c r="F2" s="162"/>
      <c r="G2" s="361"/>
      <c r="H2" s="127"/>
      <c r="I2" s="126"/>
      <c r="J2" s="126"/>
      <c r="K2" s="126"/>
      <c r="L2" s="126"/>
      <c r="M2" s="126"/>
      <c r="N2" s="126"/>
      <c r="O2" s="126"/>
      <c r="P2" s="126"/>
      <c r="Q2" s="126"/>
      <c r="R2" s="126"/>
      <c r="S2" s="126"/>
      <c r="T2" s="126"/>
      <c r="U2" s="126"/>
      <c r="V2" s="126"/>
      <c r="W2" s="126"/>
      <c r="X2" s="126"/>
      <c r="Y2" s="126"/>
      <c r="Z2" s="126"/>
      <c r="AA2" s="126"/>
      <c r="AB2" s="126"/>
      <c r="AC2" s="126"/>
    </row>
    <row r="4" spans="1:29" s="24" customFormat="1" ht="18" customHeight="1" x14ac:dyDescent="0.2">
      <c r="A4" s="145"/>
      <c r="B4" s="148" t="s">
        <v>1</v>
      </c>
      <c r="C4" s="173"/>
      <c r="D4" s="175"/>
      <c r="E4" s="175"/>
      <c r="F4" s="175"/>
      <c r="G4" s="174"/>
      <c r="H4" s="144"/>
      <c r="I4" s="144"/>
      <c r="J4" s="144"/>
      <c r="K4" s="144"/>
      <c r="L4" s="144"/>
      <c r="M4" s="144"/>
      <c r="N4" s="144"/>
      <c r="O4" s="144"/>
      <c r="P4" s="144"/>
      <c r="Q4" s="144"/>
      <c r="R4" s="144"/>
      <c r="S4" s="144"/>
      <c r="T4" s="144"/>
      <c r="U4" s="144"/>
      <c r="V4" s="144"/>
      <c r="W4" s="144"/>
      <c r="X4" s="144"/>
      <c r="Y4" s="144"/>
      <c r="Z4" s="144"/>
      <c r="AA4" s="144"/>
      <c r="AB4" s="144"/>
      <c r="AC4" s="144"/>
    </row>
    <row r="5" spans="1:29" s="24" customFormat="1" ht="18" customHeight="1" x14ac:dyDescent="0.25">
      <c r="A5" s="146"/>
      <c r="B5" s="149" t="s">
        <v>2</v>
      </c>
      <c r="C5" s="176"/>
      <c r="D5" s="177"/>
      <c r="E5" s="178"/>
      <c r="F5" s="178"/>
      <c r="G5" s="177"/>
      <c r="H5" s="144"/>
      <c r="I5" s="144"/>
      <c r="J5" s="144"/>
      <c r="K5" s="144"/>
      <c r="L5" s="144"/>
      <c r="M5" s="144"/>
      <c r="N5" s="144"/>
      <c r="O5" s="144"/>
      <c r="P5" s="144"/>
      <c r="Q5" s="144"/>
      <c r="R5" s="144"/>
      <c r="S5" s="144"/>
      <c r="T5" s="144"/>
      <c r="U5" s="144"/>
      <c r="V5" s="144"/>
      <c r="W5" s="144"/>
      <c r="X5" s="144"/>
      <c r="Y5" s="144"/>
      <c r="Z5" s="144"/>
      <c r="AA5" s="144"/>
      <c r="AB5" s="144"/>
      <c r="AC5" s="144"/>
    </row>
    <row r="6" spans="1:29" s="24" customFormat="1" ht="18" customHeight="1" x14ac:dyDescent="0.2">
      <c r="A6" s="145"/>
      <c r="B6" s="148" t="s">
        <v>3</v>
      </c>
      <c r="C6" s="173"/>
      <c r="D6" s="175"/>
      <c r="E6" s="175"/>
      <c r="F6" s="175"/>
      <c r="G6" s="174"/>
      <c r="H6" s="144"/>
      <c r="I6" s="144"/>
      <c r="J6" s="144"/>
      <c r="K6" s="144"/>
      <c r="L6" s="144"/>
      <c r="M6" s="144"/>
      <c r="N6" s="144"/>
      <c r="O6" s="144"/>
      <c r="P6" s="144"/>
      <c r="Q6" s="144"/>
      <c r="R6" s="144"/>
      <c r="S6" s="144"/>
      <c r="T6" s="144"/>
      <c r="U6" s="144"/>
      <c r="V6" s="144"/>
      <c r="W6" s="144"/>
      <c r="X6" s="144"/>
      <c r="Y6" s="144"/>
      <c r="Z6" s="144"/>
      <c r="AA6" s="144"/>
      <c r="AB6" s="144"/>
      <c r="AC6" s="144"/>
    </row>
    <row r="7" spans="1:29" s="24" customFormat="1" ht="18" customHeight="1" x14ac:dyDescent="0.25">
      <c r="A7" s="146"/>
      <c r="B7" s="149" t="s">
        <v>4</v>
      </c>
      <c r="C7" s="176"/>
      <c r="D7" s="178"/>
      <c r="E7" s="178"/>
      <c r="F7" s="178"/>
      <c r="G7" s="177"/>
      <c r="H7" s="144"/>
      <c r="I7" s="144"/>
      <c r="J7" s="144"/>
      <c r="K7" s="144"/>
      <c r="L7" s="144"/>
      <c r="M7" s="144"/>
      <c r="N7" s="144"/>
      <c r="O7" s="144"/>
      <c r="P7" s="144"/>
      <c r="Q7" s="144"/>
      <c r="R7" s="144"/>
      <c r="S7" s="144"/>
      <c r="T7" s="144"/>
      <c r="U7" s="144"/>
      <c r="V7" s="144"/>
      <c r="W7" s="144"/>
      <c r="X7" s="144"/>
      <c r="Y7" s="144"/>
      <c r="Z7" s="144"/>
      <c r="AA7" s="144"/>
      <c r="AB7" s="144"/>
      <c r="AC7" s="144"/>
    </row>
    <row r="8" spans="1:29" s="23" customFormat="1" ht="14.25" x14ac:dyDescent="0.2">
      <c r="A8" s="130"/>
      <c r="B8" s="147"/>
      <c r="C8" s="179"/>
      <c r="D8" s="180"/>
      <c r="E8" s="181"/>
      <c r="F8" s="182"/>
      <c r="G8" s="183"/>
      <c r="H8" s="128"/>
      <c r="I8" s="129"/>
      <c r="J8" s="129"/>
      <c r="K8" s="129"/>
      <c r="L8" s="129"/>
      <c r="M8" s="130"/>
      <c r="N8" s="130"/>
      <c r="O8" s="130"/>
      <c r="P8" s="130"/>
      <c r="Q8" s="130"/>
      <c r="R8" s="130"/>
      <c r="S8" s="130"/>
      <c r="T8" s="130"/>
      <c r="U8" s="130"/>
      <c r="V8" s="130"/>
      <c r="W8" s="130"/>
      <c r="X8" s="130"/>
      <c r="Y8" s="130"/>
      <c r="Z8" s="130"/>
      <c r="AA8" s="130"/>
      <c r="AB8" s="130"/>
      <c r="AC8" s="130"/>
    </row>
    <row r="9" spans="1:29" s="23" customFormat="1" ht="20.25" customHeight="1" x14ac:dyDescent="0.2">
      <c r="A9" s="130"/>
      <c r="B9" s="37"/>
      <c r="C9" s="36" t="s">
        <v>5</v>
      </c>
      <c r="D9" s="329"/>
      <c r="E9" s="330"/>
      <c r="F9" s="331"/>
      <c r="G9" s="2800" t="s">
        <v>64</v>
      </c>
      <c r="H9" s="128"/>
      <c r="I9" s="129"/>
      <c r="J9" s="129"/>
      <c r="K9" s="129"/>
      <c r="L9" s="129"/>
      <c r="M9" s="130"/>
      <c r="N9" s="130"/>
      <c r="O9" s="130"/>
      <c r="P9" s="130"/>
      <c r="Q9" s="130"/>
      <c r="R9" s="130"/>
      <c r="S9" s="130"/>
      <c r="T9" s="130"/>
      <c r="U9" s="130"/>
      <c r="V9" s="130"/>
      <c r="W9" s="130"/>
      <c r="X9" s="130"/>
      <c r="Y9" s="130"/>
      <c r="Z9" s="130"/>
      <c r="AA9" s="130"/>
      <c r="AB9" s="130"/>
      <c r="AC9" s="130"/>
    </row>
    <row r="10" spans="1:29" s="21" customFormat="1" ht="20.25" customHeight="1" x14ac:dyDescent="0.25">
      <c r="A10" s="131"/>
      <c r="B10" s="1924" t="s">
        <v>6</v>
      </c>
      <c r="C10" s="2723" t="s">
        <v>7</v>
      </c>
      <c r="D10" s="3168"/>
      <c r="E10" s="3168"/>
      <c r="F10" s="3169"/>
      <c r="G10" s="1925" t="s">
        <v>2537</v>
      </c>
      <c r="H10" s="26"/>
      <c r="I10" s="124"/>
      <c r="J10" s="124"/>
      <c r="K10" s="124"/>
      <c r="L10" s="124"/>
      <c r="M10" s="124"/>
      <c r="N10" s="124"/>
      <c r="O10" s="124"/>
      <c r="P10" s="124"/>
      <c r="Q10" s="124"/>
      <c r="R10" s="124"/>
      <c r="S10" s="124"/>
      <c r="T10" s="124"/>
      <c r="U10" s="124"/>
      <c r="V10" s="124"/>
      <c r="W10" s="124"/>
      <c r="X10" s="124"/>
      <c r="Y10" s="124"/>
      <c r="Z10" s="124"/>
      <c r="AA10" s="124"/>
      <c r="AB10" s="124"/>
      <c r="AC10" s="124"/>
    </row>
    <row r="11" spans="1:29" s="131" customFormat="1" ht="20.25" customHeight="1" x14ac:dyDescent="0.25">
      <c r="B11" s="30" t="s">
        <v>8</v>
      </c>
      <c r="C11" s="29" t="s">
        <v>9</v>
      </c>
      <c r="D11" s="324"/>
      <c r="E11" s="325"/>
      <c r="F11" s="323"/>
      <c r="G11" s="326"/>
      <c r="H11" s="26"/>
      <c r="I11" s="124"/>
      <c r="J11" s="124"/>
      <c r="K11" s="124"/>
      <c r="L11" s="124"/>
      <c r="M11" s="124"/>
      <c r="N11" s="124"/>
      <c r="O11" s="124"/>
      <c r="P11" s="124"/>
      <c r="Q11" s="124"/>
      <c r="R11" s="124"/>
      <c r="S11" s="124"/>
      <c r="T11" s="124"/>
      <c r="U11" s="124"/>
      <c r="V11" s="124"/>
      <c r="W11" s="124"/>
      <c r="X11" s="124"/>
      <c r="Y11" s="124"/>
      <c r="Z11" s="124"/>
      <c r="AA11" s="124"/>
      <c r="AB11" s="124"/>
      <c r="AC11" s="124"/>
    </row>
    <row r="12" spans="1:29" s="131" customFormat="1" ht="20.25" customHeight="1" x14ac:dyDescent="0.25">
      <c r="B12" s="327" t="s">
        <v>10</v>
      </c>
      <c r="C12" s="1928" t="s">
        <v>11</v>
      </c>
      <c r="D12" s="324"/>
      <c r="E12" s="325"/>
      <c r="F12" s="323"/>
      <c r="G12" s="1965">
        <f>+'REKAPITULACIJA CANKOVA'!G17</f>
        <v>0</v>
      </c>
      <c r="H12" s="26"/>
      <c r="I12" s="124"/>
      <c r="J12" s="124"/>
      <c r="K12" s="124"/>
      <c r="L12" s="124"/>
      <c r="M12" s="124"/>
      <c r="N12" s="124"/>
      <c r="O12" s="124"/>
      <c r="P12" s="124"/>
      <c r="Q12" s="124"/>
      <c r="R12" s="124"/>
      <c r="S12" s="124"/>
      <c r="T12" s="124"/>
      <c r="U12" s="124"/>
      <c r="V12" s="124"/>
      <c r="W12" s="124"/>
      <c r="X12" s="124"/>
      <c r="Y12" s="124"/>
      <c r="Z12" s="124"/>
      <c r="AA12" s="124"/>
      <c r="AB12" s="124"/>
      <c r="AC12" s="124"/>
    </row>
    <row r="13" spans="1:29" s="131" customFormat="1" ht="20.25" customHeight="1" x14ac:dyDescent="0.25">
      <c r="B13" s="327" t="s">
        <v>12</v>
      </c>
      <c r="C13" s="3170" t="s">
        <v>13</v>
      </c>
      <c r="D13" s="3171"/>
      <c r="E13" s="3171"/>
      <c r="F13" s="3172"/>
      <c r="G13" s="1950">
        <f>+'REKAPITULACIJA CANKOVA'!G21+'REKAPITULACIJA CANKOVA'!G26</f>
        <v>0</v>
      </c>
      <c r="H13" s="26"/>
      <c r="I13" s="124"/>
      <c r="J13" s="124"/>
      <c r="K13" s="124"/>
      <c r="L13" s="124"/>
      <c r="M13" s="124"/>
      <c r="N13" s="124"/>
      <c r="O13" s="124"/>
      <c r="P13" s="124"/>
      <c r="Q13" s="124"/>
      <c r="R13" s="124"/>
      <c r="S13" s="124"/>
      <c r="T13" s="124"/>
      <c r="U13" s="124"/>
      <c r="V13" s="124"/>
      <c r="W13" s="124"/>
      <c r="X13" s="124"/>
      <c r="Y13" s="124"/>
      <c r="Z13" s="124"/>
      <c r="AA13" s="124"/>
      <c r="AB13" s="124"/>
      <c r="AC13" s="124"/>
    </row>
    <row r="14" spans="1:29" s="131" customFormat="1" ht="20.25" customHeight="1" x14ac:dyDescent="0.25">
      <c r="B14" s="1926"/>
      <c r="C14" s="3173" t="s">
        <v>14</v>
      </c>
      <c r="D14" s="3168"/>
      <c r="E14" s="3168"/>
      <c r="F14" s="3169"/>
      <c r="G14" s="1966">
        <f>G12+G13</f>
        <v>0</v>
      </c>
      <c r="H14" s="26"/>
      <c r="I14" s="124"/>
      <c r="J14" s="124"/>
      <c r="K14" s="124"/>
      <c r="L14" s="124"/>
      <c r="M14" s="124"/>
      <c r="N14" s="124"/>
      <c r="O14" s="124"/>
      <c r="P14" s="124"/>
      <c r="Q14" s="124"/>
      <c r="R14" s="124"/>
      <c r="S14" s="124"/>
      <c r="T14" s="124"/>
      <c r="U14" s="124"/>
      <c r="V14" s="124"/>
      <c r="W14" s="124"/>
      <c r="X14" s="124"/>
      <c r="Y14" s="124"/>
      <c r="Z14" s="124"/>
      <c r="AA14" s="124"/>
      <c r="AB14" s="124"/>
      <c r="AC14" s="124"/>
    </row>
    <row r="15" spans="1:29" s="1929" customFormat="1" ht="20.25" customHeight="1" x14ac:dyDescent="0.25">
      <c r="B15" s="30" t="s">
        <v>15</v>
      </c>
      <c r="C15" s="29" t="s">
        <v>16</v>
      </c>
      <c r="D15" s="1930"/>
      <c r="E15" s="1931"/>
      <c r="F15" s="323"/>
      <c r="G15" s="326"/>
      <c r="H15" s="1932"/>
    </row>
    <row r="16" spans="1:29" s="131" customFormat="1" ht="20.25" customHeight="1" x14ac:dyDescent="0.25">
      <c r="B16" s="327" t="s">
        <v>17</v>
      </c>
      <c r="C16" s="1928" t="s">
        <v>11</v>
      </c>
      <c r="D16" s="324"/>
      <c r="E16" s="325"/>
      <c r="F16" s="323"/>
      <c r="G16" s="1950">
        <f>+'REKAPITULACIJA G.PETROVCI'!G14</f>
        <v>0</v>
      </c>
      <c r="H16" s="26"/>
      <c r="I16" s="124"/>
      <c r="J16" s="124"/>
      <c r="K16" s="124"/>
      <c r="L16" s="124"/>
      <c r="M16" s="124"/>
      <c r="N16" s="124"/>
      <c r="O16" s="124"/>
      <c r="P16" s="124"/>
      <c r="Q16" s="124"/>
      <c r="R16" s="124"/>
      <c r="S16" s="124"/>
      <c r="T16" s="124"/>
      <c r="U16" s="124"/>
      <c r="V16" s="124"/>
      <c r="W16" s="124"/>
      <c r="X16" s="124"/>
      <c r="Y16" s="124"/>
      <c r="Z16" s="124"/>
      <c r="AA16" s="124"/>
      <c r="AB16" s="124"/>
      <c r="AC16" s="124"/>
    </row>
    <row r="17" spans="2:29" s="131" customFormat="1" ht="20.25" customHeight="1" x14ac:dyDescent="0.25">
      <c r="B17" s="327" t="s">
        <v>18</v>
      </c>
      <c r="C17" s="3170" t="s">
        <v>13</v>
      </c>
      <c r="D17" s="3171"/>
      <c r="E17" s="3171"/>
      <c r="F17" s="3172"/>
      <c r="G17" s="1950">
        <f>+'REKAPITULACIJA G.PETROVCI'!G22</f>
        <v>0</v>
      </c>
      <c r="H17" s="26"/>
      <c r="I17" s="124"/>
      <c r="J17" s="124"/>
      <c r="K17" s="124"/>
      <c r="L17" s="124"/>
      <c r="M17" s="124"/>
      <c r="N17" s="124"/>
      <c r="O17" s="124"/>
      <c r="P17" s="124"/>
      <c r="Q17" s="124"/>
      <c r="R17" s="124"/>
      <c r="S17" s="124"/>
      <c r="T17" s="124"/>
      <c r="U17" s="124"/>
      <c r="V17" s="124"/>
      <c r="W17" s="124"/>
      <c r="X17" s="124"/>
      <c r="Y17" s="124"/>
      <c r="Z17" s="124"/>
      <c r="AA17" s="124"/>
      <c r="AB17" s="124"/>
      <c r="AC17" s="124"/>
    </row>
    <row r="18" spans="2:29" s="131" customFormat="1" ht="20.25" customHeight="1" x14ac:dyDescent="0.25">
      <c r="B18" s="1926"/>
      <c r="C18" s="3173" t="s">
        <v>19</v>
      </c>
      <c r="D18" s="3168"/>
      <c r="E18" s="3168"/>
      <c r="F18" s="3169"/>
      <c r="G18" s="1927">
        <f>G16+G17</f>
        <v>0</v>
      </c>
      <c r="H18" s="26"/>
      <c r="I18" s="124"/>
      <c r="J18" s="124"/>
      <c r="K18" s="124"/>
      <c r="L18" s="124"/>
      <c r="M18" s="124"/>
      <c r="N18" s="124"/>
      <c r="O18" s="124"/>
      <c r="P18" s="124"/>
      <c r="Q18" s="124"/>
      <c r="R18" s="124"/>
      <c r="S18" s="124"/>
      <c r="T18" s="124"/>
      <c r="U18" s="124"/>
      <c r="V18" s="124"/>
      <c r="W18" s="124"/>
      <c r="X18" s="124"/>
      <c r="Y18" s="124"/>
      <c r="Z18" s="124"/>
      <c r="AA18" s="124"/>
      <c r="AB18" s="124"/>
      <c r="AC18" s="124"/>
    </row>
    <row r="19" spans="2:29" s="1929" customFormat="1" ht="20.25" customHeight="1" x14ac:dyDescent="0.25">
      <c r="B19" s="30" t="s">
        <v>20</v>
      </c>
      <c r="C19" s="29" t="s">
        <v>21</v>
      </c>
      <c r="D19" s="1930"/>
      <c r="E19" s="1931"/>
      <c r="F19" s="323"/>
      <c r="G19" s="326"/>
      <c r="H19" s="1932"/>
    </row>
    <row r="20" spans="2:29" s="1929" customFormat="1" ht="20.25" customHeight="1" x14ac:dyDescent="0.25">
      <c r="B20" s="327" t="s">
        <v>22</v>
      </c>
      <c r="C20" s="3170" t="s">
        <v>13</v>
      </c>
      <c r="D20" s="3171"/>
      <c r="E20" s="3171"/>
      <c r="F20" s="3172"/>
      <c r="G20" s="1950">
        <f>+'REKAPITULACIJA GRAD'!G19</f>
        <v>0</v>
      </c>
      <c r="H20" s="1932"/>
    </row>
    <row r="21" spans="2:29" s="1929" customFormat="1" ht="20.25" customHeight="1" x14ac:dyDescent="0.25">
      <c r="B21" s="1926"/>
      <c r="C21" s="3173" t="s">
        <v>23</v>
      </c>
      <c r="D21" s="3168"/>
      <c r="E21" s="3168"/>
      <c r="F21" s="3169"/>
      <c r="G21" s="1927">
        <f>G20</f>
        <v>0</v>
      </c>
      <c r="H21" s="1932"/>
    </row>
    <row r="22" spans="2:29" s="1929" customFormat="1" ht="20.25" customHeight="1" x14ac:dyDescent="0.25">
      <c r="B22" s="30" t="s">
        <v>24</v>
      </c>
      <c r="C22" s="1933" t="s">
        <v>25</v>
      </c>
      <c r="D22" s="1934"/>
      <c r="E22" s="1935"/>
      <c r="F22" s="122"/>
      <c r="G22" s="326"/>
      <c r="H22" s="1932"/>
    </row>
    <row r="23" spans="2:29" s="1929" customFormat="1" ht="20.25" customHeight="1" x14ac:dyDescent="0.25">
      <c r="B23" s="327" t="s">
        <v>26</v>
      </c>
      <c r="C23" s="1928" t="s">
        <v>11</v>
      </c>
      <c r="D23" s="324"/>
      <c r="E23" s="325"/>
      <c r="F23" s="323"/>
      <c r="G23" s="1950">
        <f>+'REKAPITULACIJA HODOŠ'!G13</f>
        <v>0</v>
      </c>
      <c r="H23" s="1932"/>
    </row>
    <row r="24" spans="2:29" s="1929" customFormat="1" ht="20.25" customHeight="1" x14ac:dyDescent="0.25">
      <c r="B24" s="327" t="s">
        <v>27</v>
      </c>
      <c r="C24" s="3170" t="s">
        <v>13</v>
      </c>
      <c r="D24" s="3171"/>
      <c r="E24" s="3171"/>
      <c r="F24" s="3172"/>
      <c r="G24" s="1950">
        <f>+'REKAPITULACIJA HODOŠ'!G16</f>
        <v>0</v>
      </c>
      <c r="H24" s="1932"/>
    </row>
    <row r="25" spans="2:29" s="1929" customFormat="1" ht="20.25" customHeight="1" x14ac:dyDescent="0.25">
      <c r="B25" s="1926"/>
      <c r="C25" s="3173" t="s">
        <v>28</v>
      </c>
      <c r="D25" s="3168"/>
      <c r="E25" s="3168"/>
      <c r="F25" s="3169"/>
      <c r="G25" s="1927">
        <f>G23+G24</f>
        <v>0</v>
      </c>
      <c r="H25" s="1932"/>
    </row>
    <row r="26" spans="2:29" s="1929" customFormat="1" ht="20.25" customHeight="1" x14ac:dyDescent="0.25">
      <c r="B26" s="30" t="s">
        <v>29</v>
      </c>
      <c r="C26" s="29" t="s">
        <v>30</v>
      </c>
      <c r="D26" s="1930"/>
      <c r="E26" s="1931"/>
      <c r="F26" s="323"/>
      <c r="G26" s="326"/>
      <c r="H26" s="1932"/>
    </row>
    <row r="27" spans="2:29" s="1929" customFormat="1" ht="20.25" customHeight="1" x14ac:dyDescent="0.25">
      <c r="B27" s="327" t="s">
        <v>31</v>
      </c>
      <c r="C27" s="3170" t="s">
        <v>13</v>
      </c>
      <c r="D27" s="3171"/>
      <c r="E27" s="3171"/>
      <c r="F27" s="3172"/>
      <c r="G27" s="1950">
        <f>+'REKAPITULACIJA KUZMA'!G18+'REKAPITULACIJA KUZMA'!G21</f>
        <v>0</v>
      </c>
      <c r="H27" s="1932"/>
    </row>
    <row r="28" spans="2:29" s="1929" customFormat="1" ht="20.25" customHeight="1" x14ac:dyDescent="0.25">
      <c r="B28" s="1926"/>
      <c r="C28" s="3173" t="s">
        <v>32</v>
      </c>
      <c r="D28" s="3168"/>
      <c r="E28" s="3168"/>
      <c r="F28" s="3169"/>
      <c r="G28" s="1927">
        <f>G27</f>
        <v>0</v>
      </c>
      <c r="H28" s="1932"/>
    </row>
    <row r="29" spans="2:29" s="1929" customFormat="1" ht="20.25" customHeight="1" x14ac:dyDescent="0.25">
      <c r="B29" s="30" t="s">
        <v>33</v>
      </c>
      <c r="C29" s="29" t="s">
        <v>34</v>
      </c>
      <c r="D29" s="1930"/>
      <c r="E29" s="1931"/>
      <c r="F29" s="323"/>
      <c r="G29" s="326"/>
      <c r="H29" s="1932"/>
    </row>
    <row r="30" spans="2:29" s="1929" customFormat="1" ht="20.25" customHeight="1" x14ac:dyDescent="0.25">
      <c r="B30" s="327" t="s">
        <v>35</v>
      </c>
      <c r="C30" s="1928" t="s">
        <v>11</v>
      </c>
      <c r="D30" s="324"/>
      <c r="E30" s="325"/>
      <c r="F30" s="323"/>
      <c r="G30" s="1950">
        <f>+'REKAPITULACIJA M.TOPLICE'!G13</f>
        <v>0</v>
      </c>
      <c r="H30" s="1932"/>
    </row>
    <row r="31" spans="2:29" s="1929" customFormat="1" ht="20.25" customHeight="1" x14ac:dyDescent="0.25">
      <c r="B31" s="327" t="s">
        <v>36</v>
      </c>
      <c r="C31" s="3170" t="s">
        <v>13</v>
      </c>
      <c r="D31" s="3171"/>
      <c r="E31" s="3171"/>
      <c r="F31" s="3172"/>
      <c r="G31" s="1950">
        <f>+'REKAPITULACIJA M.TOPLICE'!G29+'REKAPITULACIJA M.TOPLICE'!G35</f>
        <v>0</v>
      </c>
      <c r="H31" s="1932"/>
    </row>
    <row r="32" spans="2:29" s="1929" customFormat="1" ht="20.25" customHeight="1" x14ac:dyDescent="0.25">
      <c r="B32" s="1926"/>
      <c r="C32" s="3173" t="s">
        <v>37</v>
      </c>
      <c r="D32" s="3168"/>
      <c r="E32" s="3168"/>
      <c r="F32" s="3169"/>
      <c r="G32" s="1927">
        <f>G30+G31</f>
        <v>0</v>
      </c>
      <c r="H32" s="1932"/>
    </row>
    <row r="33" spans="2:29" s="1929" customFormat="1" ht="20.25" customHeight="1" x14ac:dyDescent="0.25">
      <c r="B33" s="30" t="s">
        <v>38</v>
      </c>
      <c r="C33" s="29" t="s">
        <v>39</v>
      </c>
      <c r="D33" s="1930"/>
      <c r="E33" s="1931"/>
      <c r="F33" s="323"/>
      <c r="G33" s="326"/>
      <c r="H33" s="1932"/>
    </row>
    <row r="34" spans="2:29" s="1929" customFormat="1" ht="20.25" customHeight="1" x14ac:dyDescent="0.25">
      <c r="B34" s="327" t="s">
        <v>40</v>
      </c>
      <c r="C34" s="1928" t="s">
        <v>11</v>
      </c>
      <c r="D34" s="324"/>
      <c r="E34" s="325"/>
      <c r="F34" s="323"/>
      <c r="G34" s="1950">
        <f>+'REKAPITULACIJA ROGAŠOVCI'!G15</f>
        <v>0</v>
      </c>
      <c r="H34" s="1932"/>
    </row>
    <row r="35" spans="2:29" s="1929" customFormat="1" ht="20.25" customHeight="1" x14ac:dyDescent="0.25">
      <c r="B35" s="327" t="s">
        <v>41</v>
      </c>
      <c r="C35" s="3170" t="s">
        <v>13</v>
      </c>
      <c r="D35" s="3171"/>
      <c r="E35" s="3171"/>
      <c r="F35" s="3172"/>
      <c r="G35" s="1950">
        <f>+'REKAPITULACIJA ROGAŠOVCI'!G36+'REKAPITULACIJA ROGAŠOVCI'!G41</f>
        <v>0</v>
      </c>
      <c r="H35" s="1932"/>
    </row>
    <row r="36" spans="2:29" s="1929" customFormat="1" ht="20.25" customHeight="1" x14ac:dyDescent="0.25">
      <c r="B36" s="1926"/>
      <c r="C36" s="3173" t="s">
        <v>42</v>
      </c>
      <c r="D36" s="3168"/>
      <c r="E36" s="3168"/>
      <c r="F36" s="3169"/>
      <c r="G36" s="1927">
        <f>G34+G35</f>
        <v>0</v>
      </c>
      <c r="H36" s="1932"/>
    </row>
    <row r="37" spans="2:29" s="1929" customFormat="1" ht="20.25" customHeight="1" x14ac:dyDescent="0.25">
      <c r="B37" s="30" t="s">
        <v>43</v>
      </c>
      <c r="C37" s="29" t="s">
        <v>44</v>
      </c>
      <c r="D37" s="1930"/>
      <c r="E37" s="1931"/>
      <c r="F37" s="323"/>
      <c r="G37" s="326"/>
      <c r="H37" s="1932"/>
    </row>
    <row r="38" spans="2:29" s="1929" customFormat="1" ht="20.25" customHeight="1" x14ac:dyDescent="0.25">
      <c r="B38" s="327" t="s">
        <v>45</v>
      </c>
      <c r="C38" s="3170" t="s">
        <v>13</v>
      </c>
      <c r="D38" s="3171"/>
      <c r="E38" s="3171"/>
      <c r="F38" s="3172"/>
      <c r="G38" s="1950">
        <f>+'REKAPITULACIJA ŠALOVCI'!G20</f>
        <v>0</v>
      </c>
      <c r="H38" s="1932"/>
    </row>
    <row r="39" spans="2:29" s="1929" customFormat="1" ht="20.25" customHeight="1" x14ac:dyDescent="0.25">
      <c r="B39" s="1926"/>
      <c r="C39" s="3173" t="s">
        <v>46</v>
      </c>
      <c r="D39" s="3168"/>
      <c r="E39" s="3168"/>
      <c r="F39" s="3169"/>
      <c r="G39" s="1927">
        <f>G38</f>
        <v>0</v>
      </c>
      <c r="H39" s="1932"/>
    </row>
    <row r="40" spans="2:29" s="1929" customFormat="1" ht="20.25" customHeight="1" x14ac:dyDescent="0.25">
      <c r="B40" s="1943"/>
      <c r="C40" s="1944"/>
      <c r="D40" s="1944"/>
      <c r="E40" s="1945"/>
      <c r="F40" s="1946"/>
      <c r="G40" s="1947"/>
      <c r="H40" s="1932"/>
    </row>
    <row r="41" spans="2:29" s="1929" customFormat="1" ht="20.25" customHeight="1" x14ac:dyDescent="0.25">
      <c r="B41" s="1937"/>
      <c r="C41" s="2723" t="s">
        <v>47</v>
      </c>
      <c r="D41" s="1938"/>
      <c r="E41" s="1939"/>
      <c r="F41" s="1936"/>
      <c r="G41" s="1940"/>
      <c r="H41" s="1932"/>
    </row>
    <row r="42" spans="2:29" s="1929" customFormat="1" ht="20.25" customHeight="1" x14ac:dyDescent="0.25">
      <c r="B42" s="1941"/>
      <c r="C42" s="3170" t="s">
        <v>48</v>
      </c>
      <c r="D42" s="3171"/>
      <c r="E42" s="3171"/>
      <c r="F42" s="3172"/>
      <c r="G42" s="1942">
        <f>G12+G16+G23+G30+G34</f>
        <v>0</v>
      </c>
      <c r="H42" s="1932"/>
    </row>
    <row r="43" spans="2:29" s="1929" customFormat="1" ht="20.25" customHeight="1" x14ac:dyDescent="0.25">
      <c r="B43" s="1941"/>
      <c r="C43" s="3170" t="s">
        <v>49</v>
      </c>
      <c r="D43" s="3171"/>
      <c r="E43" s="3171"/>
      <c r="F43" s="3172"/>
      <c r="G43" s="1942">
        <f>G13+G17+G20+G24+G27+G31+G35+G38</f>
        <v>0</v>
      </c>
      <c r="H43" s="1932"/>
    </row>
    <row r="44" spans="2:29" s="1929" customFormat="1" ht="20.25" customHeight="1" x14ac:dyDescent="0.25">
      <c r="B44" s="1944"/>
      <c r="C44" s="1944"/>
      <c r="D44" s="1944"/>
      <c r="E44" s="1944"/>
      <c r="F44" s="1944"/>
      <c r="G44" s="1944"/>
      <c r="H44" s="1932"/>
    </row>
    <row r="45" spans="2:29" s="21" customFormat="1" ht="20.25" customHeight="1" x14ac:dyDescent="0.25">
      <c r="B45" s="322"/>
      <c r="C45" s="1948" t="s">
        <v>50</v>
      </c>
      <c r="D45" s="329"/>
      <c r="E45" s="330"/>
      <c r="F45" s="331"/>
      <c r="G45" s="31">
        <f>G42+G43</f>
        <v>0</v>
      </c>
      <c r="H45" s="26"/>
      <c r="I45" s="124"/>
      <c r="J45" s="124"/>
      <c r="K45" s="124"/>
      <c r="L45" s="124"/>
      <c r="M45" s="124"/>
      <c r="N45" s="124"/>
      <c r="O45" s="124"/>
      <c r="P45" s="124"/>
      <c r="Q45" s="124"/>
      <c r="R45" s="124"/>
      <c r="S45" s="124"/>
      <c r="T45" s="124"/>
      <c r="U45" s="124"/>
      <c r="V45" s="124"/>
      <c r="W45" s="124"/>
      <c r="X45" s="124"/>
      <c r="Y45" s="124"/>
      <c r="Z45" s="124"/>
      <c r="AA45" s="124"/>
      <c r="AB45" s="124"/>
      <c r="AC45" s="124"/>
    </row>
    <row r="46" spans="2:29" s="21" customFormat="1" ht="20.25" customHeight="1" x14ac:dyDescent="0.25">
      <c r="B46" s="30" t="s">
        <v>51</v>
      </c>
      <c r="C46" s="29" t="s">
        <v>52</v>
      </c>
      <c r="D46" s="324"/>
      <c r="E46" s="325"/>
      <c r="F46" s="1949"/>
      <c r="G46" s="326">
        <v>715843.46941562358</v>
      </c>
      <c r="H46" s="26"/>
      <c r="I46" s="124"/>
      <c r="J46" s="124"/>
      <c r="K46" s="124"/>
      <c r="L46" s="124"/>
      <c r="M46" s="124"/>
      <c r="N46" s="124"/>
      <c r="O46" s="124"/>
      <c r="P46" s="124"/>
      <c r="Q46" s="124"/>
      <c r="R46" s="124"/>
      <c r="S46" s="124"/>
      <c r="T46" s="124"/>
      <c r="U46" s="124"/>
      <c r="V46" s="124"/>
      <c r="W46" s="124"/>
      <c r="X46" s="124"/>
      <c r="Y46" s="124"/>
      <c r="Z46" s="124"/>
      <c r="AA46" s="124"/>
      <c r="AB46" s="124"/>
      <c r="AC46" s="124"/>
    </row>
    <row r="47" spans="2:29" s="21" customFormat="1" ht="20.25" customHeight="1" x14ac:dyDescent="0.25">
      <c r="B47" s="30" t="s">
        <v>53</v>
      </c>
      <c r="C47" s="35" t="s">
        <v>54</v>
      </c>
      <c r="D47" s="34"/>
      <c r="E47" s="33"/>
      <c r="F47" s="32"/>
      <c r="G47" s="326">
        <v>35792.173470781177</v>
      </c>
      <c r="H47" s="26"/>
      <c r="I47" s="124"/>
      <c r="J47" s="124"/>
      <c r="K47" s="124"/>
      <c r="L47" s="124"/>
      <c r="M47" s="124"/>
      <c r="N47" s="124"/>
      <c r="O47" s="124"/>
      <c r="P47" s="124"/>
      <c r="Q47" s="124"/>
      <c r="R47" s="124"/>
      <c r="S47" s="124"/>
      <c r="T47" s="124"/>
      <c r="U47" s="124"/>
      <c r="V47" s="124"/>
      <c r="W47" s="124"/>
      <c r="X47" s="124"/>
      <c r="Y47" s="124"/>
      <c r="Z47" s="124"/>
      <c r="AA47" s="124"/>
      <c r="AB47" s="124"/>
      <c r="AC47" s="124"/>
    </row>
    <row r="48" spans="2:29" s="21" customFormat="1" ht="20.25" customHeight="1" x14ac:dyDescent="0.25">
      <c r="B48" s="322"/>
      <c r="C48" s="332" t="s">
        <v>55</v>
      </c>
      <c r="D48" s="329"/>
      <c r="E48" s="330"/>
      <c r="F48" s="331"/>
      <c r="G48" s="31">
        <f>SUM(G45:G47)</f>
        <v>751635.64288640476</v>
      </c>
      <c r="H48" s="26"/>
      <c r="I48" s="124"/>
      <c r="J48" s="124"/>
      <c r="K48" s="124"/>
      <c r="L48" s="124"/>
      <c r="M48" s="124"/>
      <c r="N48" s="124"/>
      <c r="O48" s="124"/>
      <c r="P48" s="124"/>
      <c r="Q48" s="124"/>
      <c r="R48" s="124"/>
      <c r="S48" s="124"/>
      <c r="T48" s="124"/>
      <c r="U48" s="124"/>
      <c r="V48" s="124"/>
      <c r="W48" s="124"/>
      <c r="X48" s="124"/>
      <c r="Y48" s="124"/>
      <c r="Z48" s="124"/>
      <c r="AA48" s="124"/>
      <c r="AB48" s="124"/>
      <c r="AC48" s="124"/>
    </row>
    <row r="49" spans="2:29" s="21" customFormat="1" ht="20.25" customHeight="1" x14ac:dyDescent="0.25">
      <c r="B49" s="30"/>
      <c r="C49" s="29" t="s">
        <v>56</v>
      </c>
      <c r="D49" s="324"/>
      <c r="E49" s="325"/>
      <c r="F49" s="323"/>
      <c r="G49" s="326">
        <f>G48*0.22</f>
        <v>165359.84143500906</v>
      </c>
      <c r="H49" s="26"/>
      <c r="I49" s="124"/>
      <c r="J49" s="124"/>
      <c r="K49" s="124"/>
      <c r="L49" s="124"/>
      <c r="M49" s="124"/>
      <c r="N49" s="124"/>
      <c r="O49" s="124"/>
      <c r="P49" s="124"/>
      <c r="Q49" s="124"/>
      <c r="R49" s="124"/>
      <c r="S49" s="124"/>
      <c r="T49" s="124"/>
      <c r="U49" s="124"/>
      <c r="V49" s="124"/>
      <c r="W49" s="124"/>
      <c r="X49" s="124"/>
      <c r="Y49" s="124"/>
      <c r="Z49" s="124"/>
      <c r="AA49" s="124"/>
      <c r="AB49" s="124"/>
      <c r="AC49" s="124"/>
    </row>
    <row r="50" spans="2:29" s="21" customFormat="1" ht="20.25" customHeight="1" x14ac:dyDescent="0.25">
      <c r="B50" s="28"/>
      <c r="C50" s="332" t="s">
        <v>57</v>
      </c>
      <c r="D50" s="329"/>
      <c r="E50" s="330"/>
      <c r="F50" s="331"/>
      <c r="G50" s="27">
        <f>G48+G49</f>
        <v>916995.48432141379</v>
      </c>
      <c r="H50" s="26"/>
      <c r="I50" s="124"/>
      <c r="J50" s="124"/>
      <c r="K50" s="124"/>
      <c r="L50" s="124"/>
      <c r="M50" s="124"/>
      <c r="N50" s="124"/>
      <c r="O50" s="124"/>
      <c r="P50" s="124"/>
      <c r="Q50" s="124"/>
      <c r="R50" s="124"/>
      <c r="S50" s="124"/>
      <c r="T50" s="124"/>
      <c r="U50" s="124"/>
      <c r="V50" s="124"/>
      <c r="W50" s="124"/>
      <c r="X50" s="124"/>
      <c r="Y50" s="124"/>
      <c r="Z50" s="124"/>
      <c r="AA50" s="124"/>
      <c r="AB50" s="124"/>
      <c r="AC50" s="124"/>
    </row>
    <row r="52" spans="2:29" x14ac:dyDescent="0.2">
      <c r="B52" s="144" t="s">
        <v>58</v>
      </c>
      <c r="C52" s="193"/>
      <c r="D52" s="194"/>
      <c r="E52" s="195"/>
      <c r="F52" s="196"/>
      <c r="G52" s="192"/>
      <c r="H52" s="127"/>
      <c r="I52" s="126"/>
      <c r="J52" s="126"/>
      <c r="K52" s="126"/>
      <c r="L52" s="126"/>
      <c r="M52" s="126"/>
      <c r="N52" s="126"/>
      <c r="O52" s="126"/>
      <c r="P52" s="126"/>
      <c r="Q52" s="126"/>
      <c r="R52" s="126"/>
      <c r="S52" s="126"/>
      <c r="T52" s="126"/>
      <c r="U52" s="126"/>
      <c r="V52" s="126"/>
      <c r="W52" s="126"/>
      <c r="X52" s="126"/>
      <c r="Y52" s="126"/>
      <c r="Z52" s="126"/>
      <c r="AA52" s="126"/>
      <c r="AB52" s="126"/>
      <c r="AC52" s="126"/>
    </row>
  </sheetData>
  <mergeCells count="19">
    <mergeCell ref="C36:F36"/>
    <mergeCell ref="C39:F39"/>
    <mergeCell ref="C42:F42"/>
    <mergeCell ref="C43:F43"/>
    <mergeCell ref="C38:F38"/>
    <mergeCell ref="C31:F31"/>
    <mergeCell ref="C35:F35"/>
    <mergeCell ref="C20:F20"/>
    <mergeCell ref="C14:F14"/>
    <mergeCell ref="C18:F18"/>
    <mergeCell ref="C25:F25"/>
    <mergeCell ref="C27:F27"/>
    <mergeCell ref="C28:F28"/>
    <mergeCell ref="C32:F32"/>
    <mergeCell ref="D10:F10"/>
    <mergeCell ref="C13:F13"/>
    <mergeCell ref="C17:F17"/>
    <mergeCell ref="C21:F21"/>
    <mergeCell ref="C24:F24"/>
  </mergeCells>
  <phoneticPr fontId="40" type="noConversion"/>
  <pageMargins left="0.7" right="0.7" top="0.75" bottom="0.75" header="0.3" footer="0.3"/>
  <pageSetup paperSize="9" scale="75" orientation="portrait" r:id="rId1"/>
  <headerFooter alignWithMargins="0">
    <oddFooter>&amp;C&amp;8&amp;P/&amp;N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3E82E-A35F-42BD-86F6-7740DF55AF98}">
  <sheetPr codeName="Sheet48">
    <tabColor rgb="FFFFC000"/>
  </sheetPr>
  <dimension ref="B2:I28"/>
  <sheetViews>
    <sheetView showZeros="0" topLeftCell="A7" zoomScale="110" zoomScaleNormal="110" workbookViewId="0">
      <selection activeCell="G19" sqref="G19"/>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20"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2:9" ht="15.75" x14ac:dyDescent="0.2">
      <c r="B2" s="142"/>
      <c r="C2" s="360" t="s">
        <v>59</v>
      </c>
      <c r="D2" s="160"/>
      <c r="E2" s="161"/>
      <c r="F2" s="162"/>
      <c r="G2" s="361"/>
    </row>
    <row r="4" spans="2:9" x14ac:dyDescent="0.2">
      <c r="B4" s="148" t="s">
        <v>1</v>
      </c>
      <c r="C4" s="173"/>
      <c r="D4" s="175"/>
      <c r="E4" s="175"/>
      <c r="F4" s="175"/>
      <c r="G4" s="174"/>
    </row>
    <row r="5" spans="2:9" x14ac:dyDescent="0.2">
      <c r="B5" s="149" t="s">
        <v>2</v>
      </c>
      <c r="C5" s="176"/>
      <c r="D5" s="177"/>
      <c r="E5" s="178"/>
      <c r="F5" s="178"/>
      <c r="G5" s="177"/>
    </row>
    <row r="6" spans="2:9" x14ac:dyDescent="0.2">
      <c r="B6" s="148" t="s">
        <v>3</v>
      </c>
      <c r="C6" s="173"/>
      <c r="D6" s="175"/>
      <c r="E6" s="175"/>
      <c r="F6" s="175"/>
      <c r="G6" s="174"/>
    </row>
    <row r="7" spans="2:9" x14ac:dyDescent="0.2">
      <c r="B7" s="149" t="s">
        <v>4</v>
      </c>
      <c r="C7" s="176"/>
      <c r="D7" s="178"/>
      <c r="E7" s="178"/>
      <c r="F7" s="178"/>
      <c r="G7" s="177"/>
    </row>
    <row r="8" spans="2:9" x14ac:dyDescent="0.2">
      <c r="B8" s="147"/>
      <c r="C8" s="179"/>
      <c r="D8" s="180"/>
      <c r="E8" s="181"/>
      <c r="F8" s="182"/>
      <c r="G8" s="183"/>
    </row>
    <row r="9" spans="2:9" ht="22.5" customHeight="1" x14ac:dyDescent="0.2">
      <c r="B9" s="37"/>
      <c r="C9" s="36" t="s">
        <v>61</v>
      </c>
      <c r="D9" s="329"/>
      <c r="E9" s="330"/>
      <c r="F9" s="331"/>
      <c r="G9" s="2801" t="s">
        <v>64</v>
      </c>
    </row>
    <row r="10" spans="2:9" ht="22.5" customHeight="1" x14ac:dyDescent="0.2">
      <c r="B10" s="580" t="s">
        <v>6</v>
      </c>
      <c r="C10" s="581" t="s">
        <v>62</v>
      </c>
      <c r="D10" s="3177" t="s">
        <v>63</v>
      </c>
      <c r="E10" s="3177"/>
      <c r="F10" s="3178"/>
      <c r="G10" s="582" t="s">
        <v>2537</v>
      </c>
    </row>
    <row r="11" spans="2:9" ht="22.5" customHeight="1" x14ac:dyDescent="0.2">
      <c r="B11" s="1726"/>
      <c r="C11" s="2723" t="s">
        <v>65</v>
      </c>
      <c r="D11" s="2726"/>
      <c r="E11" s="2726"/>
      <c r="F11" s="2727"/>
      <c r="G11" s="1727"/>
    </row>
    <row r="12" spans="2:9" ht="22.5" customHeight="1" x14ac:dyDescent="0.2">
      <c r="B12" s="327" t="s">
        <v>8</v>
      </c>
      <c r="C12" s="328" t="s">
        <v>66</v>
      </c>
      <c r="D12" s="324"/>
      <c r="E12" s="325"/>
      <c r="F12" s="323"/>
      <c r="G12" s="1967">
        <f>'Cankova_VGG-transport'!G18</f>
        <v>0</v>
      </c>
      <c r="I12" s="1964"/>
    </row>
    <row r="13" spans="2:9" ht="22.5" customHeight="1" x14ac:dyDescent="0.2">
      <c r="B13" s="327" t="s">
        <v>15</v>
      </c>
      <c r="C13" s="328" t="s">
        <v>67</v>
      </c>
      <c r="D13" s="324"/>
      <c r="E13" s="325"/>
      <c r="F13" s="323"/>
      <c r="G13" s="1967">
        <f>Cankova_VKS!G18</f>
        <v>0</v>
      </c>
    </row>
    <row r="14" spans="2:9" ht="22.5" customHeight="1" x14ac:dyDescent="0.2">
      <c r="B14" s="327" t="s">
        <v>20</v>
      </c>
      <c r="C14" s="328" t="s">
        <v>2526</v>
      </c>
      <c r="D14" s="324"/>
      <c r="E14" s="325"/>
      <c r="F14" s="323"/>
      <c r="G14" s="1967">
        <f>+'Cankova_ČRP Gerlinci'!G18</f>
        <v>0</v>
      </c>
    </row>
    <row r="15" spans="2:9" ht="22.5" customHeight="1" x14ac:dyDescent="0.2">
      <c r="B15" s="327" t="s">
        <v>24</v>
      </c>
      <c r="C15" s="328" t="s">
        <v>68</v>
      </c>
      <c r="D15" s="324"/>
      <c r="E15" s="325"/>
      <c r="F15" s="323"/>
      <c r="G15" s="1967">
        <f>+'Cankova_RT-6'!G19</f>
        <v>0</v>
      </c>
    </row>
    <row r="16" spans="2:9" ht="22.5" customHeight="1" x14ac:dyDescent="0.2">
      <c r="B16" s="327" t="s">
        <v>29</v>
      </c>
      <c r="C16" s="328" t="s">
        <v>69</v>
      </c>
      <c r="D16" s="324"/>
      <c r="E16" s="325"/>
      <c r="F16" s="323"/>
      <c r="G16" s="1967">
        <f>+'Cankova_VH Krašči'!G18</f>
        <v>0</v>
      </c>
    </row>
    <row r="17" spans="2:9" ht="22.5" customHeight="1" x14ac:dyDescent="0.2">
      <c r="B17" s="2723"/>
      <c r="C17" s="3174" t="s">
        <v>70</v>
      </c>
      <c r="D17" s="3175"/>
      <c r="E17" s="3175"/>
      <c r="F17" s="3176"/>
      <c r="G17" s="2799">
        <f>SUM(G12:G16)</f>
        <v>0</v>
      </c>
    </row>
    <row r="18" spans="2:9" ht="22.5" customHeight="1" x14ac:dyDescent="0.2">
      <c r="B18" s="2723"/>
      <c r="C18" s="3173" t="s">
        <v>71</v>
      </c>
      <c r="D18" s="3168"/>
      <c r="E18" s="3168"/>
      <c r="F18" s="3169"/>
      <c r="G18" s="2855"/>
    </row>
    <row r="19" spans="2:9" ht="22.5" customHeight="1" x14ac:dyDescent="0.2">
      <c r="B19" s="327" t="s">
        <v>8</v>
      </c>
      <c r="C19" s="328" t="s">
        <v>72</v>
      </c>
      <c r="D19" s="324"/>
      <c r="E19" s="325"/>
      <c r="F19" s="323"/>
      <c r="G19" s="2856">
        <f>+'Cankova_ČRP Domajinci'!G16</f>
        <v>0</v>
      </c>
    </row>
    <row r="20" spans="2:9" ht="22.5" customHeight="1" x14ac:dyDescent="0.2">
      <c r="B20" s="327" t="s">
        <v>15</v>
      </c>
      <c r="C20" s="328" t="s">
        <v>2527</v>
      </c>
      <c r="D20" s="324"/>
      <c r="E20" s="325"/>
      <c r="F20" s="323"/>
      <c r="G20" s="2856">
        <f>+'Cankova_ČRP G.Črnci (Romi)'!G16</f>
        <v>0</v>
      </c>
    </row>
    <row r="21" spans="2:9" ht="22.5" customHeight="1" x14ac:dyDescent="0.2">
      <c r="B21" s="2723"/>
      <c r="C21" s="3174" t="s">
        <v>73</v>
      </c>
      <c r="D21" s="3175"/>
      <c r="E21" s="3175"/>
      <c r="F21" s="3176"/>
      <c r="G21" s="2857">
        <f>SUM(G19:G20)</f>
        <v>0</v>
      </c>
    </row>
    <row r="22" spans="2:9" ht="22.5" customHeight="1" x14ac:dyDescent="0.2">
      <c r="B22" s="2723"/>
      <c r="C22" s="3173" t="s">
        <v>74</v>
      </c>
      <c r="D22" s="3168"/>
      <c r="E22" s="3168"/>
      <c r="F22" s="3169"/>
      <c r="G22" s="2858"/>
    </row>
    <row r="23" spans="2:9" ht="22.5" customHeight="1" x14ac:dyDescent="0.2">
      <c r="B23" s="327" t="s">
        <v>8</v>
      </c>
      <c r="C23" s="328" t="s">
        <v>75</v>
      </c>
      <c r="D23" s="324"/>
      <c r="E23" s="325"/>
      <c r="F23" s="323"/>
      <c r="G23" s="1967">
        <f>+'Cankova_VGG-sekundar'!G18</f>
        <v>0</v>
      </c>
    </row>
    <row r="24" spans="2:9" ht="22.5" customHeight="1" x14ac:dyDescent="0.2">
      <c r="B24" s="327" t="s">
        <v>15</v>
      </c>
      <c r="C24" s="328" t="s">
        <v>76</v>
      </c>
      <c r="D24" s="324"/>
      <c r="E24" s="325"/>
      <c r="F24" s="323"/>
      <c r="G24" s="1967">
        <f>+'Cankova_SC-1'!G18</f>
        <v>0</v>
      </c>
    </row>
    <row r="25" spans="2:9" ht="22.5" customHeight="1" x14ac:dyDescent="0.2">
      <c r="B25" s="327" t="s">
        <v>20</v>
      </c>
      <c r="C25" s="328" t="s">
        <v>77</v>
      </c>
      <c r="D25" s="324"/>
      <c r="E25" s="325"/>
      <c r="F25" s="323"/>
      <c r="G25" s="1967">
        <f>+'Cankova_VKS-1'!G18</f>
        <v>0</v>
      </c>
    </row>
    <row r="26" spans="2:9" ht="22.5" customHeight="1" x14ac:dyDescent="0.2">
      <c r="B26" s="2723"/>
      <c r="C26" s="3174" t="s">
        <v>78</v>
      </c>
      <c r="D26" s="3175"/>
      <c r="E26" s="3175"/>
      <c r="F26" s="3176"/>
      <c r="G26" s="2799">
        <f>SUM(G23:G25)</f>
        <v>0</v>
      </c>
    </row>
    <row r="27" spans="2:9" ht="22.5" customHeight="1" x14ac:dyDescent="0.2">
      <c r="B27" s="1736"/>
      <c r="C27" s="332" t="s">
        <v>79</v>
      </c>
      <c r="D27" s="329"/>
      <c r="E27" s="330"/>
      <c r="F27" s="331"/>
      <c r="G27" s="1731">
        <f>G17+G21+G26</f>
        <v>0</v>
      </c>
      <c r="I27" s="583"/>
    </row>
    <row r="28" spans="2:9" x14ac:dyDescent="0.2">
      <c r="G28" s="1729"/>
    </row>
  </sheetData>
  <mergeCells count="6">
    <mergeCell ref="C26:F26"/>
    <mergeCell ref="D10:F10"/>
    <mergeCell ref="C17:F17"/>
    <mergeCell ref="C21:F21"/>
    <mergeCell ref="C18:F18"/>
    <mergeCell ref="C22:F22"/>
  </mergeCells>
  <phoneticPr fontId="40" type="noConversion"/>
  <pageMargins left="0.7" right="0.7" top="0.75" bottom="0.75" header="0.3" footer="0.3"/>
  <pageSetup paperSize="9" scale="85" orientation="portrait" r:id="rId1"/>
  <headerFooter alignWithMargins="0">
    <oddFooter>&amp;C&amp;8&amp;P/&amp;N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A18E2-4F88-4A63-A0DE-3D2050F74066}">
  <sheetPr codeName="Sheet49">
    <tabColor rgb="FFFFC000"/>
  </sheetPr>
  <dimension ref="A2:J277"/>
  <sheetViews>
    <sheetView showZeros="0" topLeftCell="A85" zoomScaleNormal="100" workbookViewId="0">
      <selection activeCell="I97" sqref="I97"/>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6.42578125" style="469" customWidth="1"/>
    <col min="8" max="8" width="10.42578125" style="126" customWidth="1"/>
    <col min="9" max="255" width="10.42578125" style="126"/>
    <col min="256" max="256" width="7.42578125" style="126" customWidth="1"/>
    <col min="257" max="257" width="37.42578125" style="126" customWidth="1"/>
    <col min="258" max="258" width="10.42578125" style="126"/>
    <col min="259" max="259" width="9.28515625" style="126" customWidth="1"/>
    <col min="260" max="261" width="12.140625" style="126" customWidth="1"/>
    <col min="262" max="262" width="16" style="126" customWidth="1"/>
    <col min="263" max="263" width="26.28515625" style="126" customWidth="1"/>
    <col min="264" max="511" width="10.42578125" style="126"/>
    <col min="512" max="512" width="7.42578125" style="126" customWidth="1"/>
    <col min="513" max="513" width="37.42578125" style="126" customWidth="1"/>
    <col min="514" max="514" width="10.42578125" style="126"/>
    <col min="515" max="515" width="9.28515625" style="126" customWidth="1"/>
    <col min="516" max="517" width="12.140625" style="126" customWidth="1"/>
    <col min="518" max="518" width="16" style="126" customWidth="1"/>
    <col min="519" max="519" width="26.28515625" style="126" customWidth="1"/>
    <col min="520" max="767" width="10.42578125" style="126"/>
    <col min="768" max="768" width="7.42578125" style="126" customWidth="1"/>
    <col min="769" max="769" width="37.42578125" style="126" customWidth="1"/>
    <col min="770" max="770" width="10.42578125" style="126"/>
    <col min="771" max="771" width="9.28515625" style="126" customWidth="1"/>
    <col min="772" max="773" width="12.140625" style="126" customWidth="1"/>
    <col min="774" max="774" width="16" style="126" customWidth="1"/>
    <col min="775" max="775" width="26.28515625" style="126" customWidth="1"/>
    <col min="776" max="1023" width="10.42578125" style="126"/>
    <col min="1024" max="1024" width="7.42578125" style="126" customWidth="1"/>
    <col min="1025" max="1025" width="37.42578125" style="126" customWidth="1"/>
    <col min="1026" max="1026" width="10.42578125" style="126"/>
    <col min="1027" max="1027" width="9.28515625" style="126" customWidth="1"/>
    <col min="1028" max="1029" width="12.140625" style="126" customWidth="1"/>
    <col min="1030" max="1030" width="16" style="126" customWidth="1"/>
    <col min="1031" max="1031" width="26.28515625" style="126" customWidth="1"/>
    <col min="1032" max="1279" width="10.42578125" style="126"/>
    <col min="1280" max="1280" width="7.42578125" style="126" customWidth="1"/>
    <col min="1281" max="1281" width="37.42578125" style="126" customWidth="1"/>
    <col min="1282" max="1282" width="10.42578125" style="126"/>
    <col min="1283" max="1283" width="9.28515625" style="126" customWidth="1"/>
    <col min="1284" max="1285" width="12.140625" style="126" customWidth="1"/>
    <col min="1286" max="1286" width="16" style="126" customWidth="1"/>
    <col min="1287" max="1287" width="26.28515625" style="126" customWidth="1"/>
    <col min="1288" max="1535" width="10.42578125" style="126"/>
    <col min="1536" max="1536" width="7.42578125" style="126" customWidth="1"/>
    <col min="1537" max="1537" width="37.42578125" style="126" customWidth="1"/>
    <col min="1538" max="1538" width="10.42578125" style="126"/>
    <col min="1539" max="1539" width="9.28515625" style="126" customWidth="1"/>
    <col min="1540" max="1541" width="12.140625" style="126" customWidth="1"/>
    <col min="1542" max="1542" width="16" style="126" customWidth="1"/>
    <col min="1543" max="1543" width="26.28515625" style="126" customWidth="1"/>
    <col min="1544" max="1791" width="10.42578125" style="126"/>
    <col min="1792" max="1792" width="7.42578125" style="126" customWidth="1"/>
    <col min="1793" max="1793" width="37.42578125" style="126" customWidth="1"/>
    <col min="1794" max="1794" width="10.42578125" style="126"/>
    <col min="1795" max="1795" width="9.28515625" style="126" customWidth="1"/>
    <col min="1796" max="1797" width="12.140625" style="126" customWidth="1"/>
    <col min="1798" max="1798" width="16" style="126" customWidth="1"/>
    <col min="1799" max="1799" width="26.28515625" style="126" customWidth="1"/>
    <col min="1800" max="2047" width="10.42578125" style="126"/>
    <col min="2048" max="2048" width="7.42578125" style="126" customWidth="1"/>
    <col min="2049" max="2049" width="37.42578125" style="126" customWidth="1"/>
    <col min="2050" max="2050" width="10.42578125" style="126"/>
    <col min="2051" max="2051" width="9.28515625" style="126" customWidth="1"/>
    <col min="2052" max="2053" width="12.140625" style="126" customWidth="1"/>
    <col min="2054" max="2054" width="16" style="126" customWidth="1"/>
    <col min="2055" max="2055" width="26.28515625" style="126" customWidth="1"/>
    <col min="2056" max="2303" width="10.42578125" style="126"/>
    <col min="2304" max="2304" width="7.42578125" style="126" customWidth="1"/>
    <col min="2305" max="2305" width="37.42578125" style="126" customWidth="1"/>
    <col min="2306" max="2306" width="10.42578125" style="126"/>
    <col min="2307" max="2307" width="9.28515625" style="126" customWidth="1"/>
    <col min="2308" max="2309" width="12.140625" style="126" customWidth="1"/>
    <col min="2310" max="2310" width="16" style="126" customWidth="1"/>
    <col min="2311" max="2311" width="26.28515625" style="126" customWidth="1"/>
    <col min="2312" max="2559" width="10.42578125" style="126"/>
    <col min="2560" max="2560" width="7.42578125" style="126" customWidth="1"/>
    <col min="2561" max="2561" width="37.42578125" style="126" customWidth="1"/>
    <col min="2562" max="2562" width="10.42578125" style="126"/>
    <col min="2563" max="2563" width="9.28515625" style="126" customWidth="1"/>
    <col min="2564" max="2565" width="12.140625" style="126" customWidth="1"/>
    <col min="2566" max="2566" width="16" style="126" customWidth="1"/>
    <col min="2567" max="2567" width="26.28515625" style="126" customWidth="1"/>
    <col min="2568" max="2815" width="10.42578125" style="126"/>
    <col min="2816" max="2816" width="7.42578125" style="126" customWidth="1"/>
    <col min="2817" max="2817" width="37.42578125" style="126" customWidth="1"/>
    <col min="2818" max="2818" width="10.42578125" style="126"/>
    <col min="2819" max="2819" width="9.28515625" style="126" customWidth="1"/>
    <col min="2820" max="2821" width="12.140625" style="126" customWidth="1"/>
    <col min="2822" max="2822" width="16" style="126" customWidth="1"/>
    <col min="2823" max="2823" width="26.28515625" style="126" customWidth="1"/>
    <col min="2824" max="3071" width="10.42578125" style="126"/>
    <col min="3072" max="3072" width="7.42578125" style="126" customWidth="1"/>
    <col min="3073" max="3073" width="37.42578125" style="126" customWidth="1"/>
    <col min="3074" max="3074" width="10.42578125" style="126"/>
    <col min="3075" max="3075" width="9.28515625" style="126" customWidth="1"/>
    <col min="3076" max="3077" width="12.140625" style="126" customWidth="1"/>
    <col min="3078" max="3078" width="16" style="126" customWidth="1"/>
    <col min="3079" max="3079" width="26.28515625" style="126" customWidth="1"/>
    <col min="3080" max="3327" width="10.42578125" style="126"/>
    <col min="3328" max="3328" width="7.42578125" style="126" customWidth="1"/>
    <col min="3329" max="3329" width="37.42578125" style="126" customWidth="1"/>
    <col min="3330" max="3330" width="10.42578125" style="126"/>
    <col min="3331" max="3331" width="9.28515625" style="126" customWidth="1"/>
    <col min="3332" max="3333" width="12.140625" style="126" customWidth="1"/>
    <col min="3334" max="3334" width="16" style="126" customWidth="1"/>
    <col min="3335" max="3335" width="26.28515625" style="126" customWidth="1"/>
    <col min="3336" max="3583" width="10.42578125" style="126"/>
    <col min="3584" max="3584" width="7.42578125" style="126" customWidth="1"/>
    <col min="3585" max="3585" width="37.42578125" style="126" customWidth="1"/>
    <col min="3586" max="3586" width="10.42578125" style="126"/>
    <col min="3587" max="3587" width="9.28515625" style="126" customWidth="1"/>
    <col min="3588" max="3589" width="12.140625" style="126" customWidth="1"/>
    <col min="3590" max="3590" width="16" style="126" customWidth="1"/>
    <col min="3591" max="3591" width="26.28515625" style="126" customWidth="1"/>
    <col min="3592" max="3839" width="10.42578125" style="126"/>
    <col min="3840" max="3840" width="7.42578125" style="126" customWidth="1"/>
    <col min="3841" max="3841" width="37.42578125" style="126" customWidth="1"/>
    <col min="3842" max="3842" width="10.42578125" style="126"/>
    <col min="3843" max="3843" width="9.28515625" style="126" customWidth="1"/>
    <col min="3844" max="3845" width="12.140625" style="126" customWidth="1"/>
    <col min="3846" max="3846" width="16" style="126" customWidth="1"/>
    <col min="3847" max="3847" width="26.28515625" style="126" customWidth="1"/>
    <col min="3848" max="4095" width="10.42578125" style="126"/>
    <col min="4096" max="4096" width="7.42578125" style="126" customWidth="1"/>
    <col min="4097" max="4097" width="37.42578125" style="126" customWidth="1"/>
    <col min="4098" max="4098" width="10.42578125" style="126"/>
    <col min="4099" max="4099" width="9.28515625" style="126" customWidth="1"/>
    <col min="4100" max="4101" width="12.140625" style="126" customWidth="1"/>
    <col min="4102" max="4102" width="16" style="126" customWidth="1"/>
    <col min="4103" max="4103" width="26.28515625" style="126" customWidth="1"/>
    <col min="4104" max="4351" width="10.42578125" style="126"/>
    <col min="4352" max="4352" width="7.42578125" style="126" customWidth="1"/>
    <col min="4353" max="4353" width="37.42578125" style="126" customWidth="1"/>
    <col min="4354" max="4354" width="10.42578125" style="126"/>
    <col min="4355" max="4355" width="9.28515625" style="126" customWidth="1"/>
    <col min="4356" max="4357" width="12.140625" style="126" customWidth="1"/>
    <col min="4358" max="4358" width="16" style="126" customWidth="1"/>
    <col min="4359" max="4359" width="26.28515625" style="126" customWidth="1"/>
    <col min="4360" max="4607" width="10.42578125" style="126"/>
    <col min="4608" max="4608" width="7.42578125" style="126" customWidth="1"/>
    <col min="4609" max="4609" width="37.42578125" style="126" customWidth="1"/>
    <col min="4610" max="4610" width="10.42578125" style="126"/>
    <col min="4611" max="4611" width="9.28515625" style="126" customWidth="1"/>
    <col min="4612" max="4613" width="12.140625" style="126" customWidth="1"/>
    <col min="4614" max="4614" width="16" style="126" customWidth="1"/>
    <col min="4615" max="4615" width="26.28515625" style="126" customWidth="1"/>
    <col min="4616" max="4863" width="10.42578125" style="126"/>
    <col min="4864" max="4864" width="7.42578125" style="126" customWidth="1"/>
    <col min="4865" max="4865" width="37.42578125" style="126" customWidth="1"/>
    <col min="4866" max="4866" width="10.42578125" style="126"/>
    <col min="4867" max="4867" width="9.28515625" style="126" customWidth="1"/>
    <col min="4868" max="4869" width="12.140625" style="126" customWidth="1"/>
    <col min="4870" max="4870" width="16" style="126" customWidth="1"/>
    <col min="4871" max="4871" width="26.28515625" style="126" customWidth="1"/>
    <col min="4872" max="5119" width="10.42578125" style="126"/>
    <col min="5120" max="5120" width="7.42578125" style="126" customWidth="1"/>
    <col min="5121" max="5121" width="37.42578125" style="126" customWidth="1"/>
    <col min="5122" max="5122" width="10.42578125" style="126"/>
    <col min="5123" max="5123" width="9.28515625" style="126" customWidth="1"/>
    <col min="5124" max="5125" width="12.140625" style="126" customWidth="1"/>
    <col min="5126" max="5126" width="16" style="126" customWidth="1"/>
    <col min="5127" max="5127" width="26.28515625" style="126" customWidth="1"/>
    <col min="5128" max="5375" width="10.42578125" style="126"/>
    <col min="5376" max="5376" width="7.42578125" style="126" customWidth="1"/>
    <col min="5377" max="5377" width="37.42578125" style="126" customWidth="1"/>
    <col min="5378" max="5378" width="10.42578125" style="126"/>
    <col min="5379" max="5379" width="9.28515625" style="126" customWidth="1"/>
    <col min="5380" max="5381" width="12.140625" style="126" customWidth="1"/>
    <col min="5382" max="5382" width="16" style="126" customWidth="1"/>
    <col min="5383" max="5383" width="26.28515625" style="126" customWidth="1"/>
    <col min="5384" max="5631" width="10.42578125" style="126"/>
    <col min="5632" max="5632" width="7.42578125" style="126" customWidth="1"/>
    <col min="5633" max="5633" width="37.42578125" style="126" customWidth="1"/>
    <col min="5634" max="5634" width="10.42578125" style="126"/>
    <col min="5635" max="5635" width="9.28515625" style="126" customWidth="1"/>
    <col min="5636" max="5637" width="12.140625" style="126" customWidth="1"/>
    <col min="5638" max="5638" width="16" style="126" customWidth="1"/>
    <col min="5639" max="5639" width="26.28515625" style="126" customWidth="1"/>
    <col min="5640" max="5887" width="10.42578125" style="126"/>
    <col min="5888" max="5888" width="7.42578125" style="126" customWidth="1"/>
    <col min="5889" max="5889" width="37.42578125" style="126" customWidth="1"/>
    <col min="5890" max="5890" width="10.42578125" style="126"/>
    <col min="5891" max="5891" width="9.28515625" style="126" customWidth="1"/>
    <col min="5892" max="5893" width="12.140625" style="126" customWidth="1"/>
    <col min="5894" max="5894" width="16" style="126" customWidth="1"/>
    <col min="5895" max="5895" width="26.28515625" style="126" customWidth="1"/>
    <col min="5896" max="6143" width="10.42578125" style="126"/>
    <col min="6144" max="6144" width="7.42578125" style="126" customWidth="1"/>
    <col min="6145" max="6145" width="37.42578125" style="126" customWidth="1"/>
    <col min="6146" max="6146" width="10.42578125" style="126"/>
    <col min="6147" max="6147" width="9.28515625" style="126" customWidth="1"/>
    <col min="6148" max="6149" width="12.140625" style="126" customWidth="1"/>
    <col min="6150" max="6150" width="16" style="126" customWidth="1"/>
    <col min="6151" max="6151" width="26.28515625" style="126" customWidth="1"/>
    <col min="6152" max="6399" width="10.42578125" style="126"/>
    <col min="6400" max="6400" width="7.42578125" style="126" customWidth="1"/>
    <col min="6401" max="6401" width="37.42578125" style="126" customWidth="1"/>
    <col min="6402" max="6402" width="10.42578125" style="126"/>
    <col min="6403" max="6403" width="9.28515625" style="126" customWidth="1"/>
    <col min="6404" max="6405" width="12.140625" style="126" customWidth="1"/>
    <col min="6406" max="6406" width="16" style="126" customWidth="1"/>
    <col min="6407" max="6407" width="26.28515625" style="126" customWidth="1"/>
    <col min="6408" max="6655" width="10.42578125" style="126"/>
    <col min="6656" max="6656" width="7.42578125" style="126" customWidth="1"/>
    <col min="6657" max="6657" width="37.42578125" style="126" customWidth="1"/>
    <col min="6658" max="6658" width="10.42578125" style="126"/>
    <col min="6659" max="6659" width="9.28515625" style="126" customWidth="1"/>
    <col min="6660" max="6661" width="12.140625" style="126" customWidth="1"/>
    <col min="6662" max="6662" width="16" style="126" customWidth="1"/>
    <col min="6663" max="6663" width="26.28515625" style="126" customWidth="1"/>
    <col min="6664" max="6911" width="10.42578125" style="126"/>
    <col min="6912" max="6912" width="7.42578125" style="126" customWidth="1"/>
    <col min="6913" max="6913" width="37.42578125" style="126" customWidth="1"/>
    <col min="6914" max="6914" width="10.42578125" style="126"/>
    <col min="6915" max="6915" width="9.28515625" style="126" customWidth="1"/>
    <col min="6916" max="6917" width="12.140625" style="126" customWidth="1"/>
    <col min="6918" max="6918" width="16" style="126" customWidth="1"/>
    <col min="6919" max="6919" width="26.28515625" style="126" customWidth="1"/>
    <col min="6920" max="7167" width="10.42578125" style="126"/>
    <col min="7168" max="7168" width="7.42578125" style="126" customWidth="1"/>
    <col min="7169" max="7169" width="37.42578125" style="126" customWidth="1"/>
    <col min="7170" max="7170" width="10.42578125" style="126"/>
    <col min="7171" max="7171" width="9.28515625" style="126" customWidth="1"/>
    <col min="7172" max="7173" width="12.140625" style="126" customWidth="1"/>
    <col min="7174" max="7174" width="16" style="126" customWidth="1"/>
    <col min="7175" max="7175" width="26.28515625" style="126" customWidth="1"/>
    <col min="7176" max="7423" width="10.42578125" style="126"/>
    <col min="7424" max="7424" width="7.42578125" style="126" customWidth="1"/>
    <col min="7425" max="7425" width="37.42578125" style="126" customWidth="1"/>
    <col min="7426" max="7426" width="10.42578125" style="126"/>
    <col min="7427" max="7427" width="9.28515625" style="126" customWidth="1"/>
    <col min="7428" max="7429" width="12.140625" style="126" customWidth="1"/>
    <col min="7430" max="7430" width="16" style="126" customWidth="1"/>
    <col min="7431" max="7431" width="26.28515625" style="126" customWidth="1"/>
    <col min="7432" max="7679" width="10.42578125" style="126"/>
    <col min="7680" max="7680" width="7.42578125" style="126" customWidth="1"/>
    <col min="7681" max="7681" width="37.42578125" style="126" customWidth="1"/>
    <col min="7682" max="7682" width="10.42578125" style="126"/>
    <col min="7683" max="7683" width="9.28515625" style="126" customWidth="1"/>
    <col min="7684" max="7685" width="12.140625" style="126" customWidth="1"/>
    <col min="7686" max="7686" width="16" style="126" customWidth="1"/>
    <col min="7687" max="7687" width="26.28515625" style="126" customWidth="1"/>
    <col min="7688" max="7935" width="10.42578125" style="126"/>
    <col min="7936" max="7936" width="7.42578125" style="126" customWidth="1"/>
    <col min="7937" max="7937" width="37.42578125" style="126" customWidth="1"/>
    <col min="7938" max="7938" width="10.42578125" style="126"/>
    <col min="7939" max="7939" width="9.28515625" style="126" customWidth="1"/>
    <col min="7940" max="7941" width="12.140625" style="126" customWidth="1"/>
    <col min="7942" max="7942" width="16" style="126" customWidth="1"/>
    <col min="7943" max="7943" width="26.28515625" style="126" customWidth="1"/>
    <col min="7944" max="8191" width="10.42578125" style="126"/>
    <col min="8192" max="8192" width="7.42578125" style="126" customWidth="1"/>
    <col min="8193" max="8193" width="37.42578125" style="126" customWidth="1"/>
    <col min="8194" max="8194" width="10.42578125" style="126"/>
    <col min="8195" max="8195" width="9.28515625" style="126" customWidth="1"/>
    <col min="8196" max="8197" width="12.140625" style="126" customWidth="1"/>
    <col min="8198" max="8198" width="16" style="126" customWidth="1"/>
    <col min="8199" max="8199" width="26.28515625" style="126" customWidth="1"/>
    <col min="8200" max="8447" width="10.42578125" style="126"/>
    <col min="8448" max="8448" width="7.42578125" style="126" customWidth="1"/>
    <col min="8449" max="8449" width="37.42578125" style="126" customWidth="1"/>
    <col min="8450" max="8450" width="10.42578125" style="126"/>
    <col min="8451" max="8451" width="9.28515625" style="126" customWidth="1"/>
    <col min="8452" max="8453" width="12.140625" style="126" customWidth="1"/>
    <col min="8454" max="8454" width="16" style="126" customWidth="1"/>
    <col min="8455" max="8455" width="26.28515625" style="126" customWidth="1"/>
    <col min="8456" max="8703" width="10.42578125" style="126"/>
    <col min="8704" max="8704" width="7.42578125" style="126" customWidth="1"/>
    <col min="8705" max="8705" width="37.42578125" style="126" customWidth="1"/>
    <col min="8706" max="8706" width="10.42578125" style="126"/>
    <col min="8707" max="8707" width="9.28515625" style="126" customWidth="1"/>
    <col min="8708" max="8709" width="12.140625" style="126" customWidth="1"/>
    <col min="8710" max="8710" width="16" style="126" customWidth="1"/>
    <col min="8711" max="8711" width="26.28515625" style="126" customWidth="1"/>
    <col min="8712" max="8959" width="10.42578125" style="126"/>
    <col min="8960" max="8960" width="7.42578125" style="126" customWidth="1"/>
    <col min="8961" max="8961" width="37.42578125" style="126" customWidth="1"/>
    <col min="8962" max="8962" width="10.42578125" style="126"/>
    <col min="8963" max="8963" width="9.28515625" style="126" customWidth="1"/>
    <col min="8964" max="8965" width="12.140625" style="126" customWidth="1"/>
    <col min="8966" max="8966" width="16" style="126" customWidth="1"/>
    <col min="8967" max="8967" width="26.28515625" style="126" customWidth="1"/>
    <col min="8968" max="9215" width="10.42578125" style="126"/>
    <col min="9216" max="9216" width="7.42578125" style="126" customWidth="1"/>
    <col min="9217" max="9217" width="37.42578125" style="126" customWidth="1"/>
    <col min="9218" max="9218" width="10.42578125" style="126"/>
    <col min="9219" max="9219" width="9.28515625" style="126" customWidth="1"/>
    <col min="9220" max="9221" width="12.140625" style="126" customWidth="1"/>
    <col min="9222" max="9222" width="16" style="126" customWidth="1"/>
    <col min="9223" max="9223" width="26.28515625" style="126" customWidth="1"/>
    <col min="9224" max="9471" width="10.42578125" style="126"/>
    <col min="9472" max="9472" width="7.42578125" style="126" customWidth="1"/>
    <col min="9473" max="9473" width="37.42578125" style="126" customWidth="1"/>
    <col min="9474" max="9474" width="10.42578125" style="126"/>
    <col min="9475" max="9475" width="9.28515625" style="126" customWidth="1"/>
    <col min="9476" max="9477" width="12.140625" style="126" customWidth="1"/>
    <col min="9478" max="9478" width="16" style="126" customWidth="1"/>
    <col min="9479" max="9479" width="26.28515625" style="126" customWidth="1"/>
    <col min="9480" max="9727" width="10.42578125" style="126"/>
    <col min="9728" max="9728" width="7.42578125" style="126" customWidth="1"/>
    <col min="9729" max="9729" width="37.42578125" style="126" customWidth="1"/>
    <col min="9730" max="9730" width="10.42578125" style="126"/>
    <col min="9731" max="9731" width="9.28515625" style="126" customWidth="1"/>
    <col min="9732" max="9733" width="12.140625" style="126" customWidth="1"/>
    <col min="9734" max="9734" width="16" style="126" customWidth="1"/>
    <col min="9735" max="9735" width="26.28515625" style="126" customWidth="1"/>
    <col min="9736" max="9983" width="10.42578125" style="126"/>
    <col min="9984" max="9984" width="7.42578125" style="126" customWidth="1"/>
    <col min="9985" max="9985" width="37.42578125" style="126" customWidth="1"/>
    <col min="9986" max="9986" width="10.42578125" style="126"/>
    <col min="9987" max="9987" width="9.28515625" style="126" customWidth="1"/>
    <col min="9988" max="9989" width="12.140625" style="126" customWidth="1"/>
    <col min="9990" max="9990" width="16" style="126" customWidth="1"/>
    <col min="9991" max="9991" width="26.28515625" style="126" customWidth="1"/>
    <col min="9992" max="10239" width="10.42578125" style="126"/>
    <col min="10240" max="10240" width="7.42578125" style="126" customWidth="1"/>
    <col min="10241" max="10241" width="37.42578125" style="126" customWidth="1"/>
    <col min="10242" max="10242" width="10.42578125" style="126"/>
    <col min="10243" max="10243" width="9.28515625" style="126" customWidth="1"/>
    <col min="10244" max="10245" width="12.140625" style="126" customWidth="1"/>
    <col min="10246" max="10246" width="16" style="126" customWidth="1"/>
    <col min="10247" max="10247" width="26.28515625" style="126" customWidth="1"/>
    <col min="10248" max="10495" width="10.42578125" style="126"/>
    <col min="10496" max="10496" width="7.42578125" style="126" customWidth="1"/>
    <col min="10497" max="10497" width="37.42578125" style="126" customWidth="1"/>
    <col min="10498" max="10498" width="10.42578125" style="126"/>
    <col min="10499" max="10499" width="9.28515625" style="126" customWidth="1"/>
    <col min="10500" max="10501" width="12.140625" style="126" customWidth="1"/>
    <col min="10502" max="10502" width="16" style="126" customWidth="1"/>
    <col min="10503" max="10503" width="26.28515625" style="126" customWidth="1"/>
    <col min="10504" max="10751" width="10.42578125" style="126"/>
    <col min="10752" max="10752" width="7.42578125" style="126" customWidth="1"/>
    <col min="10753" max="10753" width="37.42578125" style="126" customWidth="1"/>
    <col min="10754" max="10754" width="10.42578125" style="126"/>
    <col min="10755" max="10755" width="9.28515625" style="126" customWidth="1"/>
    <col min="10756" max="10757" width="12.140625" style="126" customWidth="1"/>
    <col min="10758" max="10758" width="16" style="126" customWidth="1"/>
    <col min="10759" max="10759" width="26.28515625" style="126" customWidth="1"/>
    <col min="10760" max="11007" width="10.42578125" style="126"/>
    <col min="11008" max="11008" width="7.42578125" style="126" customWidth="1"/>
    <col min="11009" max="11009" width="37.42578125" style="126" customWidth="1"/>
    <col min="11010" max="11010" width="10.42578125" style="126"/>
    <col min="11011" max="11011" width="9.28515625" style="126" customWidth="1"/>
    <col min="11012" max="11013" width="12.140625" style="126" customWidth="1"/>
    <col min="11014" max="11014" width="16" style="126" customWidth="1"/>
    <col min="11015" max="11015" width="26.28515625" style="126" customWidth="1"/>
    <col min="11016" max="11263" width="10.42578125" style="126"/>
    <col min="11264" max="11264" width="7.42578125" style="126" customWidth="1"/>
    <col min="11265" max="11265" width="37.42578125" style="126" customWidth="1"/>
    <col min="11266" max="11266" width="10.42578125" style="126"/>
    <col min="11267" max="11267" width="9.28515625" style="126" customWidth="1"/>
    <col min="11268" max="11269" width="12.140625" style="126" customWidth="1"/>
    <col min="11270" max="11270" width="16" style="126" customWidth="1"/>
    <col min="11271" max="11271" width="26.28515625" style="126" customWidth="1"/>
    <col min="11272" max="11519" width="10.42578125" style="126"/>
    <col min="11520" max="11520" width="7.42578125" style="126" customWidth="1"/>
    <col min="11521" max="11521" width="37.42578125" style="126" customWidth="1"/>
    <col min="11522" max="11522" width="10.42578125" style="126"/>
    <col min="11523" max="11523" width="9.28515625" style="126" customWidth="1"/>
    <col min="11524" max="11525" width="12.140625" style="126" customWidth="1"/>
    <col min="11526" max="11526" width="16" style="126" customWidth="1"/>
    <col min="11527" max="11527" width="26.28515625" style="126" customWidth="1"/>
    <col min="11528" max="11775" width="10.42578125" style="126"/>
    <col min="11776" max="11776" width="7.42578125" style="126" customWidth="1"/>
    <col min="11777" max="11777" width="37.42578125" style="126" customWidth="1"/>
    <col min="11778" max="11778" width="10.42578125" style="126"/>
    <col min="11779" max="11779" width="9.28515625" style="126" customWidth="1"/>
    <col min="11780" max="11781" width="12.140625" style="126" customWidth="1"/>
    <col min="11782" max="11782" width="16" style="126" customWidth="1"/>
    <col min="11783" max="11783" width="26.28515625" style="126" customWidth="1"/>
    <col min="11784" max="12031" width="10.42578125" style="126"/>
    <col min="12032" max="12032" width="7.42578125" style="126" customWidth="1"/>
    <col min="12033" max="12033" width="37.42578125" style="126" customWidth="1"/>
    <col min="12034" max="12034" width="10.42578125" style="126"/>
    <col min="12035" max="12035" width="9.28515625" style="126" customWidth="1"/>
    <col min="12036" max="12037" width="12.140625" style="126" customWidth="1"/>
    <col min="12038" max="12038" width="16" style="126" customWidth="1"/>
    <col min="12039" max="12039" width="26.28515625" style="126" customWidth="1"/>
    <col min="12040" max="12287" width="10.42578125" style="126"/>
    <col min="12288" max="12288" width="7.42578125" style="126" customWidth="1"/>
    <col min="12289" max="12289" width="37.42578125" style="126" customWidth="1"/>
    <col min="12290" max="12290" width="10.42578125" style="126"/>
    <col min="12291" max="12291" width="9.28515625" style="126" customWidth="1"/>
    <col min="12292" max="12293" width="12.140625" style="126" customWidth="1"/>
    <col min="12294" max="12294" width="16" style="126" customWidth="1"/>
    <col min="12295" max="12295" width="26.28515625" style="126" customWidth="1"/>
    <col min="12296" max="12543" width="10.42578125" style="126"/>
    <col min="12544" max="12544" width="7.42578125" style="126" customWidth="1"/>
    <col min="12545" max="12545" width="37.42578125" style="126" customWidth="1"/>
    <col min="12546" max="12546" width="10.42578125" style="126"/>
    <col min="12547" max="12547" width="9.28515625" style="126" customWidth="1"/>
    <col min="12548" max="12549" width="12.140625" style="126" customWidth="1"/>
    <col min="12550" max="12550" width="16" style="126" customWidth="1"/>
    <col min="12551" max="12551" width="26.28515625" style="126" customWidth="1"/>
    <col min="12552" max="12799" width="10.42578125" style="126"/>
    <col min="12800" max="12800" width="7.42578125" style="126" customWidth="1"/>
    <col min="12801" max="12801" width="37.42578125" style="126" customWidth="1"/>
    <col min="12802" max="12802" width="10.42578125" style="126"/>
    <col min="12803" max="12803" width="9.28515625" style="126" customWidth="1"/>
    <col min="12804" max="12805" width="12.140625" style="126" customWidth="1"/>
    <col min="12806" max="12806" width="16" style="126" customWidth="1"/>
    <col min="12807" max="12807" width="26.28515625" style="126" customWidth="1"/>
    <col min="12808" max="13055" width="10.42578125" style="126"/>
    <col min="13056" max="13056" width="7.42578125" style="126" customWidth="1"/>
    <col min="13057" max="13057" width="37.42578125" style="126" customWidth="1"/>
    <col min="13058" max="13058" width="10.42578125" style="126"/>
    <col min="13059" max="13059" width="9.28515625" style="126" customWidth="1"/>
    <col min="13060" max="13061" width="12.140625" style="126" customWidth="1"/>
    <col min="13062" max="13062" width="16" style="126" customWidth="1"/>
    <col min="13063" max="13063" width="26.28515625" style="126" customWidth="1"/>
    <col min="13064" max="13311" width="10.42578125" style="126"/>
    <col min="13312" max="13312" width="7.42578125" style="126" customWidth="1"/>
    <col min="13313" max="13313" width="37.42578125" style="126" customWidth="1"/>
    <col min="13314" max="13314" width="10.42578125" style="126"/>
    <col min="13315" max="13315" width="9.28515625" style="126" customWidth="1"/>
    <col min="13316" max="13317" width="12.140625" style="126" customWidth="1"/>
    <col min="13318" max="13318" width="16" style="126" customWidth="1"/>
    <col min="13319" max="13319" width="26.28515625" style="126" customWidth="1"/>
    <col min="13320" max="13567" width="10.42578125" style="126"/>
    <col min="13568" max="13568" width="7.42578125" style="126" customWidth="1"/>
    <col min="13569" max="13569" width="37.42578125" style="126" customWidth="1"/>
    <col min="13570" max="13570" width="10.42578125" style="126"/>
    <col min="13571" max="13571" width="9.28515625" style="126" customWidth="1"/>
    <col min="13572" max="13573" width="12.140625" style="126" customWidth="1"/>
    <col min="13574" max="13574" width="16" style="126" customWidth="1"/>
    <col min="13575" max="13575" width="26.28515625" style="126" customWidth="1"/>
    <col min="13576" max="13823" width="10.42578125" style="126"/>
    <col min="13824" max="13824" width="7.42578125" style="126" customWidth="1"/>
    <col min="13825" max="13825" width="37.42578125" style="126" customWidth="1"/>
    <col min="13826" max="13826" width="10.42578125" style="126"/>
    <col min="13827" max="13827" width="9.28515625" style="126" customWidth="1"/>
    <col min="13828" max="13829" width="12.140625" style="126" customWidth="1"/>
    <col min="13830" max="13830" width="16" style="126" customWidth="1"/>
    <col min="13831" max="13831" width="26.28515625" style="126" customWidth="1"/>
    <col min="13832" max="14079" width="10.42578125" style="126"/>
    <col min="14080" max="14080" width="7.42578125" style="126" customWidth="1"/>
    <col min="14081" max="14081" width="37.42578125" style="126" customWidth="1"/>
    <col min="14082" max="14082" width="10.42578125" style="126"/>
    <col min="14083" max="14083" width="9.28515625" style="126" customWidth="1"/>
    <col min="14084" max="14085" width="12.140625" style="126" customWidth="1"/>
    <col min="14086" max="14086" width="16" style="126" customWidth="1"/>
    <col min="14087" max="14087" width="26.28515625" style="126" customWidth="1"/>
    <col min="14088" max="14335" width="10.42578125" style="126"/>
    <col min="14336" max="14336" width="7.42578125" style="126" customWidth="1"/>
    <col min="14337" max="14337" width="37.42578125" style="126" customWidth="1"/>
    <col min="14338" max="14338" width="10.42578125" style="126"/>
    <col min="14339" max="14339" width="9.28515625" style="126" customWidth="1"/>
    <col min="14340" max="14341" width="12.140625" style="126" customWidth="1"/>
    <col min="14342" max="14342" width="16" style="126" customWidth="1"/>
    <col min="14343" max="14343" width="26.28515625" style="126" customWidth="1"/>
    <col min="14344" max="14591" width="10.42578125" style="126"/>
    <col min="14592" max="14592" width="7.42578125" style="126" customWidth="1"/>
    <col min="14593" max="14593" width="37.42578125" style="126" customWidth="1"/>
    <col min="14594" max="14594" width="10.42578125" style="126"/>
    <col min="14595" max="14595" width="9.28515625" style="126" customWidth="1"/>
    <col min="14596" max="14597" width="12.140625" style="126" customWidth="1"/>
    <col min="14598" max="14598" width="16" style="126" customWidth="1"/>
    <col min="14599" max="14599" width="26.28515625" style="126" customWidth="1"/>
    <col min="14600" max="14847" width="10.42578125" style="126"/>
    <col min="14848" max="14848" width="7.42578125" style="126" customWidth="1"/>
    <col min="14849" max="14849" width="37.42578125" style="126" customWidth="1"/>
    <col min="14850" max="14850" width="10.42578125" style="126"/>
    <col min="14851" max="14851" width="9.28515625" style="126" customWidth="1"/>
    <col min="14852" max="14853" width="12.140625" style="126" customWidth="1"/>
    <col min="14854" max="14854" width="16" style="126" customWidth="1"/>
    <col min="14855" max="14855" width="26.28515625" style="126" customWidth="1"/>
    <col min="14856" max="15103" width="10.42578125" style="126"/>
    <col min="15104" max="15104" width="7.42578125" style="126" customWidth="1"/>
    <col min="15105" max="15105" width="37.42578125" style="126" customWidth="1"/>
    <col min="15106" max="15106" width="10.42578125" style="126"/>
    <col min="15107" max="15107" width="9.28515625" style="126" customWidth="1"/>
    <col min="15108" max="15109" width="12.140625" style="126" customWidth="1"/>
    <col min="15110" max="15110" width="16" style="126" customWidth="1"/>
    <col min="15111" max="15111" width="26.28515625" style="126" customWidth="1"/>
    <col min="15112" max="15359" width="10.42578125" style="126"/>
    <col min="15360" max="15360" width="7.42578125" style="126" customWidth="1"/>
    <col min="15361" max="15361" width="37.42578125" style="126" customWidth="1"/>
    <col min="15362" max="15362" width="10.42578125" style="126"/>
    <col min="15363" max="15363" width="9.28515625" style="126" customWidth="1"/>
    <col min="15364" max="15365" width="12.140625" style="126" customWidth="1"/>
    <col min="15366" max="15366" width="16" style="126" customWidth="1"/>
    <col min="15367" max="15367" width="26.28515625" style="126" customWidth="1"/>
    <col min="15368" max="15615" width="10.42578125" style="126"/>
    <col min="15616" max="15616" width="7.42578125" style="126" customWidth="1"/>
    <col min="15617" max="15617" width="37.42578125" style="126" customWidth="1"/>
    <col min="15618" max="15618" width="10.42578125" style="126"/>
    <col min="15619" max="15619" width="9.28515625" style="126" customWidth="1"/>
    <col min="15620" max="15621" width="12.140625" style="126" customWidth="1"/>
    <col min="15622" max="15622" width="16" style="126" customWidth="1"/>
    <col min="15623" max="15623" width="26.28515625" style="126" customWidth="1"/>
    <col min="15624" max="15871" width="10.42578125" style="126"/>
    <col min="15872" max="15872" width="7.42578125" style="126" customWidth="1"/>
    <col min="15873" max="15873" width="37.42578125" style="126" customWidth="1"/>
    <col min="15874" max="15874" width="10.42578125" style="126"/>
    <col min="15875" max="15875" width="9.28515625" style="126" customWidth="1"/>
    <col min="15876" max="15877" width="12.140625" style="126" customWidth="1"/>
    <col min="15878" max="15878" width="16" style="126" customWidth="1"/>
    <col min="15879" max="15879" width="26.28515625" style="126" customWidth="1"/>
    <col min="15880" max="16127" width="10.42578125" style="126"/>
    <col min="16128" max="16128" width="7.42578125" style="126" customWidth="1"/>
    <col min="16129" max="16129" width="37.42578125" style="126" customWidth="1"/>
    <col min="16130" max="16130" width="10.42578125" style="126"/>
    <col min="16131" max="16131" width="9.28515625" style="126" customWidth="1"/>
    <col min="16132" max="16133" width="12.140625" style="126" customWidth="1"/>
    <col min="16134" max="16134" width="16" style="126" customWidth="1"/>
    <col min="16135" max="16135" width="26.28515625" style="126" customWidth="1"/>
    <col min="16136" max="16384" width="10.42578125" style="126"/>
  </cols>
  <sheetData>
    <row r="2" spans="1:10" ht="16.5" customHeight="1" x14ac:dyDescent="0.2">
      <c r="B2" s="142"/>
      <c r="C2" s="113" t="s">
        <v>59</v>
      </c>
      <c r="D2" s="160"/>
      <c r="E2" s="161"/>
      <c r="F2" s="162"/>
      <c r="G2" s="369" t="s">
        <v>60</v>
      </c>
      <c r="H2" s="127"/>
    </row>
    <row r="4" spans="1:10" s="124" customFormat="1" x14ac:dyDescent="0.2">
      <c r="B4" s="151" t="s">
        <v>7</v>
      </c>
      <c r="C4" s="336" t="s">
        <v>63</v>
      </c>
      <c r="D4" s="163"/>
      <c r="E4" s="164"/>
      <c r="F4" s="165"/>
      <c r="G4" s="166"/>
    </row>
    <row r="5" spans="1:10" s="124" customFormat="1" ht="12" customHeight="1" x14ac:dyDescent="0.2">
      <c r="B5" s="150"/>
      <c r="C5" s="167"/>
      <c r="D5" s="168"/>
      <c r="E5" s="169"/>
      <c r="F5" s="170"/>
      <c r="G5" s="171"/>
    </row>
    <row r="6" spans="1:10" s="130" customFormat="1" ht="21" customHeight="1" x14ac:dyDescent="0.2">
      <c r="B6" s="334" t="s">
        <v>80</v>
      </c>
      <c r="C6" s="479" t="s">
        <v>81</v>
      </c>
      <c r="D6" s="163"/>
      <c r="E6" s="164"/>
      <c r="F6" s="165"/>
      <c r="G6" s="166"/>
      <c r="H6" s="129"/>
      <c r="I6" s="129"/>
      <c r="J6" s="129"/>
    </row>
    <row r="7" spans="1:10" s="130" customFormat="1" ht="14.25" x14ac:dyDescent="0.2">
      <c r="B7" s="150"/>
      <c r="C7" s="167"/>
      <c r="D7" s="168"/>
      <c r="E7" s="169"/>
      <c r="F7" s="170"/>
      <c r="G7" s="172"/>
      <c r="H7" s="129"/>
      <c r="I7" s="129"/>
      <c r="J7" s="129"/>
    </row>
    <row r="8" spans="1:10" s="144" customFormat="1" ht="18" customHeight="1" x14ac:dyDescent="0.2">
      <c r="A8" s="145"/>
      <c r="B8" s="148" t="s">
        <v>1</v>
      </c>
      <c r="C8" s="173"/>
      <c r="D8" s="175"/>
      <c r="E8" s="175"/>
      <c r="F8" s="175"/>
      <c r="G8" s="174"/>
    </row>
    <row r="9" spans="1:10" s="144" customFormat="1" ht="18" customHeight="1" x14ac:dyDescent="0.25">
      <c r="A9" s="146"/>
      <c r="B9" s="149" t="s">
        <v>2</v>
      </c>
      <c r="C9" s="176"/>
      <c r="D9" s="177"/>
      <c r="E9" s="178"/>
      <c r="F9" s="178"/>
      <c r="G9" s="177"/>
    </row>
    <row r="10" spans="1:10" s="144" customFormat="1" ht="18" customHeight="1" x14ac:dyDescent="0.2">
      <c r="A10" s="145"/>
      <c r="B10" s="148" t="s">
        <v>3</v>
      </c>
      <c r="C10" s="173"/>
      <c r="D10" s="175"/>
      <c r="E10" s="175"/>
      <c r="F10" s="175"/>
      <c r="G10" s="174"/>
    </row>
    <row r="11" spans="1:10" s="144" customFormat="1" ht="18" customHeight="1" x14ac:dyDescent="0.25">
      <c r="A11" s="146"/>
      <c r="B11" s="149" t="s">
        <v>4</v>
      </c>
      <c r="C11" s="176"/>
      <c r="D11" s="178"/>
      <c r="E11" s="178"/>
      <c r="F11" s="178"/>
      <c r="G11" s="177"/>
    </row>
    <row r="12" spans="1:10" s="130" customFormat="1" ht="14.25" x14ac:dyDescent="0.2">
      <c r="B12" s="147"/>
      <c r="C12" s="179"/>
      <c r="D12" s="180"/>
      <c r="E12" s="181"/>
      <c r="F12" s="182"/>
      <c r="G12" s="183"/>
      <c r="H12" s="129"/>
      <c r="I12" s="129"/>
      <c r="J12" s="129"/>
    </row>
    <row r="13" spans="1:10" s="130" customFormat="1" ht="18.75" customHeight="1" x14ac:dyDescent="0.2">
      <c r="B13" s="143"/>
      <c r="C13" s="340" t="s">
        <v>82</v>
      </c>
      <c r="D13" s="184"/>
      <c r="E13" s="185"/>
      <c r="F13" s="186"/>
      <c r="G13" s="187"/>
      <c r="H13" s="129"/>
      <c r="I13" s="129"/>
      <c r="J13" s="129"/>
    </row>
    <row r="14" spans="1:10" s="131" customFormat="1" ht="18.75" customHeight="1" x14ac:dyDescent="0.2">
      <c r="B14" s="321" t="s">
        <v>83</v>
      </c>
      <c r="C14" s="341" t="s">
        <v>84</v>
      </c>
      <c r="D14" s="342"/>
      <c r="E14" s="343"/>
      <c r="F14" s="344"/>
      <c r="G14" s="345" t="s">
        <v>64</v>
      </c>
    </row>
    <row r="15" spans="1:10" s="337" customFormat="1" ht="18.75" customHeight="1" x14ac:dyDescent="0.25">
      <c r="B15" s="338" t="s">
        <v>10</v>
      </c>
      <c r="C15" s="346" t="s">
        <v>85</v>
      </c>
      <c r="D15" s="347"/>
      <c r="E15" s="348"/>
      <c r="F15" s="349"/>
      <c r="G15" s="480">
        <f>G38</f>
        <v>0</v>
      </c>
    </row>
    <row r="16" spans="1:10" s="337" customFormat="1" ht="18.75" customHeight="1" x14ac:dyDescent="0.25">
      <c r="B16" s="338" t="s">
        <v>12</v>
      </c>
      <c r="C16" s="346" t="s">
        <v>86</v>
      </c>
      <c r="D16" s="347"/>
      <c r="E16" s="348"/>
      <c r="F16" s="349"/>
      <c r="G16" s="480">
        <f>G82</f>
        <v>0</v>
      </c>
    </row>
    <row r="17" spans="2:7" s="337" customFormat="1" ht="18.75" customHeight="1" x14ac:dyDescent="0.25">
      <c r="B17" s="338" t="s">
        <v>17</v>
      </c>
      <c r="C17" s="346" t="s">
        <v>87</v>
      </c>
      <c r="D17" s="347"/>
      <c r="E17" s="348"/>
      <c r="F17" s="349"/>
      <c r="G17" s="480">
        <f>G277</f>
        <v>0</v>
      </c>
    </row>
    <row r="18" spans="2:7" s="337" customFormat="1" ht="18.75" customHeight="1" x14ac:dyDescent="0.25">
      <c r="B18" s="339"/>
      <c r="C18" s="350" t="s">
        <v>88</v>
      </c>
      <c r="D18" s="351"/>
      <c r="E18" s="352"/>
      <c r="F18" s="353"/>
      <c r="G18" s="481">
        <f>SUM(G15:G17)</f>
        <v>0</v>
      </c>
    </row>
    <row r="19" spans="2:7" x14ac:dyDescent="0.2">
      <c r="B19" s="132"/>
      <c r="C19" s="188"/>
      <c r="D19" s="189"/>
      <c r="E19" s="467"/>
      <c r="F19" s="468"/>
    </row>
    <row r="20" spans="2:7" x14ac:dyDescent="0.2">
      <c r="G20" s="472"/>
    </row>
    <row r="21" spans="2:7" ht="24" x14ac:dyDescent="0.2">
      <c r="B21" s="133" t="s">
        <v>83</v>
      </c>
      <c r="C21" s="197" t="s">
        <v>89</v>
      </c>
      <c r="D21" s="198" t="s">
        <v>90</v>
      </c>
      <c r="E21" s="199" t="s">
        <v>91</v>
      </c>
      <c r="F21" s="200" t="s">
        <v>92</v>
      </c>
      <c r="G21" s="201" t="s">
        <v>93</v>
      </c>
    </row>
    <row r="22" spans="2:7" x14ac:dyDescent="0.2">
      <c r="B22" s="134"/>
      <c r="C22" s="202"/>
      <c r="D22" s="203"/>
      <c r="E22" s="359"/>
      <c r="F22" s="364"/>
      <c r="G22" s="356"/>
    </row>
    <row r="23" spans="2:7" s="301" customFormat="1" ht="20.25" x14ac:dyDescent="0.3">
      <c r="B23" s="309" t="s">
        <v>10</v>
      </c>
      <c r="C23" s="312" t="s">
        <v>85</v>
      </c>
      <c r="D23" s="311"/>
      <c r="E23" s="305"/>
      <c r="F23" s="306"/>
      <c r="G23" s="307"/>
    </row>
    <row r="24" spans="2:7" ht="27.75" customHeight="1" x14ac:dyDescent="0.2">
      <c r="B24" s="134">
        <v>1</v>
      </c>
      <c r="C24" s="211" t="s">
        <v>94</v>
      </c>
      <c r="D24" s="212" t="s">
        <v>95</v>
      </c>
      <c r="E24" s="359">
        <v>2640</v>
      </c>
      <c r="F24" s="473">
        <v>0</v>
      </c>
      <c r="G24" s="358">
        <f>E24*F24</f>
        <v>0</v>
      </c>
    </row>
    <row r="25" spans="2:7" x14ac:dyDescent="0.2">
      <c r="B25" s="134">
        <v>2</v>
      </c>
      <c r="C25" s="211" t="s">
        <v>96</v>
      </c>
      <c r="D25" s="212" t="s">
        <v>95</v>
      </c>
      <c r="E25" s="359">
        <v>2640</v>
      </c>
      <c r="F25" s="473">
        <v>0</v>
      </c>
      <c r="G25" s="358">
        <f>E25*F25</f>
        <v>0</v>
      </c>
    </row>
    <row r="26" spans="2:7" ht="53.25" customHeight="1" x14ac:dyDescent="0.2">
      <c r="B26" s="134">
        <v>3</v>
      </c>
      <c r="C26" s="211" t="s">
        <v>97</v>
      </c>
      <c r="D26" s="212" t="s">
        <v>98</v>
      </c>
      <c r="E26" s="359">
        <v>1</v>
      </c>
      <c r="F26" s="473">
        <v>0</v>
      </c>
      <c r="G26" s="358">
        <f t="shared" ref="G26:G37" si="0">E26*F26</f>
        <v>0</v>
      </c>
    </row>
    <row r="27" spans="2:7" ht="127.5" customHeight="1" x14ac:dyDescent="0.2">
      <c r="B27" s="134">
        <v>4</v>
      </c>
      <c r="C27" s="213" t="s">
        <v>99</v>
      </c>
      <c r="D27" s="214" t="s">
        <v>98</v>
      </c>
      <c r="E27" s="359">
        <v>1</v>
      </c>
      <c r="F27" s="473">
        <v>0</v>
      </c>
      <c r="G27" s="358">
        <f t="shared" si="0"/>
        <v>0</v>
      </c>
    </row>
    <row r="28" spans="2:7" ht="30.75" customHeight="1" x14ac:dyDescent="0.2">
      <c r="B28" s="134">
        <v>5</v>
      </c>
      <c r="C28" s="213" t="s">
        <v>100</v>
      </c>
      <c r="D28" s="215" t="s">
        <v>98</v>
      </c>
      <c r="E28" s="359">
        <v>1</v>
      </c>
      <c r="F28" s="473">
        <v>0</v>
      </c>
      <c r="G28" s="358">
        <f t="shared" si="0"/>
        <v>0</v>
      </c>
    </row>
    <row r="29" spans="2:7" ht="27" customHeight="1" x14ac:dyDescent="0.2">
      <c r="B29" s="134">
        <v>6</v>
      </c>
      <c r="C29" s="216" t="s">
        <v>101</v>
      </c>
      <c r="D29" s="215" t="s">
        <v>98</v>
      </c>
      <c r="E29" s="359">
        <v>1</v>
      </c>
      <c r="F29" s="473">
        <v>0</v>
      </c>
      <c r="G29" s="358">
        <f t="shared" si="0"/>
        <v>0</v>
      </c>
    </row>
    <row r="30" spans="2:7" ht="52.5" customHeight="1" x14ac:dyDescent="0.2">
      <c r="B30" s="134">
        <v>7</v>
      </c>
      <c r="C30" s="216" t="s">
        <v>102</v>
      </c>
      <c r="D30" s="215" t="s">
        <v>98</v>
      </c>
      <c r="E30" s="359">
        <v>1</v>
      </c>
      <c r="F30" s="473">
        <v>0</v>
      </c>
      <c r="G30" s="358">
        <f t="shared" si="0"/>
        <v>0</v>
      </c>
    </row>
    <row r="31" spans="2:7" ht="54" customHeight="1" x14ac:dyDescent="0.2">
      <c r="B31" s="134">
        <v>8</v>
      </c>
      <c r="C31" s="216" t="s">
        <v>103</v>
      </c>
      <c r="D31" s="215" t="s">
        <v>98</v>
      </c>
      <c r="E31" s="359">
        <v>1</v>
      </c>
      <c r="F31" s="473">
        <v>0</v>
      </c>
      <c r="G31" s="358">
        <f t="shared" si="0"/>
        <v>0</v>
      </c>
    </row>
    <row r="32" spans="2:7" ht="29.25" customHeight="1" x14ac:dyDescent="0.2">
      <c r="B32" s="134">
        <v>10</v>
      </c>
      <c r="C32" s="216" t="s">
        <v>104</v>
      </c>
      <c r="D32" s="215" t="s">
        <v>95</v>
      </c>
      <c r="E32" s="359">
        <v>2740</v>
      </c>
      <c r="F32" s="473">
        <v>0</v>
      </c>
      <c r="G32" s="358">
        <f>E32*F32</f>
        <v>0</v>
      </c>
    </row>
    <row r="33" spans="2:10" ht="27.75" customHeight="1" x14ac:dyDescent="0.2">
      <c r="B33" s="134">
        <v>11</v>
      </c>
      <c r="C33" s="216" t="s">
        <v>105</v>
      </c>
      <c r="D33" s="215" t="s">
        <v>98</v>
      </c>
      <c r="E33" s="359">
        <v>1</v>
      </c>
      <c r="F33" s="473">
        <v>0</v>
      </c>
      <c r="G33" s="358">
        <f t="shared" si="0"/>
        <v>0</v>
      </c>
    </row>
    <row r="34" spans="2:10" ht="38.25" customHeight="1" x14ac:dyDescent="0.2">
      <c r="B34" s="134">
        <v>12</v>
      </c>
      <c r="C34" s="216" t="s">
        <v>106</v>
      </c>
      <c r="D34" s="215" t="s">
        <v>98</v>
      </c>
      <c r="E34" s="359">
        <v>1</v>
      </c>
      <c r="F34" s="473">
        <v>0</v>
      </c>
      <c r="G34" s="358">
        <f t="shared" si="0"/>
        <v>0</v>
      </c>
    </row>
    <row r="35" spans="2:10" ht="14.25" customHeight="1" x14ac:dyDescent="0.2">
      <c r="B35" s="134">
        <v>13</v>
      </c>
      <c r="C35" s="216" t="s">
        <v>107</v>
      </c>
      <c r="D35" s="215" t="s">
        <v>98</v>
      </c>
      <c r="E35" s="359">
        <v>1</v>
      </c>
      <c r="F35" s="473">
        <v>0</v>
      </c>
      <c r="G35" s="358">
        <f t="shared" si="0"/>
        <v>0</v>
      </c>
    </row>
    <row r="36" spans="2:10" ht="38.25" customHeight="1" x14ac:dyDescent="0.2">
      <c r="B36" s="134">
        <v>14</v>
      </c>
      <c r="C36" s="218" t="s">
        <v>108</v>
      </c>
      <c r="D36" s="215" t="s">
        <v>98</v>
      </c>
      <c r="E36" s="474">
        <v>1</v>
      </c>
      <c r="F36" s="473">
        <v>0</v>
      </c>
      <c r="G36" s="358">
        <f t="shared" si="0"/>
        <v>0</v>
      </c>
    </row>
    <row r="37" spans="2:10" ht="39.75" customHeight="1" x14ac:dyDescent="0.2">
      <c r="B37" s="134">
        <v>15</v>
      </c>
      <c r="C37" s="313" t="s">
        <v>109</v>
      </c>
      <c r="D37" s="215" t="s">
        <v>98</v>
      </c>
      <c r="E37" s="474">
        <v>1</v>
      </c>
      <c r="F37" s="473">
        <v>0</v>
      </c>
      <c r="G37" s="358">
        <f t="shared" si="0"/>
        <v>0</v>
      </c>
    </row>
    <row r="38" spans="2:10" s="152" customFormat="1" ht="23.25" customHeight="1" x14ac:dyDescent="0.25">
      <c r="B38" s="333" t="s">
        <v>10</v>
      </c>
      <c r="C38" s="220" t="s">
        <v>110</v>
      </c>
      <c r="D38" s="220"/>
      <c r="E38" s="221"/>
      <c r="F38" s="222"/>
      <c r="G38" s="296">
        <f>SUM(G24:G37)</f>
        <v>0</v>
      </c>
    </row>
    <row r="39" spans="2:10" x14ac:dyDescent="0.2">
      <c r="B39" s="134"/>
      <c r="C39" s="202"/>
      <c r="D39" s="203"/>
      <c r="E39" s="359"/>
      <c r="F39" s="364"/>
      <c r="G39" s="356"/>
    </row>
    <row r="40" spans="2:10" ht="24" x14ac:dyDescent="0.2">
      <c r="B40" s="133" t="s">
        <v>83</v>
      </c>
      <c r="C40" s="197" t="s">
        <v>89</v>
      </c>
      <c r="D40" s="198" t="s">
        <v>90</v>
      </c>
      <c r="E40" s="199" t="s">
        <v>91</v>
      </c>
      <c r="F40" s="200" t="s">
        <v>92</v>
      </c>
      <c r="G40" s="201" t="s">
        <v>93</v>
      </c>
    </row>
    <row r="41" spans="2:10" x14ac:dyDescent="0.2">
      <c r="B41" s="134"/>
      <c r="C41" s="223"/>
      <c r="D41" s="212"/>
      <c r="E41" s="359"/>
      <c r="F41" s="364"/>
      <c r="G41" s="356"/>
    </row>
    <row r="42" spans="2:10" s="301" customFormat="1" ht="20.25" x14ac:dyDescent="0.3">
      <c r="B42" s="309" t="s">
        <v>12</v>
      </c>
      <c r="C42" s="310" t="s">
        <v>111</v>
      </c>
      <c r="D42" s="304"/>
      <c r="E42" s="305"/>
      <c r="F42" s="306"/>
      <c r="G42" s="307"/>
    </row>
    <row r="43" spans="2:10" s="135" customFormat="1" ht="71.25" customHeight="1" x14ac:dyDescent="0.2">
      <c r="B43" s="3182" t="s">
        <v>112</v>
      </c>
      <c r="C43" s="3183"/>
      <c r="D43" s="3183"/>
      <c r="E43" s="3183"/>
      <c r="F43" s="3183"/>
      <c r="G43" s="3184"/>
    </row>
    <row r="44" spans="2:10" ht="27.75" customHeight="1" x14ac:dyDescent="0.2">
      <c r="B44" s="136">
        <v>1</v>
      </c>
      <c r="C44" s="211" t="s">
        <v>113</v>
      </c>
      <c r="D44" s="212" t="s">
        <v>114</v>
      </c>
      <c r="E44" s="359">
        <v>54.8</v>
      </c>
      <c r="F44" s="473">
        <v>0</v>
      </c>
      <c r="G44" s="358">
        <f>E44*F44</f>
        <v>0</v>
      </c>
    </row>
    <row r="45" spans="2:10" ht="39" customHeight="1" x14ac:dyDescent="0.2">
      <c r="B45" s="136">
        <v>2</v>
      </c>
      <c r="C45" s="211" t="s">
        <v>115</v>
      </c>
      <c r="D45" s="212" t="s">
        <v>95</v>
      </c>
      <c r="E45" s="359">
        <v>1370</v>
      </c>
      <c r="F45" s="473">
        <v>0</v>
      </c>
      <c r="G45" s="358">
        <f t="shared" ref="G45:G78" si="1">E45*F45</f>
        <v>0</v>
      </c>
    </row>
    <row r="46" spans="2:10" ht="36" x14ac:dyDescent="0.2">
      <c r="B46" s="136">
        <v>3</v>
      </c>
      <c r="C46" s="211" t="s">
        <v>116</v>
      </c>
      <c r="D46" s="214" t="s">
        <v>114</v>
      </c>
      <c r="E46" s="359">
        <v>554.85</v>
      </c>
      <c r="F46" s="473">
        <v>0</v>
      </c>
      <c r="G46" s="358">
        <f t="shared" si="1"/>
        <v>0</v>
      </c>
      <c r="I46" s="139"/>
      <c r="J46" s="139"/>
    </row>
    <row r="47" spans="2:10" ht="39.75" customHeight="1" x14ac:dyDescent="0.2">
      <c r="B47" s="136">
        <v>4</v>
      </c>
      <c r="C47" s="211" t="s">
        <v>117</v>
      </c>
      <c r="D47" s="214" t="s">
        <v>114</v>
      </c>
      <c r="E47" s="359">
        <v>3144.15</v>
      </c>
      <c r="F47" s="473">
        <v>0</v>
      </c>
      <c r="G47" s="358">
        <f t="shared" si="1"/>
        <v>0</v>
      </c>
    </row>
    <row r="48" spans="2:10" ht="29.25" customHeight="1" x14ac:dyDescent="0.2">
      <c r="B48" s="136">
        <v>5</v>
      </c>
      <c r="C48" s="317" t="s">
        <v>118</v>
      </c>
      <c r="D48" s="225" t="s">
        <v>119</v>
      </c>
      <c r="E48" s="477">
        <v>2055</v>
      </c>
      <c r="F48" s="473">
        <v>0</v>
      </c>
      <c r="G48" s="358">
        <f t="shared" si="1"/>
        <v>0</v>
      </c>
    </row>
    <row r="49" spans="2:7" ht="29.25" customHeight="1" x14ac:dyDescent="0.2">
      <c r="B49" s="136">
        <v>6</v>
      </c>
      <c r="C49" s="211" t="s">
        <v>120</v>
      </c>
      <c r="D49" s="214" t="s">
        <v>119</v>
      </c>
      <c r="E49" s="359">
        <v>2740</v>
      </c>
      <c r="F49" s="473">
        <v>0</v>
      </c>
      <c r="G49" s="358">
        <f t="shared" si="1"/>
        <v>0</v>
      </c>
    </row>
    <row r="50" spans="2:7" ht="24" x14ac:dyDescent="0.2">
      <c r="B50" s="136">
        <v>8</v>
      </c>
      <c r="C50" s="211" t="s">
        <v>121</v>
      </c>
      <c r="D50" s="214" t="s">
        <v>114</v>
      </c>
      <c r="E50" s="359">
        <v>2712.6</v>
      </c>
      <c r="F50" s="473">
        <v>0</v>
      </c>
      <c r="G50" s="358">
        <f t="shared" si="1"/>
        <v>0</v>
      </c>
    </row>
    <row r="51" spans="2:7" ht="40.5" customHeight="1" x14ac:dyDescent="0.2">
      <c r="B51" s="136">
        <v>9</v>
      </c>
      <c r="C51" s="213" t="s">
        <v>122</v>
      </c>
      <c r="D51" s="214" t="s">
        <v>114</v>
      </c>
      <c r="E51" s="359">
        <v>104.4</v>
      </c>
      <c r="F51" s="473">
        <v>0</v>
      </c>
      <c r="G51" s="358">
        <f t="shared" si="1"/>
        <v>0</v>
      </c>
    </row>
    <row r="52" spans="2:7" s="135" customFormat="1" ht="39" customHeight="1" x14ac:dyDescent="0.2">
      <c r="B52" s="136">
        <v>10</v>
      </c>
      <c r="C52" s="320" t="s">
        <v>123</v>
      </c>
      <c r="D52" s="215" t="s">
        <v>114</v>
      </c>
      <c r="E52" s="359">
        <v>882</v>
      </c>
      <c r="F52" s="473">
        <v>0</v>
      </c>
      <c r="G52" s="358">
        <f t="shared" si="1"/>
        <v>0</v>
      </c>
    </row>
    <row r="53" spans="2:7" s="152" customFormat="1" ht="54" customHeight="1" x14ac:dyDescent="0.25">
      <c r="B53" s="3185">
        <v>11</v>
      </c>
      <c r="C53" s="314" t="s">
        <v>124</v>
      </c>
      <c r="D53" s="215" t="s">
        <v>125</v>
      </c>
      <c r="E53" s="359">
        <v>0</v>
      </c>
      <c r="F53" s="473"/>
      <c r="G53" s="358"/>
    </row>
    <row r="54" spans="2:7" s="152" customFormat="1" ht="15" customHeight="1" x14ac:dyDescent="0.25">
      <c r="B54" s="3186"/>
      <c r="C54" s="314" t="s">
        <v>126</v>
      </c>
      <c r="D54" s="212" t="s">
        <v>95</v>
      </c>
      <c r="E54" s="359">
        <v>50</v>
      </c>
      <c r="F54" s="473">
        <v>0</v>
      </c>
      <c r="G54" s="358">
        <f>E54*F54</f>
        <v>0</v>
      </c>
    </row>
    <row r="55" spans="2:7" ht="25.5" customHeight="1" x14ac:dyDescent="0.2">
      <c r="B55" s="136">
        <v>12</v>
      </c>
      <c r="C55" s="211" t="s">
        <v>127</v>
      </c>
      <c r="D55" s="214" t="s">
        <v>95</v>
      </c>
      <c r="E55" s="359">
        <v>2450</v>
      </c>
      <c r="F55" s="473">
        <v>0</v>
      </c>
      <c r="G55" s="358">
        <f t="shared" si="1"/>
        <v>0</v>
      </c>
    </row>
    <row r="56" spans="2:7" ht="16.5" customHeight="1" x14ac:dyDescent="0.2">
      <c r="B56" s="136">
        <v>13</v>
      </c>
      <c r="C56" s="211" t="s">
        <v>128</v>
      </c>
      <c r="D56" s="212" t="s">
        <v>119</v>
      </c>
      <c r="E56" s="359">
        <v>2940</v>
      </c>
      <c r="F56" s="473">
        <v>0</v>
      </c>
      <c r="G56" s="358">
        <f t="shared" si="1"/>
        <v>0</v>
      </c>
    </row>
    <row r="57" spans="2:7" ht="41.25" customHeight="1" x14ac:dyDescent="0.2">
      <c r="B57" s="136">
        <v>14</v>
      </c>
      <c r="C57" s="211" t="s">
        <v>129</v>
      </c>
      <c r="D57" s="212" t="s">
        <v>119</v>
      </c>
      <c r="E57" s="359">
        <v>2940</v>
      </c>
      <c r="F57" s="473">
        <v>0</v>
      </c>
      <c r="G57" s="358">
        <f t="shared" si="1"/>
        <v>0</v>
      </c>
    </row>
    <row r="58" spans="2:7" ht="51.75" customHeight="1" x14ac:dyDescent="0.2">
      <c r="B58" s="318" t="s">
        <v>130</v>
      </c>
      <c r="C58" s="213" t="s">
        <v>131</v>
      </c>
      <c r="D58" s="214" t="s">
        <v>119</v>
      </c>
      <c r="E58" s="359">
        <v>2940</v>
      </c>
      <c r="F58" s="473">
        <v>0</v>
      </c>
      <c r="G58" s="358">
        <f t="shared" si="1"/>
        <v>0</v>
      </c>
    </row>
    <row r="59" spans="2:7" ht="64.5" customHeight="1" x14ac:dyDescent="0.2">
      <c r="B59" s="318" t="s">
        <v>132</v>
      </c>
      <c r="C59" s="213" t="s">
        <v>133</v>
      </c>
      <c r="D59" s="214" t="s">
        <v>119</v>
      </c>
      <c r="E59" s="359">
        <v>4116</v>
      </c>
      <c r="F59" s="473">
        <v>0</v>
      </c>
      <c r="G59" s="358">
        <f t="shared" si="1"/>
        <v>0</v>
      </c>
    </row>
    <row r="60" spans="2:7" ht="38.25" customHeight="1" x14ac:dyDescent="0.2">
      <c r="B60" s="136">
        <v>16</v>
      </c>
      <c r="C60" s="211" t="s">
        <v>134</v>
      </c>
      <c r="D60" s="212" t="s">
        <v>119</v>
      </c>
      <c r="E60" s="359">
        <v>1176</v>
      </c>
      <c r="F60" s="473">
        <v>0</v>
      </c>
      <c r="G60" s="358">
        <f t="shared" si="1"/>
        <v>0</v>
      </c>
    </row>
    <row r="61" spans="2:7" ht="14.25" customHeight="1" x14ac:dyDescent="0.2">
      <c r="B61" s="136">
        <v>17</v>
      </c>
      <c r="C61" s="211" t="s">
        <v>135</v>
      </c>
      <c r="D61" s="214" t="s">
        <v>114</v>
      </c>
      <c r="E61" s="359">
        <v>54.8</v>
      </c>
      <c r="F61" s="473">
        <v>0</v>
      </c>
      <c r="G61" s="358">
        <f t="shared" si="1"/>
        <v>0</v>
      </c>
    </row>
    <row r="62" spans="2:7" ht="14.25" customHeight="1" x14ac:dyDescent="0.2">
      <c r="B62" s="136">
        <v>18</v>
      </c>
      <c r="C62" s="211" t="s">
        <v>136</v>
      </c>
      <c r="D62" s="214" t="s">
        <v>114</v>
      </c>
      <c r="E62" s="359">
        <v>2137.1999999999998</v>
      </c>
      <c r="F62" s="473">
        <v>0</v>
      </c>
      <c r="G62" s="358">
        <f t="shared" si="1"/>
        <v>0</v>
      </c>
    </row>
    <row r="63" spans="2:7" ht="15.75" customHeight="1" x14ac:dyDescent="0.2">
      <c r="B63" s="136">
        <v>19</v>
      </c>
      <c r="C63" s="211" t="s">
        <v>137</v>
      </c>
      <c r="D63" s="214" t="s">
        <v>114</v>
      </c>
      <c r="E63" s="359">
        <v>2137.1999999999998</v>
      </c>
      <c r="F63" s="473">
        <v>0</v>
      </c>
      <c r="G63" s="358">
        <f t="shared" si="1"/>
        <v>0</v>
      </c>
    </row>
    <row r="64" spans="2:7" ht="27.75" customHeight="1" x14ac:dyDescent="0.2">
      <c r="B64" s="136">
        <v>20</v>
      </c>
      <c r="C64" s="211" t="s">
        <v>138</v>
      </c>
      <c r="D64" s="214" t="s">
        <v>139</v>
      </c>
      <c r="E64" s="359">
        <v>588</v>
      </c>
      <c r="F64" s="473">
        <v>0</v>
      </c>
      <c r="G64" s="358">
        <f t="shared" si="1"/>
        <v>0</v>
      </c>
    </row>
    <row r="65" spans="2:7" ht="30" customHeight="1" x14ac:dyDescent="0.2">
      <c r="B65" s="136">
        <v>21</v>
      </c>
      <c r="C65" s="211" t="s">
        <v>140</v>
      </c>
      <c r="D65" s="212" t="s">
        <v>119</v>
      </c>
      <c r="E65" s="359">
        <v>1225</v>
      </c>
      <c r="F65" s="473">
        <v>0</v>
      </c>
      <c r="G65" s="358">
        <f t="shared" si="1"/>
        <v>0</v>
      </c>
    </row>
    <row r="66" spans="2:7" s="135" customFormat="1" ht="51.75" customHeight="1" x14ac:dyDescent="0.2">
      <c r="B66" s="3185">
        <v>22</v>
      </c>
      <c r="C66" s="414" t="s">
        <v>141</v>
      </c>
      <c r="D66" s="227"/>
      <c r="E66" s="359"/>
      <c r="F66" s="473"/>
      <c r="G66" s="358"/>
    </row>
    <row r="67" spans="2:7" s="135" customFormat="1" x14ac:dyDescent="0.2">
      <c r="B67" s="3186"/>
      <c r="C67" s="297" t="s">
        <v>142</v>
      </c>
      <c r="D67" s="227" t="s">
        <v>95</v>
      </c>
      <c r="E67" s="359">
        <v>18</v>
      </c>
      <c r="F67" s="473">
        <v>0</v>
      </c>
      <c r="G67" s="358">
        <f>E67*F67</f>
        <v>0</v>
      </c>
    </row>
    <row r="68" spans="2:7" s="135" customFormat="1" ht="60" x14ac:dyDescent="0.2">
      <c r="B68" s="2730"/>
      <c r="C68" s="297" t="s">
        <v>143</v>
      </c>
      <c r="D68" s="227" t="s">
        <v>95</v>
      </c>
      <c r="E68" s="359">
        <v>7</v>
      </c>
      <c r="F68" s="473">
        <v>0</v>
      </c>
      <c r="G68" s="358">
        <f t="shared" ref="G68" si="2">E68*F68</f>
        <v>0</v>
      </c>
    </row>
    <row r="69" spans="2:7" ht="39.75" customHeight="1" x14ac:dyDescent="0.2">
      <c r="B69" s="136">
        <v>24</v>
      </c>
      <c r="C69" s="415" t="s">
        <v>144</v>
      </c>
      <c r="D69" s="212" t="s">
        <v>119</v>
      </c>
      <c r="E69" s="359">
        <v>10</v>
      </c>
      <c r="F69" s="473">
        <v>0</v>
      </c>
      <c r="G69" s="358">
        <f t="shared" si="1"/>
        <v>0</v>
      </c>
    </row>
    <row r="70" spans="2:7" ht="25.5" customHeight="1" x14ac:dyDescent="0.2">
      <c r="B70" s="136">
        <v>25</v>
      </c>
      <c r="C70" s="415" t="s">
        <v>145</v>
      </c>
      <c r="D70" s="212" t="s">
        <v>95</v>
      </c>
      <c r="E70" s="359">
        <v>72</v>
      </c>
      <c r="F70" s="473">
        <v>0</v>
      </c>
      <c r="G70" s="358">
        <f t="shared" si="1"/>
        <v>0</v>
      </c>
    </row>
    <row r="71" spans="2:7" ht="25.5" customHeight="1" x14ac:dyDescent="0.2">
      <c r="B71" s="318"/>
      <c r="C71" s="415" t="s">
        <v>146</v>
      </c>
      <c r="D71" s="212" t="s">
        <v>95</v>
      </c>
      <c r="E71" s="359">
        <v>16</v>
      </c>
      <c r="F71" s="473">
        <v>0</v>
      </c>
      <c r="G71" s="358">
        <f t="shared" si="1"/>
        <v>0</v>
      </c>
    </row>
    <row r="72" spans="2:7" ht="52.5" customHeight="1" x14ac:dyDescent="0.2">
      <c r="B72" s="318"/>
      <c r="C72" s="415" t="s">
        <v>147</v>
      </c>
      <c r="D72" s="212" t="s">
        <v>95</v>
      </c>
      <c r="E72" s="359">
        <v>39</v>
      </c>
      <c r="F72" s="473">
        <v>0</v>
      </c>
      <c r="G72" s="358">
        <f t="shared" si="1"/>
        <v>0</v>
      </c>
    </row>
    <row r="73" spans="2:7" ht="75" customHeight="1" x14ac:dyDescent="0.2">
      <c r="B73" s="318"/>
      <c r="C73" s="415" t="s">
        <v>148</v>
      </c>
      <c r="D73" s="212" t="s">
        <v>119</v>
      </c>
      <c r="E73" s="359">
        <v>300</v>
      </c>
      <c r="F73" s="473">
        <v>0</v>
      </c>
      <c r="G73" s="358">
        <f t="shared" si="1"/>
        <v>0</v>
      </c>
    </row>
    <row r="74" spans="2:7" ht="25.5" customHeight="1" x14ac:dyDescent="0.2">
      <c r="B74" s="318"/>
      <c r="C74" s="415" t="s">
        <v>149</v>
      </c>
      <c r="D74" s="212" t="s">
        <v>119</v>
      </c>
      <c r="E74" s="359">
        <v>150</v>
      </c>
      <c r="F74" s="473">
        <v>0</v>
      </c>
      <c r="G74" s="358">
        <f t="shared" si="1"/>
        <v>0</v>
      </c>
    </row>
    <row r="75" spans="2:7" ht="186.75" customHeight="1" x14ac:dyDescent="0.2">
      <c r="B75" s="136">
        <v>28</v>
      </c>
      <c r="C75" s="416" t="s">
        <v>150</v>
      </c>
      <c r="D75" s="228" t="s">
        <v>151</v>
      </c>
      <c r="E75" s="478">
        <v>1</v>
      </c>
      <c r="F75" s="473">
        <v>0</v>
      </c>
      <c r="G75" s="358">
        <f t="shared" si="1"/>
        <v>0</v>
      </c>
    </row>
    <row r="76" spans="2:7" ht="162.75" customHeight="1" x14ac:dyDescent="0.2">
      <c r="B76" s="136">
        <v>29</v>
      </c>
      <c r="C76" s="416" t="s">
        <v>152</v>
      </c>
      <c r="D76" s="228" t="s">
        <v>151</v>
      </c>
      <c r="E76" s="478">
        <v>2</v>
      </c>
      <c r="F76" s="473">
        <v>0</v>
      </c>
      <c r="G76" s="358">
        <f t="shared" si="1"/>
        <v>0</v>
      </c>
    </row>
    <row r="77" spans="2:7" ht="29.25" customHeight="1" x14ac:dyDescent="0.2">
      <c r="B77" s="417">
        <v>30</v>
      </c>
      <c r="C77" s="416" t="s">
        <v>153</v>
      </c>
      <c r="D77" s="228" t="s">
        <v>114</v>
      </c>
      <c r="E77" s="478">
        <v>10</v>
      </c>
      <c r="F77" s="473">
        <v>0</v>
      </c>
      <c r="G77" s="358">
        <f t="shared" si="1"/>
        <v>0</v>
      </c>
    </row>
    <row r="78" spans="2:7" ht="36.75" customHeight="1" x14ac:dyDescent="0.2">
      <c r="B78" s="136">
        <v>31</v>
      </c>
      <c r="C78" s="229" t="s">
        <v>154</v>
      </c>
      <c r="D78" s="228" t="s">
        <v>151</v>
      </c>
      <c r="E78" s="478">
        <v>55</v>
      </c>
      <c r="F78" s="473">
        <v>0</v>
      </c>
      <c r="G78" s="358">
        <f t="shared" si="1"/>
        <v>0</v>
      </c>
    </row>
    <row r="79" spans="2:7" ht="30" customHeight="1" x14ac:dyDescent="0.2">
      <c r="B79" s="417">
        <v>32</v>
      </c>
      <c r="C79" s="229" t="s">
        <v>155</v>
      </c>
      <c r="D79" s="228" t="s">
        <v>114</v>
      </c>
      <c r="E79" s="478">
        <v>14</v>
      </c>
      <c r="F79" s="473">
        <v>0</v>
      </c>
      <c r="G79" s="358">
        <f>E79*F79</f>
        <v>0</v>
      </c>
    </row>
    <row r="80" spans="2:7" ht="30" customHeight="1" x14ac:dyDescent="0.2">
      <c r="B80" s="417"/>
      <c r="C80" s="229" t="s">
        <v>156</v>
      </c>
      <c r="D80" s="228" t="s">
        <v>151</v>
      </c>
      <c r="E80" s="478">
        <v>1</v>
      </c>
      <c r="F80" s="473">
        <v>0</v>
      </c>
      <c r="G80" s="358">
        <f>E80*F80</f>
        <v>0</v>
      </c>
    </row>
    <row r="81" spans="1:7" ht="28.5" customHeight="1" x14ac:dyDescent="0.2">
      <c r="B81" s="136">
        <v>33</v>
      </c>
      <c r="C81" s="229" t="s">
        <v>157</v>
      </c>
      <c r="D81" s="228" t="s">
        <v>158</v>
      </c>
      <c r="E81" s="478">
        <v>20</v>
      </c>
      <c r="F81" s="473">
        <v>0</v>
      </c>
      <c r="G81" s="358">
        <f>E81*F81</f>
        <v>0</v>
      </c>
    </row>
    <row r="82" spans="1:7" s="152" customFormat="1" ht="21.75" customHeight="1" x14ac:dyDescent="0.25">
      <c r="B82" s="333" t="s">
        <v>12</v>
      </c>
      <c r="C82" s="220" t="s">
        <v>159</v>
      </c>
      <c r="D82" s="230"/>
      <c r="E82" s="221"/>
      <c r="F82" s="222"/>
      <c r="G82" s="296">
        <f>SUM(G44:G81)</f>
        <v>0</v>
      </c>
    </row>
    <row r="83" spans="1:7" x14ac:dyDescent="0.2">
      <c r="B83" s="134"/>
      <c r="C83" s="202"/>
      <c r="D83" s="203"/>
      <c r="E83" s="359"/>
      <c r="F83" s="364"/>
      <c r="G83" s="356"/>
    </row>
    <row r="84" spans="1:7" ht="24" x14ac:dyDescent="0.2">
      <c r="B84" s="133" t="s">
        <v>83</v>
      </c>
      <c r="C84" s="197" t="s">
        <v>89</v>
      </c>
      <c r="D84" s="197" t="s">
        <v>90</v>
      </c>
      <c r="E84" s="199" t="s">
        <v>91</v>
      </c>
      <c r="F84" s="200" t="s">
        <v>92</v>
      </c>
      <c r="G84" s="201" t="s">
        <v>93</v>
      </c>
    </row>
    <row r="85" spans="1:7" x14ac:dyDescent="0.2">
      <c r="B85" s="134"/>
      <c r="C85" s="202"/>
      <c r="D85" s="212"/>
      <c r="E85" s="359"/>
      <c r="F85" s="364"/>
      <c r="G85" s="356"/>
    </row>
    <row r="86" spans="1:7" s="301" customFormat="1" ht="20.25" x14ac:dyDescent="0.3">
      <c r="B86" s="302" t="s">
        <v>17</v>
      </c>
      <c r="C86" s="303" t="s">
        <v>160</v>
      </c>
      <c r="D86" s="304"/>
      <c r="E86" s="305"/>
      <c r="F86" s="306"/>
      <c r="G86" s="307"/>
    </row>
    <row r="87" spans="1:7" s="144" customFormat="1" ht="18" customHeight="1" x14ac:dyDescent="0.2">
      <c r="A87" s="145"/>
      <c r="B87" s="148" t="s">
        <v>1</v>
      </c>
      <c r="C87" s="173"/>
      <c r="D87" s="175"/>
      <c r="E87" s="175"/>
      <c r="F87" s="175"/>
      <c r="G87" s="174"/>
    </row>
    <row r="88" spans="1:7" s="144" customFormat="1" ht="18" customHeight="1" x14ac:dyDescent="0.25">
      <c r="A88" s="146"/>
      <c r="B88" s="149" t="s">
        <v>2</v>
      </c>
      <c r="C88" s="176"/>
      <c r="D88" s="177"/>
      <c r="E88" s="178"/>
      <c r="F88" s="178"/>
      <c r="G88" s="177"/>
    </row>
    <row r="89" spans="1:7" s="144" customFormat="1" ht="18" customHeight="1" x14ac:dyDescent="0.2">
      <c r="A89" s="145"/>
      <c r="B89" s="148" t="s">
        <v>3</v>
      </c>
      <c r="C89" s="173"/>
      <c r="D89" s="175"/>
      <c r="E89" s="175"/>
      <c r="F89" s="175"/>
      <c r="G89" s="174"/>
    </row>
    <row r="90" spans="1:7" s="144" customFormat="1" ht="18" customHeight="1" x14ac:dyDescent="0.25">
      <c r="A90" s="146"/>
      <c r="B90" s="149" t="s">
        <v>4</v>
      </c>
      <c r="C90" s="176"/>
      <c r="D90" s="178"/>
      <c r="E90" s="178"/>
      <c r="F90" s="178"/>
      <c r="G90" s="177"/>
    </row>
    <row r="91" spans="1:7" s="135" customFormat="1" ht="18.75" customHeight="1" x14ac:dyDescent="0.2">
      <c r="B91" s="3182" t="s">
        <v>161</v>
      </c>
      <c r="C91" s="3183"/>
      <c r="D91" s="3183"/>
      <c r="E91" s="3183"/>
      <c r="F91" s="3183"/>
      <c r="G91" s="3184"/>
    </row>
    <row r="92" spans="1:7" s="135" customFormat="1" ht="18.75" customHeight="1" x14ac:dyDescent="0.2">
      <c r="B92" s="3182" t="s">
        <v>162</v>
      </c>
      <c r="C92" s="3183"/>
      <c r="D92" s="3183"/>
      <c r="E92" s="3183"/>
      <c r="F92" s="3183"/>
      <c r="G92" s="3184"/>
    </row>
    <row r="93" spans="1:7" s="135" customFormat="1" ht="18.75" customHeight="1" x14ac:dyDescent="0.2">
      <c r="B93" s="3182" t="s">
        <v>163</v>
      </c>
      <c r="C93" s="3183"/>
      <c r="D93" s="3183"/>
      <c r="E93" s="3183"/>
      <c r="F93" s="3183"/>
      <c r="G93" s="3184"/>
    </row>
    <row r="94" spans="1:7" ht="30" customHeight="1" x14ac:dyDescent="0.2">
      <c r="B94" s="158">
        <v>1</v>
      </c>
      <c r="C94" s="231" t="s">
        <v>164</v>
      </c>
      <c r="D94" s="232"/>
      <c r="E94" s="359"/>
      <c r="F94" s="364"/>
      <c r="G94" s="356"/>
    </row>
    <row r="95" spans="1:7" s="152" customFormat="1" ht="18.75" customHeight="1" x14ac:dyDescent="0.25">
      <c r="B95" s="153"/>
      <c r="C95" s="156" t="s">
        <v>165</v>
      </c>
      <c r="D95" s="232" t="s">
        <v>95</v>
      </c>
      <c r="E95" s="359">
        <v>2359.8000000000002</v>
      </c>
      <c r="F95" s="473">
        <v>0</v>
      </c>
      <c r="G95" s="358">
        <f t="shared" ref="G95:G103" si="3">E95*F95</f>
        <v>0</v>
      </c>
    </row>
    <row r="96" spans="1:7" s="152" customFormat="1" ht="24.75" customHeight="1" x14ac:dyDescent="0.25">
      <c r="B96" s="153"/>
      <c r="C96" s="156" t="s">
        <v>166</v>
      </c>
      <c r="D96" s="232" t="s">
        <v>95</v>
      </c>
      <c r="E96" s="359">
        <v>262.2</v>
      </c>
      <c r="F96" s="473">
        <v>0</v>
      </c>
      <c r="G96" s="358">
        <f t="shared" si="3"/>
        <v>0</v>
      </c>
    </row>
    <row r="97" spans="2:9" s="152" customFormat="1" ht="19.5" customHeight="1" x14ac:dyDescent="0.25">
      <c r="B97" s="153"/>
      <c r="C97" s="156" t="s">
        <v>167</v>
      </c>
      <c r="D97" s="232" t="s">
        <v>95</v>
      </c>
      <c r="E97" s="359">
        <v>90</v>
      </c>
      <c r="F97" s="473">
        <v>0</v>
      </c>
      <c r="G97" s="358">
        <f t="shared" si="3"/>
        <v>0</v>
      </c>
      <c r="I97" s="496"/>
    </row>
    <row r="98" spans="2:9" s="152" customFormat="1" ht="27.75" customHeight="1" x14ac:dyDescent="0.25">
      <c r="B98" s="153"/>
      <c r="C98" s="156" t="s">
        <v>168</v>
      </c>
      <c r="D98" s="232" t="s">
        <v>95</v>
      </c>
      <c r="E98" s="359">
        <v>10</v>
      </c>
      <c r="F98" s="473">
        <v>0</v>
      </c>
      <c r="G98" s="358">
        <f t="shared" si="3"/>
        <v>0</v>
      </c>
    </row>
    <row r="99" spans="2:9" s="135" customFormat="1" ht="40.5" customHeight="1" x14ac:dyDescent="0.2">
      <c r="B99" s="3179" t="s">
        <v>169</v>
      </c>
      <c r="C99" s="316" t="s">
        <v>170</v>
      </c>
      <c r="D99" s="227"/>
      <c r="E99" s="359"/>
      <c r="F99" s="473"/>
      <c r="G99" s="358"/>
      <c r="I99" s="1269"/>
    </row>
    <row r="100" spans="2:9" s="135" customFormat="1" x14ac:dyDescent="0.2">
      <c r="B100" s="3180"/>
      <c r="C100" s="297" t="s">
        <v>171</v>
      </c>
      <c r="D100" s="227" t="s">
        <v>95</v>
      </c>
      <c r="E100" s="359">
        <v>70</v>
      </c>
      <c r="F100" s="473">
        <v>0</v>
      </c>
      <c r="G100" s="358">
        <f>E100*F100</f>
        <v>0</v>
      </c>
    </row>
    <row r="101" spans="2:9" s="135" customFormat="1" x14ac:dyDescent="0.2">
      <c r="B101" s="3180"/>
      <c r="C101" s="297" t="s">
        <v>172</v>
      </c>
      <c r="D101" s="227" t="s">
        <v>95</v>
      </c>
      <c r="E101" s="359">
        <v>40</v>
      </c>
      <c r="F101" s="473">
        <v>0</v>
      </c>
      <c r="G101" s="358">
        <f>E101*F101</f>
        <v>0</v>
      </c>
    </row>
    <row r="102" spans="2:9" s="135" customFormat="1" x14ac:dyDescent="0.2">
      <c r="B102" s="3181"/>
      <c r="C102" s="297" t="s">
        <v>173</v>
      </c>
      <c r="D102" s="227" t="s">
        <v>95</v>
      </c>
      <c r="E102" s="359">
        <v>10</v>
      </c>
      <c r="F102" s="473">
        <v>0</v>
      </c>
      <c r="G102" s="358">
        <f>E102*F102</f>
        <v>0</v>
      </c>
    </row>
    <row r="103" spans="2:9" ht="40.5" customHeight="1" x14ac:dyDescent="0.2">
      <c r="B103" s="159">
        <v>2</v>
      </c>
      <c r="C103" s="233" t="s">
        <v>174</v>
      </c>
      <c r="D103" s="214" t="s">
        <v>95</v>
      </c>
      <c r="E103" s="354">
        <v>2740</v>
      </c>
      <c r="F103" s="473">
        <v>0</v>
      </c>
      <c r="G103" s="358">
        <f t="shared" si="3"/>
        <v>0</v>
      </c>
    </row>
    <row r="104" spans="2:9" ht="41.25" customHeight="1" x14ac:dyDescent="0.2">
      <c r="B104" s="315" t="s">
        <v>175</v>
      </c>
      <c r="C104" s="233" t="s">
        <v>176</v>
      </c>
      <c r="D104" s="214" t="s">
        <v>95</v>
      </c>
      <c r="E104" s="354">
        <v>2740</v>
      </c>
      <c r="F104" s="473">
        <v>0</v>
      </c>
      <c r="G104" s="358">
        <f>E104*F104</f>
        <v>0</v>
      </c>
    </row>
    <row r="105" spans="2:9" ht="27" customHeight="1" x14ac:dyDescent="0.2">
      <c r="B105" s="315" t="s">
        <v>177</v>
      </c>
      <c r="C105" s="233" t="s">
        <v>178</v>
      </c>
      <c r="D105" s="214" t="s">
        <v>95</v>
      </c>
      <c r="E105" s="354">
        <v>2740</v>
      </c>
      <c r="F105" s="473">
        <v>0</v>
      </c>
      <c r="G105" s="358">
        <f>E105*F105</f>
        <v>0</v>
      </c>
    </row>
    <row r="106" spans="2:9" ht="39" customHeight="1" x14ac:dyDescent="0.2">
      <c r="B106" s="315" t="s">
        <v>179</v>
      </c>
      <c r="C106" s="233" t="s">
        <v>180</v>
      </c>
      <c r="D106" s="214" t="s">
        <v>95</v>
      </c>
      <c r="E106" s="354">
        <v>2740</v>
      </c>
      <c r="F106" s="473">
        <v>0</v>
      </c>
      <c r="G106" s="358">
        <f>E106*F106</f>
        <v>0</v>
      </c>
    </row>
    <row r="107" spans="2:9" ht="27.75" customHeight="1" x14ac:dyDescent="0.2">
      <c r="B107" s="158">
        <v>3</v>
      </c>
      <c r="C107" s="235" t="s">
        <v>181</v>
      </c>
      <c r="D107" s="203"/>
      <c r="E107" s="359"/>
      <c r="F107" s="359"/>
      <c r="G107" s="356"/>
    </row>
    <row r="108" spans="2:9" x14ac:dyDescent="0.2">
      <c r="B108" s="298" t="s">
        <v>182</v>
      </c>
      <c r="C108" s="236" t="s">
        <v>183</v>
      </c>
      <c r="D108" s="237"/>
      <c r="E108" s="238"/>
      <c r="F108" s="1974"/>
      <c r="G108" s="1975"/>
    </row>
    <row r="109" spans="2:9" x14ac:dyDescent="0.2">
      <c r="B109" s="134"/>
      <c r="C109" s="236" t="s">
        <v>184</v>
      </c>
      <c r="D109" s="237"/>
      <c r="E109" s="238"/>
      <c r="F109" s="1974"/>
      <c r="G109" s="1975"/>
    </row>
    <row r="110" spans="2:9" s="152" customFormat="1" ht="18" customHeight="1" x14ac:dyDescent="0.25">
      <c r="B110" s="157"/>
      <c r="C110" s="241" t="s">
        <v>185</v>
      </c>
      <c r="D110" s="242" t="s">
        <v>151</v>
      </c>
      <c r="E110" s="238">
        <v>5</v>
      </c>
      <c r="F110" s="1976">
        <v>0</v>
      </c>
      <c r="G110" s="1977">
        <f>E110*F110</f>
        <v>0</v>
      </c>
    </row>
    <row r="111" spans="2:9" s="152" customFormat="1" ht="18" customHeight="1" x14ac:dyDescent="0.25">
      <c r="B111" s="157"/>
      <c r="C111" s="241" t="s">
        <v>186</v>
      </c>
      <c r="D111" s="242" t="s">
        <v>151</v>
      </c>
      <c r="E111" s="238">
        <v>2</v>
      </c>
      <c r="F111" s="1976">
        <v>0</v>
      </c>
      <c r="G111" s="1977">
        <f>E111*F111</f>
        <v>0</v>
      </c>
    </row>
    <row r="112" spans="2:9" x14ac:dyDescent="0.2">
      <c r="B112" s="134"/>
      <c r="C112" s="236" t="s">
        <v>187</v>
      </c>
      <c r="D112" s="237"/>
      <c r="E112" s="238"/>
      <c r="F112" s="1974"/>
      <c r="G112" s="1975"/>
    </row>
    <row r="113" spans="2:7" s="152" customFormat="1" ht="18" customHeight="1" x14ac:dyDescent="0.25">
      <c r="B113" s="157"/>
      <c r="C113" s="241" t="s">
        <v>188</v>
      </c>
      <c r="D113" s="242" t="s">
        <v>151</v>
      </c>
      <c r="E113" s="238">
        <v>1</v>
      </c>
      <c r="F113" s="1976">
        <v>0</v>
      </c>
      <c r="G113" s="1977">
        <f>E113*F113</f>
        <v>0</v>
      </c>
    </row>
    <row r="114" spans="2:7" s="152" customFormat="1" ht="18" customHeight="1" x14ac:dyDescent="0.25">
      <c r="B114" s="157"/>
      <c r="C114" s="241" t="s">
        <v>189</v>
      </c>
      <c r="D114" s="242" t="s">
        <v>151</v>
      </c>
      <c r="E114" s="238">
        <v>1</v>
      </c>
      <c r="F114" s="1976">
        <v>0</v>
      </c>
      <c r="G114" s="1977">
        <f>E114*F114</f>
        <v>0</v>
      </c>
    </row>
    <row r="115" spans="2:7" s="141" customFormat="1" x14ac:dyDescent="0.2">
      <c r="B115" s="298" t="s">
        <v>190</v>
      </c>
      <c r="C115" s="244" t="s">
        <v>191</v>
      </c>
      <c r="D115" s="245"/>
      <c r="E115" s="246"/>
      <c r="F115" s="1978">
        <v>0</v>
      </c>
      <c r="G115" s="1979"/>
    </row>
    <row r="116" spans="2:7" s="141" customFormat="1" x14ac:dyDescent="0.2">
      <c r="B116" s="140"/>
      <c r="C116" s="244" t="s">
        <v>192</v>
      </c>
      <c r="D116" s="482"/>
      <c r="E116" s="483"/>
      <c r="F116" s="1980"/>
      <c r="G116" s="1981"/>
    </row>
    <row r="117" spans="2:7" s="141" customFormat="1" x14ac:dyDescent="0.2">
      <c r="B117" s="140"/>
      <c r="C117" s="249" t="s">
        <v>193</v>
      </c>
      <c r="D117" s="245" t="s">
        <v>151</v>
      </c>
      <c r="E117" s="246">
        <v>5</v>
      </c>
      <c r="F117" s="1982">
        <v>0</v>
      </c>
      <c r="G117" s="1983">
        <f t="shared" ref="G117:G124" si="4">E117*F117</f>
        <v>0</v>
      </c>
    </row>
    <row r="118" spans="2:7" s="141" customFormat="1" ht="38.25" customHeight="1" x14ac:dyDescent="0.2">
      <c r="B118" s="140"/>
      <c r="C118" s="250" t="s">
        <v>194</v>
      </c>
      <c r="D118" s="245" t="s">
        <v>151</v>
      </c>
      <c r="E118" s="246">
        <v>5</v>
      </c>
      <c r="F118" s="1982">
        <v>0</v>
      </c>
      <c r="G118" s="1983">
        <f t="shared" si="4"/>
        <v>0</v>
      </c>
    </row>
    <row r="119" spans="2:7" s="141" customFormat="1" x14ac:dyDescent="0.2">
      <c r="B119" s="140"/>
      <c r="C119" s="250" t="s">
        <v>195</v>
      </c>
      <c r="D119" s="245" t="s">
        <v>151</v>
      </c>
      <c r="E119" s="246">
        <v>5</v>
      </c>
      <c r="F119" s="1982">
        <v>0</v>
      </c>
      <c r="G119" s="1983">
        <f t="shared" si="4"/>
        <v>0</v>
      </c>
    </row>
    <row r="120" spans="2:7" s="141" customFormat="1" x14ac:dyDescent="0.2">
      <c r="B120" s="140"/>
      <c r="C120" s="250" t="s">
        <v>196</v>
      </c>
      <c r="D120" s="245" t="s">
        <v>151</v>
      </c>
      <c r="E120" s="246">
        <v>5</v>
      </c>
      <c r="F120" s="1982">
        <v>0</v>
      </c>
      <c r="G120" s="1983">
        <f t="shared" si="4"/>
        <v>0</v>
      </c>
    </row>
    <row r="121" spans="2:7" s="141" customFormat="1" x14ac:dyDescent="0.2">
      <c r="B121" s="140"/>
      <c r="C121" s="250" t="s">
        <v>197</v>
      </c>
      <c r="D121" s="245" t="s">
        <v>151</v>
      </c>
      <c r="E121" s="246">
        <v>10</v>
      </c>
      <c r="F121" s="1982">
        <v>0</v>
      </c>
      <c r="G121" s="1983">
        <f t="shared" si="4"/>
        <v>0</v>
      </c>
    </row>
    <row r="122" spans="2:7" s="141" customFormat="1" x14ac:dyDescent="0.2">
      <c r="B122" s="140"/>
      <c r="C122" s="250" t="s">
        <v>198</v>
      </c>
      <c r="D122" s="245" t="s">
        <v>151</v>
      </c>
      <c r="E122" s="246">
        <v>10</v>
      </c>
      <c r="F122" s="1982">
        <v>0</v>
      </c>
      <c r="G122" s="1983">
        <f t="shared" si="4"/>
        <v>0</v>
      </c>
    </row>
    <row r="123" spans="2:7" s="141" customFormat="1" x14ac:dyDescent="0.2">
      <c r="B123" s="140"/>
      <c r="C123" s="250" t="s">
        <v>199</v>
      </c>
      <c r="D123" s="245" t="s">
        <v>151</v>
      </c>
      <c r="E123" s="246">
        <v>5</v>
      </c>
      <c r="F123" s="1982">
        <v>0</v>
      </c>
      <c r="G123" s="1983">
        <f t="shared" si="4"/>
        <v>0</v>
      </c>
    </row>
    <row r="124" spans="2:7" s="141" customFormat="1" x14ac:dyDescent="0.2">
      <c r="B124" s="140"/>
      <c r="C124" s="250" t="s">
        <v>200</v>
      </c>
      <c r="D124" s="245" t="s">
        <v>151</v>
      </c>
      <c r="E124" s="246">
        <v>5</v>
      </c>
      <c r="F124" s="1982">
        <v>0</v>
      </c>
      <c r="G124" s="1983">
        <f t="shared" si="4"/>
        <v>0</v>
      </c>
    </row>
    <row r="125" spans="2:7" s="141" customFormat="1" x14ac:dyDescent="0.2">
      <c r="B125" s="298" t="s">
        <v>201</v>
      </c>
      <c r="C125" s="253" t="s">
        <v>202</v>
      </c>
      <c r="D125" s="207"/>
      <c r="E125" s="254"/>
      <c r="F125" s="1984"/>
      <c r="G125" s="1985"/>
    </row>
    <row r="126" spans="2:7" s="141" customFormat="1" x14ac:dyDescent="0.2">
      <c r="B126" s="140"/>
      <c r="C126" s="253" t="s">
        <v>203</v>
      </c>
      <c r="D126" s="220"/>
      <c r="E126" s="486"/>
      <c r="F126" s="1986"/>
      <c r="G126" s="1987"/>
    </row>
    <row r="127" spans="2:7" s="141" customFormat="1" ht="27" customHeight="1" x14ac:dyDescent="0.2">
      <c r="B127" s="140"/>
      <c r="C127" s="256" t="s">
        <v>204</v>
      </c>
      <c r="D127" s="207" t="s">
        <v>151</v>
      </c>
      <c r="E127" s="254">
        <v>1</v>
      </c>
      <c r="F127" s="1988">
        <v>0</v>
      </c>
      <c r="G127" s="1989">
        <f>E127*F127</f>
        <v>0</v>
      </c>
    </row>
    <row r="128" spans="2:7" s="141" customFormat="1" x14ac:dyDescent="0.2">
      <c r="B128" s="140"/>
      <c r="C128" s="257" t="s">
        <v>205</v>
      </c>
      <c r="D128" s="207" t="s">
        <v>151</v>
      </c>
      <c r="E128" s="254">
        <v>1</v>
      </c>
      <c r="F128" s="1988">
        <v>0</v>
      </c>
      <c r="G128" s="1989">
        <f>E128*F128</f>
        <v>0</v>
      </c>
    </row>
    <row r="129" spans="2:7" s="141" customFormat="1" x14ac:dyDescent="0.2">
      <c r="B129" s="140"/>
      <c r="C129" s="258" t="s">
        <v>200</v>
      </c>
      <c r="D129" s="207" t="s">
        <v>151</v>
      </c>
      <c r="E129" s="254">
        <v>1</v>
      </c>
      <c r="F129" s="1988">
        <v>0</v>
      </c>
      <c r="G129" s="1989">
        <f>E129*F129</f>
        <v>0</v>
      </c>
    </row>
    <row r="130" spans="2:7" s="141" customFormat="1" x14ac:dyDescent="0.2">
      <c r="B130" s="298" t="s">
        <v>206</v>
      </c>
      <c r="C130" s="259" t="s">
        <v>207</v>
      </c>
      <c r="D130" s="260"/>
      <c r="E130" s="261"/>
      <c r="F130" s="1990"/>
      <c r="G130" s="1991"/>
    </row>
    <row r="131" spans="2:7" s="141" customFormat="1" x14ac:dyDescent="0.2">
      <c r="B131" s="140"/>
      <c r="C131" s="259" t="s">
        <v>208</v>
      </c>
      <c r="D131" s="488"/>
      <c r="E131" s="489"/>
      <c r="F131" s="1992"/>
      <c r="G131" s="1993"/>
    </row>
    <row r="132" spans="2:7" s="141" customFormat="1" x14ac:dyDescent="0.2">
      <c r="B132" s="140"/>
      <c r="C132" s="264" t="s">
        <v>209</v>
      </c>
      <c r="D132" s="260" t="s">
        <v>151</v>
      </c>
      <c r="E132" s="261">
        <v>3</v>
      </c>
      <c r="F132" s="1994">
        <v>0</v>
      </c>
      <c r="G132" s="1995">
        <f t="shared" ref="G132:G146" si="5">E132*F132</f>
        <v>0</v>
      </c>
    </row>
    <row r="133" spans="2:7" s="141" customFormat="1" x14ac:dyDescent="0.2">
      <c r="B133" s="140"/>
      <c r="C133" s="264" t="s">
        <v>210</v>
      </c>
      <c r="D133" s="260" t="s">
        <v>151</v>
      </c>
      <c r="E133" s="261">
        <v>6</v>
      </c>
      <c r="F133" s="1994">
        <v>0</v>
      </c>
      <c r="G133" s="1995">
        <f t="shared" si="5"/>
        <v>0</v>
      </c>
    </row>
    <row r="134" spans="2:7" s="141" customFormat="1" ht="12.75" customHeight="1" x14ac:dyDescent="0.2">
      <c r="B134" s="140"/>
      <c r="C134" s="265" t="s">
        <v>211</v>
      </c>
      <c r="D134" s="260" t="s">
        <v>151</v>
      </c>
      <c r="E134" s="261">
        <v>3</v>
      </c>
      <c r="F134" s="1994">
        <v>0</v>
      </c>
      <c r="G134" s="1995">
        <f t="shared" si="5"/>
        <v>0</v>
      </c>
    </row>
    <row r="135" spans="2:7" s="141" customFormat="1" x14ac:dyDescent="0.2">
      <c r="B135" s="140"/>
      <c r="C135" s="265" t="s">
        <v>212</v>
      </c>
      <c r="D135" s="260" t="s">
        <v>151</v>
      </c>
      <c r="E135" s="261">
        <v>3</v>
      </c>
      <c r="F135" s="1994">
        <v>0</v>
      </c>
      <c r="G135" s="1995">
        <f t="shared" si="5"/>
        <v>0</v>
      </c>
    </row>
    <row r="136" spans="2:7" s="141" customFormat="1" x14ac:dyDescent="0.2">
      <c r="B136" s="140"/>
      <c r="C136" s="265" t="s">
        <v>213</v>
      </c>
      <c r="D136" s="260" t="s">
        <v>151</v>
      </c>
      <c r="E136" s="261">
        <v>3</v>
      </c>
      <c r="F136" s="1994">
        <v>0</v>
      </c>
      <c r="G136" s="1995">
        <f t="shared" si="5"/>
        <v>0</v>
      </c>
    </row>
    <row r="137" spans="2:7" s="141" customFormat="1" x14ac:dyDescent="0.2">
      <c r="B137" s="140"/>
      <c r="C137" s="265" t="s">
        <v>214</v>
      </c>
      <c r="D137" s="260" t="s">
        <v>151</v>
      </c>
      <c r="E137" s="261">
        <v>3</v>
      </c>
      <c r="F137" s="1994">
        <v>0</v>
      </c>
      <c r="G137" s="1995">
        <f t="shared" si="5"/>
        <v>0</v>
      </c>
    </row>
    <row r="138" spans="2:7" s="141" customFormat="1" x14ac:dyDescent="0.2">
      <c r="B138" s="140"/>
      <c r="C138" s="265" t="s">
        <v>215</v>
      </c>
      <c r="D138" s="260" t="s">
        <v>151</v>
      </c>
      <c r="E138" s="261">
        <v>3</v>
      </c>
      <c r="F138" s="1994">
        <v>0</v>
      </c>
      <c r="G138" s="1995">
        <f t="shared" si="5"/>
        <v>0</v>
      </c>
    </row>
    <row r="139" spans="2:7" s="141" customFormat="1" x14ac:dyDescent="0.2">
      <c r="B139" s="140"/>
      <c r="C139" s="265" t="s">
        <v>216</v>
      </c>
      <c r="D139" s="260" t="s">
        <v>151</v>
      </c>
      <c r="E139" s="261">
        <v>3</v>
      </c>
      <c r="F139" s="1994">
        <v>0</v>
      </c>
      <c r="G139" s="1995">
        <f t="shared" si="5"/>
        <v>0</v>
      </c>
    </row>
    <row r="140" spans="2:7" s="141" customFormat="1" x14ac:dyDescent="0.2">
      <c r="B140" s="140"/>
      <c r="C140" s="265" t="s">
        <v>217</v>
      </c>
      <c r="D140" s="260" t="s">
        <v>151</v>
      </c>
      <c r="E140" s="261">
        <v>3</v>
      </c>
      <c r="F140" s="1994">
        <v>0</v>
      </c>
      <c r="G140" s="1995">
        <f t="shared" si="5"/>
        <v>0</v>
      </c>
    </row>
    <row r="141" spans="2:7" s="141" customFormat="1" x14ac:dyDescent="0.2">
      <c r="B141" s="140"/>
      <c r="C141" s="266" t="s">
        <v>218</v>
      </c>
      <c r="D141" s="260" t="s">
        <v>151</v>
      </c>
      <c r="E141" s="261">
        <v>3</v>
      </c>
      <c r="F141" s="1994">
        <v>0</v>
      </c>
      <c r="G141" s="1995">
        <f t="shared" si="5"/>
        <v>0</v>
      </c>
    </row>
    <row r="142" spans="2:7" s="141" customFormat="1" x14ac:dyDescent="0.2">
      <c r="B142" s="140"/>
      <c r="C142" s="266" t="s">
        <v>219</v>
      </c>
      <c r="D142" s="260" t="s">
        <v>151</v>
      </c>
      <c r="E142" s="261">
        <v>3</v>
      </c>
      <c r="F142" s="1994">
        <v>0</v>
      </c>
      <c r="G142" s="1995">
        <f t="shared" si="5"/>
        <v>0</v>
      </c>
    </row>
    <row r="143" spans="2:7" s="141" customFormat="1" x14ac:dyDescent="0.2">
      <c r="B143" s="140"/>
      <c r="C143" s="266" t="s">
        <v>197</v>
      </c>
      <c r="D143" s="260" t="s">
        <v>151</v>
      </c>
      <c r="E143" s="261">
        <v>6</v>
      </c>
      <c r="F143" s="1994">
        <v>0</v>
      </c>
      <c r="G143" s="1995">
        <f t="shared" si="5"/>
        <v>0</v>
      </c>
    </row>
    <row r="144" spans="2:7" s="141" customFormat="1" x14ac:dyDescent="0.2">
      <c r="B144" s="140"/>
      <c r="C144" s="266" t="s">
        <v>220</v>
      </c>
      <c r="D144" s="260" t="s">
        <v>151</v>
      </c>
      <c r="E144" s="261">
        <v>6</v>
      </c>
      <c r="F144" s="1994">
        <v>0</v>
      </c>
      <c r="G144" s="1995">
        <f t="shared" si="5"/>
        <v>0</v>
      </c>
    </row>
    <row r="145" spans="2:7" s="141" customFormat="1" x14ac:dyDescent="0.2">
      <c r="B145" s="140"/>
      <c r="C145" s="266" t="s">
        <v>221</v>
      </c>
      <c r="D145" s="260" t="s">
        <v>151</v>
      </c>
      <c r="E145" s="261">
        <v>3</v>
      </c>
      <c r="F145" s="1994">
        <v>0</v>
      </c>
      <c r="G145" s="1995">
        <f t="shared" si="5"/>
        <v>0</v>
      </c>
    </row>
    <row r="146" spans="2:7" s="141" customFormat="1" x14ac:dyDescent="0.2">
      <c r="B146" s="140"/>
      <c r="C146" s="267" t="s">
        <v>200</v>
      </c>
      <c r="D146" s="260" t="s">
        <v>151</v>
      </c>
      <c r="E146" s="261">
        <v>3</v>
      </c>
      <c r="F146" s="1994">
        <v>0</v>
      </c>
      <c r="G146" s="1995">
        <f t="shared" si="5"/>
        <v>0</v>
      </c>
    </row>
    <row r="147" spans="2:7" s="141" customFormat="1" x14ac:dyDescent="0.2">
      <c r="B147" s="298" t="s">
        <v>222</v>
      </c>
      <c r="C147" s="244" t="s">
        <v>223</v>
      </c>
      <c r="D147" s="245"/>
      <c r="E147" s="246"/>
      <c r="F147" s="1978"/>
      <c r="G147" s="1979"/>
    </row>
    <row r="148" spans="2:7" s="141" customFormat="1" x14ac:dyDescent="0.2">
      <c r="B148" s="140"/>
      <c r="C148" s="244" t="s">
        <v>224</v>
      </c>
      <c r="D148" s="482"/>
      <c r="E148" s="483"/>
      <c r="F148" s="1980"/>
      <c r="G148" s="1981"/>
    </row>
    <row r="149" spans="2:7" s="141" customFormat="1" x14ac:dyDescent="0.2">
      <c r="B149" s="140"/>
      <c r="C149" s="249" t="s">
        <v>209</v>
      </c>
      <c r="D149" s="245" t="s">
        <v>151</v>
      </c>
      <c r="E149" s="246">
        <v>4</v>
      </c>
      <c r="F149" s="1982">
        <v>0</v>
      </c>
      <c r="G149" s="1983">
        <f t="shared" ref="G149:G159" si="6">E149*F149</f>
        <v>0</v>
      </c>
    </row>
    <row r="150" spans="2:7" s="141" customFormat="1" ht="24" customHeight="1" x14ac:dyDescent="0.2">
      <c r="B150" s="140"/>
      <c r="C150" s="250" t="s">
        <v>225</v>
      </c>
      <c r="D150" s="245" t="s">
        <v>151</v>
      </c>
      <c r="E150" s="246">
        <v>4</v>
      </c>
      <c r="F150" s="1982">
        <v>0</v>
      </c>
      <c r="G150" s="1983">
        <f t="shared" si="6"/>
        <v>0</v>
      </c>
    </row>
    <row r="151" spans="2:7" s="141" customFormat="1" x14ac:dyDescent="0.2">
      <c r="B151" s="140"/>
      <c r="C151" s="250" t="s">
        <v>215</v>
      </c>
      <c r="D151" s="245" t="s">
        <v>151</v>
      </c>
      <c r="E151" s="246">
        <v>4</v>
      </c>
      <c r="F151" s="1982">
        <v>0</v>
      </c>
      <c r="G151" s="1983">
        <f t="shared" si="6"/>
        <v>0</v>
      </c>
    </row>
    <row r="152" spans="2:7" s="141" customFormat="1" x14ac:dyDescent="0.2">
      <c r="B152" s="140"/>
      <c r="C152" s="250" t="s">
        <v>226</v>
      </c>
      <c r="D152" s="245" t="s">
        <v>151</v>
      </c>
      <c r="E152" s="246">
        <v>4</v>
      </c>
      <c r="F152" s="1982">
        <v>0</v>
      </c>
      <c r="G152" s="1983">
        <f t="shared" si="6"/>
        <v>0</v>
      </c>
    </row>
    <row r="153" spans="2:7" s="141" customFormat="1" x14ac:dyDescent="0.2">
      <c r="B153" s="140"/>
      <c r="C153" s="250" t="s">
        <v>227</v>
      </c>
      <c r="D153" s="245" t="s">
        <v>151</v>
      </c>
      <c r="E153" s="246">
        <v>4</v>
      </c>
      <c r="F153" s="1982">
        <v>0</v>
      </c>
      <c r="G153" s="1983">
        <f t="shared" si="6"/>
        <v>0</v>
      </c>
    </row>
    <row r="154" spans="2:7" s="141" customFormat="1" x14ac:dyDescent="0.2">
      <c r="B154" s="140"/>
      <c r="C154" s="251" t="s">
        <v>228</v>
      </c>
      <c r="D154" s="245" t="s">
        <v>151</v>
      </c>
      <c r="E154" s="246">
        <v>4</v>
      </c>
      <c r="F154" s="1982">
        <v>0</v>
      </c>
      <c r="G154" s="1983">
        <f t="shared" si="6"/>
        <v>0</v>
      </c>
    </row>
    <row r="155" spans="2:7" s="141" customFormat="1" x14ac:dyDescent="0.2">
      <c r="B155" s="140"/>
      <c r="C155" s="251" t="s">
        <v>219</v>
      </c>
      <c r="D155" s="245" t="s">
        <v>151</v>
      </c>
      <c r="E155" s="246">
        <v>4</v>
      </c>
      <c r="F155" s="1982">
        <v>0</v>
      </c>
      <c r="G155" s="1983">
        <f t="shared" si="6"/>
        <v>0</v>
      </c>
    </row>
    <row r="156" spans="2:7" s="141" customFormat="1" x14ac:dyDescent="0.2">
      <c r="B156" s="140"/>
      <c r="C156" s="251" t="s">
        <v>197</v>
      </c>
      <c r="D156" s="245" t="s">
        <v>151</v>
      </c>
      <c r="E156" s="246">
        <v>8</v>
      </c>
      <c r="F156" s="1982">
        <v>0</v>
      </c>
      <c r="G156" s="1983">
        <f t="shared" si="6"/>
        <v>0</v>
      </c>
    </row>
    <row r="157" spans="2:7" s="141" customFormat="1" x14ac:dyDescent="0.2">
      <c r="B157" s="140"/>
      <c r="C157" s="251" t="s">
        <v>220</v>
      </c>
      <c r="D157" s="245" t="s">
        <v>151</v>
      </c>
      <c r="E157" s="246">
        <v>8</v>
      </c>
      <c r="F157" s="1982">
        <v>0</v>
      </c>
      <c r="G157" s="1983">
        <f t="shared" si="6"/>
        <v>0</v>
      </c>
    </row>
    <row r="158" spans="2:7" s="141" customFormat="1" x14ac:dyDescent="0.2">
      <c r="B158" s="140"/>
      <c r="C158" s="251" t="s">
        <v>229</v>
      </c>
      <c r="D158" s="245" t="s">
        <v>151</v>
      </c>
      <c r="E158" s="246">
        <v>4</v>
      </c>
      <c r="F158" s="1982">
        <v>0</v>
      </c>
      <c r="G158" s="1983">
        <f t="shared" si="6"/>
        <v>0</v>
      </c>
    </row>
    <row r="159" spans="2:7" s="141" customFormat="1" x14ac:dyDescent="0.2">
      <c r="B159" s="140"/>
      <c r="C159" s="252" t="s">
        <v>200</v>
      </c>
      <c r="D159" s="245" t="s">
        <v>151</v>
      </c>
      <c r="E159" s="246">
        <v>4</v>
      </c>
      <c r="F159" s="1982">
        <v>0</v>
      </c>
      <c r="G159" s="1983">
        <f t="shared" si="6"/>
        <v>0</v>
      </c>
    </row>
    <row r="160" spans="2:7" ht="30" customHeight="1" x14ac:dyDescent="0.2">
      <c r="B160" s="315" t="s">
        <v>230</v>
      </c>
      <c r="C160" s="244" t="s">
        <v>231</v>
      </c>
      <c r="D160" s="245" t="s">
        <v>151</v>
      </c>
      <c r="E160" s="246">
        <v>7</v>
      </c>
      <c r="F160" s="1982">
        <v>0</v>
      </c>
      <c r="G160" s="1983">
        <f>E160*F160</f>
        <v>0</v>
      </c>
    </row>
    <row r="161" spans="2:7" s="141" customFormat="1" x14ac:dyDescent="0.2">
      <c r="B161" s="298" t="s">
        <v>232</v>
      </c>
      <c r="C161" s="259" t="s">
        <v>233</v>
      </c>
      <c r="D161" s="260"/>
      <c r="E161" s="261"/>
      <c r="F161" s="1990"/>
      <c r="G161" s="1991"/>
    </row>
    <row r="162" spans="2:7" s="141" customFormat="1" x14ac:dyDescent="0.2">
      <c r="B162" s="140"/>
      <c r="C162" s="259" t="s">
        <v>234</v>
      </c>
      <c r="D162" s="488"/>
      <c r="E162" s="489"/>
      <c r="F162" s="1992"/>
      <c r="G162" s="1993"/>
    </row>
    <row r="163" spans="2:7" s="141" customFormat="1" ht="27.75" customHeight="1" x14ac:dyDescent="0.2">
      <c r="B163" s="140"/>
      <c r="C163" s="264" t="s">
        <v>235</v>
      </c>
      <c r="D163" s="260" t="s">
        <v>151</v>
      </c>
      <c r="E163" s="261">
        <v>1</v>
      </c>
      <c r="F163" s="1994">
        <v>0</v>
      </c>
      <c r="G163" s="1995">
        <f t="shared" ref="G163:G167" si="7">E163*F163</f>
        <v>0</v>
      </c>
    </row>
    <row r="164" spans="2:7" s="141" customFormat="1" x14ac:dyDescent="0.2">
      <c r="B164" s="140"/>
      <c r="C164" s="266" t="s">
        <v>197</v>
      </c>
      <c r="D164" s="260" t="s">
        <v>151</v>
      </c>
      <c r="E164" s="261">
        <v>3</v>
      </c>
      <c r="F164" s="1994">
        <v>0</v>
      </c>
      <c r="G164" s="1995">
        <f t="shared" si="7"/>
        <v>0</v>
      </c>
    </row>
    <row r="165" spans="2:7" s="141" customFormat="1" x14ac:dyDescent="0.2">
      <c r="B165" s="140"/>
      <c r="C165" s="266" t="s">
        <v>220</v>
      </c>
      <c r="D165" s="260" t="s">
        <v>151</v>
      </c>
      <c r="E165" s="261">
        <v>3</v>
      </c>
      <c r="F165" s="1994">
        <v>0</v>
      </c>
      <c r="G165" s="1995">
        <f t="shared" si="7"/>
        <v>0</v>
      </c>
    </row>
    <row r="166" spans="2:7" s="141" customFormat="1" x14ac:dyDescent="0.2">
      <c r="B166" s="140"/>
      <c r="C166" s="266" t="s">
        <v>229</v>
      </c>
      <c r="D166" s="260" t="s">
        <v>151</v>
      </c>
      <c r="E166" s="261">
        <v>1</v>
      </c>
      <c r="F166" s="1994">
        <v>0</v>
      </c>
      <c r="G166" s="1995">
        <f t="shared" si="7"/>
        <v>0</v>
      </c>
    </row>
    <row r="167" spans="2:7" s="141" customFormat="1" x14ac:dyDescent="0.2">
      <c r="B167" s="140"/>
      <c r="C167" s="267" t="s">
        <v>200</v>
      </c>
      <c r="D167" s="260" t="s">
        <v>151</v>
      </c>
      <c r="E167" s="261">
        <v>1</v>
      </c>
      <c r="F167" s="1994">
        <v>0</v>
      </c>
      <c r="G167" s="1995">
        <f t="shared" si="7"/>
        <v>0</v>
      </c>
    </row>
    <row r="168" spans="2:7" s="141" customFormat="1" x14ac:dyDescent="0.2">
      <c r="B168" s="140"/>
      <c r="C168" s="259" t="s">
        <v>236</v>
      </c>
      <c r="D168" s="488"/>
      <c r="E168" s="489"/>
      <c r="F168" s="1992"/>
      <c r="G168" s="1993"/>
    </row>
    <row r="169" spans="2:7" s="141" customFormat="1" ht="25.5" customHeight="1" x14ac:dyDescent="0.2">
      <c r="B169" s="140"/>
      <c r="C169" s="264" t="s">
        <v>235</v>
      </c>
      <c r="D169" s="260" t="s">
        <v>151</v>
      </c>
      <c r="E169" s="261">
        <v>1</v>
      </c>
      <c r="F169" s="1994">
        <v>0</v>
      </c>
      <c r="G169" s="1995">
        <f t="shared" ref="G169:G175" si="8">E169*F169</f>
        <v>0</v>
      </c>
    </row>
    <row r="170" spans="2:7" s="141" customFormat="1" x14ac:dyDescent="0.2">
      <c r="B170" s="140"/>
      <c r="C170" s="266" t="s">
        <v>197</v>
      </c>
      <c r="D170" s="260" t="s">
        <v>151</v>
      </c>
      <c r="E170" s="261">
        <v>2</v>
      </c>
      <c r="F170" s="1994">
        <v>0</v>
      </c>
      <c r="G170" s="1995">
        <f t="shared" si="8"/>
        <v>0</v>
      </c>
    </row>
    <row r="171" spans="2:7" s="141" customFormat="1" x14ac:dyDescent="0.2">
      <c r="B171" s="140"/>
      <c r="C171" s="266" t="s">
        <v>237</v>
      </c>
      <c r="D171" s="260" t="s">
        <v>151</v>
      </c>
      <c r="E171" s="261">
        <v>1</v>
      </c>
      <c r="F171" s="1994">
        <v>0</v>
      </c>
      <c r="G171" s="1995">
        <f t="shared" si="8"/>
        <v>0</v>
      </c>
    </row>
    <row r="172" spans="2:7" s="141" customFormat="1" x14ac:dyDescent="0.2">
      <c r="B172" s="140"/>
      <c r="C172" s="266" t="s">
        <v>220</v>
      </c>
      <c r="D172" s="260" t="s">
        <v>151</v>
      </c>
      <c r="E172" s="261">
        <v>2</v>
      </c>
      <c r="F172" s="1994">
        <v>0</v>
      </c>
      <c r="G172" s="1995">
        <f t="shared" si="8"/>
        <v>0</v>
      </c>
    </row>
    <row r="173" spans="2:7" s="141" customFormat="1" x14ac:dyDescent="0.2">
      <c r="B173" s="140"/>
      <c r="C173" s="266" t="s">
        <v>238</v>
      </c>
      <c r="D173" s="260" t="s">
        <v>151</v>
      </c>
      <c r="E173" s="261">
        <v>1</v>
      </c>
      <c r="F173" s="1994">
        <v>0</v>
      </c>
      <c r="G173" s="1995">
        <f t="shared" si="8"/>
        <v>0</v>
      </c>
    </row>
    <row r="174" spans="2:7" s="141" customFormat="1" x14ac:dyDescent="0.2">
      <c r="B174" s="140"/>
      <c r="C174" s="266" t="s">
        <v>229</v>
      </c>
      <c r="D174" s="260" t="s">
        <v>151</v>
      </c>
      <c r="E174" s="261">
        <v>1</v>
      </c>
      <c r="F174" s="1994">
        <v>0</v>
      </c>
      <c r="G174" s="1995">
        <f t="shared" si="8"/>
        <v>0</v>
      </c>
    </row>
    <row r="175" spans="2:7" s="141" customFormat="1" x14ac:dyDescent="0.2">
      <c r="B175" s="140"/>
      <c r="C175" s="267" t="s">
        <v>200</v>
      </c>
      <c r="D175" s="260" t="s">
        <v>151</v>
      </c>
      <c r="E175" s="261">
        <v>1</v>
      </c>
      <c r="F175" s="1994">
        <v>0</v>
      </c>
      <c r="G175" s="1995">
        <f t="shared" si="8"/>
        <v>0</v>
      </c>
    </row>
    <row r="176" spans="2:7" s="141" customFormat="1" x14ac:dyDescent="0.2">
      <c r="B176" s="140"/>
      <c r="C176" s="259" t="s">
        <v>239</v>
      </c>
      <c r="D176" s="488"/>
      <c r="E176" s="489"/>
      <c r="F176" s="1992"/>
      <c r="G176" s="1993"/>
    </row>
    <row r="177" spans="2:7" s="141" customFormat="1" ht="28.5" customHeight="1" x14ac:dyDescent="0.2">
      <c r="B177" s="140"/>
      <c r="C177" s="264" t="s">
        <v>240</v>
      </c>
      <c r="D177" s="260" t="s">
        <v>151</v>
      </c>
      <c r="E177" s="261">
        <v>2</v>
      </c>
      <c r="F177" s="1994">
        <v>0</v>
      </c>
      <c r="G177" s="1995">
        <f t="shared" ref="G177:G185" si="9">E177*F177</f>
        <v>0</v>
      </c>
    </row>
    <row r="178" spans="2:7" s="141" customFormat="1" x14ac:dyDescent="0.2">
      <c r="B178" s="140"/>
      <c r="C178" s="266" t="s">
        <v>197</v>
      </c>
      <c r="D178" s="260" t="s">
        <v>151</v>
      </c>
      <c r="E178" s="261">
        <v>4</v>
      </c>
      <c r="F178" s="1994">
        <v>0</v>
      </c>
      <c r="G178" s="1995">
        <f t="shared" si="9"/>
        <v>0</v>
      </c>
    </row>
    <row r="179" spans="2:7" s="141" customFormat="1" x14ac:dyDescent="0.2">
      <c r="B179" s="140"/>
      <c r="C179" s="266" t="s">
        <v>241</v>
      </c>
      <c r="D179" s="260" t="s">
        <v>151</v>
      </c>
      <c r="E179" s="261">
        <v>2</v>
      </c>
      <c r="F179" s="1994">
        <v>0</v>
      </c>
      <c r="G179" s="1995">
        <f t="shared" si="9"/>
        <v>0</v>
      </c>
    </row>
    <row r="180" spans="2:7" s="141" customFormat="1" x14ac:dyDescent="0.2">
      <c r="B180" s="140"/>
      <c r="C180" s="266" t="s">
        <v>220</v>
      </c>
      <c r="D180" s="260" t="s">
        <v>151</v>
      </c>
      <c r="E180" s="261">
        <v>4</v>
      </c>
      <c r="F180" s="1994">
        <v>0</v>
      </c>
      <c r="G180" s="1995">
        <f t="shared" si="9"/>
        <v>0</v>
      </c>
    </row>
    <row r="181" spans="2:7" s="141" customFormat="1" x14ac:dyDescent="0.2">
      <c r="B181" s="140"/>
      <c r="C181" s="266" t="s">
        <v>242</v>
      </c>
      <c r="D181" s="260" t="s">
        <v>151</v>
      </c>
      <c r="E181" s="261">
        <v>2</v>
      </c>
      <c r="F181" s="1994">
        <v>0</v>
      </c>
      <c r="G181" s="1995">
        <f t="shared" si="9"/>
        <v>0</v>
      </c>
    </row>
    <row r="182" spans="2:7" s="141" customFormat="1" x14ac:dyDescent="0.2">
      <c r="B182" s="140"/>
      <c r="C182" s="266" t="s">
        <v>243</v>
      </c>
      <c r="D182" s="260" t="s">
        <v>151</v>
      </c>
      <c r="E182" s="261">
        <v>2</v>
      </c>
      <c r="F182" s="1994">
        <v>0</v>
      </c>
      <c r="G182" s="1995">
        <f t="shared" si="9"/>
        <v>0</v>
      </c>
    </row>
    <row r="183" spans="2:7" s="141" customFormat="1" x14ac:dyDescent="0.2">
      <c r="B183" s="140"/>
      <c r="C183" s="266" t="s">
        <v>244</v>
      </c>
      <c r="D183" s="260" t="s">
        <v>151</v>
      </c>
      <c r="E183" s="261">
        <v>2</v>
      </c>
      <c r="F183" s="1994">
        <v>0</v>
      </c>
      <c r="G183" s="1995">
        <f t="shared" si="9"/>
        <v>0</v>
      </c>
    </row>
    <row r="184" spans="2:7" s="141" customFormat="1" x14ac:dyDescent="0.2">
      <c r="B184" s="140"/>
      <c r="C184" s="266" t="s">
        <v>229</v>
      </c>
      <c r="D184" s="260" t="s">
        <v>151</v>
      </c>
      <c r="E184" s="261">
        <v>2</v>
      </c>
      <c r="F184" s="1994">
        <v>0</v>
      </c>
      <c r="G184" s="1995">
        <f t="shared" si="9"/>
        <v>0</v>
      </c>
    </row>
    <row r="185" spans="2:7" s="141" customFormat="1" x14ac:dyDescent="0.2">
      <c r="B185" s="140"/>
      <c r="C185" s="267" t="s">
        <v>200</v>
      </c>
      <c r="D185" s="260" t="s">
        <v>151</v>
      </c>
      <c r="E185" s="261">
        <v>2</v>
      </c>
      <c r="F185" s="1994">
        <v>0</v>
      </c>
      <c r="G185" s="1995">
        <f t="shared" si="9"/>
        <v>0</v>
      </c>
    </row>
    <row r="186" spans="2:7" s="141" customFormat="1" x14ac:dyDescent="0.2">
      <c r="B186" s="298" t="s">
        <v>245</v>
      </c>
      <c r="C186" s="253" t="s">
        <v>246</v>
      </c>
      <c r="D186" s="207"/>
      <c r="E186" s="254"/>
      <c r="F186" s="1984"/>
      <c r="G186" s="1985"/>
    </row>
    <row r="187" spans="2:7" s="141" customFormat="1" x14ac:dyDescent="0.2">
      <c r="B187" s="140"/>
      <c r="C187" s="253" t="s">
        <v>247</v>
      </c>
      <c r="D187" s="220"/>
      <c r="E187" s="486"/>
      <c r="F187" s="1986"/>
      <c r="G187" s="1987"/>
    </row>
    <row r="188" spans="2:7" s="141" customFormat="1" ht="39" customHeight="1" x14ac:dyDescent="0.2">
      <c r="B188" s="140"/>
      <c r="C188" s="268" t="s">
        <v>248</v>
      </c>
      <c r="D188" s="207" t="s">
        <v>151</v>
      </c>
      <c r="E188" s="254">
        <v>1</v>
      </c>
      <c r="F188" s="1988">
        <v>0</v>
      </c>
      <c r="G188" s="1989">
        <f t="shared" ref="G188:G194" si="10">E188*F188</f>
        <v>0</v>
      </c>
    </row>
    <row r="189" spans="2:7" s="141" customFormat="1" x14ac:dyDescent="0.2">
      <c r="B189" s="140"/>
      <c r="C189" s="257" t="s">
        <v>249</v>
      </c>
      <c r="D189" s="207" t="s">
        <v>151</v>
      </c>
      <c r="E189" s="254">
        <v>1</v>
      </c>
      <c r="F189" s="1988">
        <v>0</v>
      </c>
      <c r="G189" s="1989">
        <f t="shared" si="10"/>
        <v>0</v>
      </c>
    </row>
    <row r="190" spans="2:7" s="141" customFormat="1" x14ac:dyDescent="0.2">
      <c r="B190" s="140"/>
      <c r="C190" s="269" t="s">
        <v>250</v>
      </c>
      <c r="D190" s="207" t="s">
        <v>151</v>
      </c>
      <c r="E190" s="254">
        <v>1</v>
      </c>
      <c r="F190" s="1988">
        <v>0</v>
      </c>
      <c r="G190" s="1989">
        <f t="shared" si="10"/>
        <v>0</v>
      </c>
    </row>
    <row r="191" spans="2:7" s="141" customFormat="1" x14ac:dyDescent="0.2">
      <c r="B191" s="140"/>
      <c r="C191" s="253" t="s">
        <v>251</v>
      </c>
      <c r="D191" s="220"/>
      <c r="E191" s="486"/>
      <c r="F191" s="1986"/>
      <c r="G191" s="1987"/>
    </row>
    <row r="192" spans="2:7" s="141" customFormat="1" ht="39.75" customHeight="1" x14ac:dyDescent="0.2">
      <c r="B192" s="140"/>
      <c r="C192" s="268" t="s">
        <v>252</v>
      </c>
      <c r="D192" s="207" t="s">
        <v>151</v>
      </c>
      <c r="E192" s="254">
        <v>21</v>
      </c>
      <c r="F192" s="1988">
        <v>0</v>
      </c>
      <c r="G192" s="1989">
        <f t="shared" si="10"/>
        <v>0</v>
      </c>
    </row>
    <row r="193" spans="2:7" s="141" customFormat="1" x14ac:dyDescent="0.2">
      <c r="B193" s="140"/>
      <c r="C193" s="257" t="s">
        <v>249</v>
      </c>
      <c r="D193" s="207" t="s">
        <v>151</v>
      </c>
      <c r="E193" s="254">
        <v>21</v>
      </c>
      <c r="F193" s="1988">
        <v>0</v>
      </c>
      <c r="G193" s="1989">
        <f t="shared" si="10"/>
        <v>0</v>
      </c>
    </row>
    <row r="194" spans="2:7" s="141" customFormat="1" x14ac:dyDescent="0.2">
      <c r="B194" s="140"/>
      <c r="C194" s="258" t="s">
        <v>200</v>
      </c>
      <c r="D194" s="207" t="s">
        <v>151</v>
      </c>
      <c r="E194" s="254">
        <v>21</v>
      </c>
      <c r="F194" s="1988">
        <v>0</v>
      </c>
      <c r="G194" s="1989">
        <f t="shared" si="10"/>
        <v>0</v>
      </c>
    </row>
    <row r="195" spans="2:7" s="141" customFormat="1" x14ac:dyDescent="0.2">
      <c r="B195" s="298" t="s">
        <v>253</v>
      </c>
      <c r="C195" s="259" t="s">
        <v>254</v>
      </c>
      <c r="D195" s="260"/>
      <c r="E195" s="261"/>
      <c r="F195" s="1990"/>
      <c r="G195" s="1991"/>
    </row>
    <row r="196" spans="2:7" s="141" customFormat="1" x14ac:dyDescent="0.2">
      <c r="B196" s="140"/>
      <c r="C196" s="259" t="s">
        <v>255</v>
      </c>
      <c r="D196" s="488" t="s">
        <v>151</v>
      </c>
      <c r="E196" s="489"/>
      <c r="F196" s="1992"/>
      <c r="G196" s="1993"/>
    </row>
    <row r="197" spans="2:7" s="141" customFormat="1" x14ac:dyDescent="0.2">
      <c r="B197" s="140"/>
      <c r="C197" s="264" t="s">
        <v>256</v>
      </c>
      <c r="D197" s="260" t="s">
        <v>151</v>
      </c>
      <c r="E197" s="261">
        <v>4</v>
      </c>
      <c r="F197" s="1994">
        <v>0</v>
      </c>
      <c r="G197" s="1995">
        <f t="shared" ref="G197:G215" si="11">E197*F197</f>
        <v>0</v>
      </c>
    </row>
    <row r="198" spans="2:7" s="141" customFormat="1" x14ac:dyDescent="0.2">
      <c r="B198" s="140"/>
      <c r="C198" s="264" t="s">
        <v>257</v>
      </c>
      <c r="D198" s="260" t="s">
        <v>151</v>
      </c>
      <c r="E198" s="261">
        <v>4</v>
      </c>
      <c r="F198" s="1994">
        <v>0</v>
      </c>
      <c r="G198" s="1995">
        <f t="shared" si="11"/>
        <v>0</v>
      </c>
    </row>
    <row r="199" spans="2:7" s="141" customFormat="1" x14ac:dyDescent="0.2">
      <c r="B199" s="140"/>
      <c r="C199" s="264" t="s">
        <v>258</v>
      </c>
      <c r="D199" s="260" t="s">
        <v>151</v>
      </c>
      <c r="E199" s="261">
        <v>4</v>
      </c>
      <c r="F199" s="1994">
        <v>0</v>
      </c>
      <c r="G199" s="1995">
        <f t="shared" si="11"/>
        <v>0</v>
      </c>
    </row>
    <row r="200" spans="2:7" s="141" customFormat="1" x14ac:dyDescent="0.2">
      <c r="B200" s="140"/>
      <c r="C200" s="264" t="s">
        <v>210</v>
      </c>
      <c r="D200" s="260" t="s">
        <v>151</v>
      </c>
      <c r="E200" s="261">
        <v>4</v>
      </c>
      <c r="F200" s="1994">
        <v>0</v>
      </c>
      <c r="G200" s="1995">
        <f t="shared" si="11"/>
        <v>0</v>
      </c>
    </row>
    <row r="201" spans="2:7" s="141" customFormat="1" x14ac:dyDescent="0.2">
      <c r="B201" s="140"/>
      <c r="C201" s="264" t="s">
        <v>259</v>
      </c>
      <c r="D201" s="260" t="s">
        <v>151</v>
      </c>
      <c r="E201" s="261">
        <v>4</v>
      </c>
      <c r="F201" s="1994">
        <v>0</v>
      </c>
      <c r="G201" s="1995">
        <f t="shared" si="11"/>
        <v>0</v>
      </c>
    </row>
    <row r="202" spans="2:7" s="141" customFormat="1" ht="12.75" customHeight="1" x14ac:dyDescent="0.2">
      <c r="B202" s="140"/>
      <c r="C202" s="264" t="s">
        <v>260</v>
      </c>
      <c r="D202" s="260" t="s">
        <v>151</v>
      </c>
      <c r="E202" s="261">
        <v>4</v>
      </c>
      <c r="F202" s="1994">
        <v>0</v>
      </c>
      <c r="G202" s="1995">
        <f t="shared" si="11"/>
        <v>0</v>
      </c>
    </row>
    <row r="203" spans="2:7" s="141" customFormat="1" ht="12.75" customHeight="1" x14ac:dyDescent="0.2">
      <c r="B203" s="140"/>
      <c r="C203" s="264" t="s">
        <v>261</v>
      </c>
      <c r="D203" s="260" t="s">
        <v>151</v>
      </c>
      <c r="E203" s="261">
        <v>2</v>
      </c>
      <c r="F203" s="1994">
        <v>0</v>
      </c>
      <c r="G203" s="1995">
        <f t="shared" si="11"/>
        <v>0</v>
      </c>
    </row>
    <row r="204" spans="2:7" s="141" customFormat="1" ht="12.75" customHeight="1" x14ac:dyDescent="0.2">
      <c r="B204" s="140"/>
      <c r="C204" s="265" t="s">
        <v>262</v>
      </c>
      <c r="D204" s="260" t="s">
        <v>151</v>
      </c>
      <c r="E204" s="261">
        <v>2</v>
      </c>
      <c r="F204" s="1994">
        <v>0</v>
      </c>
      <c r="G204" s="1995">
        <f t="shared" si="11"/>
        <v>0</v>
      </c>
    </row>
    <row r="205" spans="2:7" s="141" customFormat="1" x14ac:dyDescent="0.2">
      <c r="B205" s="140"/>
      <c r="C205" s="265" t="s">
        <v>263</v>
      </c>
      <c r="D205" s="260" t="s">
        <v>151</v>
      </c>
      <c r="E205" s="261">
        <v>2</v>
      </c>
      <c r="F205" s="1994">
        <v>0</v>
      </c>
      <c r="G205" s="1995">
        <f t="shared" si="11"/>
        <v>0</v>
      </c>
    </row>
    <row r="206" spans="2:7" s="141" customFormat="1" x14ac:dyDescent="0.2">
      <c r="B206" s="140"/>
      <c r="C206" s="265" t="s">
        <v>264</v>
      </c>
      <c r="D206" s="260" t="s">
        <v>151</v>
      </c>
      <c r="E206" s="261">
        <v>2</v>
      </c>
      <c r="F206" s="1994">
        <v>0</v>
      </c>
      <c r="G206" s="1995">
        <f t="shared" si="11"/>
        <v>0</v>
      </c>
    </row>
    <row r="207" spans="2:7" s="141" customFormat="1" ht="14.25" customHeight="1" x14ac:dyDescent="0.2">
      <c r="B207" s="140"/>
      <c r="C207" s="265" t="s">
        <v>265</v>
      </c>
      <c r="D207" s="260" t="s">
        <v>151</v>
      </c>
      <c r="E207" s="261">
        <v>2</v>
      </c>
      <c r="F207" s="1994">
        <v>0</v>
      </c>
      <c r="G207" s="1995">
        <f t="shared" si="11"/>
        <v>0</v>
      </c>
    </row>
    <row r="208" spans="2:7" s="141" customFormat="1" x14ac:dyDescent="0.2">
      <c r="B208" s="140"/>
      <c r="C208" s="265" t="s">
        <v>266</v>
      </c>
      <c r="D208" s="260" t="s">
        <v>151</v>
      </c>
      <c r="E208" s="261">
        <v>2</v>
      </c>
      <c r="F208" s="1994">
        <v>0</v>
      </c>
      <c r="G208" s="1995">
        <f t="shared" si="11"/>
        <v>0</v>
      </c>
    </row>
    <row r="209" spans="2:7" s="141" customFormat="1" x14ac:dyDescent="0.2">
      <c r="B209" s="140"/>
      <c r="C209" s="266" t="s">
        <v>267</v>
      </c>
      <c r="D209" s="260" t="s">
        <v>151</v>
      </c>
      <c r="E209" s="261">
        <v>2</v>
      </c>
      <c r="F209" s="1994">
        <v>0</v>
      </c>
      <c r="G209" s="1995">
        <f t="shared" si="11"/>
        <v>0</v>
      </c>
    </row>
    <row r="210" spans="2:7" s="141" customFormat="1" x14ac:dyDescent="0.2">
      <c r="B210" s="140"/>
      <c r="C210" s="266" t="s">
        <v>268</v>
      </c>
      <c r="D210" s="260" t="s">
        <v>151</v>
      </c>
      <c r="E210" s="261">
        <v>2</v>
      </c>
      <c r="F210" s="1994">
        <v>0</v>
      </c>
      <c r="G210" s="1995">
        <f t="shared" si="11"/>
        <v>0</v>
      </c>
    </row>
    <row r="211" spans="2:7" s="141" customFormat="1" x14ac:dyDescent="0.2">
      <c r="B211" s="140"/>
      <c r="C211" s="264" t="s">
        <v>269</v>
      </c>
      <c r="D211" s="260" t="s">
        <v>151</v>
      </c>
      <c r="E211" s="261">
        <v>2</v>
      </c>
      <c r="F211" s="1994">
        <v>0</v>
      </c>
      <c r="G211" s="1995">
        <f t="shared" si="11"/>
        <v>0</v>
      </c>
    </row>
    <row r="212" spans="2:7" s="141" customFormat="1" x14ac:dyDescent="0.2">
      <c r="B212" s="140"/>
      <c r="C212" s="266" t="s">
        <v>270</v>
      </c>
      <c r="D212" s="260" t="s">
        <v>151</v>
      </c>
      <c r="E212" s="261">
        <v>4</v>
      </c>
      <c r="F212" s="1994">
        <v>0</v>
      </c>
      <c r="G212" s="1995">
        <f t="shared" si="11"/>
        <v>0</v>
      </c>
    </row>
    <row r="213" spans="2:7" s="141" customFormat="1" x14ac:dyDescent="0.2">
      <c r="B213" s="140"/>
      <c r="C213" s="266" t="s">
        <v>271</v>
      </c>
      <c r="D213" s="260" t="s">
        <v>151</v>
      </c>
      <c r="E213" s="261">
        <v>8</v>
      </c>
      <c r="F213" s="1994">
        <v>0</v>
      </c>
      <c r="G213" s="1995">
        <f t="shared" si="11"/>
        <v>0</v>
      </c>
    </row>
    <row r="214" spans="2:7" s="141" customFormat="1" x14ac:dyDescent="0.2">
      <c r="B214" s="140"/>
      <c r="C214" s="266" t="s">
        <v>229</v>
      </c>
      <c r="D214" s="260" t="s">
        <v>151</v>
      </c>
      <c r="E214" s="261">
        <v>4</v>
      </c>
      <c r="F214" s="1994">
        <v>0</v>
      </c>
      <c r="G214" s="1995">
        <f t="shared" si="11"/>
        <v>0</v>
      </c>
    </row>
    <row r="215" spans="2:7" s="141" customFormat="1" x14ac:dyDescent="0.2">
      <c r="B215" s="140"/>
      <c r="C215" s="267" t="s">
        <v>200</v>
      </c>
      <c r="D215" s="260" t="s">
        <v>151</v>
      </c>
      <c r="E215" s="261">
        <v>2</v>
      </c>
      <c r="F215" s="1994">
        <v>0</v>
      </c>
      <c r="G215" s="1995">
        <f t="shared" si="11"/>
        <v>0</v>
      </c>
    </row>
    <row r="216" spans="2:7" s="141" customFormat="1" x14ac:dyDescent="0.2">
      <c r="B216" s="298" t="s">
        <v>272</v>
      </c>
      <c r="C216" s="270" t="s">
        <v>273</v>
      </c>
      <c r="D216" s="237"/>
      <c r="E216" s="271"/>
      <c r="F216" s="1996"/>
      <c r="G216" s="1975"/>
    </row>
    <row r="217" spans="2:7" s="141" customFormat="1" x14ac:dyDescent="0.2">
      <c r="B217" s="140"/>
      <c r="C217" s="270" t="s">
        <v>274</v>
      </c>
      <c r="D217" s="492"/>
      <c r="E217" s="493"/>
      <c r="F217" s="1997"/>
      <c r="G217" s="1998"/>
    </row>
    <row r="218" spans="2:7" s="141" customFormat="1" x14ac:dyDescent="0.2">
      <c r="B218" s="140"/>
      <c r="C218" s="273" t="s">
        <v>258</v>
      </c>
      <c r="D218" s="237" t="s">
        <v>151</v>
      </c>
      <c r="E218" s="271">
        <v>4</v>
      </c>
      <c r="F218" s="1999">
        <v>0</v>
      </c>
      <c r="G218" s="1977">
        <f t="shared" ref="G218:G243" si="12">E218*F218</f>
        <v>0</v>
      </c>
    </row>
    <row r="219" spans="2:7" s="141" customFormat="1" x14ac:dyDescent="0.2">
      <c r="B219" s="140"/>
      <c r="C219" s="273" t="s">
        <v>210</v>
      </c>
      <c r="D219" s="237" t="s">
        <v>151</v>
      </c>
      <c r="E219" s="271">
        <v>2</v>
      </c>
      <c r="F219" s="1999">
        <v>0</v>
      </c>
      <c r="G219" s="1977">
        <f t="shared" si="12"/>
        <v>0</v>
      </c>
    </row>
    <row r="220" spans="2:7" s="141" customFormat="1" x14ac:dyDescent="0.2">
      <c r="B220" s="140"/>
      <c r="C220" s="273" t="s">
        <v>259</v>
      </c>
      <c r="D220" s="237" t="s">
        <v>151</v>
      </c>
      <c r="E220" s="271">
        <v>2</v>
      </c>
      <c r="F220" s="1999">
        <v>0</v>
      </c>
      <c r="G220" s="1977">
        <f t="shared" si="12"/>
        <v>0</v>
      </c>
    </row>
    <row r="221" spans="2:7" s="141" customFormat="1" ht="15" customHeight="1" x14ac:dyDescent="0.2">
      <c r="B221" s="140"/>
      <c r="C221" s="273" t="s">
        <v>275</v>
      </c>
      <c r="D221" s="237" t="s">
        <v>151</v>
      </c>
      <c r="E221" s="271">
        <v>2</v>
      </c>
      <c r="F221" s="1999">
        <v>0</v>
      </c>
      <c r="G221" s="1977">
        <f t="shared" si="12"/>
        <v>0</v>
      </c>
    </row>
    <row r="222" spans="2:7" s="141" customFormat="1" ht="15" customHeight="1" x14ac:dyDescent="0.2">
      <c r="B222" s="140"/>
      <c r="C222" s="273" t="s">
        <v>276</v>
      </c>
      <c r="D222" s="237" t="s">
        <v>151</v>
      </c>
      <c r="E222" s="271">
        <v>2</v>
      </c>
      <c r="F222" s="1999">
        <v>0</v>
      </c>
      <c r="G222" s="1977">
        <f t="shared" si="12"/>
        <v>0</v>
      </c>
    </row>
    <row r="223" spans="2:7" s="141" customFormat="1" ht="15" customHeight="1" x14ac:dyDescent="0.2">
      <c r="B223" s="140"/>
      <c r="C223" s="273" t="s">
        <v>277</v>
      </c>
      <c r="D223" s="237" t="s">
        <v>151</v>
      </c>
      <c r="E223" s="271">
        <v>1</v>
      </c>
      <c r="F223" s="1999">
        <v>0</v>
      </c>
      <c r="G223" s="1977">
        <f t="shared" si="12"/>
        <v>0</v>
      </c>
    </row>
    <row r="224" spans="2:7" s="141" customFormat="1" ht="12" customHeight="1" x14ac:dyDescent="0.2">
      <c r="B224" s="140"/>
      <c r="C224" s="274" t="s">
        <v>278</v>
      </c>
      <c r="D224" s="237" t="s">
        <v>151</v>
      </c>
      <c r="E224" s="271">
        <v>2</v>
      </c>
      <c r="F224" s="1999">
        <v>0</v>
      </c>
      <c r="G224" s="1977">
        <f t="shared" si="12"/>
        <v>0</v>
      </c>
    </row>
    <row r="225" spans="2:7" s="141" customFormat="1" ht="12.75" customHeight="1" x14ac:dyDescent="0.2">
      <c r="B225" s="140"/>
      <c r="C225" s="274" t="s">
        <v>279</v>
      </c>
      <c r="D225" s="237" t="s">
        <v>151</v>
      </c>
      <c r="E225" s="271">
        <v>1</v>
      </c>
      <c r="F225" s="1999">
        <v>0</v>
      </c>
      <c r="G225" s="1977">
        <f t="shared" si="12"/>
        <v>0</v>
      </c>
    </row>
    <row r="226" spans="2:7" s="141" customFormat="1" ht="12.75" customHeight="1" x14ac:dyDescent="0.2">
      <c r="B226" s="140"/>
      <c r="C226" s="274" t="s">
        <v>280</v>
      </c>
      <c r="D226" s="237" t="s">
        <v>151</v>
      </c>
      <c r="E226" s="271">
        <v>1</v>
      </c>
      <c r="F226" s="1999">
        <v>0</v>
      </c>
      <c r="G226" s="1977">
        <f t="shared" si="12"/>
        <v>0</v>
      </c>
    </row>
    <row r="227" spans="2:7" s="141" customFormat="1" x14ac:dyDescent="0.2">
      <c r="B227" s="140"/>
      <c r="C227" s="274" t="s">
        <v>264</v>
      </c>
      <c r="D227" s="237" t="s">
        <v>151</v>
      </c>
      <c r="E227" s="271">
        <v>1</v>
      </c>
      <c r="F227" s="1999">
        <v>0</v>
      </c>
      <c r="G227" s="1977">
        <f t="shared" si="12"/>
        <v>0</v>
      </c>
    </row>
    <row r="228" spans="2:7" s="141" customFormat="1" ht="14.25" customHeight="1" x14ac:dyDescent="0.2">
      <c r="B228" s="140"/>
      <c r="C228" s="274" t="s">
        <v>281</v>
      </c>
      <c r="D228" s="237" t="s">
        <v>151</v>
      </c>
      <c r="E228" s="271">
        <v>1</v>
      </c>
      <c r="F228" s="1999">
        <v>0</v>
      </c>
      <c r="G228" s="1977">
        <f t="shared" si="12"/>
        <v>0</v>
      </c>
    </row>
    <row r="229" spans="2:7" s="141" customFormat="1" ht="14.25" customHeight="1" x14ac:dyDescent="0.2">
      <c r="B229" s="140"/>
      <c r="C229" s="274" t="s">
        <v>282</v>
      </c>
      <c r="D229" s="237" t="s">
        <v>151</v>
      </c>
      <c r="E229" s="271">
        <v>1</v>
      </c>
      <c r="F229" s="1999">
        <v>0</v>
      </c>
      <c r="G229" s="1977">
        <f t="shared" si="12"/>
        <v>0</v>
      </c>
    </row>
    <row r="230" spans="2:7" s="141" customFormat="1" ht="14.25" customHeight="1" x14ac:dyDescent="0.2">
      <c r="B230" s="140"/>
      <c r="C230" s="274" t="s">
        <v>283</v>
      </c>
      <c r="D230" s="237" t="s">
        <v>151</v>
      </c>
      <c r="E230" s="271">
        <v>1</v>
      </c>
      <c r="F230" s="1999">
        <v>0</v>
      </c>
      <c r="G230" s="1977">
        <f t="shared" si="12"/>
        <v>0</v>
      </c>
    </row>
    <row r="231" spans="2:7" s="141" customFormat="1" ht="14.25" customHeight="1" x14ac:dyDescent="0.2">
      <c r="B231" s="140"/>
      <c r="C231" s="274" t="s">
        <v>284</v>
      </c>
      <c r="D231" s="237" t="s">
        <v>151</v>
      </c>
      <c r="E231" s="271">
        <v>1</v>
      </c>
      <c r="F231" s="1999">
        <v>0</v>
      </c>
      <c r="G231" s="1977">
        <f t="shared" si="12"/>
        <v>0</v>
      </c>
    </row>
    <row r="232" spans="2:7" s="141" customFormat="1" x14ac:dyDescent="0.2">
      <c r="B232" s="140"/>
      <c r="C232" s="241" t="s">
        <v>285</v>
      </c>
      <c r="D232" s="237" t="s">
        <v>151</v>
      </c>
      <c r="E232" s="271">
        <v>2</v>
      </c>
      <c r="F232" s="1999">
        <v>0</v>
      </c>
      <c r="G232" s="1977">
        <f t="shared" si="12"/>
        <v>0</v>
      </c>
    </row>
    <row r="233" spans="2:7" s="141" customFormat="1" ht="48" customHeight="1" x14ac:dyDescent="0.2">
      <c r="B233" s="140"/>
      <c r="C233" s="241" t="s">
        <v>286</v>
      </c>
      <c r="D233" s="237" t="s">
        <v>151</v>
      </c>
      <c r="E233" s="271">
        <v>1</v>
      </c>
      <c r="F233" s="1999">
        <v>0</v>
      </c>
      <c r="G233" s="1977">
        <f t="shared" si="12"/>
        <v>0</v>
      </c>
    </row>
    <row r="234" spans="2:7" s="141" customFormat="1" ht="38.25" customHeight="1" x14ac:dyDescent="0.2">
      <c r="B234" s="140"/>
      <c r="C234" s="274" t="s">
        <v>287</v>
      </c>
      <c r="D234" s="237" t="s">
        <v>151</v>
      </c>
      <c r="E234" s="271">
        <v>1</v>
      </c>
      <c r="F234" s="1999">
        <v>0</v>
      </c>
      <c r="G234" s="1977">
        <f t="shared" si="12"/>
        <v>0</v>
      </c>
    </row>
    <row r="235" spans="2:7" s="141" customFormat="1" x14ac:dyDescent="0.2">
      <c r="B235" s="140"/>
      <c r="C235" s="273" t="s">
        <v>193</v>
      </c>
      <c r="D235" s="237" t="s">
        <v>151</v>
      </c>
      <c r="E235" s="271">
        <v>2</v>
      </c>
      <c r="F235" s="1999">
        <v>0</v>
      </c>
      <c r="G235" s="1977">
        <f t="shared" si="12"/>
        <v>0</v>
      </c>
    </row>
    <row r="236" spans="2:7" s="141" customFormat="1" x14ac:dyDescent="0.2">
      <c r="B236" s="140"/>
      <c r="C236" s="274" t="s">
        <v>195</v>
      </c>
      <c r="D236" s="237" t="s">
        <v>151</v>
      </c>
      <c r="E236" s="271">
        <v>1</v>
      </c>
      <c r="F236" s="1999">
        <v>0</v>
      </c>
      <c r="G236" s="1977">
        <f t="shared" si="12"/>
        <v>0</v>
      </c>
    </row>
    <row r="237" spans="2:7" s="141" customFormat="1" x14ac:dyDescent="0.2">
      <c r="B237" s="140"/>
      <c r="C237" s="274" t="s">
        <v>196</v>
      </c>
      <c r="D237" s="237" t="s">
        <v>151</v>
      </c>
      <c r="E237" s="271">
        <v>1</v>
      </c>
      <c r="F237" s="1999">
        <v>0</v>
      </c>
      <c r="G237" s="1977">
        <f t="shared" si="12"/>
        <v>0</v>
      </c>
    </row>
    <row r="238" spans="2:7" s="141" customFormat="1" x14ac:dyDescent="0.2">
      <c r="B238" s="140"/>
      <c r="C238" s="273" t="s">
        <v>288</v>
      </c>
      <c r="D238" s="237" t="s">
        <v>151</v>
      </c>
      <c r="E238" s="271">
        <v>1</v>
      </c>
      <c r="F238" s="1999">
        <v>0</v>
      </c>
      <c r="G238" s="1977">
        <f t="shared" si="12"/>
        <v>0</v>
      </c>
    </row>
    <row r="239" spans="2:7" s="141" customFormat="1" x14ac:dyDescent="0.2">
      <c r="B239" s="140"/>
      <c r="C239" s="241" t="s">
        <v>197</v>
      </c>
      <c r="D239" s="237" t="s">
        <v>151</v>
      </c>
      <c r="E239" s="271">
        <v>6</v>
      </c>
      <c r="F239" s="1999">
        <v>0</v>
      </c>
      <c r="G239" s="1977">
        <f t="shared" si="12"/>
        <v>0</v>
      </c>
    </row>
    <row r="240" spans="2:7" s="141" customFormat="1" x14ac:dyDescent="0.2">
      <c r="B240" s="140"/>
      <c r="C240" s="241" t="s">
        <v>220</v>
      </c>
      <c r="D240" s="237" t="s">
        <v>151</v>
      </c>
      <c r="E240" s="271">
        <v>6</v>
      </c>
      <c r="F240" s="1999">
        <v>0</v>
      </c>
      <c r="G240" s="1977">
        <f t="shared" si="12"/>
        <v>0</v>
      </c>
    </row>
    <row r="241" spans="2:7" s="141" customFormat="1" x14ac:dyDescent="0.2">
      <c r="B241" s="140"/>
      <c r="C241" s="241" t="s">
        <v>229</v>
      </c>
      <c r="D241" s="237" t="s">
        <v>151</v>
      </c>
      <c r="E241" s="271">
        <v>2</v>
      </c>
      <c r="F241" s="1999">
        <v>0</v>
      </c>
      <c r="G241" s="1977">
        <f t="shared" si="12"/>
        <v>0</v>
      </c>
    </row>
    <row r="242" spans="2:7" s="141" customFormat="1" x14ac:dyDescent="0.2">
      <c r="B242" s="140"/>
      <c r="C242" s="241" t="s">
        <v>199</v>
      </c>
      <c r="D242" s="237" t="s">
        <v>151</v>
      </c>
      <c r="E242" s="271">
        <v>1</v>
      </c>
      <c r="F242" s="1999">
        <v>0</v>
      </c>
      <c r="G242" s="1977">
        <f t="shared" si="12"/>
        <v>0</v>
      </c>
    </row>
    <row r="243" spans="2:7" s="141" customFormat="1" x14ac:dyDescent="0.2">
      <c r="B243" s="140"/>
      <c r="C243" s="243" t="s">
        <v>200</v>
      </c>
      <c r="D243" s="237" t="s">
        <v>151</v>
      </c>
      <c r="E243" s="271">
        <v>1</v>
      </c>
      <c r="F243" s="1999">
        <v>0</v>
      </c>
      <c r="G243" s="1977">
        <f t="shared" si="12"/>
        <v>0</v>
      </c>
    </row>
    <row r="244" spans="2:7" s="141" customFormat="1" x14ac:dyDescent="0.2">
      <c r="B244" s="140"/>
      <c r="C244" s="270" t="s">
        <v>289</v>
      </c>
      <c r="D244" s="492"/>
      <c r="E244" s="493"/>
      <c r="F244" s="1997"/>
      <c r="G244" s="1998"/>
    </row>
    <row r="245" spans="2:7" s="141" customFormat="1" x14ac:dyDescent="0.2">
      <c r="B245" s="140"/>
      <c r="C245" s="273" t="s">
        <v>258</v>
      </c>
      <c r="D245" s="237" t="s">
        <v>151</v>
      </c>
      <c r="E245" s="271">
        <v>2</v>
      </c>
      <c r="F245" s="1999">
        <v>0</v>
      </c>
      <c r="G245" s="1977">
        <f t="shared" ref="G245:G274" si="13">E245*F245</f>
        <v>0</v>
      </c>
    </row>
    <row r="246" spans="2:7" s="141" customFormat="1" x14ac:dyDescent="0.2">
      <c r="B246" s="140"/>
      <c r="C246" s="273" t="s">
        <v>290</v>
      </c>
      <c r="D246" s="237" t="s">
        <v>151</v>
      </c>
      <c r="E246" s="271">
        <v>2</v>
      </c>
      <c r="F246" s="1999">
        <v>0</v>
      </c>
      <c r="G246" s="1977">
        <f t="shared" si="13"/>
        <v>0</v>
      </c>
    </row>
    <row r="247" spans="2:7" s="141" customFormat="1" x14ac:dyDescent="0.2">
      <c r="B247" s="140"/>
      <c r="C247" s="273" t="s">
        <v>291</v>
      </c>
      <c r="D247" s="237" t="s">
        <v>151</v>
      </c>
      <c r="E247" s="271">
        <v>2</v>
      </c>
      <c r="F247" s="1999">
        <v>0</v>
      </c>
      <c r="G247" s="1977">
        <f t="shared" si="13"/>
        <v>0</v>
      </c>
    </row>
    <row r="248" spans="2:7" s="141" customFormat="1" x14ac:dyDescent="0.2">
      <c r="B248" s="140"/>
      <c r="C248" s="273" t="s">
        <v>215</v>
      </c>
      <c r="D248" s="237" t="s">
        <v>151</v>
      </c>
      <c r="E248" s="271">
        <v>2</v>
      </c>
      <c r="F248" s="1999">
        <v>0</v>
      </c>
      <c r="G248" s="1977">
        <f t="shared" si="13"/>
        <v>0</v>
      </c>
    </row>
    <row r="249" spans="2:7" s="141" customFormat="1" x14ac:dyDescent="0.2">
      <c r="B249" s="140"/>
      <c r="C249" s="273" t="s">
        <v>292</v>
      </c>
      <c r="D249" s="237" t="s">
        <v>151</v>
      </c>
      <c r="E249" s="271">
        <v>2</v>
      </c>
      <c r="F249" s="1999">
        <v>0</v>
      </c>
      <c r="G249" s="1977">
        <f t="shared" si="13"/>
        <v>0</v>
      </c>
    </row>
    <row r="250" spans="2:7" s="141" customFormat="1" ht="15" customHeight="1" x14ac:dyDescent="0.2">
      <c r="B250" s="140"/>
      <c r="C250" s="273" t="s">
        <v>293</v>
      </c>
      <c r="D250" s="237" t="s">
        <v>151</v>
      </c>
      <c r="E250" s="271">
        <v>2</v>
      </c>
      <c r="F250" s="1999">
        <v>0</v>
      </c>
      <c r="G250" s="1977">
        <f t="shared" si="13"/>
        <v>0</v>
      </c>
    </row>
    <row r="251" spans="2:7" s="141" customFormat="1" ht="15" customHeight="1" x14ac:dyDescent="0.2">
      <c r="B251" s="140"/>
      <c r="C251" s="273" t="s">
        <v>276</v>
      </c>
      <c r="D251" s="237" t="s">
        <v>151</v>
      </c>
      <c r="E251" s="271">
        <v>2</v>
      </c>
      <c r="F251" s="1999">
        <v>0</v>
      </c>
      <c r="G251" s="1977">
        <f t="shared" si="13"/>
        <v>0</v>
      </c>
    </row>
    <row r="252" spans="2:7" s="141" customFormat="1" ht="15" customHeight="1" x14ac:dyDescent="0.2">
      <c r="B252" s="140"/>
      <c r="C252" s="273" t="s">
        <v>294</v>
      </c>
      <c r="D252" s="237" t="s">
        <v>151</v>
      </c>
      <c r="E252" s="271">
        <v>1</v>
      </c>
      <c r="F252" s="1999">
        <v>0</v>
      </c>
      <c r="G252" s="1977">
        <f t="shared" si="13"/>
        <v>0</v>
      </c>
    </row>
    <row r="253" spans="2:7" s="141" customFormat="1" ht="12" customHeight="1" x14ac:dyDescent="0.2">
      <c r="B253" s="140"/>
      <c r="C253" s="274" t="s">
        <v>295</v>
      </c>
      <c r="D253" s="237" t="s">
        <v>151</v>
      </c>
      <c r="E253" s="271">
        <v>2</v>
      </c>
      <c r="F253" s="1999">
        <v>0</v>
      </c>
      <c r="G253" s="1977">
        <f t="shared" si="13"/>
        <v>0</v>
      </c>
    </row>
    <row r="254" spans="2:7" s="141" customFormat="1" ht="12.75" customHeight="1" x14ac:dyDescent="0.2">
      <c r="B254" s="140"/>
      <c r="C254" s="274" t="s">
        <v>296</v>
      </c>
      <c r="D254" s="237" t="s">
        <v>151</v>
      </c>
      <c r="E254" s="271">
        <v>1</v>
      </c>
      <c r="F254" s="1999">
        <v>0</v>
      </c>
      <c r="G254" s="1977">
        <f t="shared" si="13"/>
        <v>0</v>
      </c>
    </row>
    <row r="255" spans="2:7" s="141" customFormat="1" ht="12.75" customHeight="1" x14ac:dyDescent="0.2">
      <c r="B255" s="140"/>
      <c r="C255" s="274" t="s">
        <v>280</v>
      </c>
      <c r="D255" s="237" t="s">
        <v>151</v>
      </c>
      <c r="E255" s="271">
        <v>1</v>
      </c>
      <c r="F255" s="1999">
        <v>0</v>
      </c>
      <c r="G255" s="1977">
        <f t="shared" si="13"/>
        <v>0</v>
      </c>
    </row>
    <row r="256" spans="2:7" s="141" customFormat="1" x14ac:dyDescent="0.2">
      <c r="B256" s="140"/>
      <c r="C256" s="274" t="s">
        <v>297</v>
      </c>
      <c r="D256" s="237" t="s">
        <v>151</v>
      </c>
      <c r="E256" s="271">
        <v>1</v>
      </c>
      <c r="F256" s="1999">
        <v>0</v>
      </c>
      <c r="G256" s="1977">
        <f t="shared" si="13"/>
        <v>0</v>
      </c>
    </row>
    <row r="257" spans="2:7" s="141" customFormat="1" ht="14.25" customHeight="1" x14ac:dyDescent="0.2">
      <c r="B257" s="140"/>
      <c r="C257" s="274" t="s">
        <v>298</v>
      </c>
      <c r="D257" s="237" t="s">
        <v>151</v>
      </c>
      <c r="E257" s="271">
        <v>1</v>
      </c>
      <c r="F257" s="1999">
        <v>0</v>
      </c>
      <c r="G257" s="1977">
        <f t="shared" si="13"/>
        <v>0</v>
      </c>
    </row>
    <row r="258" spans="2:7" s="141" customFormat="1" ht="14.25" customHeight="1" x14ac:dyDescent="0.2">
      <c r="B258" s="140"/>
      <c r="C258" s="274" t="s">
        <v>299</v>
      </c>
      <c r="D258" s="237" t="s">
        <v>151</v>
      </c>
      <c r="E258" s="271">
        <v>1</v>
      </c>
      <c r="F258" s="1999">
        <v>0</v>
      </c>
      <c r="G258" s="1977">
        <f t="shared" si="13"/>
        <v>0</v>
      </c>
    </row>
    <row r="259" spans="2:7" s="141" customFormat="1" ht="14.25" customHeight="1" x14ac:dyDescent="0.2">
      <c r="B259" s="140"/>
      <c r="C259" s="274" t="s">
        <v>283</v>
      </c>
      <c r="D259" s="237" t="s">
        <v>151</v>
      </c>
      <c r="E259" s="271">
        <v>1</v>
      </c>
      <c r="F259" s="1999">
        <v>0</v>
      </c>
      <c r="G259" s="1977">
        <f t="shared" si="13"/>
        <v>0</v>
      </c>
    </row>
    <row r="260" spans="2:7" s="141" customFormat="1" ht="14.25" customHeight="1" x14ac:dyDescent="0.2">
      <c r="B260" s="140"/>
      <c r="C260" s="274" t="s">
        <v>284</v>
      </c>
      <c r="D260" s="237" t="s">
        <v>151</v>
      </c>
      <c r="E260" s="271">
        <v>1</v>
      </c>
      <c r="F260" s="1999">
        <v>0</v>
      </c>
      <c r="G260" s="1977">
        <f t="shared" si="13"/>
        <v>0</v>
      </c>
    </row>
    <row r="261" spans="2:7" s="141" customFormat="1" x14ac:dyDescent="0.2">
      <c r="B261" s="140"/>
      <c r="C261" s="241" t="s">
        <v>285</v>
      </c>
      <c r="D261" s="237" t="s">
        <v>151</v>
      </c>
      <c r="E261" s="271">
        <v>2</v>
      </c>
      <c r="F261" s="1999">
        <v>0</v>
      </c>
      <c r="G261" s="1977">
        <f t="shared" si="13"/>
        <v>0</v>
      </c>
    </row>
    <row r="262" spans="2:7" s="141" customFormat="1" ht="43.5" customHeight="1" x14ac:dyDescent="0.2">
      <c r="B262" s="140"/>
      <c r="C262" s="241" t="s">
        <v>286</v>
      </c>
      <c r="D262" s="237" t="s">
        <v>151</v>
      </c>
      <c r="E262" s="271">
        <v>1</v>
      </c>
      <c r="F262" s="1999">
        <v>0</v>
      </c>
      <c r="G262" s="1977">
        <f t="shared" si="13"/>
        <v>0</v>
      </c>
    </row>
    <row r="263" spans="2:7" s="141" customFormat="1" ht="38.25" customHeight="1" x14ac:dyDescent="0.2">
      <c r="B263" s="140"/>
      <c r="C263" s="274" t="s">
        <v>287</v>
      </c>
      <c r="D263" s="237" t="s">
        <v>151</v>
      </c>
      <c r="E263" s="271">
        <v>1</v>
      </c>
      <c r="F263" s="1999">
        <v>0</v>
      </c>
      <c r="G263" s="1977">
        <f t="shared" si="13"/>
        <v>0</v>
      </c>
    </row>
    <row r="264" spans="2:7" s="141" customFormat="1" x14ac:dyDescent="0.2">
      <c r="B264" s="140"/>
      <c r="C264" s="273" t="s">
        <v>300</v>
      </c>
      <c r="D264" s="237" t="s">
        <v>151</v>
      </c>
      <c r="E264" s="271">
        <v>2</v>
      </c>
      <c r="F264" s="1999">
        <v>0</v>
      </c>
      <c r="G264" s="1977">
        <f t="shared" si="13"/>
        <v>0</v>
      </c>
    </row>
    <row r="265" spans="2:7" s="141" customFormat="1" x14ac:dyDescent="0.2">
      <c r="B265" s="140"/>
      <c r="C265" s="274" t="s">
        <v>195</v>
      </c>
      <c r="D265" s="237" t="s">
        <v>151</v>
      </c>
      <c r="E265" s="271">
        <v>1</v>
      </c>
      <c r="F265" s="1999">
        <v>0</v>
      </c>
      <c r="G265" s="1977">
        <f t="shared" si="13"/>
        <v>0</v>
      </c>
    </row>
    <row r="266" spans="2:7" s="141" customFormat="1" x14ac:dyDescent="0.2">
      <c r="B266" s="140"/>
      <c r="C266" s="274" t="s">
        <v>196</v>
      </c>
      <c r="D266" s="237" t="s">
        <v>151</v>
      </c>
      <c r="E266" s="271">
        <v>1</v>
      </c>
      <c r="F266" s="1999">
        <v>0</v>
      </c>
      <c r="G266" s="1977">
        <f t="shared" si="13"/>
        <v>0</v>
      </c>
    </row>
    <row r="267" spans="2:7" s="141" customFormat="1" x14ac:dyDescent="0.2">
      <c r="B267" s="140"/>
      <c r="C267" s="273" t="s">
        <v>288</v>
      </c>
      <c r="D267" s="237" t="s">
        <v>151</v>
      </c>
      <c r="E267" s="271">
        <v>1</v>
      </c>
      <c r="F267" s="1999">
        <v>0</v>
      </c>
      <c r="G267" s="1977">
        <f t="shared" si="13"/>
        <v>0</v>
      </c>
    </row>
    <row r="268" spans="2:7" s="141" customFormat="1" x14ac:dyDescent="0.2">
      <c r="B268" s="140"/>
      <c r="C268" s="241" t="s">
        <v>237</v>
      </c>
      <c r="D268" s="237" t="s">
        <v>151</v>
      </c>
      <c r="E268" s="271">
        <v>2</v>
      </c>
      <c r="F268" s="1999">
        <v>0</v>
      </c>
      <c r="G268" s="1977">
        <f t="shared" si="13"/>
        <v>0</v>
      </c>
    </row>
    <row r="269" spans="2:7" s="141" customFormat="1" x14ac:dyDescent="0.2">
      <c r="B269" s="140"/>
      <c r="C269" s="241" t="s">
        <v>238</v>
      </c>
      <c r="D269" s="237" t="s">
        <v>151</v>
      </c>
      <c r="E269" s="271">
        <v>2</v>
      </c>
      <c r="F269" s="1999">
        <v>0</v>
      </c>
      <c r="G269" s="1977">
        <f t="shared" si="13"/>
        <v>0</v>
      </c>
    </row>
    <row r="270" spans="2:7" s="141" customFormat="1" x14ac:dyDescent="0.2">
      <c r="B270" s="140"/>
      <c r="C270" s="241" t="s">
        <v>241</v>
      </c>
      <c r="D270" s="237" t="s">
        <v>151</v>
      </c>
      <c r="E270" s="271">
        <v>4</v>
      </c>
      <c r="F270" s="1999">
        <v>0</v>
      </c>
      <c r="G270" s="1977">
        <f t="shared" si="13"/>
        <v>0</v>
      </c>
    </row>
    <row r="271" spans="2:7" s="141" customFormat="1" x14ac:dyDescent="0.2">
      <c r="B271" s="140"/>
      <c r="C271" s="241" t="s">
        <v>242</v>
      </c>
      <c r="D271" s="237" t="s">
        <v>151</v>
      </c>
      <c r="E271" s="271">
        <v>4</v>
      </c>
      <c r="F271" s="1999">
        <v>0</v>
      </c>
      <c r="G271" s="1977">
        <f t="shared" si="13"/>
        <v>0</v>
      </c>
    </row>
    <row r="272" spans="2:7" s="141" customFormat="1" x14ac:dyDescent="0.2">
      <c r="B272" s="140"/>
      <c r="C272" s="241" t="s">
        <v>229</v>
      </c>
      <c r="D272" s="237" t="s">
        <v>151</v>
      </c>
      <c r="E272" s="271">
        <v>2</v>
      </c>
      <c r="F272" s="1999">
        <v>0</v>
      </c>
      <c r="G272" s="1977">
        <f t="shared" si="13"/>
        <v>0</v>
      </c>
    </row>
    <row r="273" spans="2:7" s="141" customFormat="1" x14ac:dyDescent="0.2">
      <c r="B273" s="140"/>
      <c r="C273" s="241" t="s">
        <v>199</v>
      </c>
      <c r="D273" s="237" t="s">
        <v>151</v>
      </c>
      <c r="E273" s="271">
        <v>1</v>
      </c>
      <c r="F273" s="1999">
        <v>0</v>
      </c>
      <c r="G273" s="1977">
        <f t="shared" si="13"/>
        <v>0</v>
      </c>
    </row>
    <row r="274" spans="2:7" s="141" customFormat="1" x14ac:dyDescent="0.2">
      <c r="B274" s="140"/>
      <c r="C274" s="243" t="s">
        <v>200</v>
      </c>
      <c r="D274" s="237" t="s">
        <v>151</v>
      </c>
      <c r="E274" s="271">
        <v>1</v>
      </c>
      <c r="F274" s="1999">
        <v>0</v>
      </c>
      <c r="G274" s="1977">
        <f t="shared" si="13"/>
        <v>0</v>
      </c>
    </row>
    <row r="275" spans="2:7" x14ac:dyDescent="0.2">
      <c r="B275" s="298" t="s">
        <v>301</v>
      </c>
      <c r="C275" s="286" t="s">
        <v>302</v>
      </c>
      <c r="D275" s="287"/>
      <c r="E275" s="288"/>
      <c r="F275" s="2000"/>
      <c r="G275" s="2001"/>
    </row>
    <row r="276" spans="2:7" s="141" customFormat="1" ht="63" customHeight="1" x14ac:dyDescent="0.2">
      <c r="B276" s="140"/>
      <c r="C276" s="291" t="s">
        <v>303</v>
      </c>
      <c r="D276" s="292" t="s">
        <v>151</v>
      </c>
      <c r="E276" s="293">
        <v>23</v>
      </c>
      <c r="F276" s="2002">
        <v>0</v>
      </c>
      <c r="G276" s="2003">
        <f>E276*F276</f>
        <v>0</v>
      </c>
    </row>
    <row r="277" spans="2:7" s="152" customFormat="1" ht="25.5" customHeight="1" x14ac:dyDescent="0.25">
      <c r="B277" s="299" t="s">
        <v>17</v>
      </c>
      <c r="C277" s="300" t="s">
        <v>304</v>
      </c>
      <c r="D277" s="224"/>
      <c r="E277" s="208"/>
      <c r="F277" s="2004"/>
      <c r="G277" s="1987">
        <f>SUM(G94:G276)</f>
        <v>0</v>
      </c>
    </row>
  </sheetData>
  <mergeCells count="7">
    <mergeCell ref="B99:B102"/>
    <mergeCell ref="B43:G43"/>
    <mergeCell ref="B53:B54"/>
    <mergeCell ref="B66:B67"/>
    <mergeCell ref="B91:G91"/>
    <mergeCell ref="B92:G92"/>
    <mergeCell ref="B93:G93"/>
  </mergeCells>
  <pageMargins left="0.7" right="0.7" top="0.75" bottom="0.75" header="0.3" footer="0.3"/>
  <pageSetup paperSize="9" scale="85" orientation="portrait" r:id="rId1"/>
  <headerFooter alignWithMargins="0">
    <oddFooter>&amp;C&amp;8&amp;P/&amp;N</oddFooter>
  </headerFooter>
  <rowBreaks count="3" manualBreakCount="3">
    <brk id="19" max="16383" man="1"/>
    <brk id="39" max="16383" man="1"/>
    <brk id="83"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82E0E-B689-4F89-85F1-9849EEAA4A32}">
  <sheetPr codeName="Sheet53">
    <tabColor rgb="FFFFC000"/>
  </sheetPr>
  <dimension ref="A2:L169"/>
  <sheetViews>
    <sheetView showZeros="0" topLeftCell="A132" zoomScale="110" zoomScaleNormal="110" workbookViewId="0">
      <selection activeCell="G169" sqref="G169"/>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6.710937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16.5" customHeight="1" x14ac:dyDescent="0.2">
      <c r="B2" s="142"/>
      <c r="C2" s="113" t="s">
        <v>59</v>
      </c>
      <c r="D2" s="160"/>
      <c r="E2" s="161"/>
      <c r="F2" s="162"/>
      <c r="G2" s="369" t="s">
        <v>60</v>
      </c>
      <c r="H2" s="127"/>
    </row>
    <row r="4" spans="1:12" s="124" customFormat="1" ht="15" x14ac:dyDescent="0.25">
      <c r="B4" s="151" t="s">
        <v>7</v>
      </c>
      <c r="C4" s="336" t="s">
        <v>63</v>
      </c>
      <c r="D4" s="163"/>
      <c r="E4" s="164"/>
      <c r="F4" s="165"/>
      <c r="G4" s="166"/>
      <c r="H4" s="572"/>
    </row>
    <row r="5" spans="1:12" s="124" customFormat="1" ht="12" customHeight="1" x14ac:dyDescent="0.25">
      <c r="B5" s="150"/>
      <c r="C5" s="167"/>
      <c r="D5" s="168"/>
      <c r="E5" s="169"/>
      <c r="F5" s="170"/>
      <c r="G5" s="171"/>
      <c r="H5" s="572"/>
    </row>
    <row r="6" spans="1:12" s="130" customFormat="1" ht="21" customHeight="1" x14ac:dyDescent="0.2">
      <c r="B6" s="334" t="s">
        <v>80</v>
      </c>
      <c r="C6" s="479" t="s">
        <v>305</v>
      </c>
      <c r="D6" s="163"/>
      <c r="E6" s="164"/>
      <c r="F6" s="165"/>
      <c r="G6" s="166"/>
      <c r="H6" s="573"/>
      <c r="I6" s="129"/>
      <c r="J6" s="129"/>
      <c r="K6" s="129"/>
      <c r="L6" s="129"/>
    </row>
    <row r="7" spans="1:12" s="130" customFormat="1" ht="14.25" x14ac:dyDescent="0.2">
      <c r="B7" s="150"/>
      <c r="C7" s="167"/>
      <c r="D7" s="168"/>
      <c r="E7" s="169"/>
      <c r="F7" s="170"/>
      <c r="G7" s="172"/>
      <c r="H7" s="573"/>
      <c r="I7" s="129"/>
      <c r="J7" s="129"/>
      <c r="K7" s="129"/>
      <c r="L7" s="129"/>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30" customFormat="1" ht="14.25" x14ac:dyDescent="0.2">
      <c r="B12" s="147"/>
      <c r="C12" s="179"/>
      <c r="D12" s="180"/>
      <c r="E12" s="181"/>
      <c r="F12" s="182"/>
      <c r="G12" s="183"/>
      <c r="H12" s="573"/>
      <c r="I12" s="129"/>
      <c r="J12" s="129"/>
      <c r="K12" s="129"/>
      <c r="L12" s="129"/>
    </row>
    <row r="13" spans="1:12" s="130" customFormat="1" ht="18.75" customHeight="1" x14ac:dyDescent="0.2">
      <c r="B13" s="143"/>
      <c r="C13" s="340" t="s">
        <v>82</v>
      </c>
      <c r="D13" s="184"/>
      <c r="E13" s="185"/>
      <c r="F13" s="186"/>
      <c r="G13" s="187"/>
      <c r="H13" s="573"/>
      <c r="I13" s="129"/>
      <c r="J13" s="129"/>
      <c r="K13" s="129"/>
      <c r="L13" s="129"/>
    </row>
    <row r="14" spans="1:12" s="131" customFormat="1" ht="18.75" customHeight="1" x14ac:dyDescent="0.2">
      <c r="B14" s="321" t="s">
        <v>83</v>
      </c>
      <c r="C14" s="341" t="s">
        <v>84</v>
      </c>
      <c r="D14" s="342"/>
      <c r="E14" s="343"/>
      <c r="F14" s="344"/>
      <c r="G14" s="345" t="s">
        <v>64</v>
      </c>
      <c r="H14" s="574"/>
    </row>
    <row r="15" spans="1:12" s="337" customFormat="1" ht="18.75" customHeight="1" x14ac:dyDescent="0.25">
      <c r="B15" s="338" t="s">
        <v>10</v>
      </c>
      <c r="C15" s="346" t="s">
        <v>85</v>
      </c>
      <c r="D15" s="347"/>
      <c r="E15" s="348"/>
      <c r="F15" s="349"/>
      <c r="G15" s="480">
        <f>G38</f>
        <v>0</v>
      </c>
      <c r="H15" s="575"/>
    </row>
    <row r="16" spans="1:12" s="337" customFormat="1" ht="18.75" customHeight="1" x14ac:dyDescent="0.25">
      <c r="B16" s="338" t="s">
        <v>12</v>
      </c>
      <c r="C16" s="346" t="s">
        <v>86</v>
      </c>
      <c r="D16" s="347"/>
      <c r="E16" s="348"/>
      <c r="F16" s="349"/>
      <c r="G16" s="480">
        <f>G80</f>
        <v>0</v>
      </c>
      <c r="H16" s="575"/>
    </row>
    <row r="17" spans="2:8" s="337" customFormat="1" ht="18.75" customHeight="1" x14ac:dyDescent="0.25">
      <c r="B17" s="338" t="s">
        <v>17</v>
      </c>
      <c r="C17" s="346" t="s">
        <v>87</v>
      </c>
      <c r="D17" s="347"/>
      <c r="E17" s="348"/>
      <c r="F17" s="349"/>
      <c r="G17" s="480">
        <f>G169</f>
        <v>0</v>
      </c>
      <c r="H17" s="575"/>
    </row>
    <row r="18" spans="2:8" s="337" customFormat="1" ht="18.75" customHeight="1" x14ac:dyDescent="0.25">
      <c r="B18" s="339"/>
      <c r="C18" s="350" t="s">
        <v>88</v>
      </c>
      <c r="D18" s="351"/>
      <c r="E18" s="352"/>
      <c r="F18" s="353"/>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1771</v>
      </c>
      <c r="F24" s="473">
        <v>0</v>
      </c>
      <c r="G24" s="358">
        <f t="shared" ref="G24" si="0">E24*F24</f>
        <v>0</v>
      </c>
    </row>
    <row r="25" spans="2:8" x14ac:dyDescent="0.2">
      <c r="B25" s="134">
        <v>2</v>
      </c>
      <c r="C25" s="211" t="s">
        <v>96</v>
      </c>
      <c r="D25" s="212" t="s">
        <v>95</v>
      </c>
      <c r="E25" s="359">
        <v>1771</v>
      </c>
      <c r="F25" s="473">
        <v>0</v>
      </c>
      <c r="G25" s="358">
        <f>E25*F25</f>
        <v>0</v>
      </c>
    </row>
    <row r="26" spans="2:8" ht="53.25" customHeight="1" x14ac:dyDescent="0.2">
      <c r="B26" s="134">
        <v>3</v>
      </c>
      <c r="C26" s="211" t="s">
        <v>97</v>
      </c>
      <c r="D26" s="212" t="s">
        <v>98</v>
      </c>
      <c r="E26" s="359">
        <v>1</v>
      </c>
      <c r="F26" s="473">
        <v>0</v>
      </c>
      <c r="G26" s="358">
        <f t="shared" ref="G26:G37" si="1">E26*F26</f>
        <v>0</v>
      </c>
      <c r="H26" s="577"/>
    </row>
    <row r="27" spans="2:8" ht="127.5" customHeight="1" x14ac:dyDescent="0.2">
      <c r="B27" s="134">
        <v>4</v>
      </c>
      <c r="C27" s="213" t="s">
        <v>99</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216" t="s">
        <v>101</v>
      </c>
      <c r="D29" s="215" t="s">
        <v>98</v>
      </c>
      <c r="E29" s="359">
        <v>1</v>
      </c>
      <c r="F29" s="473">
        <v>0</v>
      </c>
      <c r="G29" s="358">
        <f t="shared" si="1"/>
        <v>0</v>
      </c>
    </row>
    <row r="30" spans="2:8" ht="52.5" customHeight="1" x14ac:dyDescent="0.2">
      <c r="B30" s="134">
        <v>7</v>
      </c>
      <c r="C30" s="216" t="s">
        <v>102</v>
      </c>
      <c r="D30" s="215" t="s">
        <v>98</v>
      </c>
      <c r="E30" s="359">
        <v>1</v>
      </c>
      <c r="F30" s="473">
        <v>0</v>
      </c>
      <c r="G30" s="358">
        <f t="shared" si="1"/>
        <v>0</v>
      </c>
    </row>
    <row r="31" spans="2:8" ht="54" customHeight="1" x14ac:dyDescent="0.2">
      <c r="B31" s="134">
        <v>8</v>
      </c>
      <c r="C31" s="216" t="s">
        <v>103</v>
      </c>
      <c r="D31" s="215" t="s">
        <v>98</v>
      </c>
      <c r="E31" s="359">
        <v>10</v>
      </c>
      <c r="F31" s="473">
        <v>0</v>
      </c>
      <c r="G31" s="358">
        <f t="shared" si="1"/>
        <v>0</v>
      </c>
    </row>
    <row r="32" spans="2:8" ht="29.25" customHeight="1" x14ac:dyDescent="0.2">
      <c r="B32" s="134">
        <v>10</v>
      </c>
      <c r="C32" s="216" t="s">
        <v>104</v>
      </c>
      <c r="D32" s="215" t="s">
        <v>95</v>
      </c>
      <c r="E32" s="359">
        <v>1771</v>
      </c>
      <c r="F32" s="473">
        <v>0</v>
      </c>
      <c r="G32" s="358">
        <f t="shared" si="1"/>
        <v>0</v>
      </c>
      <c r="H32" s="577"/>
    </row>
    <row r="33" spans="2:12" ht="27.75" customHeight="1" x14ac:dyDescent="0.2">
      <c r="B33" s="134">
        <v>11</v>
      </c>
      <c r="C33" s="216" t="s">
        <v>105</v>
      </c>
      <c r="D33" s="215" t="s">
        <v>98</v>
      </c>
      <c r="E33" s="359">
        <v>1</v>
      </c>
      <c r="F33" s="473">
        <v>0</v>
      </c>
      <c r="G33" s="358">
        <f t="shared" si="1"/>
        <v>0</v>
      </c>
    </row>
    <row r="34" spans="2:12" ht="38.25" customHeight="1" x14ac:dyDescent="0.2">
      <c r="B34" s="134">
        <v>12</v>
      </c>
      <c r="C34" s="216" t="s">
        <v>106</v>
      </c>
      <c r="D34" s="215" t="s">
        <v>98</v>
      </c>
      <c r="E34" s="359">
        <v>1</v>
      </c>
      <c r="F34" s="473">
        <v>0</v>
      </c>
      <c r="G34" s="358">
        <f t="shared" si="1"/>
        <v>0</v>
      </c>
    </row>
    <row r="35" spans="2:12" ht="14.25" customHeight="1" x14ac:dyDescent="0.2">
      <c r="B35" s="134">
        <v>13</v>
      </c>
      <c r="C35" s="216" t="s">
        <v>107</v>
      </c>
      <c r="D35" s="215" t="s">
        <v>98</v>
      </c>
      <c r="E35" s="359">
        <v>1</v>
      </c>
      <c r="F35" s="473">
        <v>0</v>
      </c>
      <c r="G35" s="358">
        <f t="shared" si="1"/>
        <v>0</v>
      </c>
    </row>
    <row r="36" spans="2:12" ht="38.25" customHeight="1" x14ac:dyDescent="0.2">
      <c r="B36" s="134">
        <v>14</v>
      </c>
      <c r="C36" s="218" t="s">
        <v>108</v>
      </c>
      <c r="D36" s="215" t="s">
        <v>98</v>
      </c>
      <c r="E36" s="474">
        <v>1</v>
      </c>
      <c r="F36" s="473">
        <v>0</v>
      </c>
      <c r="G36" s="358">
        <f t="shared" si="1"/>
        <v>0</v>
      </c>
    </row>
    <row r="37" spans="2:12" ht="39.75" customHeight="1" x14ac:dyDescent="0.2">
      <c r="B37" s="134">
        <v>15</v>
      </c>
      <c r="C37" s="313" t="s">
        <v>109</v>
      </c>
      <c r="D37" s="215" t="s">
        <v>98</v>
      </c>
      <c r="E37" s="474">
        <v>1</v>
      </c>
      <c r="F37" s="473">
        <v>0</v>
      </c>
      <c r="G37" s="358">
        <f t="shared" si="1"/>
        <v>0</v>
      </c>
      <c r="H37" s="577"/>
    </row>
    <row r="38" spans="2:12" s="152" customFormat="1" ht="23.25" customHeight="1" x14ac:dyDescent="0.25">
      <c r="B38" s="333" t="s">
        <v>10</v>
      </c>
      <c r="C38" s="220" t="s">
        <v>110</v>
      </c>
      <c r="D38" s="220"/>
      <c r="E38" s="221"/>
      <c r="F38" s="222"/>
      <c r="G38" s="296">
        <f>SUM(G24:G37)</f>
        <v>0</v>
      </c>
      <c r="H38" s="155"/>
    </row>
    <row r="39" spans="2:12" x14ac:dyDescent="0.2">
      <c r="B39" s="134"/>
      <c r="C39" s="202"/>
      <c r="D39" s="203"/>
      <c r="E39" s="359"/>
      <c r="F39" s="364"/>
      <c r="G39" s="356"/>
    </row>
    <row r="40" spans="2:12" ht="24" x14ac:dyDescent="0.2">
      <c r="B40" s="133" t="s">
        <v>83</v>
      </c>
      <c r="C40" s="197" t="s">
        <v>89</v>
      </c>
      <c r="D40" s="198" t="s">
        <v>90</v>
      </c>
      <c r="E40" s="199" t="s">
        <v>91</v>
      </c>
      <c r="F40" s="200" t="s">
        <v>92</v>
      </c>
      <c r="G40" s="201" t="s">
        <v>93</v>
      </c>
    </row>
    <row r="41" spans="2:12" x14ac:dyDescent="0.2">
      <c r="B41" s="134"/>
      <c r="C41" s="223"/>
      <c r="D41" s="212"/>
      <c r="E41" s="359"/>
      <c r="F41" s="364"/>
      <c r="G41" s="356"/>
    </row>
    <row r="42" spans="2:12" s="301" customFormat="1" ht="20.25" x14ac:dyDescent="0.3">
      <c r="B42" s="309" t="s">
        <v>12</v>
      </c>
      <c r="C42" s="310" t="s">
        <v>111</v>
      </c>
      <c r="D42" s="304"/>
      <c r="E42" s="305"/>
      <c r="F42" s="306"/>
      <c r="G42" s="307"/>
      <c r="H42" s="576"/>
    </row>
    <row r="43" spans="2:12" s="135" customFormat="1" ht="71.25" customHeight="1" x14ac:dyDescent="0.2">
      <c r="B43" s="3182" t="s">
        <v>112</v>
      </c>
      <c r="C43" s="3183"/>
      <c r="D43" s="3183"/>
      <c r="E43" s="3183"/>
      <c r="F43" s="3183"/>
      <c r="G43" s="3184"/>
      <c r="H43" s="571"/>
    </row>
    <row r="44" spans="2:12" ht="27.75" customHeight="1" x14ac:dyDescent="0.2">
      <c r="B44" s="136">
        <v>1</v>
      </c>
      <c r="C44" s="211" t="s">
        <v>113</v>
      </c>
      <c r="D44" s="212" t="s">
        <v>114</v>
      </c>
      <c r="E44" s="359">
        <v>199</v>
      </c>
      <c r="F44" s="473">
        <v>0</v>
      </c>
      <c r="G44" s="358">
        <f t="shared" ref="G44:G79" si="2">E44*F44</f>
        <v>0</v>
      </c>
      <c r="I44" s="137"/>
    </row>
    <row r="45" spans="2:12" ht="39" customHeight="1" x14ac:dyDescent="0.2">
      <c r="B45" s="136">
        <v>2</v>
      </c>
      <c r="C45" s="211" t="s">
        <v>115</v>
      </c>
      <c r="D45" s="212" t="s">
        <v>95</v>
      </c>
      <c r="E45" s="359">
        <v>1600</v>
      </c>
      <c r="F45" s="473">
        <v>0</v>
      </c>
      <c r="G45" s="358">
        <f t="shared" si="2"/>
        <v>0</v>
      </c>
      <c r="I45" s="137"/>
    </row>
    <row r="46" spans="2:12" ht="36" x14ac:dyDescent="0.2">
      <c r="B46" s="136">
        <v>3</v>
      </c>
      <c r="C46" s="211" t="s">
        <v>116</v>
      </c>
      <c r="D46" s="214" t="s">
        <v>114</v>
      </c>
      <c r="E46" s="359">
        <v>637.55999999999995</v>
      </c>
      <c r="F46" s="473">
        <v>0</v>
      </c>
      <c r="G46" s="358">
        <f t="shared" si="2"/>
        <v>0</v>
      </c>
      <c r="I46" s="138"/>
      <c r="K46" s="139"/>
      <c r="L46" s="139"/>
    </row>
    <row r="47" spans="2:12" ht="39.75" customHeight="1" x14ac:dyDescent="0.2">
      <c r="B47" s="136">
        <v>4</v>
      </c>
      <c r="C47" s="211" t="s">
        <v>117</v>
      </c>
      <c r="D47" s="214" t="s">
        <v>114</v>
      </c>
      <c r="E47" s="359">
        <v>3612.8399999999997</v>
      </c>
      <c r="F47" s="473">
        <v>0</v>
      </c>
      <c r="G47" s="358">
        <f t="shared" si="2"/>
        <v>0</v>
      </c>
      <c r="I47" s="138"/>
    </row>
    <row r="48" spans="2:12" ht="29.25" customHeight="1" x14ac:dyDescent="0.2">
      <c r="B48" s="136">
        <v>5</v>
      </c>
      <c r="C48" s="317" t="s">
        <v>118</v>
      </c>
      <c r="D48" s="225" t="s">
        <v>119</v>
      </c>
      <c r="E48" s="477">
        <v>3542</v>
      </c>
      <c r="F48" s="473">
        <v>0</v>
      </c>
      <c r="G48" s="358">
        <f t="shared" si="2"/>
        <v>0</v>
      </c>
      <c r="I48" s="137"/>
    </row>
    <row r="49" spans="2:9" ht="29.25" customHeight="1" x14ac:dyDescent="0.2">
      <c r="B49" s="136">
        <v>6</v>
      </c>
      <c r="C49" s="211" t="s">
        <v>120</v>
      </c>
      <c r="D49" s="214" t="s">
        <v>119</v>
      </c>
      <c r="E49" s="359">
        <v>1771</v>
      </c>
      <c r="F49" s="473">
        <v>0</v>
      </c>
      <c r="G49" s="358">
        <f t="shared" si="2"/>
        <v>0</v>
      </c>
      <c r="I49" s="137"/>
    </row>
    <row r="50" spans="2:9" ht="27" customHeight="1" x14ac:dyDescent="0.2">
      <c r="B50" s="136">
        <v>7</v>
      </c>
      <c r="C50" s="211" t="s">
        <v>306</v>
      </c>
      <c r="D50" s="214" t="s">
        <v>114</v>
      </c>
      <c r="E50" s="359">
        <v>531.29999999999995</v>
      </c>
      <c r="F50" s="473">
        <v>0</v>
      </c>
      <c r="G50" s="358">
        <f t="shared" si="2"/>
        <v>0</v>
      </c>
      <c r="I50" s="138"/>
    </row>
    <row r="51" spans="2:9" ht="24" x14ac:dyDescent="0.2">
      <c r="B51" s="136">
        <v>8</v>
      </c>
      <c r="C51" s="211" t="s">
        <v>121</v>
      </c>
      <c r="D51" s="214" t="s">
        <v>114</v>
      </c>
      <c r="E51" s="359">
        <v>2302.3000000000002</v>
      </c>
      <c r="F51" s="473">
        <v>0</v>
      </c>
      <c r="G51" s="358">
        <f t="shared" si="2"/>
        <v>0</v>
      </c>
      <c r="I51" s="139"/>
    </row>
    <row r="52" spans="2:9" ht="40.5" customHeight="1" x14ac:dyDescent="0.2">
      <c r="B52" s="136">
        <v>9</v>
      </c>
      <c r="C52" s="213" t="s">
        <v>122</v>
      </c>
      <c r="D52" s="214" t="s">
        <v>114</v>
      </c>
      <c r="E52" s="359">
        <v>566.71999999999957</v>
      </c>
      <c r="F52" s="473">
        <v>0</v>
      </c>
      <c r="G52" s="358">
        <f t="shared" si="2"/>
        <v>0</v>
      </c>
    </row>
    <row r="53" spans="2:9" s="135" customFormat="1" ht="39" customHeight="1" x14ac:dyDescent="0.2">
      <c r="B53" s="136">
        <v>10</v>
      </c>
      <c r="C53" s="320" t="s">
        <v>123</v>
      </c>
      <c r="D53" s="215" t="s">
        <v>114</v>
      </c>
      <c r="E53" s="359">
        <v>850.07999999999993</v>
      </c>
      <c r="F53" s="473">
        <v>0</v>
      </c>
      <c r="G53" s="358">
        <f t="shared" si="2"/>
        <v>0</v>
      </c>
      <c r="H53" s="571"/>
    </row>
    <row r="54" spans="2:9" s="152" customFormat="1" ht="54" customHeight="1" x14ac:dyDescent="0.25">
      <c r="B54" s="3185">
        <v>11</v>
      </c>
      <c r="C54" s="314" t="s">
        <v>124</v>
      </c>
      <c r="D54" s="215"/>
      <c r="E54" s="359">
        <v>0</v>
      </c>
      <c r="F54" s="473"/>
      <c r="G54" s="358"/>
      <c r="H54" s="578"/>
    </row>
    <row r="55" spans="2:9" s="152" customFormat="1" ht="15" customHeight="1" x14ac:dyDescent="0.25">
      <c r="B55" s="3186"/>
      <c r="C55" s="314" t="s">
        <v>126</v>
      </c>
      <c r="D55" s="212" t="s">
        <v>95</v>
      </c>
      <c r="E55" s="359">
        <v>20</v>
      </c>
      <c r="F55" s="473">
        <v>0</v>
      </c>
      <c r="G55" s="358">
        <f t="shared" si="2"/>
        <v>0</v>
      </c>
      <c r="H55" s="578"/>
    </row>
    <row r="56" spans="2:9" s="152" customFormat="1" ht="15" customHeight="1" x14ac:dyDescent="0.25">
      <c r="B56" s="3187"/>
      <c r="C56" s="314" t="s">
        <v>307</v>
      </c>
      <c r="D56" s="212" t="s">
        <v>95</v>
      </c>
      <c r="E56" s="359">
        <v>10</v>
      </c>
      <c r="F56" s="473">
        <v>0</v>
      </c>
      <c r="G56" s="358">
        <f t="shared" si="2"/>
        <v>0</v>
      </c>
      <c r="H56" s="578"/>
    </row>
    <row r="57" spans="2:9" ht="25.5" customHeight="1" x14ac:dyDescent="0.2">
      <c r="B57" s="136">
        <v>12</v>
      </c>
      <c r="C57" s="211" t="s">
        <v>127</v>
      </c>
      <c r="D57" s="214" t="s">
        <v>95</v>
      </c>
      <c r="E57" s="359">
        <v>170</v>
      </c>
      <c r="F57" s="473">
        <v>0</v>
      </c>
      <c r="G57" s="358">
        <f t="shared" si="2"/>
        <v>0</v>
      </c>
      <c r="H57" s="577"/>
    </row>
    <row r="58" spans="2:9" ht="16.5" customHeight="1" x14ac:dyDescent="0.2">
      <c r="B58" s="136">
        <v>13</v>
      </c>
      <c r="C58" s="211" t="s">
        <v>128</v>
      </c>
      <c r="D58" s="212" t="s">
        <v>119</v>
      </c>
      <c r="E58" s="359">
        <v>204</v>
      </c>
      <c r="F58" s="473">
        <v>0</v>
      </c>
      <c r="G58" s="358">
        <f t="shared" si="2"/>
        <v>0</v>
      </c>
      <c r="H58" s="577"/>
    </row>
    <row r="59" spans="2:9" ht="41.25" customHeight="1" x14ac:dyDescent="0.2">
      <c r="B59" s="136">
        <v>14</v>
      </c>
      <c r="C59" s="211" t="s">
        <v>129</v>
      </c>
      <c r="D59" s="212" t="s">
        <v>119</v>
      </c>
      <c r="E59" s="359">
        <v>204</v>
      </c>
      <c r="F59" s="473">
        <v>0</v>
      </c>
      <c r="G59" s="358">
        <f t="shared" si="2"/>
        <v>0</v>
      </c>
      <c r="H59" s="577"/>
    </row>
    <row r="60" spans="2:9" ht="51.75" customHeight="1" x14ac:dyDescent="0.2">
      <c r="B60" s="318" t="s">
        <v>308</v>
      </c>
      <c r="C60" s="213" t="s">
        <v>309</v>
      </c>
      <c r="D60" s="214" t="s">
        <v>119</v>
      </c>
      <c r="E60" s="359">
        <v>204</v>
      </c>
      <c r="F60" s="473">
        <v>0</v>
      </c>
      <c r="G60" s="358">
        <f t="shared" si="2"/>
        <v>0</v>
      </c>
      <c r="H60" s="577"/>
    </row>
    <row r="61" spans="2:9" ht="64.5" customHeight="1" x14ac:dyDescent="0.2">
      <c r="B61" s="318" t="s">
        <v>132</v>
      </c>
      <c r="C61" s="213" t="s">
        <v>133</v>
      </c>
      <c r="D61" s="214" t="s">
        <v>119</v>
      </c>
      <c r="E61" s="359">
        <v>285.60000000000002</v>
      </c>
      <c r="F61" s="473">
        <v>0</v>
      </c>
      <c r="G61" s="358">
        <f>E61*F61</f>
        <v>0</v>
      </c>
      <c r="H61" s="577"/>
    </row>
    <row r="62" spans="2:9" ht="38.25" customHeight="1" x14ac:dyDescent="0.2">
      <c r="B62" s="136">
        <v>16</v>
      </c>
      <c r="C62" s="211" t="s">
        <v>134</v>
      </c>
      <c r="D62" s="212" t="s">
        <v>119</v>
      </c>
      <c r="E62" s="359">
        <v>81.599999999999994</v>
      </c>
      <c r="F62" s="473">
        <v>0</v>
      </c>
      <c r="G62" s="358">
        <f t="shared" si="2"/>
        <v>0</v>
      </c>
    </row>
    <row r="63" spans="2:9" ht="14.25" customHeight="1" x14ac:dyDescent="0.2">
      <c r="B63" s="136">
        <v>17</v>
      </c>
      <c r="C63" s="211" t="s">
        <v>135</v>
      </c>
      <c r="D63" s="214" t="s">
        <v>114</v>
      </c>
      <c r="E63" s="359">
        <v>199</v>
      </c>
      <c r="F63" s="473">
        <v>0</v>
      </c>
      <c r="G63" s="358">
        <f t="shared" si="2"/>
        <v>0</v>
      </c>
      <c r="I63" s="139"/>
    </row>
    <row r="64" spans="2:9" ht="14.25" customHeight="1" x14ac:dyDescent="0.2">
      <c r="B64" s="136">
        <v>18</v>
      </c>
      <c r="C64" s="211" t="s">
        <v>136</v>
      </c>
      <c r="D64" s="214" t="s">
        <v>114</v>
      </c>
      <c r="E64" s="359">
        <v>2019.5879999999997</v>
      </c>
      <c r="F64" s="473">
        <v>0</v>
      </c>
      <c r="G64" s="358">
        <f t="shared" si="2"/>
        <v>0</v>
      </c>
    </row>
    <row r="65" spans="2:8" ht="15.75" customHeight="1" x14ac:dyDescent="0.2">
      <c r="B65" s="136">
        <v>19</v>
      </c>
      <c r="C65" s="211" t="s">
        <v>137</v>
      </c>
      <c r="D65" s="214" t="s">
        <v>114</v>
      </c>
      <c r="E65" s="359">
        <v>2019.5879999999997</v>
      </c>
      <c r="F65" s="473">
        <v>0</v>
      </c>
      <c r="G65" s="358">
        <f t="shared" si="2"/>
        <v>0</v>
      </c>
    </row>
    <row r="66" spans="2:8" ht="27.75" customHeight="1" x14ac:dyDescent="0.2">
      <c r="B66" s="136">
        <v>20</v>
      </c>
      <c r="C66" s="211" t="s">
        <v>138</v>
      </c>
      <c r="D66" s="214" t="s">
        <v>119</v>
      </c>
      <c r="E66" s="359">
        <v>40.800000000000004</v>
      </c>
      <c r="F66" s="473">
        <v>0</v>
      </c>
      <c r="G66" s="358">
        <f t="shared" si="2"/>
        <v>0</v>
      </c>
    </row>
    <row r="67" spans="2:8" ht="30" customHeight="1" x14ac:dyDescent="0.2">
      <c r="B67" s="136">
        <v>21</v>
      </c>
      <c r="C67" s="211" t="s">
        <v>140</v>
      </c>
      <c r="D67" s="212" t="s">
        <v>119</v>
      </c>
      <c r="E67" s="359">
        <v>1328.25</v>
      </c>
      <c r="F67" s="473">
        <v>0</v>
      </c>
      <c r="G67" s="358">
        <f t="shared" si="2"/>
        <v>0</v>
      </c>
    </row>
    <row r="68" spans="2:8" s="135" customFormat="1" ht="51.75" customHeight="1" x14ac:dyDescent="0.2">
      <c r="B68" s="3185">
        <v>22</v>
      </c>
      <c r="C68" s="414" t="s">
        <v>141</v>
      </c>
      <c r="D68" s="227"/>
      <c r="E68" s="359"/>
      <c r="F68" s="473"/>
      <c r="G68" s="358"/>
      <c r="H68" s="571"/>
    </row>
    <row r="69" spans="2:8" s="135" customFormat="1" x14ac:dyDescent="0.2">
      <c r="B69" s="3186"/>
      <c r="C69" s="297" t="s">
        <v>310</v>
      </c>
      <c r="D69" s="227" t="s">
        <v>95</v>
      </c>
      <c r="E69" s="359">
        <v>9</v>
      </c>
      <c r="F69" s="473">
        <v>0</v>
      </c>
      <c r="G69" s="358">
        <f t="shared" si="2"/>
        <v>0</v>
      </c>
      <c r="H69" s="571"/>
    </row>
    <row r="70" spans="2:8" ht="39.75" customHeight="1" x14ac:dyDescent="0.2">
      <c r="B70" s="3185">
        <v>23</v>
      </c>
      <c r="C70" s="415" t="s">
        <v>311</v>
      </c>
      <c r="D70" s="212"/>
      <c r="E70" s="359"/>
      <c r="F70" s="473"/>
      <c r="G70" s="358"/>
    </row>
    <row r="71" spans="2:8" s="135" customFormat="1" x14ac:dyDescent="0.2">
      <c r="B71" s="3186"/>
      <c r="C71" s="297" t="s">
        <v>312</v>
      </c>
      <c r="D71" s="227" t="s">
        <v>95</v>
      </c>
      <c r="E71" s="359">
        <v>25</v>
      </c>
      <c r="F71" s="473">
        <v>0</v>
      </c>
      <c r="G71" s="358">
        <f t="shared" ref="G71" si="3">E71*F71</f>
        <v>0</v>
      </c>
      <c r="H71" s="571"/>
    </row>
    <row r="72" spans="2:8" ht="39.75" customHeight="1" x14ac:dyDescent="0.2">
      <c r="B72" s="136">
        <v>24</v>
      </c>
      <c r="C72" s="415" t="s">
        <v>144</v>
      </c>
      <c r="D72" s="212" t="s">
        <v>119</v>
      </c>
      <c r="E72" s="359">
        <v>10</v>
      </c>
      <c r="F72" s="473">
        <v>0</v>
      </c>
      <c r="G72" s="358">
        <f t="shared" si="2"/>
        <v>0</v>
      </c>
    </row>
    <row r="73" spans="2:8" ht="25.5" customHeight="1" x14ac:dyDescent="0.2">
      <c r="B73" s="318"/>
      <c r="C73" s="415" t="s">
        <v>313</v>
      </c>
      <c r="D73" s="212" t="s">
        <v>125</v>
      </c>
      <c r="E73" s="359">
        <v>20</v>
      </c>
      <c r="F73" s="473">
        <v>0</v>
      </c>
      <c r="G73" s="358">
        <f t="shared" si="2"/>
        <v>0</v>
      </c>
      <c r="H73" s="577"/>
    </row>
    <row r="74" spans="2:8" ht="25.5" customHeight="1" x14ac:dyDescent="0.2">
      <c r="B74" s="318"/>
      <c r="C74" s="415" t="s">
        <v>314</v>
      </c>
      <c r="D74" s="212" t="s">
        <v>125</v>
      </c>
      <c r="E74" s="359">
        <v>20</v>
      </c>
      <c r="F74" s="473">
        <v>0</v>
      </c>
      <c r="G74" s="358">
        <f t="shared" si="2"/>
        <v>0</v>
      </c>
      <c r="H74" s="577"/>
    </row>
    <row r="75" spans="2:8" ht="162.75" customHeight="1" x14ac:dyDescent="0.2">
      <c r="B75" s="136">
        <v>29</v>
      </c>
      <c r="C75" s="416" t="s">
        <v>152</v>
      </c>
      <c r="D75" s="228" t="s">
        <v>151</v>
      </c>
      <c r="E75" s="478">
        <v>2</v>
      </c>
      <c r="F75" s="473">
        <v>0</v>
      </c>
      <c r="G75" s="358">
        <f t="shared" si="2"/>
        <v>0</v>
      </c>
    </row>
    <row r="76" spans="2:8" ht="29.25" customHeight="1" x14ac:dyDescent="0.2">
      <c r="B76" s="417">
        <v>30</v>
      </c>
      <c r="C76" s="416" t="s">
        <v>153</v>
      </c>
      <c r="D76" s="228" t="s">
        <v>114</v>
      </c>
      <c r="E76" s="478">
        <v>7</v>
      </c>
      <c r="F76" s="473">
        <v>0</v>
      </c>
      <c r="G76" s="358">
        <f t="shared" si="2"/>
        <v>0</v>
      </c>
    </row>
    <row r="77" spans="2:8" ht="36.75" customHeight="1" x14ac:dyDescent="0.2">
      <c r="B77" s="136">
        <v>31</v>
      </c>
      <c r="C77" s="229" t="s">
        <v>154</v>
      </c>
      <c r="D77" s="228" t="s">
        <v>151</v>
      </c>
      <c r="E77" s="478">
        <v>9</v>
      </c>
      <c r="F77" s="473">
        <v>0</v>
      </c>
      <c r="G77" s="358">
        <f t="shared" si="2"/>
        <v>0</v>
      </c>
    </row>
    <row r="78" spans="2:8" ht="30" customHeight="1" x14ac:dyDescent="0.2">
      <c r="B78" s="417">
        <v>32</v>
      </c>
      <c r="C78" s="229" t="s">
        <v>155</v>
      </c>
      <c r="D78" s="228" t="s">
        <v>114</v>
      </c>
      <c r="E78" s="478">
        <v>3</v>
      </c>
      <c r="F78" s="473">
        <v>0</v>
      </c>
      <c r="G78" s="358">
        <f t="shared" si="2"/>
        <v>0</v>
      </c>
    </row>
    <row r="79" spans="2:8" ht="28.5" customHeight="1" x14ac:dyDescent="0.2">
      <c r="B79" s="136">
        <v>33</v>
      </c>
      <c r="C79" s="229" t="s">
        <v>157</v>
      </c>
      <c r="D79" s="228" t="s">
        <v>158</v>
      </c>
      <c r="E79" s="478">
        <v>60</v>
      </c>
      <c r="F79" s="473">
        <v>0</v>
      </c>
      <c r="G79" s="358">
        <f t="shared" si="2"/>
        <v>0</v>
      </c>
    </row>
    <row r="80" spans="2:8" s="152" customFormat="1" ht="21.75" customHeight="1" x14ac:dyDescent="0.25">
      <c r="B80" s="333" t="s">
        <v>12</v>
      </c>
      <c r="C80" s="220" t="s">
        <v>159</v>
      </c>
      <c r="D80" s="230"/>
      <c r="E80" s="221"/>
      <c r="F80" s="222"/>
      <c r="G80" s="296">
        <f>SUM(G44:G79)</f>
        <v>0</v>
      </c>
      <c r="H80" s="155"/>
    </row>
    <row r="81" spans="1:9" x14ac:dyDescent="0.2">
      <c r="B81" s="134"/>
      <c r="C81" s="202"/>
      <c r="D81" s="203"/>
      <c r="E81" s="359"/>
      <c r="F81" s="364"/>
      <c r="G81" s="356"/>
    </row>
    <row r="82" spans="1:9" ht="24" x14ac:dyDescent="0.2">
      <c r="B82" s="133" t="s">
        <v>83</v>
      </c>
      <c r="C82" s="197" t="s">
        <v>89</v>
      </c>
      <c r="D82" s="197" t="s">
        <v>90</v>
      </c>
      <c r="E82" s="199" t="s">
        <v>91</v>
      </c>
      <c r="F82" s="200" t="s">
        <v>92</v>
      </c>
      <c r="G82" s="201" t="s">
        <v>93</v>
      </c>
    </row>
    <row r="83" spans="1:9" x14ac:dyDescent="0.2">
      <c r="B83" s="134"/>
      <c r="C83" s="202"/>
      <c r="D83" s="212"/>
      <c r="E83" s="359"/>
      <c r="F83" s="364"/>
      <c r="G83" s="356"/>
    </row>
    <row r="84" spans="1:9" s="301" customFormat="1" ht="20.25" x14ac:dyDescent="0.3">
      <c r="B84" s="302" t="s">
        <v>17</v>
      </c>
      <c r="C84" s="303" t="s">
        <v>160</v>
      </c>
      <c r="D84" s="304"/>
      <c r="E84" s="305"/>
      <c r="F84" s="306"/>
      <c r="G84" s="307"/>
      <c r="H84" s="576"/>
    </row>
    <row r="85" spans="1:9" s="144" customFormat="1" ht="18" customHeight="1" x14ac:dyDescent="0.2">
      <c r="A85" s="145"/>
      <c r="B85" s="148" t="s">
        <v>1</v>
      </c>
      <c r="C85" s="173"/>
      <c r="D85" s="175"/>
      <c r="E85" s="175"/>
      <c r="F85" s="175"/>
      <c r="G85" s="174"/>
    </row>
    <row r="86" spans="1:9" s="144" customFormat="1" ht="18" customHeight="1" x14ac:dyDescent="0.25">
      <c r="A86" s="146"/>
      <c r="B86" s="149" t="s">
        <v>2</v>
      </c>
      <c r="C86" s="176"/>
      <c r="D86" s="177"/>
      <c r="E86" s="178"/>
      <c r="F86" s="178"/>
      <c r="G86" s="177"/>
    </row>
    <row r="87" spans="1:9" s="144" customFormat="1" ht="18" customHeight="1" x14ac:dyDescent="0.2">
      <c r="A87" s="145"/>
      <c r="B87" s="148" t="s">
        <v>3</v>
      </c>
      <c r="C87" s="173"/>
      <c r="D87" s="175"/>
      <c r="E87" s="175"/>
      <c r="F87" s="175"/>
      <c r="G87" s="174"/>
    </row>
    <row r="88" spans="1:9" s="144" customFormat="1" ht="18" customHeight="1" x14ac:dyDescent="0.25">
      <c r="A88" s="146"/>
      <c r="B88" s="149" t="s">
        <v>4</v>
      </c>
      <c r="C88" s="176"/>
      <c r="D88" s="178"/>
      <c r="E88" s="178"/>
      <c r="F88" s="178"/>
      <c r="G88" s="177"/>
    </row>
    <row r="89" spans="1:9" s="135" customFormat="1" ht="18.75" customHeight="1" x14ac:dyDescent="0.2">
      <c r="B89" s="3182" t="s">
        <v>161</v>
      </c>
      <c r="C89" s="3183"/>
      <c r="D89" s="3183"/>
      <c r="E89" s="3183"/>
      <c r="F89" s="3183"/>
      <c r="G89" s="3184"/>
      <c r="H89" s="571"/>
    </row>
    <row r="90" spans="1:9" s="135" customFormat="1" ht="18.75" customHeight="1" x14ac:dyDescent="0.2">
      <c r="B90" s="3182" t="s">
        <v>162</v>
      </c>
      <c r="C90" s="3183"/>
      <c r="D90" s="3183"/>
      <c r="E90" s="3183"/>
      <c r="F90" s="3183"/>
      <c r="G90" s="3184"/>
      <c r="H90" s="571"/>
    </row>
    <row r="91" spans="1:9" s="135" customFormat="1" ht="18.75" customHeight="1" x14ac:dyDescent="0.2">
      <c r="B91" s="3182" t="s">
        <v>163</v>
      </c>
      <c r="C91" s="3183"/>
      <c r="D91" s="3183"/>
      <c r="E91" s="3183"/>
      <c r="F91" s="3183"/>
      <c r="G91" s="3184"/>
      <c r="H91" s="571"/>
    </row>
    <row r="92" spans="1:9" ht="30" customHeight="1" x14ac:dyDescent="0.2">
      <c r="B92" s="158">
        <v>1</v>
      </c>
      <c r="C92" s="231" t="s">
        <v>164</v>
      </c>
      <c r="D92" s="232"/>
      <c r="E92" s="359"/>
      <c r="F92" s="364"/>
      <c r="G92" s="356"/>
    </row>
    <row r="93" spans="1:9" s="152" customFormat="1" ht="18.75" customHeight="1" x14ac:dyDescent="0.25">
      <c r="B93" s="153"/>
      <c r="C93" s="154" t="s">
        <v>315</v>
      </c>
      <c r="D93" s="232" t="s">
        <v>95</v>
      </c>
      <c r="E93" s="359">
        <v>531.29999999999995</v>
      </c>
      <c r="F93" s="473">
        <v>0</v>
      </c>
      <c r="G93" s="358">
        <f t="shared" ref="G93:G95" si="4">E93*F93</f>
        <v>0</v>
      </c>
      <c r="H93" s="155"/>
    </row>
    <row r="94" spans="1:9" s="152" customFormat="1" ht="18.75" customHeight="1" x14ac:dyDescent="0.25">
      <c r="B94" s="153"/>
      <c r="C94" s="154" t="s">
        <v>316</v>
      </c>
      <c r="D94" s="232" t="s">
        <v>95</v>
      </c>
      <c r="E94" s="359">
        <v>1239.6999999999998</v>
      </c>
      <c r="F94" s="473">
        <v>0</v>
      </c>
      <c r="G94" s="358">
        <f t="shared" si="4"/>
        <v>0</v>
      </c>
      <c r="H94" s="155"/>
      <c r="I94" s="496"/>
    </row>
    <row r="95" spans="1:9" ht="40.5" customHeight="1" x14ac:dyDescent="0.2">
      <c r="B95" s="159">
        <v>2</v>
      </c>
      <c r="C95" s="233" t="s">
        <v>174</v>
      </c>
      <c r="D95" s="214" t="s">
        <v>95</v>
      </c>
      <c r="E95" s="354">
        <v>1771</v>
      </c>
      <c r="F95" s="473">
        <v>0</v>
      </c>
      <c r="G95" s="358">
        <f t="shared" si="4"/>
        <v>0</v>
      </c>
    </row>
    <row r="96" spans="1:9" ht="41.25" customHeight="1" x14ac:dyDescent="0.2">
      <c r="B96" s="315" t="s">
        <v>175</v>
      </c>
      <c r="C96" s="233" t="s">
        <v>176</v>
      </c>
      <c r="D96" s="214" t="s">
        <v>95</v>
      </c>
      <c r="E96" s="354">
        <v>1771</v>
      </c>
      <c r="F96" s="473">
        <v>0</v>
      </c>
      <c r="G96" s="358">
        <f>E96*F96</f>
        <v>0</v>
      </c>
    </row>
    <row r="97" spans="2:8" ht="27" customHeight="1" x14ac:dyDescent="0.2">
      <c r="B97" s="315" t="s">
        <v>177</v>
      </c>
      <c r="C97" s="233" t="s">
        <v>178</v>
      </c>
      <c r="D97" s="214" t="s">
        <v>95</v>
      </c>
      <c r="E97" s="354">
        <v>1771</v>
      </c>
      <c r="F97" s="473">
        <v>0</v>
      </c>
      <c r="G97" s="358">
        <f>E97*F97</f>
        <v>0</v>
      </c>
    </row>
    <row r="98" spans="2:8" ht="39" customHeight="1" x14ac:dyDescent="0.2">
      <c r="B98" s="315" t="s">
        <v>179</v>
      </c>
      <c r="C98" s="233" t="s">
        <v>180</v>
      </c>
      <c r="D98" s="214" t="s">
        <v>95</v>
      </c>
      <c r="E98" s="354">
        <v>1771</v>
      </c>
      <c r="F98" s="473">
        <v>0</v>
      </c>
      <c r="G98" s="358">
        <f>E98*F98</f>
        <v>0</v>
      </c>
    </row>
    <row r="99" spans="2:8" ht="27.75" customHeight="1" x14ac:dyDescent="0.2">
      <c r="B99" s="158">
        <v>3</v>
      </c>
      <c r="C99" s="235" t="s">
        <v>181</v>
      </c>
      <c r="D99" s="203"/>
      <c r="E99" s="359"/>
      <c r="F99" s="359"/>
      <c r="G99" s="356"/>
    </row>
    <row r="100" spans="2:8" x14ac:dyDescent="0.2">
      <c r="B100" s="298" t="s">
        <v>182</v>
      </c>
      <c r="C100" s="236" t="s">
        <v>183</v>
      </c>
      <c r="D100" s="237"/>
      <c r="E100" s="238"/>
      <c r="F100" s="239"/>
      <c r="G100" s="240"/>
    </row>
    <row r="101" spans="2:8" x14ac:dyDescent="0.2">
      <c r="B101" s="134"/>
      <c r="C101" s="236" t="s">
        <v>317</v>
      </c>
      <c r="D101" s="237"/>
      <c r="E101" s="238"/>
      <c r="F101" s="239"/>
      <c r="G101" s="240"/>
    </row>
    <row r="102" spans="2:8" ht="18" customHeight="1" x14ac:dyDescent="0.2">
      <c r="B102" s="134"/>
      <c r="C102" s="243" t="s">
        <v>318</v>
      </c>
      <c r="D102" s="242" t="s">
        <v>151</v>
      </c>
      <c r="E102" s="238">
        <v>4</v>
      </c>
      <c r="F102" s="277">
        <v>0</v>
      </c>
      <c r="G102" s="278">
        <f t="shared" ref="G102:G106" si="5">E102*F102</f>
        <v>0</v>
      </c>
    </row>
    <row r="103" spans="2:8" ht="18" customHeight="1" x14ac:dyDescent="0.2">
      <c r="B103" s="134"/>
      <c r="C103" s="243" t="s">
        <v>319</v>
      </c>
      <c r="D103" s="242" t="s">
        <v>151</v>
      </c>
      <c r="E103" s="238">
        <v>2</v>
      </c>
      <c r="F103" s="277">
        <v>0</v>
      </c>
      <c r="G103" s="278">
        <f t="shared" si="5"/>
        <v>0</v>
      </c>
    </row>
    <row r="104" spans="2:8" ht="18" customHeight="1" x14ac:dyDescent="0.2">
      <c r="B104" s="134"/>
      <c r="C104" s="243" t="s">
        <v>320</v>
      </c>
      <c r="D104" s="242" t="s">
        <v>151</v>
      </c>
      <c r="E104" s="238">
        <v>2</v>
      </c>
      <c r="F104" s="277">
        <v>0</v>
      </c>
      <c r="G104" s="278">
        <f t="shared" si="5"/>
        <v>0</v>
      </c>
    </row>
    <row r="105" spans="2:8" ht="18" customHeight="1" x14ac:dyDescent="0.2">
      <c r="B105" s="134"/>
      <c r="C105" s="243" t="s">
        <v>321</v>
      </c>
      <c r="D105" s="242" t="s">
        <v>151</v>
      </c>
      <c r="E105" s="238">
        <v>1</v>
      </c>
      <c r="F105" s="277">
        <v>0</v>
      </c>
      <c r="G105" s="278">
        <f t="shared" si="5"/>
        <v>0</v>
      </c>
    </row>
    <row r="106" spans="2:8" s="152" customFormat="1" ht="18" customHeight="1" x14ac:dyDescent="0.25">
      <c r="B106" s="157"/>
      <c r="C106" s="241" t="s">
        <v>322</v>
      </c>
      <c r="D106" s="242" t="s">
        <v>151</v>
      </c>
      <c r="E106" s="238">
        <v>18</v>
      </c>
      <c r="F106" s="277">
        <v>0</v>
      </c>
      <c r="G106" s="278">
        <f t="shared" si="5"/>
        <v>0</v>
      </c>
      <c r="H106" s="155"/>
    </row>
    <row r="107" spans="2:8" s="141" customFormat="1" x14ac:dyDescent="0.2">
      <c r="B107" s="298" t="s">
        <v>190</v>
      </c>
      <c r="C107" s="244" t="s">
        <v>191</v>
      </c>
      <c r="D107" s="245"/>
      <c r="E107" s="246"/>
      <c r="F107" s="247">
        <v>0</v>
      </c>
      <c r="G107" s="248"/>
      <c r="H107" s="571"/>
    </row>
    <row r="108" spans="2:8" s="141" customFormat="1" x14ac:dyDescent="0.2">
      <c r="B108" s="140"/>
      <c r="C108" s="244" t="s">
        <v>323</v>
      </c>
      <c r="D108" s="482"/>
      <c r="E108" s="483"/>
      <c r="F108" s="484"/>
      <c r="G108" s="485"/>
      <c r="H108" s="571"/>
    </row>
    <row r="109" spans="2:8" s="141" customFormat="1" x14ac:dyDescent="0.2">
      <c r="B109" s="140"/>
      <c r="C109" s="249" t="s">
        <v>324</v>
      </c>
      <c r="D109" s="245" t="s">
        <v>151</v>
      </c>
      <c r="E109" s="246">
        <v>2</v>
      </c>
      <c r="F109" s="279">
        <v>0</v>
      </c>
      <c r="G109" s="280">
        <f t="shared" ref="G109:G115" si="6">E109*F109</f>
        <v>0</v>
      </c>
      <c r="H109" s="571"/>
    </row>
    <row r="110" spans="2:8" s="141" customFormat="1" ht="38.25" customHeight="1" x14ac:dyDescent="0.2">
      <c r="B110" s="140"/>
      <c r="C110" s="250" t="s">
        <v>287</v>
      </c>
      <c r="D110" s="245" t="s">
        <v>151</v>
      </c>
      <c r="E110" s="246">
        <v>2</v>
      </c>
      <c r="F110" s="279">
        <v>0</v>
      </c>
      <c r="G110" s="280">
        <f t="shared" si="6"/>
        <v>0</v>
      </c>
      <c r="H110" s="571"/>
    </row>
    <row r="111" spans="2:8" s="141" customFormat="1" x14ac:dyDescent="0.2">
      <c r="B111" s="140"/>
      <c r="C111" s="250" t="s">
        <v>195</v>
      </c>
      <c r="D111" s="245" t="s">
        <v>151</v>
      </c>
      <c r="E111" s="246">
        <v>2</v>
      </c>
      <c r="F111" s="279">
        <v>0</v>
      </c>
      <c r="G111" s="280">
        <f t="shared" si="6"/>
        <v>0</v>
      </c>
      <c r="H111" s="571"/>
    </row>
    <row r="112" spans="2:8" s="141" customFormat="1" x14ac:dyDescent="0.2">
      <c r="B112" s="140"/>
      <c r="C112" s="250" t="s">
        <v>196</v>
      </c>
      <c r="D112" s="245" t="s">
        <v>151</v>
      </c>
      <c r="E112" s="246">
        <v>2</v>
      </c>
      <c r="F112" s="279">
        <v>0</v>
      </c>
      <c r="G112" s="280">
        <f t="shared" si="6"/>
        <v>0</v>
      </c>
      <c r="H112" s="571"/>
    </row>
    <row r="113" spans="2:8" s="141" customFormat="1" x14ac:dyDescent="0.2">
      <c r="B113" s="140"/>
      <c r="C113" s="251" t="s">
        <v>325</v>
      </c>
      <c r="D113" s="245" t="s">
        <v>151</v>
      </c>
      <c r="E113" s="246">
        <v>4</v>
      </c>
      <c r="F113" s="279">
        <v>0</v>
      </c>
      <c r="G113" s="280">
        <f t="shared" si="6"/>
        <v>0</v>
      </c>
      <c r="H113" s="571"/>
    </row>
    <row r="114" spans="2:8" s="141" customFormat="1" x14ac:dyDescent="0.2">
      <c r="B114" s="140"/>
      <c r="C114" s="251" t="s">
        <v>199</v>
      </c>
      <c r="D114" s="245" t="s">
        <v>151</v>
      </c>
      <c r="E114" s="246">
        <v>2</v>
      </c>
      <c r="F114" s="279">
        <v>0</v>
      </c>
      <c r="G114" s="280">
        <f t="shared" si="6"/>
        <v>0</v>
      </c>
      <c r="H114" s="571"/>
    </row>
    <row r="115" spans="2:8" s="141" customFormat="1" x14ac:dyDescent="0.2">
      <c r="B115" s="140"/>
      <c r="C115" s="252" t="s">
        <v>200</v>
      </c>
      <c r="D115" s="245" t="s">
        <v>151</v>
      </c>
      <c r="E115" s="246">
        <v>2</v>
      </c>
      <c r="F115" s="279">
        <v>0</v>
      </c>
      <c r="G115" s="280">
        <f t="shared" si="6"/>
        <v>0</v>
      </c>
      <c r="H115" s="571"/>
    </row>
    <row r="116" spans="2:8" s="141" customFormat="1" x14ac:dyDescent="0.2">
      <c r="B116" s="298" t="s">
        <v>206</v>
      </c>
      <c r="C116" s="259" t="s">
        <v>207</v>
      </c>
      <c r="D116" s="260"/>
      <c r="E116" s="261"/>
      <c r="F116" s="262"/>
      <c r="G116" s="263"/>
      <c r="H116" s="571"/>
    </row>
    <row r="117" spans="2:8" s="141" customFormat="1" x14ac:dyDescent="0.2">
      <c r="B117" s="140"/>
      <c r="C117" s="259" t="s">
        <v>326</v>
      </c>
      <c r="D117" s="488"/>
      <c r="E117" s="489"/>
      <c r="F117" s="490"/>
      <c r="G117" s="491"/>
      <c r="H117" s="571"/>
    </row>
    <row r="118" spans="2:8" s="141" customFormat="1" x14ac:dyDescent="0.2">
      <c r="B118" s="140"/>
      <c r="C118" s="264" t="s">
        <v>327</v>
      </c>
      <c r="D118" s="260" t="s">
        <v>151</v>
      </c>
      <c r="E118" s="261">
        <v>1</v>
      </c>
      <c r="F118" s="283">
        <v>0</v>
      </c>
      <c r="G118" s="284">
        <f t="shared" ref="G118:G132" si="7">E118*F118</f>
        <v>0</v>
      </c>
      <c r="H118" s="571"/>
    </row>
    <row r="119" spans="2:8" s="141" customFormat="1" x14ac:dyDescent="0.2">
      <c r="B119" s="140"/>
      <c r="C119" s="264" t="s">
        <v>328</v>
      </c>
      <c r="D119" s="260" t="s">
        <v>151</v>
      </c>
      <c r="E119" s="261">
        <v>2</v>
      </c>
      <c r="F119" s="283">
        <v>0</v>
      </c>
      <c r="G119" s="284">
        <f t="shared" si="7"/>
        <v>0</v>
      </c>
      <c r="H119" s="571"/>
    </row>
    <row r="120" spans="2:8" s="141" customFormat="1" ht="12.75" customHeight="1" x14ac:dyDescent="0.2">
      <c r="B120" s="140"/>
      <c r="C120" s="265" t="s">
        <v>211</v>
      </c>
      <c r="D120" s="260" t="s">
        <v>151</v>
      </c>
      <c r="E120" s="261">
        <v>1</v>
      </c>
      <c r="F120" s="283">
        <v>0</v>
      </c>
      <c r="G120" s="284">
        <f t="shared" si="7"/>
        <v>0</v>
      </c>
      <c r="H120" s="571"/>
    </row>
    <row r="121" spans="2:8" s="141" customFormat="1" x14ac:dyDescent="0.2">
      <c r="B121" s="140"/>
      <c r="C121" s="265" t="s">
        <v>329</v>
      </c>
      <c r="D121" s="260" t="s">
        <v>151</v>
      </c>
      <c r="E121" s="261">
        <v>1</v>
      </c>
      <c r="F121" s="283">
        <v>0</v>
      </c>
      <c r="G121" s="284">
        <f t="shared" si="7"/>
        <v>0</v>
      </c>
      <c r="H121" s="571"/>
    </row>
    <row r="122" spans="2:8" s="141" customFormat="1" x14ac:dyDescent="0.2">
      <c r="B122" s="140"/>
      <c r="C122" s="265" t="s">
        <v>213</v>
      </c>
      <c r="D122" s="260" t="s">
        <v>151</v>
      </c>
      <c r="E122" s="261">
        <v>1</v>
      </c>
      <c r="F122" s="283">
        <v>0</v>
      </c>
      <c r="G122" s="284">
        <f t="shared" si="7"/>
        <v>0</v>
      </c>
      <c r="H122" s="571"/>
    </row>
    <row r="123" spans="2:8" s="141" customFormat="1" x14ac:dyDescent="0.2">
      <c r="B123" s="140"/>
      <c r="C123" s="265" t="s">
        <v>330</v>
      </c>
      <c r="D123" s="260" t="s">
        <v>151</v>
      </c>
      <c r="E123" s="261">
        <v>1</v>
      </c>
      <c r="F123" s="283">
        <v>0</v>
      </c>
      <c r="G123" s="284">
        <f t="shared" si="7"/>
        <v>0</v>
      </c>
      <c r="H123" s="571"/>
    </row>
    <row r="124" spans="2:8" s="141" customFormat="1" x14ac:dyDescent="0.2">
      <c r="B124" s="140"/>
      <c r="C124" s="265" t="s">
        <v>215</v>
      </c>
      <c r="D124" s="260" t="s">
        <v>151</v>
      </c>
      <c r="E124" s="261">
        <v>1</v>
      </c>
      <c r="F124" s="283">
        <v>0</v>
      </c>
      <c r="G124" s="284">
        <f t="shared" si="7"/>
        <v>0</v>
      </c>
      <c r="H124" s="571"/>
    </row>
    <row r="125" spans="2:8" s="141" customFormat="1" x14ac:dyDescent="0.2">
      <c r="B125" s="140"/>
      <c r="C125" s="265" t="s">
        <v>226</v>
      </c>
      <c r="D125" s="260" t="s">
        <v>151</v>
      </c>
      <c r="E125" s="261">
        <v>1</v>
      </c>
      <c r="F125" s="283">
        <v>0</v>
      </c>
      <c r="G125" s="284">
        <f t="shared" si="7"/>
        <v>0</v>
      </c>
      <c r="H125" s="571"/>
    </row>
    <row r="126" spans="2:8" s="141" customFormat="1" x14ac:dyDescent="0.2">
      <c r="B126" s="140"/>
      <c r="C126" s="265" t="s">
        <v>217</v>
      </c>
      <c r="D126" s="260" t="s">
        <v>151</v>
      </c>
      <c r="E126" s="261">
        <v>1</v>
      </c>
      <c r="F126" s="283">
        <v>0</v>
      </c>
      <c r="G126" s="284">
        <f t="shared" si="7"/>
        <v>0</v>
      </c>
      <c r="H126" s="571"/>
    </row>
    <row r="127" spans="2:8" s="141" customFormat="1" x14ac:dyDescent="0.2">
      <c r="B127" s="140"/>
      <c r="C127" s="266" t="s">
        <v>218</v>
      </c>
      <c r="D127" s="260" t="s">
        <v>151</v>
      </c>
      <c r="E127" s="261">
        <v>1</v>
      </c>
      <c r="F127" s="283">
        <v>0</v>
      </c>
      <c r="G127" s="284">
        <f t="shared" si="7"/>
        <v>0</v>
      </c>
      <c r="H127" s="571"/>
    </row>
    <row r="128" spans="2:8" s="141" customFormat="1" x14ac:dyDescent="0.2">
      <c r="B128" s="140"/>
      <c r="C128" s="266" t="s">
        <v>331</v>
      </c>
      <c r="D128" s="260" t="s">
        <v>151</v>
      </c>
      <c r="E128" s="261">
        <v>1</v>
      </c>
      <c r="F128" s="283">
        <v>0</v>
      </c>
      <c r="G128" s="284">
        <f t="shared" si="7"/>
        <v>0</v>
      </c>
      <c r="H128" s="571"/>
    </row>
    <row r="129" spans="2:8" s="141" customFormat="1" x14ac:dyDescent="0.2">
      <c r="B129" s="140"/>
      <c r="C129" s="266" t="s">
        <v>325</v>
      </c>
      <c r="D129" s="260" t="s">
        <v>151</v>
      </c>
      <c r="E129" s="261">
        <v>2</v>
      </c>
      <c r="F129" s="283">
        <v>0</v>
      </c>
      <c r="G129" s="284">
        <f t="shared" si="7"/>
        <v>0</v>
      </c>
      <c r="H129" s="571"/>
    </row>
    <row r="130" spans="2:8" s="141" customFormat="1" x14ac:dyDescent="0.2">
      <c r="B130" s="140"/>
      <c r="C130" s="266" t="s">
        <v>221</v>
      </c>
      <c r="D130" s="260" t="s">
        <v>151</v>
      </c>
      <c r="E130" s="261">
        <v>1</v>
      </c>
      <c r="F130" s="283">
        <v>0</v>
      </c>
      <c r="G130" s="284">
        <f t="shared" si="7"/>
        <v>0</v>
      </c>
      <c r="H130" s="571"/>
    </row>
    <row r="131" spans="2:8" s="141" customFormat="1" x14ac:dyDescent="0.2">
      <c r="B131" s="140"/>
      <c r="C131" s="266" t="s">
        <v>229</v>
      </c>
      <c r="D131" s="260" t="s">
        <v>151</v>
      </c>
      <c r="E131" s="261">
        <v>3</v>
      </c>
      <c r="F131" s="283">
        <v>0</v>
      </c>
      <c r="G131" s="284">
        <f t="shared" si="7"/>
        <v>0</v>
      </c>
      <c r="H131" s="571"/>
    </row>
    <row r="132" spans="2:8" s="141" customFormat="1" x14ac:dyDescent="0.2">
      <c r="B132" s="140"/>
      <c r="C132" s="267" t="s">
        <v>200</v>
      </c>
      <c r="D132" s="260" t="s">
        <v>151</v>
      </c>
      <c r="E132" s="261">
        <v>1</v>
      </c>
      <c r="F132" s="283">
        <v>0</v>
      </c>
      <c r="G132" s="284">
        <f t="shared" si="7"/>
        <v>0</v>
      </c>
      <c r="H132" s="571"/>
    </row>
    <row r="133" spans="2:8" s="141" customFormat="1" x14ac:dyDescent="0.2">
      <c r="B133" s="298" t="s">
        <v>332</v>
      </c>
      <c r="C133" s="253" t="s">
        <v>333</v>
      </c>
      <c r="D133" s="253"/>
      <c r="E133" s="253"/>
      <c r="F133" s="253"/>
      <c r="G133" s="253"/>
      <c r="H133" s="571"/>
    </row>
    <row r="134" spans="2:8" s="141" customFormat="1" x14ac:dyDescent="0.2">
      <c r="B134" s="140"/>
      <c r="C134" s="253" t="s">
        <v>334</v>
      </c>
      <c r="D134" s="220" t="s">
        <v>151</v>
      </c>
      <c r="E134" s="486"/>
      <c r="F134" s="487"/>
      <c r="G134" s="296"/>
      <c r="H134" s="571"/>
    </row>
    <row r="135" spans="2:8" s="141" customFormat="1" ht="24" x14ac:dyDescent="0.2">
      <c r="B135" s="140"/>
      <c r="C135" s="268" t="s">
        <v>335</v>
      </c>
      <c r="D135" s="207" t="s">
        <v>151</v>
      </c>
      <c r="E135" s="254">
        <v>1</v>
      </c>
      <c r="F135" s="281">
        <v>0</v>
      </c>
      <c r="G135" s="282">
        <f t="shared" ref="G135:G138" si="8">E135*F135</f>
        <v>0</v>
      </c>
      <c r="H135" s="571"/>
    </row>
    <row r="136" spans="2:8" s="141" customFormat="1" x14ac:dyDescent="0.2">
      <c r="B136" s="140"/>
      <c r="C136" s="257" t="s">
        <v>325</v>
      </c>
      <c r="D136" s="207" t="s">
        <v>151</v>
      </c>
      <c r="E136" s="254">
        <v>2</v>
      </c>
      <c r="F136" s="281">
        <v>0</v>
      </c>
      <c r="G136" s="282">
        <f t="shared" si="8"/>
        <v>0</v>
      </c>
      <c r="H136" s="571"/>
    </row>
    <row r="137" spans="2:8" s="141" customFormat="1" x14ac:dyDescent="0.2">
      <c r="B137" s="140"/>
      <c r="C137" s="257" t="s">
        <v>229</v>
      </c>
      <c r="D137" s="207" t="s">
        <v>151</v>
      </c>
      <c r="E137" s="254">
        <v>1</v>
      </c>
      <c r="F137" s="281">
        <v>0</v>
      </c>
      <c r="G137" s="282">
        <f t="shared" si="8"/>
        <v>0</v>
      </c>
      <c r="H137" s="571"/>
    </row>
    <row r="138" spans="2:8" s="141" customFormat="1" x14ac:dyDescent="0.2">
      <c r="B138" s="140"/>
      <c r="C138" s="258" t="s">
        <v>200</v>
      </c>
      <c r="D138" s="207" t="s">
        <v>151</v>
      </c>
      <c r="E138" s="254">
        <v>1</v>
      </c>
      <c r="F138" s="281">
        <v>0</v>
      </c>
      <c r="G138" s="282">
        <f t="shared" si="8"/>
        <v>0</v>
      </c>
      <c r="H138" s="571"/>
    </row>
    <row r="139" spans="2:8" s="141" customFormat="1" x14ac:dyDescent="0.2">
      <c r="B139" s="298" t="s">
        <v>232</v>
      </c>
      <c r="C139" s="259" t="s">
        <v>233</v>
      </c>
      <c r="D139" s="260"/>
      <c r="E139" s="261"/>
      <c r="F139" s="262"/>
      <c r="G139" s="263"/>
      <c r="H139" s="571"/>
    </row>
    <row r="140" spans="2:8" s="141" customFormat="1" x14ac:dyDescent="0.2">
      <c r="B140" s="140"/>
      <c r="C140" s="259" t="s">
        <v>336</v>
      </c>
      <c r="D140" s="488" t="s">
        <v>151</v>
      </c>
      <c r="E140" s="489"/>
      <c r="F140" s="490"/>
      <c r="G140" s="491"/>
      <c r="H140" s="571"/>
    </row>
    <row r="141" spans="2:8" s="141" customFormat="1" x14ac:dyDescent="0.2">
      <c r="B141" s="140"/>
      <c r="C141" s="264" t="s">
        <v>337</v>
      </c>
      <c r="D141" s="260" t="s">
        <v>151</v>
      </c>
      <c r="E141" s="261">
        <v>1</v>
      </c>
      <c r="F141" s="283">
        <v>0</v>
      </c>
      <c r="G141" s="284">
        <f t="shared" ref="G141:G147" si="9">E141*F141</f>
        <v>0</v>
      </c>
      <c r="H141" s="571"/>
    </row>
    <row r="142" spans="2:8" s="141" customFormat="1" x14ac:dyDescent="0.2">
      <c r="B142" s="140"/>
      <c r="C142" s="265" t="s">
        <v>328</v>
      </c>
      <c r="D142" s="260" t="s">
        <v>151</v>
      </c>
      <c r="E142" s="261">
        <v>1</v>
      </c>
      <c r="F142" s="283">
        <v>0</v>
      </c>
      <c r="G142" s="284">
        <f t="shared" si="9"/>
        <v>0</v>
      </c>
      <c r="H142" s="571"/>
    </row>
    <row r="143" spans="2:8" s="141" customFormat="1" x14ac:dyDescent="0.2">
      <c r="B143" s="140"/>
      <c r="C143" s="266" t="s">
        <v>338</v>
      </c>
      <c r="D143" s="260" t="s">
        <v>151</v>
      </c>
      <c r="E143" s="261">
        <v>2</v>
      </c>
      <c r="F143" s="283">
        <v>0</v>
      </c>
      <c r="G143" s="284">
        <f t="shared" si="9"/>
        <v>0</v>
      </c>
      <c r="H143" s="571"/>
    </row>
    <row r="144" spans="2:8" s="141" customFormat="1" x14ac:dyDescent="0.2">
      <c r="B144" s="140"/>
      <c r="C144" s="266" t="s">
        <v>339</v>
      </c>
      <c r="D144" s="260" t="s">
        <v>151</v>
      </c>
      <c r="E144" s="261">
        <v>2</v>
      </c>
      <c r="F144" s="283"/>
      <c r="G144" s="284"/>
      <c r="H144" s="571"/>
    </row>
    <row r="145" spans="2:8" s="141" customFormat="1" x14ac:dyDescent="0.2">
      <c r="B145" s="140"/>
      <c r="C145" s="266" t="s">
        <v>325</v>
      </c>
      <c r="D145" s="260" t="s">
        <v>151</v>
      </c>
      <c r="E145" s="261">
        <v>1</v>
      </c>
      <c r="F145" s="283">
        <v>0</v>
      </c>
      <c r="G145" s="284">
        <f t="shared" si="9"/>
        <v>0</v>
      </c>
      <c r="H145" s="571"/>
    </row>
    <row r="146" spans="2:8" s="141" customFormat="1" x14ac:dyDescent="0.2">
      <c r="B146" s="140"/>
      <c r="C146" s="266" t="s">
        <v>229</v>
      </c>
      <c r="D146" s="260" t="s">
        <v>151</v>
      </c>
      <c r="E146" s="261">
        <v>1</v>
      </c>
      <c r="F146" s="283">
        <v>0</v>
      </c>
      <c r="G146" s="284">
        <f t="shared" si="9"/>
        <v>0</v>
      </c>
      <c r="H146" s="571"/>
    </row>
    <row r="147" spans="2:8" s="141" customFormat="1" x14ac:dyDescent="0.2">
      <c r="B147" s="140"/>
      <c r="C147" s="267" t="s">
        <v>200</v>
      </c>
      <c r="D147" s="260" t="s">
        <v>151</v>
      </c>
      <c r="E147" s="261">
        <v>1</v>
      </c>
      <c r="F147" s="283">
        <v>0</v>
      </c>
      <c r="G147" s="284">
        <f t="shared" si="9"/>
        <v>0</v>
      </c>
      <c r="H147" s="571"/>
    </row>
    <row r="148" spans="2:8" s="141" customFormat="1" x14ac:dyDescent="0.2">
      <c r="B148" s="298" t="s">
        <v>253</v>
      </c>
      <c r="C148" s="259" t="s">
        <v>254</v>
      </c>
      <c r="D148" s="260"/>
      <c r="E148" s="261"/>
      <c r="F148" s="262"/>
      <c r="G148" s="263"/>
      <c r="H148" s="571"/>
    </row>
    <row r="149" spans="2:8" s="141" customFormat="1" x14ac:dyDescent="0.2">
      <c r="B149" s="140"/>
      <c r="C149" s="259" t="s">
        <v>340</v>
      </c>
      <c r="D149" s="488" t="s">
        <v>151</v>
      </c>
      <c r="E149" s="489"/>
      <c r="F149" s="490"/>
      <c r="G149" s="491"/>
      <c r="H149" s="571"/>
    </row>
    <row r="150" spans="2:8" s="141" customFormat="1" x14ac:dyDescent="0.2">
      <c r="B150" s="140"/>
      <c r="C150" s="264" t="s">
        <v>341</v>
      </c>
      <c r="D150" s="260" t="s">
        <v>151</v>
      </c>
      <c r="E150" s="261">
        <v>2</v>
      </c>
      <c r="F150" s="283">
        <v>0</v>
      </c>
      <c r="G150" s="284">
        <f t="shared" ref="G150:G168" si="10">E150*F150</f>
        <v>0</v>
      </c>
      <c r="H150" s="577"/>
    </row>
    <row r="151" spans="2:8" s="141" customFormat="1" x14ac:dyDescent="0.2">
      <c r="B151" s="140"/>
      <c r="C151" s="264" t="s">
        <v>342</v>
      </c>
      <c r="D151" s="260" t="s">
        <v>151</v>
      </c>
      <c r="E151" s="261">
        <v>2</v>
      </c>
      <c r="F151" s="283">
        <v>0</v>
      </c>
      <c r="G151" s="284">
        <f t="shared" si="10"/>
        <v>0</v>
      </c>
      <c r="H151" s="577"/>
    </row>
    <row r="152" spans="2:8" s="141" customFormat="1" x14ac:dyDescent="0.2">
      <c r="B152" s="140"/>
      <c r="C152" s="264" t="s">
        <v>343</v>
      </c>
      <c r="D152" s="260" t="s">
        <v>151</v>
      </c>
      <c r="E152" s="261">
        <v>2</v>
      </c>
      <c r="F152" s="283">
        <v>0</v>
      </c>
      <c r="G152" s="284">
        <f t="shared" si="10"/>
        <v>0</v>
      </c>
      <c r="H152" s="577"/>
    </row>
    <row r="153" spans="2:8" s="141" customFormat="1" x14ac:dyDescent="0.2">
      <c r="B153" s="140"/>
      <c r="C153" s="264" t="s">
        <v>344</v>
      </c>
      <c r="D153" s="260" t="s">
        <v>151</v>
      </c>
      <c r="E153" s="261">
        <v>2</v>
      </c>
      <c r="F153" s="283">
        <v>0</v>
      </c>
      <c r="G153" s="284">
        <f t="shared" si="10"/>
        <v>0</v>
      </c>
      <c r="H153" s="577"/>
    </row>
    <row r="154" spans="2:8" s="141" customFormat="1" x14ac:dyDescent="0.2">
      <c r="B154" s="140"/>
      <c r="C154" s="264" t="s">
        <v>345</v>
      </c>
      <c r="D154" s="260" t="s">
        <v>151</v>
      </c>
      <c r="E154" s="261">
        <v>2</v>
      </c>
      <c r="F154" s="283">
        <v>0</v>
      </c>
      <c r="G154" s="284">
        <f t="shared" si="10"/>
        <v>0</v>
      </c>
      <c r="H154" s="577"/>
    </row>
    <row r="155" spans="2:8" s="141" customFormat="1" ht="12.75" customHeight="1" x14ac:dyDescent="0.2">
      <c r="B155" s="140"/>
      <c r="C155" s="264" t="s">
        <v>346</v>
      </c>
      <c r="D155" s="260" t="s">
        <v>151</v>
      </c>
      <c r="E155" s="261">
        <v>2</v>
      </c>
      <c r="F155" s="283">
        <v>0</v>
      </c>
      <c r="G155" s="284">
        <f t="shared" si="10"/>
        <v>0</v>
      </c>
      <c r="H155" s="577"/>
    </row>
    <row r="156" spans="2:8" s="141" customFormat="1" ht="12.75" customHeight="1" x14ac:dyDescent="0.2">
      <c r="B156" s="140"/>
      <c r="C156" s="264" t="s">
        <v>347</v>
      </c>
      <c r="D156" s="260" t="s">
        <v>151</v>
      </c>
      <c r="E156" s="261">
        <v>1</v>
      </c>
      <c r="F156" s="283">
        <v>0</v>
      </c>
      <c r="G156" s="284">
        <f t="shared" si="10"/>
        <v>0</v>
      </c>
      <c r="H156" s="577"/>
    </row>
    <row r="157" spans="2:8" s="141" customFormat="1" ht="12.75" customHeight="1" x14ac:dyDescent="0.2">
      <c r="B157" s="140"/>
      <c r="C157" s="265" t="s">
        <v>348</v>
      </c>
      <c r="D157" s="260" t="s">
        <v>151</v>
      </c>
      <c r="E157" s="261">
        <v>1</v>
      </c>
      <c r="F157" s="283">
        <v>0</v>
      </c>
      <c r="G157" s="284">
        <f t="shared" si="10"/>
        <v>0</v>
      </c>
      <c r="H157" s="577"/>
    </row>
    <row r="158" spans="2:8" s="141" customFormat="1" x14ac:dyDescent="0.2">
      <c r="B158" s="140"/>
      <c r="C158" s="265" t="s">
        <v>349</v>
      </c>
      <c r="D158" s="260" t="s">
        <v>151</v>
      </c>
      <c r="E158" s="261">
        <v>1</v>
      </c>
      <c r="F158" s="283">
        <v>0</v>
      </c>
      <c r="G158" s="284">
        <f t="shared" si="10"/>
        <v>0</v>
      </c>
      <c r="H158" s="577"/>
    </row>
    <row r="159" spans="2:8" s="141" customFormat="1" x14ac:dyDescent="0.2">
      <c r="B159" s="140"/>
      <c r="C159" s="265" t="s">
        <v>350</v>
      </c>
      <c r="D159" s="260" t="s">
        <v>151</v>
      </c>
      <c r="E159" s="261">
        <v>1</v>
      </c>
      <c r="F159" s="283">
        <v>0</v>
      </c>
      <c r="G159" s="284">
        <f t="shared" si="10"/>
        <v>0</v>
      </c>
      <c r="H159" s="577"/>
    </row>
    <row r="160" spans="2:8" s="141" customFormat="1" ht="14.25" customHeight="1" x14ac:dyDescent="0.2">
      <c r="B160" s="140"/>
      <c r="C160" s="265" t="s">
        <v>351</v>
      </c>
      <c r="D160" s="260" t="s">
        <v>151</v>
      </c>
      <c r="E160" s="261">
        <v>1</v>
      </c>
      <c r="F160" s="283">
        <v>0</v>
      </c>
      <c r="G160" s="284">
        <f t="shared" si="10"/>
        <v>0</v>
      </c>
      <c r="H160" s="577"/>
    </row>
    <row r="161" spans="2:8" s="141" customFormat="1" x14ac:dyDescent="0.2">
      <c r="B161" s="140"/>
      <c r="C161" s="265" t="s">
        <v>352</v>
      </c>
      <c r="D161" s="260" t="s">
        <v>151</v>
      </c>
      <c r="E161" s="261">
        <v>1</v>
      </c>
      <c r="F161" s="283">
        <v>0</v>
      </c>
      <c r="G161" s="284">
        <f t="shared" si="10"/>
        <v>0</v>
      </c>
      <c r="H161" s="577"/>
    </row>
    <row r="162" spans="2:8" s="141" customFormat="1" x14ac:dyDescent="0.2">
      <c r="B162" s="140"/>
      <c r="C162" s="420" t="s">
        <v>267</v>
      </c>
      <c r="D162" s="260" t="s">
        <v>151</v>
      </c>
      <c r="E162" s="261">
        <v>1</v>
      </c>
      <c r="F162" s="283">
        <v>0</v>
      </c>
      <c r="G162" s="284">
        <f t="shared" si="10"/>
        <v>0</v>
      </c>
      <c r="H162" s="577"/>
    </row>
    <row r="163" spans="2:8" s="141" customFormat="1" x14ac:dyDescent="0.2">
      <c r="B163" s="140"/>
      <c r="C163" s="420" t="s">
        <v>353</v>
      </c>
      <c r="D163" s="260" t="s">
        <v>151</v>
      </c>
      <c r="E163" s="261">
        <v>1</v>
      </c>
      <c r="F163" s="283">
        <v>0</v>
      </c>
      <c r="G163" s="284">
        <f t="shared" si="10"/>
        <v>0</v>
      </c>
      <c r="H163" s="577"/>
    </row>
    <row r="164" spans="2:8" s="141" customFormat="1" x14ac:dyDescent="0.2">
      <c r="B164" s="140"/>
      <c r="C164" s="264" t="s">
        <v>354</v>
      </c>
      <c r="D164" s="260" t="s">
        <v>151</v>
      </c>
      <c r="E164" s="261">
        <v>1</v>
      </c>
      <c r="F164" s="283">
        <v>0</v>
      </c>
      <c r="G164" s="284">
        <f t="shared" si="10"/>
        <v>0</v>
      </c>
      <c r="H164" s="577"/>
    </row>
    <row r="165" spans="2:8" s="141" customFormat="1" x14ac:dyDescent="0.2">
      <c r="B165" s="140"/>
      <c r="C165" s="420" t="s">
        <v>355</v>
      </c>
      <c r="D165" s="260" t="s">
        <v>151</v>
      </c>
      <c r="E165" s="261">
        <v>2</v>
      </c>
      <c r="F165" s="283">
        <v>0</v>
      </c>
      <c r="G165" s="284">
        <f t="shared" si="10"/>
        <v>0</v>
      </c>
      <c r="H165" s="577"/>
    </row>
    <row r="166" spans="2:8" s="141" customFormat="1" x14ac:dyDescent="0.2">
      <c r="B166" s="140"/>
      <c r="C166" s="420" t="s">
        <v>356</v>
      </c>
      <c r="D166" s="260" t="s">
        <v>151</v>
      </c>
      <c r="E166" s="261">
        <v>4</v>
      </c>
      <c r="F166" s="283">
        <v>0</v>
      </c>
      <c r="G166" s="284">
        <f t="shared" si="10"/>
        <v>0</v>
      </c>
      <c r="H166" s="577"/>
    </row>
    <row r="167" spans="2:8" s="141" customFormat="1" x14ac:dyDescent="0.2">
      <c r="B167" s="140"/>
      <c r="C167" s="420" t="s">
        <v>229</v>
      </c>
      <c r="D167" s="260" t="s">
        <v>151</v>
      </c>
      <c r="E167" s="261">
        <v>2</v>
      </c>
      <c r="F167" s="283">
        <v>0</v>
      </c>
      <c r="G167" s="284">
        <f t="shared" si="10"/>
        <v>0</v>
      </c>
      <c r="H167" s="577"/>
    </row>
    <row r="168" spans="2:8" s="141" customFormat="1" x14ac:dyDescent="0.2">
      <c r="B168" s="140"/>
      <c r="C168" s="421" t="s">
        <v>200</v>
      </c>
      <c r="D168" s="260" t="s">
        <v>151</v>
      </c>
      <c r="E168" s="261">
        <v>1</v>
      </c>
      <c r="F168" s="283">
        <v>0</v>
      </c>
      <c r="G168" s="284">
        <f t="shared" si="10"/>
        <v>0</v>
      </c>
      <c r="H168" s="577"/>
    </row>
    <row r="169" spans="2:8" s="152" customFormat="1" ht="25.5" customHeight="1" x14ac:dyDescent="0.25">
      <c r="B169" s="299" t="s">
        <v>17</v>
      </c>
      <c r="C169" s="300" t="s">
        <v>304</v>
      </c>
      <c r="D169" s="224"/>
      <c r="E169" s="208"/>
      <c r="F169" s="209"/>
      <c r="G169" s="296">
        <f>SUM(G92:G168)</f>
        <v>0</v>
      </c>
      <c r="H169" s="155"/>
    </row>
  </sheetData>
  <mergeCells count="7">
    <mergeCell ref="B91:G91"/>
    <mergeCell ref="B43:G43"/>
    <mergeCell ref="B54:B56"/>
    <mergeCell ref="B68:B69"/>
    <mergeCell ref="B70:B71"/>
    <mergeCell ref="B89:G89"/>
    <mergeCell ref="B90:G90"/>
  </mergeCells>
  <pageMargins left="0.7" right="0.7" top="0.75" bottom="0.75" header="0.3" footer="0.3"/>
  <pageSetup paperSize="9" scale="85" orientation="portrait" r:id="rId1"/>
  <headerFooter alignWithMargins="0">
    <oddFooter>&amp;C&amp;8&amp;P/&amp;N</oddFooter>
  </headerFooter>
  <rowBreaks count="3" manualBreakCount="3">
    <brk id="19" max="16383" man="1"/>
    <brk id="39" max="16383" man="1"/>
    <brk id="81"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D2D9D-02DF-4CA9-9418-6E8392AD81F9}">
  <sheetPr codeName="Sheet52">
    <tabColor rgb="FFFFC000"/>
  </sheetPr>
  <dimension ref="A1:J448"/>
  <sheetViews>
    <sheetView showZeros="0" topLeftCell="A119" zoomScale="110" zoomScaleNormal="110" workbookViewId="0">
      <selection activeCell="C128" sqref="C128"/>
    </sheetView>
  </sheetViews>
  <sheetFormatPr defaultColWidth="10.42578125" defaultRowHeight="12.75" x14ac:dyDescent="0.2"/>
  <cols>
    <col min="1" max="1" width="4.42578125" style="126" customWidth="1"/>
    <col min="2" max="2" width="7.42578125" style="125" customWidth="1"/>
    <col min="3" max="3" width="52.140625" style="193" customWidth="1"/>
    <col min="4" max="4" width="10.42578125" style="194" customWidth="1"/>
    <col min="5" max="5" width="9.28515625" style="470" customWidth="1"/>
    <col min="6" max="6" width="12.140625" style="471" customWidth="1"/>
    <col min="7" max="7" width="15.28515625" style="469" customWidth="1"/>
    <col min="8" max="8" width="10.42578125" style="126" customWidth="1"/>
    <col min="9" max="255" width="10.42578125" style="126"/>
    <col min="256" max="256" width="7.42578125" style="126" customWidth="1"/>
    <col min="257" max="257" width="37.42578125" style="126" customWidth="1"/>
    <col min="258" max="258" width="10.42578125" style="126"/>
    <col min="259" max="259" width="9.28515625" style="126" customWidth="1"/>
    <col min="260" max="261" width="12.140625" style="126" customWidth="1"/>
    <col min="262" max="262" width="16" style="126" customWidth="1"/>
    <col min="263" max="263" width="26.28515625" style="126" customWidth="1"/>
    <col min="264" max="511" width="10.42578125" style="126"/>
    <col min="512" max="512" width="7.42578125" style="126" customWidth="1"/>
    <col min="513" max="513" width="37.42578125" style="126" customWidth="1"/>
    <col min="514" max="514" width="10.42578125" style="126"/>
    <col min="515" max="515" width="9.28515625" style="126" customWidth="1"/>
    <col min="516" max="517" width="12.140625" style="126" customWidth="1"/>
    <col min="518" max="518" width="16" style="126" customWidth="1"/>
    <col min="519" max="519" width="26.28515625" style="126" customWidth="1"/>
    <col min="520" max="767" width="10.42578125" style="126"/>
    <col min="768" max="768" width="7.42578125" style="126" customWidth="1"/>
    <col min="769" max="769" width="37.42578125" style="126" customWidth="1"/>
    <col min="770" max="770" width="10.42578125" style="126"/>
    <col min="771" max="771" width="9.28515625" style="126" customWidth="1"/>
    <col min="772" max="773" width="12.140625" style="126" customWidth="1"/>
    <col min="774" max="774" width="16" style="126" customWidth="1"/>
    <col min="775" max="775" width="26.28515625" style="126" customWidth="1"/>
    <col min="776" max="1023" width="10.42578125" style="126"/>
    <col min="1024" max="1024" width="7.42578125" style="126" customWidth="1"/>
    <col min="1025" max="1025" width="37.42578125" style="126" customWidth="1"/>
    <col min="1026" max="1026" width="10.42578125" style="126"/>
    <col min="1027" max="1027" width="9.28515625" style="126" customWidth="1"/>
    <col min="1028" max="1029" width="12.140625" style="126" customWidth="1"/>
    <col min="1030" max="1030" width="16" style="126" customWidth="1"/>
    <col min="1031" max="1031" width="26.28515625" style="126" customWidth="1"/>
    <col min="1032" max="1279" width="10.42578125" style="126"/>
    <col min="1280" max="1280" width="7.42578125" style="126" customWidth="1"/>
    <col min="1281" max="1281" width="37.42578125" style="126" customWidth="1"/>
    <col min="1282" max="1282" width="10.42578125" style="126"/>
    <col min="1283" max="1283" width="9.28515625" style="126" customWidth="1"/>
    <col min="1284" max="1285" width="12.140625" style="126" customWidth="1"/>
    <col min="1286" max="1286" width="16" style="126" customWidth="1"/>
    <col min="1287" max="1287" width="26.28515625" style="126" customWidth="1"/>
    <col min="1288" max="1535" width="10.42578125" style="126"/>
    <col min="1536" max="1536" width="7.42578125" style="126" customWidth="1"/>
    <col min="1537" max="1537" width="37.42578125" style="126" customWidth="1"/>
    <col min="1538" max="1538" width="10.42578125" style="126"/>
    <col min="1539" max="1539" width="9.28515625" style="126" customWidth="1"/>
    <col min="1540" max="1541" width="12.140625" style="126" customWidth="1"/>
    <col min="1542" max="1542" width="16" style="126" customWidth="1"/>
    <col min="1543" max="1543" width="26.28515625" style="126" customWidth="1"/>
    <col min="1544" max="1791" width="10.42578125" style="126"/>
    <col min="1792" max="1792" width="7.42578125" style="126" customWidth="1"/>
    <col min="1793" max="1793" width="37.42578125" style="126" customWidth="1"/>
    <col min="1794" max="1794" width="10.42578125" style="126"/>
    <col min="1795" max="1795" width="9.28515625" style="126" customWidth="1"/>
    <col min="1796" max="1797" width="12.140625" style="126" customWidth="1"/>
    <col min="1798" max="1798" width="16" style="126" customWidth="1"/>
    <col min="1799" max="1799" width="26.28515625" style="126" customWidth="1"/>
    <col min="1800" max="2047" width="10.42578125" style="126"/>
    <col min="2048" max="2048" width="7.42578125" style="126" customWidth="1"/>
    <col min="2049" max="2049" width="37.42578125" style="126" customWidth="1"/>
    <col min="2050" max="2050" width="10.42578125" style="126"/>
    <col min="2051" max="2051" width="9.28515625" style="126" customWidth="1"/>
    <col min="2052" max="2053" width="12.140625" style="126" customWidth="1"/>
    <col min="2054" max="2054" width="16" style="126" customWidth="1"/>
    <col min="2055" max="2055" width="26.28515625" style="126" customWidth="1"/>
    <col min="2056" max="2303" width="10.42578125" style="126"/>
    <col min="2304" max="2304" width="7.42578125" style="126" customWidth="1"/>
    <col min="2305" max="2305" width="37.42578125" style="126" customWidth="1"/>
    <col min="2306" max="2306" width="10.42578125" style="126"/>
    <col min="2307" max="2307" width="9.28515625" style="126" customWidth="1"/>
    <col min="2308" max="2309" width="12.140625" style="126" customWidth="1"/>
    <col min="2310" max="2310" width="16" style="126" customWidth="1"/>
    <col min="2311" max="2311" width="26.28515625" style="126" customWidth="1"/>
    <col min="2312" max="2559" width="10.42578125" style="126"/>
    <col min="2560" max="2560" width="7.42578125" style="126" customWidth="1"/>
    <col min="2561" max="2561" width="37.42578125" style="126" customWidth="1"/>
    <col min="2562" max="2562" width="10.42578125" style="126"/>
    <col min="2563" max="2563" width="9.28515625" style="126" customWidth="1"/>
    <col min="2564" max="2565" width="12.140625" style="126" customWidth="1"/>
    <col min="2566" max="2566" width="16" style="126" customWidth="1"/>
    <col min="2567" max="2567" width="26.28515625" style="126" customWidth="1"/>
    <col min="2568" max="2815" width="10.42578125" style="126"/>
    <col min="2816" max="2816" width="7.42578125" style="126" customWidth="1"/>
    <col min="2817" max="2817" width="37.42578125" style="126" customWidth="1"/>
    <col min="2818" max="2818" width="10.42578125" style="126"/>
    <col min="2819" max="2819" width="9.28515625" style="126" customWidth="1"/>
    <col min="2820" max="2821" width="12.140625" style="126" customWidth="1"/>
    <col min="2822" max="2822" width="16" style="126" customWidth="1"/>
    <col min="2823" max="2823" width="26.28515625" style="126" customWidth="1"/>
    <col min="2824" max="3071" width="10.42578125" style="126"/>
    <col min="3072" max="3072" width="7.42578125" style="126" customWidth="1"/>
    <col min="3073" max="3073" width="37.42578125" style="126" customWidth="1"/>
    <col min="3074" max="3074" width="10.42578125" style="126"/>
    <col min="3075" max="3075" width="9.28515625" style="126" customWidth="1"/>
    <col min="3076" max="3077" width="12.140625" style="126" customWidth="1"/>
    <col min="3078" max="3078" width="16" style="126" customWidth="1"/>
    <col min="3079" max="3079" width="26.28515625" style="126" customWidth="1"/>
    <col min="3080" max="3327" width="10.42578125" style="126"/>
    <col min="3328" max="3328" width="7.42578125" style="126" customWidth="1"/>
    <col min="3329" max="3329" width="37.42578125" style="126" customWidth="1"/>
    <col min="3330" max="3330" width="10.42578125" style="126"/>
    <col min="3331" max="3331" width="9.28515625" style="126" customWidth="1"/>
    <col min="3332" max="3333" width="12.140625" style="126" customWidth="1"/>
    <col min="3334" max="3334" width="16" style="126" customWidth="1"/>
    <col min="3335" max="3335" width="26.28515625" style="126" customWidth="1"/>
    <col min="3336" max="3583" width="10.42578125" style="126"/>
    <col min="3584" max="3584" width="7.42578125" style="126" customWidth="1"/>
    <col min="3585" max="3585" width="37.42578125" style="126" customWidth="1"/>
    <col min="3586" max="3586" width="10.42578125" style="126"/>
    <col min="3587" max="3587" width="9.28515625" style="126" customWidth="1"/>
    <col min="3588" max="3589" width="12.140625" style="126" customWidth="1"/>
    <col min="3590" max="3590" width="16" style="126" customWidth="1"/>
    <col min="3591" max="3591" width="26.28515625" style="126" customWidth="1"/>
    <col min="3592" max="3839" width="10.42578125" style="126"/>
    <col min="3840" max="3840" width="7.42578125" style="126" customWidth="1"/>
    <col min="3841" max="3841" width="37.42578125" style="126" customWidth="1"/>
    <col min="3842" max="3842" width="10.42578125" style="126"/>
    <col min="3843" max="3843" width="9.28515625" style="126" customWidth="1"/>
    <col min="3844" max="3845" width="12.140625" style="126" customWidth="1"/>
    <col min="3846" max="3846" width="16" style="126" customWidth="1"/>
    <col min="3847" max="3847" width="26.28515625" style="126" customWidth="1"/>
    <col min="3848" max="4095" width="10.42578125" style="126"/>
    <col min="4096" max="4096" width="7.42578125" style="126" customWidth="1"/>
    <col min="4097" max="4097" width="37.42578125" style="126" customWidth="1"/>
    <col min="4098" max="4098" width="10.42578125" style="126"/>
    <col min="4099" max="4099" width="9.28515625" style="126" customWidth="1"/>
    <col min="4100" max="4101" width="12.140625" style="126" customWidth="1"/>
    <col min="4102" max="4102" width="16" style="126" customWidth="1"/>
    <col min="4103" max="4103" width="26.28515625" style="126" customWidth="1"/>
    <col min="4104" max="4351" width="10.42578125" style="126"/>
    <col min="4352" max="4352" width="7.42578125" style="126" customWidth="1"/>
    <col min="4353" max="4353" width="37.42578125" style="126" customWidth="1"/>
    <col min="4354" max="4354" width="10.42578125" style="126"/>
    <col min="4355" max="4355" width="9.28515625" style="126" customWidth="1"/>
    <col min="4356" max="4357" width="12.140625" style="126" customWidth="1"/>
    <col min="4358" max="4358" width="16" style="126" customWidth="1"/>
    <col min="4359" max="4359" width="26.28515625" style="126" customWidth="1"/>
    <col min="4360" max="4607" width="10.42578125" style="126"/>
    <col min="4608" max="4608" width="7.42578125" style="126" customWidth="1"/>
    <col min="4609" max="4609" width="37.42578125" style="126" customWidth="1"/>
    <col min="4610" max="4610" width="10.42578125" style="126"/>
    <col min="4611" max="4611" width="9.28515625" style="126" customWidth="1"/>
    <col min="4612" max="4613" width="12.140625" style="126" customWidth="1"/>
    <col min="4614" max="4614" width="16" style="126" customWidth="1"/>
    <col min="4615" max="4615" width="26.28515625" style="126" customWidth="1"/>
    <col min="4616" max="4863" width="10.42578125" style="126"/>
    <col min="4864" max="4864" width="7.42578125" style="126" customWidth="1"/>
    <col min="4865" max="4865" width="37.42578125" style="126" customWidth="1"/>
    <col min="4866" max="4866" width="10.42578125" style="126"/>
    <col min="4867" max="4867" width="9.28515625" style="126" customWidth="1"/>
    <col min="4868" max="4869" width="12.140625" style="126" customWidth="1"/>
    <col min="4870" max="4870" width="16" style="126" customWidth="1"/>
    <col min="4871" max="4871" width="26.28515625" style="126" customWidth="1"/>
    <col min="4872" max="5119" width="10.42578125" style="126"/>
    <col min="5120" max="5120" width="7.42578125" style="126" customWidth="1"/>
    <col min="5121" max="5121" width="37.42578125" style="126" customWidth="1"/>
    <col min="5122" max="5122" width="10.42578125" style="126"/>
    <col min="5123" max="5123" width="9.28515625" style="126" customWidth="1"/>
    <col min="5124" max="5125" width="12.140625" style="126" customWidth="1"/>
    <col min="5126" max="5126" width="16" style="126" customWidth="1"/>
    <col min="5127" max="5127" width="26.28515625" style="126" customWidth="1"/>
    <col min="5128" max="5375" width="10.42578125" style="126"/>
    <col min="5376" max="5376" width="7.42578125" style="126" customWidth="1"/>
    <col min="5377" max="5377" width="37.42578125" style="126" customWidth="1"/>
    <col min="5378" max="5378" width="10.42578125" style="126"/>
    <col min="5379" max="5379" width="9.28515625" style="126" customWidth="1"/>
    <col min="5380" max="5381" width="12.140625" style="126" customWidth="1"/>
    <col min="5382" max="5382" width="16" style="126" customWidth="1"/>
    <col min="5383" max="5383" width="26.28515625" style="126" customWidth="1"/>
    <col min="5384" max="5631" width="10.42578125" style="126"/>
    <col min="5632" max="5632" width="7.42578125" style="126" customWidth="1"/>
    <col min="5633" max="5633" width="37.42578125" style="126" customWidth="1"/>
    <col min="5634" max="5634" width="10.42578125" style="126"/>
    <col min="5635" max="5635" width="9.28515625" style="126" customWidth="1"/>
    <col min="5636" max="5637" width="12.140625" style="126" customWidth="1"/>
    <col min="5638" max="5638" width="16" style="126" customWidth="1"/>
    <col min="5639" max="5639" width="26.28515625" style="126" customWidth="1"/>
    <col min="5640" max="5887" width="10.42578125" style="126"/>
    <col min="5888" max="5888" width="7.42578125" style="126" customWidth="1"/>
    <col min="5889" max="5889" width="37.42578125" style="126" customWidth="1"/>
    <col min="5890" max="5890" width="10.42578125" style="126"/>
    <col min="5891" max="5891" width="9.28515625" style="126" customWidth="1"/>
    <col min="5892" max="5893" width="12.140625" style="126" customWidth="1"/>
    <col min="5894" max="5894" width="16" style="126" customWidth="1"/>
    <col min="5895" max="5895" width="26.28515625" style="126" customWidth="1"/>
    <col min="5896" max="6143" width="10.42578125" style="126"/>
    <col min="6144" max="6144" width="7.42578125" style="126" customWidth="1"/>
    <col min="6145" max="6145" width="37.42578125" style="126" customWidth="1"/>
    <col min="6146" max="6146" width="10.42578125" style="126"/>
    <col min="6147" max="6147" width="9.28515625" style="126" customWidth="1"/>
    <col min="6148" max="6149" width="12.140625" style="126" customWidth="1"/>
    <col min="6150" max="6150" width="16" style="126" customWidth="1"/>
    <col min="6151" max="6151" width="26.28515625" style="126" customWidth="1"/>
    <col min="6152" max="6399" width="10.42578125" style="126"/>
    <col min="6400" max="6400" width="7.42578125" style="126" customWidth="1"/>
    <col min="6401" max="6401" width="37.42578125" style="126" customWidth="1"/>
    <col min="6402" max="6402" width="10.42578125" style="126"/>
    <col min="6403" max="6403" width="9.28515625" style="126" customWidth="1"/>
    <col min="6404" max="6405" width="12.140625" style="126" customWidth="1"/>
    <col min="6406" max="6406" width="16" style="126" customWidth="1"/>
    <col min="6407" max="6407" width="26.28515625" style="126" customWidth="1"/>
    <col min="6408" max="6655" width="10.42578125" style="126"/>
    <col min="6656" max="6656" width="7.42578125" style="126" customWidth="1"/>
    <col min="6657" max="6657" width="37.42578125" style="126" customWidth="1"/>
    <col min="6658" max="6658" width="10.42578125" style="126"/>
    <col min="6659" max="6659" width="9.28515625" style="126" customWidth="1"/>
    <col min="6660" max="6661" width="12.140625" style="126" customWidth="1"/>
    <col min="6662" max="6662" width="16" style="126" customWidth="1"/>
    <col min="6663" max="6663" width="26.28515625" style="126" customWidth="1"/>
    <col min="6664" max="6911" width="10.42578125" style="126"/>
    <col min="6912" max="6912" width="7.42578125" style="126" customWidth="1"/>
    <col min="6913" max="6913" width="37.42578125" style="126" customWidth="1"/>
    <col min="6914" max="6914" width="10.42578125" style="126"/>
    <col min="6915" max="6915" width="9.28515625" style="126" customWidth="1"/>
    <col min="6916" max="6917" width="12.140625" style="126" customWidth="1"/>
    <col min="6918" max="6918" width="16" style="126" customWidth="1"/>
    <col min="6919" max="6919" width="26.28515625" style="126" customWidth="1"/>
    <col min="6920" max="7167" width="10.42578125" style="126"/>
    <col min="7168" max="7168" width="7.42578125" style="126" customWidth="1"/>
    <col min="7169" max="7169" width="37.42578125" style="126" customWidth="1"/>
    <col min="7170" max="7170" width="10.42578125" style="126"/>
    <col min="7171" max="7171" width="9.28515625" style="126" customWidth="1"/>
    <col min="7172" max="7173" width="12.140625" style="126" customWidth="1"/>
    <col min="7174" max="7174" width="16" style="126" customWidth="1"/>
    <col min="7175" max="7175" width="26.28515625" style="126" customWidth="1"/>
    <col min="7176" max="7423" width="10.42578125" style="126"/>
    <col min="7424" max="7424" width="7.42578125" style="126" customWidth="1"/>
    <col min="7425" max="7425" width="37.42578125" style="126" customWidth="1"/>
    <col min="7426" max="7426" width="10.42578125" style="126"/>
    <col min="7427" max="7427" width="9.28515625" style="126" customWidth="1"/>
    <col min="7428" max="7429" width="12.140625" style="126" customWidth="1"/>
    <col min="7430" max="7430" width="16" style="126" customWidth="1"/>
    <col min="7431" max="7431" width="26.28515625" style="126" customWidth="1"/>
    <col min="7432" max="7679" width="10.42578125" style="126"/>
    <col min="7680" max="7680" width="7.42578125" style="126" customWidth="1"/>
    <col min="7681" max="7681" width="37.42578125" style="126" customWidth="1"/>
    <col min="7682" max="7682" width="10.42578125" style="126"/>
    <col min="7683" max="7683" width="9.28515625" style="126" customWidth="1"/>
    <col min="7684" max="7685" width="12.140625" style="126" customWidth="1"/>
    <col min="7686" max="7686" width="16" style="126" customWidth="1"/>
    <col min="7687" max="7687" width="26.28515625" style="126" customWidth="1"/>
    <col min="7688" max="7935" width="10.42578125" style="126"/>
    <col min="7936" max="7936" width="7.42578125" style="126" customWidth="1"/>
    <col min="7937" max="7937" width="37.42578125" style="126" customWidth="1"/>
    <col min="7938" max="7938" width="10.42578125" style="126"/>
    <col min="7939" max="7939" width="9.28515625" style="126" customWidth="1"/>
    <col min="7940" max="7941" width="12.140625" style="126" customWidth="1"/>
    <col min="7942" max="7942" width="16" style="126" customWidth="1"/>
    <col min="7943" max="7943" width="26.28515625" style="126" customWidth="1"/>
    <col min="7944" max="8191" width="10.42578125" style="126"/>
    <col min="8192" max="8192" width="7.42578125" style="126" customWidth="1"/>
    <col min="8193" max="8193" width="37.42578125" style="126" customWidth="1"/>
    <col min="8194" max="8194" width="10.42578125" style="126"/>
    <col min="8195" max="8195" width="9.28515625" style="126" customWidth="1"/>
    <col min="8196" max="8197" width="12.140625" style="126" customWidth="1"/>
    <col min="8198" max="8198" width="16" style="126" customWidth="1"/>
    <col min="8199" max="8199" width="26.28515625" style="126" customWidth="1"/>
    <col min="8200" max="8447" width="10.42578125" style="126"/>
    <col min="8448" max="8448" width="7.42578125" style="126" customWidth="1"/>
    <col min="8449" max="8449" width="37.42578125" style="126" customWidth="1"/>
    <col min="8450" max="8450" width="10.42578125" style="126"/>
    <col min="8451" max="8451" width="9.28515625" style="126" customWidth="1"/>
    <col min="8452" max="8453" width="12.140625" style="126" customWidth="1"/>
    <col min="8454" max="8454" width="16" style="126" customWidth="1"/>
    <col min="8455" max="8455" width="26.28515625" style="126" customWidth="1"/>
    <col min="8456" max="8703" width="10.42578125" style="126"/>
    <col min="8704" max="8704" width="7.42578125" style="126" customWidth="1"/>
    <col min="8705" max="8705" width="37.42578125" style="126" customWidth="1"/>
    <col min="8706" max="8706" width="10.42578125" style="126"/>
    <col min="8707" max="8707" width="9.28515625" style="126" customWidth="1"/>
    <col min="8708" max="8709" width="12.140625" style="126" customWidth="1"/>
    <col min="8710" max="8710" width="16" style="126" customWidth="1"/>
    <col min="8711" max="8711" width="26.28515625" style="126" customWidth="1"/>
    <col min="8712" max="8959" width="10.42578125" style="126"/>
    <col min="8960" max="8960" width="7.42578125" style="126" customWidth="1"/>
    <col min="8961" max="8961" width="37.42578125" style="126" customWidth="1"/>
    <col min="8962" max="8962" width="10.42578125" style="126"/>
    <col min="8963" max="8963" width="9.28515625" style="126" customWidth="1"/>
    <col min="8964" max="8965" width="12.140625" style="126" customWidth="1"/>
    <col min="8966" max="8966" width="16" style="126" customWidth="1"/>
    <col min="8967" max="8967" width="26.28515625" style="126" customWidth="1"/>
    <col min="8968" max="9215" width="10.42578125" style="126"/>
    <col min="9216" max="9216" width="7.42578125" style="126" customWidth="1"/>
    <col min="9217" max="9217" width="37.42578125" style="126" customWidth="1"/>
    <col min="9218" max="9218" width="10.42578125" style="126"/>
    <col min="9219" max="9219" width="9.28515625" style="126" customWidth="1"/>
    <col min="9220" max="9221" width="12.140625" style="126" customWidth="1"/>
    <col min="9222" max="9222" width="16" style="126" customWidth="1"/>
    <col min="9223" max="9223" width="26.28515625" style="126" customWidth="1"/>
    <col min="9224" max="9471" width="10.42578125" style="126"/>
    <col min="9472" max="9472" width="7.42578125" style="126" customWidth="1"/>
    <col min="9473" max="9473" width="37.42578125" style="126" customWidth="1"/>
    <col min="9474" max="9474" width="10.42578125" style="126"/>
    <col min="9475" max="9475" width="9.28515625" style="126" customWidth="1"/>
    <col min="9476" max="9477" width="12.140625" style="126" customWidth="1"/>
    <col min="9478" max="9478" width="16" style="126" customWidth="1"/>
    <col min="9479" max="9479" width="26.28515625" style="126" customWidth="1"/>
    <col min="9480" max="9727" width="10.42578125" style="126"/>
    <col min="9728" max="9728" width="7.42578125" style="126" customWidth="1"/>
    <col min="9729" max="9729" width="37.42578125" style="126" customWidth="1"/>
    <col min="9730" max="9730" width="10.42578125" style="126"/>
    <col min="9731" max="9731" width="9.28515625" style="126" customWidth="1"/>
    <col min="9732" max="9733" width="12.140625" style="126" customWidth="1"/>
    <col min="9734" max="9734" width="16" style="126" customWidth="1"/>
    <col min="9735" max="9735" width="26.28515625" style="126" customWidth="1"/>
    <col min="9736" max="9983" width="10.42578125" style="126"/>
    <col min="9984" max="9984" width="7.42578125" style="126" customWidth="1"/>
    <col min="9985" max="9985" width="37.42578125" style="126" customWidth="1"/>
    <col min="9986" max="9986" width="10.42578125" style="126"/>
    <col min="9987" max="9987" width="9.28515625" style="126" customWidth="1"/>
    <col min="9988" max="9989" width="12.140625" style="126" customWidth="1"/>
    <col min="9990" max="9990" width="16" style="126" customWidth="1"/>
    <col min="9991" max="9991" width="26.28515625" style="126" customWidth="1"/>
    <col min="9992" max="10239" width="10.42578125" style="126"/>
    <col min="10240" max="10240" width="7.42578125" style="126" customWidth="1"/>
    <col min="10241" max="10241" width="37.42578125" style="126" customWidth="1"/>
    <col min="10242" max="10242" width="10.42578125" style="126"/>
    <col min="10243" max="10243" width="9.28515625" style="126" customWidth="1"/>
    <col min="10244" max="10245" width="12.140625" style="126" customWidth="1"/>
    <col min="10246" max="10246" width="16" style="126" customWidth="1"/>
    <col min="10247" max="10247" width="26.28515625" style="126" customWidth="1"/>
    <col min="10248" max="10495" width="10.42578125" style="126"/>
    <col min="10496" max="10496" width="7.42578125" style="126" customWidth="1"/>
    <col min="10497" max="10497" width="37.42578125" style="126" customWidth="1"/>
    <col min="10498" max="10498" width="10.42578125" style="126"/>
    <col min="10499" max="10499" width="9.28515625" style="126" customWidth="1"/>
    <col min="10500" max="10501" width="12.140625" style="126" customWidth="1"/>
    <col min="10502" max="10502" width="16" style="126" customWidth="1"/>
    <col min="10503" max="10503" width="26.28515625" style="126" customWidth="1"/>
    <col min="10504" max="10751" width="10.42578125" style="126"/>
    <col min="10752" max="10752" width="7.42578125" style="126" customWidth="1"/>
    <col min="10753" max="10753" width="37.42578125" style="126" customWidth="1"/>
    <col min="10754" max="10754" width="10.42578125" style="126"/>
    <col min="10755" max="10755" width="9.28515625" style="126" customWidth="1"/>
    <col min="10756" max="10757" width="12.140625" style="126" customWidth="1"/>
    <col min="10758" max="10758" width="16" style="126" customWidth="1"/>
    <col min="10759" max="10759" width="26.28515625" style="126" customWidth="1"/>
    <col min="10760" max="11007" width="10.42578125" style="126"/>
    <col min="11008" max="11008" width="7.42578125" style="126" customWidth="1"/>
    <col min="11009" max="11009" width="37.42578125" style="126" customWidth="1"/>
    <col min="11010" max="11010" width="10.42578125" style="126"/>
    <col min="11011" max="11011" width="9.28515625" style="126" customWidth="1"/>
    <col min="11012" max="11013" width="12.140625" style="126" customWidth="1"/>
    <col min="11014" max="11014" width="16" style="126" customWidth="1"/>
    <col min="11015" max="11015" width="26.28515625" style="126" customWidth="1"/>
    <col min="11016" max="11263" width="10.42578125" style="126"/>
    <col min="11264" max="11264" width="7.42578125" style="126" customWidth="1"/>
    <col min="11265" max="11265" width="37.42578125" style="126" customWidth="1"/>
    <col min="11266" max="11266" width="10.42578125" style="126"/>
    <col min="11267" max="11267" width="9.28515625" style="126" customWidth="1"/>
    <col min="11268" max="11269" width="12.140625" style="126" customWidth="1"/>
    <col min="11270" max="11270" width="16" style="126" customWidth="1"/>
    <col min="11271" max="11271" width="26.28515625" style="126" customWidth="1"/>
    <col min="11272" max="11519" width="10.42578125" style="126"/>
    <col min="11520" max="11520" width="7.42578125" style="126" customWidth="1"/>
    <col min="11521" max="11521" width="37.42578125" style="126" customWidth="1"/>
    <col min="11522" max="11522" width="10.42578125" style="126"/>
    <col min="11523" max="11523" width="9.28515625" style="126" customWidth="1"/>
    <col min="11524" max="11525" width="12.140625" style="126" customWidth="1"/>
    <col min="11526" max="11526" width="16" style="126" customWidth="1"/>
    <col min="11527" max="11527" width="26.28515625" style="126" customWidth="1"/>
    <col min="11528" max="11775" width="10.42578125" style="126"/>
    <col min="11776" max="11776" width="7.42578125" style="126" customWidth="1"/>
    <col min="11777" max="11777" width="37.42578125" style="126" customWidth="1"/>
    <col min="11778" max="11778" width="10.42578125" style="126"/>
    <col min="11779" max="11779" width="9.28515625" style="126" customWidth="1"/>
    <col min="11780" max="11781" width="12.140625" style="126" customWidth="1"/>
    <col min="11782" max="11782" width="16" style="126" customWidth="1"/>
    <col min="11783" max="11783" width="26.28515625" style="126" customWidth="1"/>
    <col min="11784" max="12031" width="10.42578125" style="126"/>
    <col min="12032" max="12032" width="7.42578125" style="126" customWidth="1"/>
    <col min="12033" max="12033" width="37.42578125" style="126" customWidth="1"/>
    <col min="12034" max="12034" width="10.42578125" style="126"/>
    <col min="12035" max="12035" width="9.28515625" style="126" customWidth="1"/>
    <col min="12036" max="12037" width="12.140625" style="126" customWidth="1"/>
    <col min="12038" max="12038" width="16" style="126" customWidth="1"/>
    <col min="12039" max="12039" width="26.28515625" style="126" customWidth="1"/>
    <col min="12040" max="12287" width="10.42578125" style="126"/>
    <col min="12288" max="12288" width="7.42578125" style="126" customWidth="1"/>
    <col min="12289" max="12289" width="37.42578125" style="126" customWidth="1"/>
    <col min="12290" max="12290" width="10.42578125" style="126"/>
    <col min="12291" max="12291" width="9.28515625" style="126" customWidth="1"/>
    <col min="12292" max="12293" width="12.140625" style="126" customWidth="1"/>
    <col min="12294" max="12294" width="16" style="126" customWidth="1"/>
    <col min="12295" max="12295" width="26.28515625" style="126" customWidth="1"/>
    <col min="12296" max="12543" width="10.42578125" style="126"/>
    <col min="12544" max="12544" width="7.42578125" style="126" customWidth="1"/>
    <col min="12545" max="12545" width="37.42578125" style="126" customWidth="1"/>
    <col min="12546" max="12546" width="10.42578125" style="126"/>
    <col min="12547" max="12547" width="9.28515625" style="126" customWidth="1"/>
    <col min="12548" max="12549" width="12.140625" style="126" customWidth="1"/>
    <col min="12550" max="12550" width="16" style="126" customWidth="1"/>
    <col min="12551" max="12551" width="26.28515625" style="126" customWidth="1"/>
    <col min="12552" max="12799" width="10.42578125" style="126"/>
    <col min="12800" max="12800" width="7.42578125" style="126" customWidth="1"/>
    <col min="12801" max="12801" width="37.42578125" style="126" customWidth="1"/>
    <col min="12802" max="12802" width="10.42578125" style="126"/>
    <col min="12803" max="12803" width="9.28515625" style="126" customWidth="1"/>
    <col min="12804" max="12805" width="12.140625" style="126" customWidth="1"/>
    <col min="12806" max="12806" width="16" style="126" customWidth="1"/>
    <col min="12807" max="12807" width="26.28515625" style="126" customWidth="1"/>
    <col min="12808" max="13055" width="10.42578125" style="126"/>
    <col min="13056" max="13056" width="7.42578125" style="126" customWidth="1"/>
    <col min="13057" max="13057" width="37.42578125" style="126" customWidth="1"/>
    <col min="13058" max="13058" width="10.42578125" style="126"/>
    <col min="13059" max="13059" width="9.28515625" style="126" customWidth="1"/>
    <col min="13060" max="13061" width="12.140625" style="126" customWidth="1"/>
    <col min="13062" max="13062" width="16" style="126" customWidth="1"/>
    <col min="13063" max="13063" width="26.28515625" style="126" customWidth="1"/>
    <col min="13064" max="13311" width="10.42578125" style="126"/>
    <col min="13312" max="13312" width="7.42578125" style="126" customWidth="1"/>
    <col min="13313" max="13313" width="37.42578125" style="126" customWidth="1"/>
    <col min="13314" max="13314" width="10.42578125" style="126"/>
    <col min="13315" max="13315" width="9.28515625" style="126" customWidth="1"/>
    <col min="13316" max="13317" width="12.140625" style="126" customWidth="1"/>
    <col min="13318" max="13318" width="16" style="126" customWidth="1"/>
    <col min="13319" max="13319" width="26.28515625" style="126" customWidth="1"/>
    <col min="13320" max="13567" width="10.42578125" style="126"/>
    <col min="13568" max="13568" width="7.42578125" style="126" customWidth="1"/>
    <col min="13569" max="13569" width="37.42578125" style="126" customWidth="1"/>
    <col min="13570" max="13570" width="10.42578125" style="126"/>
    <col min="13571" max="13571" width="9.28515625" style="126" customWidth="1"/>
    <col min="13572" max="13573" width="12.140625" style="126" customWidth="1"/>
    <col min="13574" max="13574" width="16" style="126" customWidth="1"/>
    <col min="13575" max="13575" width="26.28515625" style="126" customWidth="1"/>
    <col min="13576" max="13823" width="10.42578125" style="126"/>
    <col min="13824" max="13824" width="7.42578125" style="126" customWidth="1"/>
    <col min="13825" max="13825" width="37.42578125" style="126" customWidth="1"/>
    <col min="13826" max="13826" width="10.42578125" style="126"/>
    <col min="13827" max="13827" width="9.28515625" style="126" customWidth="1"/>
    <col min="13828" max="13829" width="12.140625" style="126" customWidth="1"/>
    <col min="13830" max="13830" width="16" style="126" customWidth="1"/>
    <col min="13831" max="13831" width="26.28515625" style="126" customWidth="1"/>
    <col min="13832" max="14079" width="10.42578125" style="126"/>
    <col min="14080" max="14080" width="7.42578125" style="126" customWidth="1"/>
    <col min="14081" max="14081" width="37.42578125" style="126" customWidth="1"/>
    <col min="14082" max="14082" width="10.42578125" style="126"/>
    <col min="14083" max="14083" width="9.28515625" style="126" customWidth="1"/>
    <col min="14084" max="14085" width="12.140625" style="126" customWidth="1"/>
    <col min="14086" max="14086" width="16" style="126" customWidth="1"/>
    <col min="14087" max="14087" width="26.28515625" style="126" customWidth="1"/>
    <col min="14088" max="14335" width="10.42578125" style="126"/>
    <col min="14336" max="14336" width="7.42578125" style="126" customWidth="1"/>
    <col min="14337" max="14337" width="37.42578125" style="126" customWidth="1"/>
    <col min="14338" max="14338" width="10.42578125" style="126"/>
    <col min="14339" max="14339" width="9.28515625" style="126" customWidth="1"/>
    <col min="14340" max="14341" width="12.140625" style="126" customWidth="1"/>
    <col min="14342" max="14342" width="16" style="126" customWidth="1"/>
    <col min="14343" max="14343" width="26.28515625" style="126" customWidth="1"/>
    <col min="14344" max="14591" width="10.42578125" style="126"/>
    <col min="14592" max="14592" width="7.42578125" style="126" customWidth="1"/>
    <col min="14593" max="14593" width="37.42578125" style="126" customWidth="1"/>
    <col min="14594" max="14594" width="10.42578125" style="126"/>
    <col min="14595" max="14595" width="9.28515625" style="126" customWidth="1"/>
    <col min="14596" max="14597" width="12.140625" style="126" customWidth="1"/>
    <col min="14598" max="14598" width="16" style="126" customWidth="1"/>
    <col min="14599" max="14599" width="26.28515625" style="126" customWidth="1"/>
    <col min="14600" max="14847" width="10.42578125" style="126"/>
    <col min="14848" max="14848" width="7.42578125" style="126" customWidth="1"/>
    <col min="14849" max="14849" width="37.42578125" style="126" customWidth="1"/>
    <col min="14850" max="14850" width="10.42578125" style="126"/>
    <col min="14851" max="14851" width="9.28515625" style="126" customWidth="1"/>
    <col min="14852" max="14853" width="12.140625" style="126" customWidth="1"/>
    <col min="14854" max="14854" width="16" style="126" customWidth="1"/>
    <col min="14855" max="14855" width="26.28515625" style="126" customWidth="1"/>
    <col min="14856" max="15103" width="10.42578125" style="126"/>
    <col min="15104" max="15104" width="7.42578125" style="126" customWidth="1"/>
    <col min="15105" max="15105" width="37.42578125" style="126" customWidth="1"/>
    <col min="15106" max="15106" width="10.42578125" style="126"/>
    <col min="15107" max="15107" width="9.28515625" style="126" customWidth="1"/>
    <col min="15108" max="15109" width="12.140625" style="126" customWidth="1"/>
    <col min="15110" max="15110" width="16" style="126" customWidth="1"/>
    <col min="15111" max="15111" width="26.28515625" style="126" customWidth="1"/>
    <col min="15112" max="15359" width="10.42578125" style="126"/>
    <col min="15360" max="15360" width="7.42578125" style="126" customWidth="1"/>
    <col min="15361" max="15361" width="37.42578125" style="126" customWidth="1"/>
    <col min="15362" max="15362" width="10.42578125" style="126"/>
    <col min="15363" max="15363" width="9.28515625" style="126" customWidth="1"/>
    <col min="15364" max="15365" width="12.140625" style="126" customWidth="1"/>
    <col min="15366" max="15366" width="16" style="126" customWidth="1"/>
    <col min="15367" max="15367" width="26.28515625" style="126" customWidth="1"/>
    <col min="15368" max="15615" width="10.42578125" style="126"/>
    <col min="15616" max="15616" width="7.42578125" style="126" customWidth="1"/>
    <col min="15617" max="15617" width="37.42578125" style="126" customWidth="1"/>
    <col min="15618" max="15618" width="10.42578125" style="126"/>
    <col min="15619" max="15619" width="9.28515625" style="126" customWidth="1"/>
    <col min="15620" max="15621" width="12.140625" style="126" customWidth="1"/>
    <col min="15622" max="15622" width="16" style="126" customWidth="1"/>
    <col min="15623" max="15623" width="26.28515625" style="126" customWidth="1"/>
    <col min="15624" max="15871" width="10.42578125" style="126"/>
    <col min="15872" max="15872" width="7.42578125" style="126" customWidth="1"/>
    <col min="15873" max="15873" width="37.42578125" style="126" customWidth="1"/>
    <col min="15874" max="15874" width="10.42578125" style="126"/>
    <col min="15875" max="15875" width="9.28515625" style="126" customWidth="1"/>
    <col min="15876" max="15877" width="12.140625" style="126" customWidth="1"/>
    <col min="15878" max="15878" width="16" style="126" customWidth="1"/>
    <col min="15879" max="15879" width="26.28515625" style="126" customWidth="1"/>
    <col min="15880" max="16127" width="10.42578125" style="126"/>
    <col min="16128" max="16128" width="7.42578125" style="126" customWidth="1"/>
    <col min="16129" max="16129" width="37.42578125" style="126" customWidth="1"/>
    <col min="16130" max="16130" width="10.42578125" style="126"/>
    <col min="16131" max="16131" width="9.28515625" style="126" customWidth="1"/>
    <col min="16132" max="16133" width="12.140625" style="126" customWidth="1"/>
    <col min="16134" max="16134" width="16" style="126" customWidth="1"/>
    <col min="16135" max="16135" width="26.28515625" style="126" customWidth="1"/>
    <col min="16136" max="16384" width="10.42578125" style="126"/>
  </cols>
  <sheetData>
    <row r="1" spans="1:10" ht="16.5" customHeight="1" x14ac:dyDescent="0.2">
      <c r="B1" s="142"/>
      <c r="C1" s="113" t="s">
        <v>59</v>
      </c>
      <c r="D1" s="160"/>
      <c r="E1" s="161"/>
      <c r="F1" s="162"/>
      <c r="G1" s="369" t="s">
        <v>60</v>
      </c>
      <c r="H1" s="127"/>
    </row>
    <row r="3" spans="1:10" s="144" customFormat="1" x14ac:dyDescent="0.2">
      <c r="B3" s="370" t="s">
        <v>7</v>
      </c>
      <c r="C3" s="506" t="s">
        <v>63</v>
      </c>
      <c r="D3" s="372"/>
      <c r="E3" s="373"/>
      <c r="F3" s="374"/>
      <c r="G3" s="375"/>
    </row>
    <row r="4" spans="1:10" s="144" customFormat="1" ht="12" customHeight="1" x14ac:dyDescent="0.2">
      <c r="B4" s="376"/>
      <c r="C4" s="377"/>
      <c r="D4" s="378"/>
      <c r="E4" s="379"/>
      <c r="F4" s="380"/>
      <c r="G4" s="381"/>
    </row>
    <row r="5" spans="1:10" s="382" customFormat="1" ht="14.25" x14ac:dyDescent="0.2">
      <c r="B5" s="370" t="s">
        <v>80</v>
      </c>
      <c r="C5" s="335" t="s">
        <v>2525</v>
      </c>
      <c r="D5" s="372"/>
      <c r="E5" s="373"/>
      <c r="F5" s="374"/>
      <c r="G5" s="375"/>
      <c r="H5" s="384"/>
      <c r="I5" s="384"/>
      <c r="J5" s="384"/>
    </row>
    <row r="6" spans="1:10" s="382" customFormat="1" ht="14.25" x14ac:dyDescent="0.2">
      <c r="B6" s="376"/>
      <c r="C6" s="377"/>
      <c r="D6" s="378"/>
      <c r="E6" s="379"/>
      <c r="F6" s="380"/>
      <c r="G6" s="385"/>
      <c r="H6" s="384"/>
      <c r="I6" s="384"/>
      <c r="J6" s="384"/>
    </row>
    <row r="7" spans="1:10" s="144" customFormat="1" ht="18" customHeight="1" x14ac:dyDescent="0.2">
      <c r="A7" s="145"/>
      <c r="B7" s="148" t="s">
        <v>357</v>
      </c>
      <c r="C7" s="173"/>
      <c r="D7" s="174"/>
      <c r="E7" s="175"/>
      <c r="F7" s="175"/>
      <c r="G7" s="174"/>
    </row>
    <row r="8" spans="1:10" s="144" customFormat="1" ht="18" customHeight="1" x14ac:dyDescent="0.25">
      <c r="A8" s="146"/>
      <c r="B8" s="149" t="s">
        <v>358</v>
      </c>
      <c r="C8" s="176"/>
      <c r="D8" s="177"/>
      <c r="E8" s="178"/>
      <c r="F8" s="178"/>
      <c r="G8" s="177"/>
    </row>
    <row r="9" spans="1:10" s="144" customFormat="1" ht="18" customHeight="1" x14ac:dyDescent="0.2">
      <c r="A9" s="145"/>
      <c r="B9" s="148" t="s">
        <v>3</v>
      </c>
      <c r="C9" s="173"/>
      <c r="D9" s="175"/>
      <c r="E9" s="175"/>
      <c r="F9" s="175"/>
      <c r="G9" s="174"/>
    </row>
    <row r="10" spans="1:10" s="144" customFormat="1" ht="18" customHeight="1" x14ac:dyDescent="0.25">
      <c r="A10" s="146"/>
      <c r="B10" s="149" t="s">
        <v>4</v>
      </c>
      <c r="C10" s="176"/>
      <c r="D10" s="178"/>
      <c r="E10" s="178"/>
      <c r="F10" s="178"/>
      <c r="G10" s="177"/>
    </row>
    <row r="11" spans="1:10" s="382" customFormat="1" ht="14.25" x14ac:dyDescent="0.2">
      <c r="B11" s="386"/>
      <c r="C11" s="387"/>
      <c r="D11" s="388"/>
      <c r="E11" s="389"/>
      <c r="F11" s="390"/>
      <c r="G11" s="391"/>
      <c r="H11" s="384"/>
      <c r="I11" s="384"/>
      <c r="J11" s="384"/>
    </row>
    <row r="12" spans="1:10" s="382" customFormat="1" ht="14.25" x14ac:dyDescent="0.2">
      <c r="B12" s="392"/>
      <c r="C12" s="507" t="s">
        <v>82</v>
      </c>
      <c r="D12" s="394"/>
      <c r="E12" s="395"/>
      <c r="F12" s="396"/>
      <c r="G12" s="397"/>
      <c r="H12" s="384"/>
      <c r="I12" s="384"/>
      <c r="J12" s="384"/>
    </row>
    <row r="13" spans="1:10" s="144" customFormat="1" x14ac:dyDescent="0.2">
      <c r="B13" s="392" t="s">
        <v>83</v>
      </c>
      <c r="C13" s="508" t="s">
        <v>84</v>
      </c>
      <c r="D13" s="509"/>
      <c r="E13" s="510"/>
      <c r="F13" s="511"/>
      <c r="G13" s="512" t="s">
        <v>64</v>
      </c>
    </row>
    <row r="14" spans="1:10" s="144" customFormat="1" x14ac:dyDescent="0.2">
      <c r="B14" s="513" t="s">
        <v>10</v>
      </c>
      <c r="C14" s="514" t="s">
        <v>85</v>
      </c>
      <c r="D14" s="515"/>
      <c r="E14" s="516"/>
      <c r="F14" s="517"/>
      <c r="G14" s="518">
        <f>G31</f>
        <v>0</v>
      </c>
    </row>
    <row r="15" spans="1:10" s="144" customFormat="1" x14ac:dyDescent="0.2">
      <c r="B15" s="513" t="s">
        <v>12</v>
      </c>
      <c r="C15" s="514" t="s">
        <v>111</v>
      </c>
      <c r="D15" s="515"/>
      <c r="E15" s="516"/>
      <c r="F15" s="517"/>
      <c r="G15" s="518">
        <f>G139</f>
        <v>0</v>
      </c>
    </row>
    <row r="16" spans="1:10" s="144" customFormat="1" x14ac:dyDescent="0.2">
      <c r="B16" s="513" t="s">
        <v>17</v>
      </c>
      <c r="C16" s="514" t="s">
        <v>87</v>
      </c>
      <c r="D16" s="515"/>
      <c r="E16" s="516"/>
      <c r="F16" s="517"/>
      <c r="G16" s="518">
        <f>G208</f>
        <v>0</v>
      </c>
    </row>
    <row r="17" spans="2:7" s="144" customFormat="1" x14ac:dyDescent="0.2">
      <c r="B17" s="513" t="s">
        <v>18</v>
      </c>
      <c r="C17" s="514" t="s">
        <v>369</v>
      </c>
      <c r="D17" s="515"/>
      <c r="E17" s="516"/>
      <c r="F17" s="517"/>
      <c r="G17" s="518">
        <f>G448</f>
        <v>0</v>
      </c>
    </row>
    <row r="18" spans="2:7" s="144" customFormat="1" x14ac:dyDescent="0.2">
      <c r="B18" s="519"/>
      <c r="C18" s="520" t="s">
        <v>88</v>
      </c>
      <c r="D18" s="521"/>
      <c r="E18" s="522"/>
      <c r="F18" s="523"/>
      <c r="G18" s="524">
        <f>SUM(G14:G17)</f>
        <v>0</v>
      </c>
    </row>
    <row r="19" spans="2:7" x14ac:dyDescent="0.2">
      <c r="B19" s="132"/>
      <c r="C19" s="188"/>
      <c r="D19" s="189"/>
      <c r="E19" s="467"/>
      <c r="F19" s="468"/>
    </row>
    <row r="20" spans="2:7" x14ac:dyDescent="0.2">
      <c r="G20" s="472"/>
    </row>
    <row r="21" spans="2:7" ht="24" x14ac:dyDescent="0.2">
      <c r="B21" s="133" t="s">
        <v>370</v>
      </c>
      <c r="C21" s="197" t="s">
        <v>89</v>
      </c>
      <c r="D21" s="198" t="s">
        <v>90</v>
      </c>
      <c r="E21" s="199" t="s">
        <v>91</v>
      </c>
      <c r="F21" s="200" t="s">
        <v>92</v>
      </c>
      <c r="G21" s="201" t="s">
        <v>93</v>
      </c>
    </row>
    <row r="22" spans="2:7" x14ac:dyDescent="0.2">
      <c r="B22" s="134"/>
      <c r="C22" s="202"/>
      <c r="D22" s="203"/>
      <c r="E22" s="359"/>
      <c r="F22" s="364"/>
      <c r="G22" s="356"/>
    </row>
    <row r="23" spans="2:7" s="301" customFormat="1" ht="20.25" x14ac:dyDescent="0.3">
      <c r="B23" s="309" t="s">
        <v>10</v>
      </c>
      <c r="C23" s="312" t="s">
        <v>85</v>
      </c>
      <c r="D23" s="311"/>
      <c r="E23" s="305"/>
      <c r="F23" s="306"/>
      <c r="G23" s="307"/>
    </row>
    <row r="24" spans="2:7" x14ac:dyDescent="0.2">
      <c r="B24" s="134" t="s">
        <v>371</v>
      </c>
      <c r="C24" s="211" t="s">
        <v>372</v>
      </c>
      <c r="D24" s="212" t="s">
        <v>125</v>
      </c>
      <c r="E24" s="359">
        <v>6</v>
      </c>
      <c r="F24" s="473">
        <v>0</v>
      </c>
      <c r="G24" s="358">
        <f>E24*F24</f>
        <v>0</v>
      </c>
    </row>
    <row r="25" spans="2:7" ht="127.5" customHeight="1" x14ac:dyDescent="0.2">
      <c r="B25" s="134" t="s">
        <v>373</v>
      </c>
      <c r="C25" s="213" t="s">
        <v>99</v>
      </c>
      <c r="D25" s="214" t="s">
        <v>98</v>
      </c>
      <c r="E25" s="359">
        <v>1</v>
      </c>
      <c r="F25" s="473">
        <v>0</v>
      </c>
      <c r="G25" s="358">
        <f t="shared" ref="G25:G30" si="0">E25*F25</f>
        <v>0</v>
      </c>
    </row>
    <row r="26" spans="2:7" ht="30.75" customHeight="1" x14ac:dyDescent="0.2">
      <c r="B26" s="134" t="s">
        <v>374</v>
      </c>
      <c r="C26" s="211" t="s">
        <v>100</v>
      </c>
      <c r="D26" s="215" t="s">
        <v>98</v>
      </c>
      <c r="E26" s="359">
        <v>1</v>
      </c>
      <c r="F26" s="473">
        <v>0</v>
      </c>
      <c r="G26" s="358">
        <f t="shared" si="0"/>
        <v>0</v>
      </c>
    </row>
    <row r="27" spans="2:7" ht="52.5" customHeight="1" x14ac:dyDescent="0.2">
      <c r="B27" s="134" t="s">
        <v>375</v>
      </c>
      <c r="C27" s="413" t="s">
        <v>102</v>
      </c>
      <c r="D27" s="215" t="s">
        <v>98</v>
      </c>
      <c r="E27" s="359">
        <v>3</v>
      </c>
      <c r="F27" s="473">
        <v>0</v>
      </c>
      <c r="G27" s="358">
        <f t="shared" si="0"/>
        <v>0</v>
      </c>
    </row>
    <row r="28" spans="2:7" ht="54" customHeight="1" x14ac:dyDescent="0.2">
      <c r="B28" s="134" t="s">
        <v>376</v>
      </c>
      <c r="C28" s="413" t="s">
        <v>377</v>
      </c>
      <c r="D28" s="215" t="s">
        <v>158</v>
      </c>
      <c r="E28" s="359">
        <v>10</v>
      </c>
      <c r="F28" s="473">
        <v>0</v>
      </c>
      <c r="G28" s="358">
        <f t="shared" si="0"/>
        <v>0</v>
      </c>
    </row>
    <row r="29" spans="2:7" ht="14.25" customHeight="1" x14ac:dyDescent="0.2">
      <c r="B29" s="134" t="s">
        <v>378</v>
      </c>
      <c r="C29" s="413" t="s">
        <v>107</v>
      </c>
      <c r="D29" s="215" t="s">
        <v>98</v>
      </c>
      <c r="E29" s="359">
        <v>1</v>
      </c>
      <c r="F29" s="473">
        <v>0</v>
      </c>
      <c r="G29" s="358">
        <f t="shared" si="0"/>
        <v>0</v>
      </c>
    </row>
    <row r="30" spans="2:7" ht="38.25" customHeight="1" x14ac:dyDescent="0.2">
      <c r="B30" s="134" t="s">
        <v>379</v>
      </c>
      <c r="C30" s="218" t="s">
        <v>108</v>
      </c>
      <c r="D30" s="215" t="s">
        <v>98</v>
      </c>
      <c r="E30" s="474">
        <v>1</v>
      </c>
      <c r="F30" s="473">
        <v>0</v>
      </c>
      <c r="G30" s="358">
        <f t="shared" si="0"/>
        <v>0</v>
      </c>
    </row>
    <row r="31" spans="2:7" x14ac:dyDescent="0.2">
      <c r="B31" s="475" t="s">
        <v>10</v>
      </c>
      <c r="C31" s="476" t="s">
        <v>110</v>
      </c>
      <c r="D31" s="220"/>
      <c r="E31" s="221"/>
      <c r="F31" s="222"/>
      <c r="G31" s="296">
        <f>SUM(G24:G30)</f>
        <v>0</v>
      </c>
    </row>
    <row r="32" spans="2:7" x14ac:dyDescent="0.2">
      <c r="B32" s="134"/>
      <c r="C32" s="202"/>
      <c r="D32" s="203"/>
      <c r="E32" s="359"/>
      <c r="F32" s="364"/>
      <c r="G32" s="356"/>
    </row>
    <row r="33" spans="2:10" ht="24" x14ac:dyDescent="0.2">
      <c r="B33" s="55" t="s">
        <v>370</v>
      </c>
      <c r="C33" s="54" t="s">
        <v>89</v>
      </c>
      <c r="D33" s="363" t="s">
        <v>90</v>
      </c>
      <c r="E33" s="365" t="s">
        <v>91</v>
      </c>
      <c r="F33" s="366" t="s">
        <v>92</v>
      </c>
      <c r="G33" s="367" t="s">
        <v>93</v>
      </c>
    </row>
    <row r="34" spans="2:10" x14ac:dyDescent="0.2">
      <c r="B34" s="134"/>
      <c r="C34" s="223"/>
      <c r="D34" s="212"/>
      <c r="E34" s="359"/>
      <c r="F34" s="364"/>
      <c r="G34" s="356"/>
    </row>
    <row r="35" spans="2:10" s="301" customFormat="1" ht="20.25" x14ac:dyDescent="0.3">
      <c r="B35" s="309" t="s">
        <v>12</v>
      </c>
      <c r="C35" s="310" t="s">
        <v>111</v>
      </c>
      <c r="D35" s="304"/>
      <c r="E35" s="305"/>
      <c r="F35" s="306"/>
      <c r="G35" s="307"/>
    </row>
    <row r="36" spans="2:10" s="301" customFormat="1" ht="20.25" x14ac:dyDescent="0.3">
      <c r="B36" s="309" t="s">
        <v>359</v>
      </c>
      <c r="C36" s="310" t="s">
        <v>360</v>
      </c>
      <c r="D36" s="304"/>
      <c r="E36" s="305"/>
      <c r="F36" s="306"/>
      <c r="G36" s="307"/>
    </row>
    <row r="37" spans="2:10" s="135" customFormat="1" ht="71.25" customHeight="1" x14ac:dyDescent="0.2">
      <c r="B37" s="3182" t="s">
        <v>112</v>
      </c>
      <c r="C37" s="3183"/>
      <c r="D37" s="3183"/>
      <c r="E37" s="3183"/>
      <c r="F37" s="3183"/>
      <c r="G37" s="3184"/>
    </row>
    <row r="38" spans="2:10" x14ac:dyDescent="0.2">
      <c r="B38" s="136" t="s">
        <v>380</v>
      </c>
      <c r="C38" s="211" t="s">
        <v>113</v>
      </c>
      <c r="D38" s="212" t="s">
        <v>114</v>
      </c>
      <c r="E38" s="359">
        <v>21.6</v>
      </c>
      <c r="F38" s="473">
        <v>0</v>
      </c>
      <c r="G38" s="358">
        <f t="shared" ref="G38:G49" si="1">E38*F38</f>
        <v>0</v>
      </c>
    </row>
    <row r="39" spans="2:10" ht="24" x14ac:dyDescent="0.2">
      <c r="B39" s="136" t="s">
        <v>381</v>
      </c>
      <c r="C39" s="211" t="s">
        <v>382</v>
      </c>
      <c r="D39" s="212" t="s">
        <v>119</v>
      </c>
      <c r="E39" s="359">
        <v>108</v>
      </c>
      <c r="F39" s="473">
        <v>0</v>
      </c>
      <c r="G39" s="358">
        <f t="shared" si="1"/>
        <v>0</v>
      </c>
    </row>
    <row r="40" spans="2:10" ht="24" x14ac:dyDescent="0.2">
      <c r="B40" s="136" t="s">
        <v>383</v>
      </c>
      <c r="C40" s="211" t="s">
        <v>384</v>
      </c>
      <c r="D40" s="214" t="s">
        <v>114</v>
      </c>
      <c r="E40" s="359">
        <v>25.65</v>
      </c>
      <c r="F40" s="473">
        <v>0</v>
      </c>
      <c r="G40" s="358">
        <f t="shared" si="1"/>
        <v>0</v>
      </c>
      <c r="I40" s="139"/>
      <c r="J40" s="139"/>
    </row>
    <row r="41" spans="2:10" ht="24" customHeight="1" x14ac:dyDescent="0.2">
      <c r="B41" s="136" t="s">
        <v>385</v>
      </c>
      <c r="C41" s="211" t="s">
        <v>386</v>
      </c>
      <c r="D41" s="214" t="s">
        <v>114</v>
      </c>
      <c r="E41" s="359">
        <v>145.35</v>
      </c>
      <c r="F41" s="473">
        <v>0</v>
      </c>
      <c r="G41" s="358">
        <f t="shared" si="1"/>
        <v>0</v>
      </c>
    </row>
    <row r="42" spans="2:10" ht="42" customHeight="1" x14ac:dyDescent="0.2">
      <c r="B42" s="136" t="s">
        <v>387</v>
      </c>
      <c r="C42" s="211" t="s">
        <v>388</v>
      </c>
      <c r="D42" s="214" t="s">
        <v>119</v>
      </c>
      <c r="E42" s="359">
        <v>66</v>
      </c>
      <c r="F42" s="473">
        <v>0</v>
      </c>
      <c r="G42" s="358">
        <f t="shared" si="1"/>
        <v>0</v>
      </c>
    </row>
    <row r="43" spans="2:10" ht="24" x14ac:dyDescent="0.2">
      <c r="B43" s="136" t="s">
        <v>389</v>
      </c>
      <c r="C43" s="211" t="s">
        <v>390</v>
      </c>
      <c r="D43" s="214" t="s">
        <v>114</v>
      </c>
      <c r="E43" s="359">
        <v>20</v>
      </c>
      <c r="F43" s="473">
        <v>0</v>
      </c>
      <c r="G43" s="358">
        <f t="shared" si="1"/>
        <v>0</v>
      </c>
    </row>
    <row r="44" spans="2:10" s="135" customFormat="1" ht="25.5" customHeight="1" x14ac:dyDescent="0.2">
      <c r="B44" s="136" t="s">
        <v>391</v>
      </c>
      <c r="C44" s="415" t="s">
        <v>392</v>
      </c>
      <c r="D44" s="215" t="s">
        <v>114</v>
      </c>
      <c r="E44" s="359">
        <v>33</v>
      </c>
      <c r="F44" s="473">
        <v>0</v>
      </c>
      <c r="G44" s="358">
        <f t="shared" si="1"/>
        <v>0</v>
      </c>
    </row>
    <row r="45" spans="2:10" ht="15.75" customHeight="1" x14ac:dyDescent="0.2">
      <c r="B45" s="136" t="s">
        <v>393</v>
      </c>
      <c r="C45" s="211" t="s">
        <v>135</v>
      </c>
      <c r="D45" s="214" t="s">
        <v>114</v>
      </c>
      <c r="E45" s="359">
        <v>21.6</v>
      </c>
      <c r="F45" s="473">
        <v>0</v>
      </c>
      <c r="G45" s="358">
        <f t="shared" si="1"/>
        <v>0</v>
      </c>
    </row>
    <row r="46" spans="2:10" x14ac:dyDescent="0.2">
      <c r="B46" s="136" t="s">
        <v>394</v>
      </c>
      <c r="C46" s="211" t="s">
        <v>136</v>
      </c>
      <c r="D46" s="214" t="s">
        <v>114</v>
      </c>
      <c r="E46" s="359">
        <v>27.25</v>
      </c>
      <c r="F46" s="473">
        <v>0</v>
      </c>
      <c r="G46" s="358">
        <f t="shared" si="1"/>
        <v>0</v>
      </c>
    </row>
    <row r="47" spans="2:10" x14ac:dyDescent="0.2">
      <c r="B47" s="136" t="s">
        <v>395</v>
      </c>
      <c r="C47" s="211" t="s">
        <v>137</v>
      </c>
      <c r="D47" s="214" t="s">
        <v>114</v>
      </c>
      <c r="E47" s="359">
        <v>27.25</v>
      </c>
      <c r="F47" s="473">
        <v>0</v>
      </c>
      <c r="G47" s="358">
        <f t="shared" si="1"/>
        <v>0</v>
      </c>
    </row>
    <row r="48" spans="2:10" ht="24" x14ac:dyDescent="0.2">
      <c r="B48" s="136" t="s">
        <v>396</v>
      </c>
      <c r="C48" s="211" t="s">
        <v>397</v>
      </c>
      <c r="D48" s="214" t="s">
        <v>119</v>
      </c>
      <c r="E48" s="359">
        <v>150</v>
      </c>
      <c r="F48" s="473">
        <v>0</v>
      </c>
      <c r="G48" s="358">
        <f t="shared" si="1"/>
        <v>0</v>
      </c>
    </row>
    <row r="49" spans="2:7" ht="36" x14ac:dyDescent="0.2">
      <c r="B49" s="136" t="s">
        <v>398</v>
      </c>
      <c r="C49" s="211" t="s">
        <v>399</v>
      </c>
      <c r="D49" s="214" t="s">
        <v>119</v>
      </c>
      <c r="E49" s="359">
        <v>30</v>
      </c>
      <c r="F49" s="473">
        <v>0</v>
      </c>
      <c r="G49" s="358">
        <f t="shared" si="1"/>
        <v>0</v>
      </c>
    </row>
    <row r="50" spans="2:7" x14ac:dyDescent="0.2">
      <c r="B50" s="475" t="s">
        <v>359</v>
      </c>
      <c r="C50" s="476" t="s">
        <v>159</v>
      </c>
      <c r="D50" s="230"/>
      <c r="E50" s="221"/>
      <c r="F50" s="222"/>
      <c r="G50" s="296">
        <f>SUM(G38:G49)</f>
        <v>0</v>
      </c>
    </row>
    <row r="51" spans="2:7" x14ac:dyDescent="0.2">
      <c r="B51" s="134"/>
      <c r="C51" s="202"/>
      <c r="D51" s="203"/>
      <c r="E51" s="359"/>
      <c r="F51" s="364"/>
      <c r="G51" s="356"/>
    </row>
    <row r="52" spans="2:7" ht="24" x14ac:dyDescent="0.2">
      <c r="B52" s="55" t="s">
        <v>370</v>
      </c>
      <c r="C52" s="54" t="s">
        <v>89</v>
      </c>
      <c r="D52" s="363" t="s">
        <v>90</v>
      </c>
      <c r="E52" s="365" t="s">
        <v>91</v>
      </c>
      <c r="F52" s="366" t="s">
        <v>92</v>
      </c>
      <c r="G52" s="367" t="s">
        <v>93</v>
      </c>
    </row>
    <row r="53" spans="2:7" x14ac:dyDescent="0.2">
      <c r="B53" s="134"/>
      <c r="C53" s="223"/>
      <c r="D53" s="212"/>
      <c r="E53" s="359"/>
      <c r="F53" s="364"/>
      <c r="G53" s="356"/>
    </row>
    <row r="54" spans="2:7" s="301" customFormat="1" ht="20.25" x14ac:dyDescent="0.3">
      <c r="B54" s="309" t="s">
        <v>361</v>
      </c>
      <c r="C54" s="310" t="s">
        <v>362</v>
      </c>
      <c r="D54" s="304"/>
      <c r="E54" s="305"/>
      <c r="F54" s="306"/>
      <c r="G54" s="307"/>
    </row>
    <row r="55" spans="2:7" s="135" customFormat="1" ht="71.25" customHeight="1" x14ac:dyDescent="0.2">
      <c r="B55" s="3182" t="s">
        <v>400</v>
      </c>
      <c r="C55" s="3183"/>
      <c r="D55" s="3183"/>
      <c r="E55" s="3183"/>
      <c r="F55" s="3183"/>
      <c r="G55" s="3184"/>
    </row>
    <row r="56" spans="2:7" ht="24" x14ac:dyDescent="0.2">
      <c r="B56" s="136" t="s">
        <v>401</v>
      </c>
      <c r="C56" s="211" t="s">
        <v>402</v>
      </c>
      <c r="D56" s="212" t="s">
        <v>114</v>
      </c>
      <c r="E56" s="359">
        <v>4.78</v>
      </c>
      <c r="F56" s="473">
        <v>0</v>
      </c>
      <c r="G56" s="358">
        <f t="shared" ref="G56:G64" si="2">E56*F56</f>
        <v>0</v>
      </c>
    </row>
    <row r="57" spans="2:7" ht="24" x14ac:dyDescent="0.2">
      <c r="B57" s="136" t="s">
        <v>403</v>
      </c>
      <c r="C57" s="211" t="s">
        <v>404</v>
      </c>
      <c r="D57" s="212" t="s">
        <v>114</v>
      </c>
      <c r="E57" s="359">
        <v>12.55</v>
      </c>
      <c r="F57" s="473">
        <v>0</v>
      </c>
      <c r="G57" s="358">
        <f t="shared" si="2"/>
        <v>0</v>
      </c>
    </row>
    <row r="58" spans="2:7" ht="24" x14ac:dyDescent="0.2">
      <c r="B58" s="136" t="s">
        <v>405</v>
      </c>
      <c r="C58" s="211" t="s">
        <v>406</v>
      </c>
      <c r="D58" s="212" t="s">
        <v>114</v>
      </c>
      <c r="E58" s="359">
        <v>19.850000000000001</v>
      </c>
      <c r="F58" s="473">
        <v>0</v>
      </c>
      <c r="G58" s="358">
        <f t="shared" si="2"/>
        <v>0</v>
      </c>
    </row>
    <row r="59" spans="2:7" ht="24" x14ac:dyDescent="0.2">
      <c r="B59" s="136" t="s">
        <v>407</v>
      </c>
      <c r="C59" s="211" t="s">
        <v>408</v>
      </c>
      <c r="D59" s="212" t="s">
        <v>114</v>
      </c>
      <c r="E59" s="359">
        <v>5.31</v>
      </c>
      <c r="F59" s="473">
        <v>0</v>
      </c>
      <c r="G59" s="358">
        <f t="shared" si="2"/>
        <v>0</v>
      </c>
    </row>
    <row r="60" spans="2:7" ht="24" customHeight="1" x14ac:dyDescent="0.2">
      <c r="B60" s="136" t="s">
        <v>409</v>
      </c>
      <c r="C60" s="211" t="s">
        <v>410</v>
      </c>
      <c r="D60" s="214" t="s">
        <v>114</v>
      </c>
      <c r="E60" s="359">
        <v>0.48</v>
      </c>
      <c r="F60" s="473">
        <v>0</v>
      </c>
      <c r="G60" s="358">
        <f t="shared" si="2"/>
        <v>0</v>
      </c>
    </row>
    <row r="61" spans="2:7" ht="26.25" customHeight="1" x14ac:dyDescent="0.2">
      <c r="B61" s="136" t="s">
        <v>411</v>
      </c>
      <c r="C61" s="525" t="s">
        <v>412</v>
      </c>
      <c r="D61" s="225" t="s">
        <v>114</v>
      </c>
      <c r="E61" s="477">
        <v>0.44</v>
      </c>
      <c r="F61" s="473">
        <v>0</v>
      </c>
      <c r="G61" s="358">
        <f t="shared" si="2"/>
        <v>0</v>
      </c>
    </row>
    <row r="62" spans="2:7" ht="27.75" customHeight="1" x14ac:dyDescent="0.2">
      <c r="B62" s="136" t="s">
        <v>413</v>
      </c>
      <c r="C62" s="211" t="s">
        <v>414</v>
      </c>
      <c r="D62" s="214"/>
      <c r="E62" s="359"/>
      <c r="F62" s="473"/>
      <c r="G62" s="358"/>
    </row>
    <row r="63" spans="2:7" x14ac:dyDescent="0.2">
      <c r="B63" s="136"/>
      <c r="C63" s="211" t="s">
        <v>415</v>
      </c>
      <c r="D63" s="214" t="s">
        <v>416</v>
      </c>
      <c r="E63" s="359">
        <v>830</v>
      </c>
      <c r="F63" s="473">
        <v>0</v>
      </c>
      <c r="G63" s="358">
        <f t="shared" si="2"/>
        <v>0</v>
      </c>
    </row>
    <row r="64" spans="2:7" x14ac:dyDescent="0.2">
      <c r="B64" s="136"/>
      <c r="C64" s="211" t="s">
        <v>417</v>
      </c>
      <c r="D64" s="214" t="s">
        <v>416</v>
      </c>
      <c r="E64" s="359">
        <v>830</v>
      </c>
      <c r="F64" s="473">
        <v>0</v>
      </c>
      <c r="G64" s="358">
        <f t="shared" si="2"/>
        <v>0</v>
      </c>
    </row>
    <row r="65" spans="2:7" x14ac:dyDescent="0.2">
      <c r="B65" s="475" t="s">
        <v>361</v>
      </c>
      <c r="C65" s="476" t="s">
        <v>418</v>
      </c>
      <c r="D65" s="230"/>
      <c r="E65" s="221"/>
      <c r="F65" s="222"/>
      <c r="G65" s="296">
        <f>SUM(G56:G64)</f>
        <v>0</v>
      </c>
    </row>
    <row r="66" spans="2:7" x14ac:dyDescent="0.2">
      <c r="B66" s="134"/>
      <c r="C66" s="202"/>
      <c r="D66" s="203"/>
      <c r="E66" s="359"/>
      <c r="F66" s="364"/>
      <c r="G66" s="356"/>
    </row>
    <row r="67" spans="2:7" ht="24" x14ac:dyDescent="0.2">
      <c r="B67" s="55" t="s">
        <v>370</v>
      </c>
      <c r="C67" s="54" t="s">
        <v>89</v>
      </c>
      <c r="D67" s="363" t="s">
        <v>90</v>
      </c>
      <c r="E67" s="365" t="s">
        <v>91</v>
      </c>
      <c r="F67" s="366" t="s">
        <v>92</v>
      </c>
      <c r="G67" s="367" t="s">
        <v>93</v>
      </c>
    </row>
    <row r="68" spans="2:7" x14ac:dyDescent="0.2">
      <c r="B68" s="134"/>
      <c r="C68" s="223"/>
      <c r="D68" s="212"/>
      <c r="E68" s="359"/>
      <c r="F68" s="364"/>
      <c r="G68" s="356"/>
    </row>
    <row r="69" spans="2:7" s="301" customFormat="1" ht="20.25" x14ac:dyDescent="0.3">
      <c r="B69" s="309" t="s">
        <v>363</v>
      </c>
      <c r="C69" s="310" t="s">
        <v>364</v>
      </c>
      <c r="D69" s="304"/>
      <c r="E69" s="305"/>
      <c r="F69" s="306"/>
      <c r="G69" s="307"/>
    </row>
    <row r="70" spans="2:7" s="135" customFormat="1" ht="71.25" customHeight="1" x14ac:dyDescent="0.2">
      <c r="B70" s="3182" t="s">
        <v>419</v>
      </c>
      <c r="C70" s="3183"/>
      <c r="D70" s="3183"/>
      <c r="E70" s="3183"/>
      <c r="F70" s="3183"/>
      <c r="G70" s="3184"/>
    </row>
    <row r="71" spans="2:7" ht="36" x14ac:dyDescent="0.2">
      <c r="B71" s="136" t="s">
        <v>420</v>
      </c>
      <c r="C71" s="211" t="s">
        <v>421</v>
      </c>
      <c r="D71" s="212" t="s">
        <v>95</v>
      </c>
      <c r="E71" s="359">
        <v>36</v>
      </c>
      <c r="F71" s="473">
        <v>0</v>
      </c>
      <c r="G71" s="358">
        <f t="shared" ref="G71:G84" si="3">E71*F71</f>
        <v>0</v>
      </c>
    </row>
    <row r="72" spans="2:7" ht="36" x14ac:dyDescent="0.2">
      <c r="B72" s="136" t="s">
        <v>422</v>
      </c>
      <c r="C72" s="211" t="s">
        <v>423</v>
      </c>
      <c r="D72" s="212" t="s">
        <v>95</v>
      </c>
      <c r="E72" s="359">
        <v>51.6</v>
      </c>
      <c r="F72" s="473">
        <v>0</v>
      </c>
      <c r="G72" s="358">
        <f t="shared" si="3"/>
        <v>0</v>
      </c>
    </row>
    <row r="73" spans="2:7" ht="24" x14ac:dyDescent="0.2">
      <c r="B73" s="136" t="s">
        <v>424</v>
      </c>
      <c r="C73" s="211" t="s">
        <v>425</v>
      </c>
      <c r="D73" s="212" t="s">
        <v>119</v>
      </c>
      <c r="E73" s="359">
        <v>48.96</v>
      </c>
      <c r="F73" s="473">
        <v>0</v>
      </c>
      <c r="G73" s="358">
        <f t="shared" si="3"/>
        <v>0</v>
      </c>
    </row>
    <row r="74" spans="2:7" ht="24" x14ac:dyDescent="0.2">
      <c r="B74" s="136" t="s">
        <v>426</v>
      </c>
      <c r="C74" s="211" t="s">
        <v>427</v>
      </c>
      <c r="D74" s="212" t="s">
        <v>119</v>
      </c>
      <c r="E74" s="359">
        <v>94.5</v>
      </c>
      <c r="F74" s="473">
        <v>0</v>
      </c>
      <c r="G74" s="358">
        <f t="shared" si="3"/>
        <v>0</v>
      </c>
    </row>
    <row r="75" spans="2:7" ht="24" x14ac:dyDescent="0.2">
      <c r="B75" s="136" t="s">
        <v>428</v>
      </c>
      <c r="C75" s="211" t="s">
        <v>429</v>
      </c>
      <c r="D75" s="212" t="s">
        <v>119</v>
      </c>
      <c r="E75" s="359">
        <v>6</v>
      </c>
      <c r="F75" s="473">
        <v>0</v>
      </c>
      <c r="G75" s="358">
        <f t="shared" si="3"/>
        <v>0</v>
      </c>
    </row>
    <row r="76" spans="2:7" ht="24" x14ac:dyDescent="0.2">
      <c r="B76" s="136"/>
      <c r="C76" s="211" t="s">
        <v>430</v>
      </c>
      <c r="D76" s="212" t="s">
        <v>119</v>
      </c>
      <c r="E76" s="359">
        <v>17</v>
      </c>
      <c r="F76" s="473">
        <v>0</v>
      </c>
      <c r="G76" s="358">
        <f t="shared" si="3"/>
        <v>0</v>
      </c>
    </row>
    <row r="77" spans="2:7" ht="36" x14ac:dyDescent="0.2">
      <c r="B77" s="136" t="s">
        <v>431</v>
      </c>
      <c r="C77" s="211" t="s">
        <v>432</v>
      </c>
      <c r="D77" s="212" t="s">
        <v>95</v>
      </c>
      <c r="E77" s="359">
        <v>3</v>
      </c>
      <c r="F77" s="473">
        <v>0</v>
      </c>
      <c r="G77" s="358">
        <f t="shared" si="3"/>
        <v>0</v>
      </c>
    </row>
    <row r="78" spans="2:7" ht="36" x14ac:dyDescent="0.2">
      <c r="B78" s="136" t="s">
        <v>433</v>
      </c>
      <c r="C78" s="211" t="s">
        <v>434</v>
      </c>
      <c r="D78" s="212" t="s">
        <v>125</v>
      </c>
      <c r="E78" s="359">
        <v>4</v>
      </c>
      <c r="F78" s="473">
        <v>0</v>
      </c>
      <c r="G78" s="358">
        <f t="shared" si="3"/>
        <v>0</v>
      </c>
    </row>
    <row r="79" spans="2:7" ht="36" x14ac:dyDescent="0.2">
      <c r="B79" s="136" t="s">
        <v>435</v>
      </c>
      <c r="C79" s="211" t="s">
        <v>436</v>
      </c>
      <c r="D79" s="212" t="s">
        <v>119</v>
      </c>
      <c r="E79" s="359">
        <v>34.32</v>
      </c>
      <c r="F79" s="473">
        <v>0</v>
      </c>
      <c r="G79" s="358">
        <f t="shared" si="3"/>
        <v>0</v>
      </c>
    </row>
    <row r="80" spans="2:7" ht="36" x14ac:dyDescent="0.2">
      <c r="B80" s="136" t="s">
        <v>437</v>
      </c>
      <c r="C80" s="211" t="s">
        <v>438</v>
      </c>
      <c r="D80" s="212" t="s">
        <v>119</v>
      </c>
      <c r="E80" s="359">
        <v>34.32</v>
      </c>
      <c r="F80" s="473">
        <v>0</v>
      </c>
      <c r="G80" s="358">
        <f t="shared" si="3"/>
        <v>0</v>
      </c>
    </row>
    <row r="81" spans="2:10" ht="24" x14ac:dyDescent="0.2">
      <c r="B81" s="136" t="s">
        <v>439</v>
      </c>
      <c r="C81" s="211" t="s">
        <v>440</v>
      </c>
      <c r="D81" s="212" t="s">
        <v>119</v>
      </c>
      <c r="E81" s="359">
        <v>34.32</v>
      </c>
      <c r="F81" s="473">
        <v>0</v>
      </c>
      <c r="G81" s="358">
        <f t="shared" si="3"/>
        <v>0</v>
      </c>
    </row>
    <row r="82" spans="2:10" x14ac:dyDescent="0.2">
      <c r="B82" s="136" t="s">
        <v>441</v>
      </c>
      <c r="C82" s="211" t="s">
        <v>442</v>
      </c>
      <c r="D82" s="214"/>
      <c r="E82" s="359"/>
      <c r="F82" s="473"/>
      <c r="G82" s="358"/>
      <c r="I82" s="139"/>
      <c r="J82" s="139"/>
    </row>
    <row r="83" spans="2:10" ht="12.75" customHeight="1" x14ac:dyDescent="0.2">
      <c r="B83" s="136"/>
      <c r="C83" s="211" t="s">
        <v>443</v>
      </c>
      <c r="D83" s="214" t="s">
        <v>158</v>
      </c>
      <c r="E83" s="359">
        <v>20</v>
      </c>
      <c r="F83" s="473">
        <v>0</v>
      </c>
      <c r="G83" s="358">
        <f t="shared" si="3"/>
        <v>0</v>
      </c>
    </row>
    <row r="84" spans="2:10" ht="12.75" customHeight="1" x14ac:dyDescent="0.2">
      <c r="B84" s="136"/>
      <c r="C84" s="525" t="s">
        <v>444</v>
      </c>
      <c r="D84" s="225" t="s">
        <v>158</v>
      </c>
      <c r="E84" s="477">
        <v>20</v>
      </c>
      <c r="F84" s="473">
        <v>0</v>
      </c>
      <c r="G84" s="358">
        <f t="shared" si="3"/>
        <v>0</v>
      </c>
    </row>
    <row r="85" spans="2:10" x14ac:dyDescent="0.2">
      <c r="B85" s="475" t="s">
        <v>363</v>
      </c>
      <c r="C85" s="476" t="s">
        <v>445</v>
      </c>
      <c r="D85" s="230"/>
      <c r="E85" s="221"/>
      <c r="F85" s="222"/>
      <c r="G85" s="296">
        <f>SUM(G71:G84)</f>
        <v>0</v>
      </c>
    </row>
    <row r="86" spans="2:10" x14ac:dyDescent="0.2">
      <c r="B86" s="134"/>
      <c r="C86" s="202"/>
      <c r="D86" s="203"/>
      <c r="E86" s="359"/>
      <c r="F86" s="364"/>
      <c r="G86" s="356"/>
    </row>
    <row r="87" spans="2:10" ht="24" x14ac:dyDescent="0.2">
      <c r="B87" s="55" t="s">
        <v>370</v>
      </c>
      <c r="C87" s="54" t="s">
        <v>89</v>
      </c>
      <c r="D87" s="363" t="s">
        <v>90</v>
      </c>
      <c r="E87" s="365" t="s">
        <v>91</v>
      </c>
      <c r="F87" s="366" t="s">
        <v>92</v>
      </c>
      <c r="G87" s="367" t="s">
        <v>93</v>
      </c>
    </row>
    <row r="88" spans="2:10" x14ac:dyDescent="0.2">
      <c r="B88" s="134"/>
      <c r="C88" s="223"/>
      <c r="D88" s="212"/>
      <c r="E88" s="359"/>
      <c r="F88" s="364"/>
      <c r="G88" s="356"/>
    </row>
    <row r="89" spans="2:10" s="301" customFormat="1" ht="20.25" x14ac:dyDescent="0.3">
      <c r="B89" s="309" t="s">
        <v>365</v>
      </c>
      <c r="C89" s="310" t="s">
        <v>366</v>
      </c>
      <c r="D89" s="304"/>
      <c r="E89" s="305"/>
      <c r="F89" s="306"/>
      <c r="G89" s="307"/>
    </row>
    <row r="90" spans="2:10" s="135" customFormat="1" ht="71.25" customHeight="1" x14ac:dyDescent="0.2">
      <c r="B90" s="3182" t="s">
        <v>446</v>
      </c>
      <c r="C90" s="3183"/>
      <c r="D90" s="3183"/>
      <c r="E90" s="3183"/>
      <c r="F90" s="3183"/>
      <c r="G90" s="3184"/>
    </row>
    <row r="91" spans="2:10" ht="60" x14ac:dyDescent="0.2">
      <c r="B91" s="136" t="s">
        <v>447</v>
      </c>
      <c r="C91" s="211" t="s">
        <v>448</v>
      </c>
      <c r="D91" s="212" t="s">
        <v>119</v>
      </c>
      <c r="E91" s="359">
        <v>12.36</v>
      </c>
      <c r="F91" s="473">
        <v>0</v>
      </c>
      <c r="G91" s="358">
        <f t="shared" ref="G91:G106" si="4">E91*F91</f>
        <v>0</v>
      </c>
    </row>
    <row r="92" spans="2:10" ht="48" x14ac:dyDescent="0.2">
      <c r="B92" s="136" t="s">
        <v>449</v>
      </c>
      <c r="C92" s="211" t="s">
        <v>450</v>
      </c>
      <c r="D92" s="212" t="s">
        <v>119</v>
      </c>
      <c r="E92" s="359">
        <v>105.5</v>
      </c>
      <c r="F92" s="473">
        <v>0</v>
      </c>
      <c r="G92" s="358">
        <f t="shared" si="4"/>
        <v>0</v>
      </c>
    </row>
    <row r="93" spans="2:10" x14ac:dyDescent="0.2">
      <c r="B93" s="136" t="s">
        <v>451</v>
      </c>
      <c r="C93" s="211" t="s">
        <v>452</v>
      </c>
      <c r="D93" s="212" t="s">
        <v>453</v>
      </c>
      <c r="E93" s="359">
        <v>1</v>
      </c>
      <c r="F93" s="473">
        <v>0</v>
      </c>
      <c r="G93" s="358">
        <f t="shared" si="4"/>
        <v>0</v>
      </c>
    </row>
    <row r="94" spans="2:10" ht="36" x14ac:dyDescent="0.2">
      <c r="B94" s="136" t="s">
        <v>454</v>
      </c>
      <c r="C94" s="211" t="s">
        <v>455</v>
      </c>
      <c r="D94" s="212" t="s">
        <v>119</v>
      </c>
      <c r="E94" s="359">
        <v>20.5</v>
      </c>
      <c r="F94" s="473">
        <v>0</v>
      </c>
      <c r="G94" s="358">
        <f t="shared" si="4"/>
        <v>0</v>
      </c>
    </row>
    <row r="95" spans="2:10" ht="48" x14ac:dyDescent="0.2">
      <c r="B95" s="136" t="s">
        <v>456</v>
      </c>
      <c r="C95" s="211" t="s">
        <v>457</v>
      </c>
      <c r="D95" s="212" t="s">
        <v>95</v>
      </c>
      <c r="E95" s="359">
        <v>38</v>
      </c>
      <c r="F95" s="473">
        <v>0</v>
      </c>
      <c r="G95" s="358">
        <f t="shared" si="4"/>
        <v>0</v>
      </c>
    </row>
    <row r="96" spans="2:10" ht="24" x14ac:dyDescent="0.2">
      <c r="B96" s="136" t="s">
        <v>458</v>
      </c>
      <c r="C96" s="211" t="s">
        <v>459</v>
      </c>
      <c r="D96" s="212" t="s">
        <v>114</v>
      </c>
      <c r="E96" s="359">
        <v>15.84</v>
      </c>
      <c r="F96" s="473">
        <v>0</v>
      </c>
      <c r="G96" s="358">
        <f t="shared" si="4"/>
        <v>0</v>
      </c>
    </row>
    <row r="97" spans="2:9" ht="36" x14ac:dyDescent="0.2">
      <c r="B97" s="136" t="s">
        <v>460</v>
      </c>
      <c r="C97" s="211" t="s">
        <v>461</v>
      </c>
      <c r="D97" s="212" t="s">
        <v>119</v>
      </c>
      <c r="E97" s="359">
        <v>56.8</v>
      </c>
      <c r="F97" s="473">
        <v>0</v>
      </c>
      <c r="G97" s="358">
        <f t="shared" si="4"/>
        <v>0</v>
      </c>
    </row>
    <row r="98" spans="2:9" ht="72" x14ac:dyDescent="0.2">
      <c r="B98" s="136" t="s">
        <v>462</v>
      </c>
      <c r="C98" s="211" t="s">
        <v>463</v>
      </c>
      <c r="D98" s="212" t="s">
        <v>119</v>
      </c>
      <c r="E98" s="359">
        <v>56.8</v>
      </c>
      <c r="F98" s="473">
        <v>0</v>
      </c>
      <c r="G98" s="358">
        <f t="shared" si="4"/>
        <v>0</v>
      </c>
    </row>
    <row r="99" spans="2:9" ht="36" x14ac:dyDescent="0.2">
      <c r="B99" s="136" t="s">
        <v>464</v>
      </c>
      <c r="C99" s="211" t="s">
        <v>465</v>
      </c>
      <c r="D99" s="212" t="s">
        <v>119</v>
      </c>
      <c r="E99" s="359">
        <v>10</v>
      </c>
      <c r="F99" s="473">
        <v>0</v>
      </c>
      <c r="G99" s="358">
        <f t="shared" si="4"/>
        <v>0</v>
      </c>
    </row>
    <row r="100" spans="2:9" ht="24" x14ac:dyDescent="0.2">
      <c r="B100" s="1172" t="s">
        <v>466</v>
      </c>
      <c r="C100" s="211" t="s">
        <v>1837</v>
      </c>
      <c r="D100" s="212" t="s">
        <v>95</v>
      </c>
      <c r="E100" s="1450">
        <v>20</v>
      </c>
      <c r="F100" s="1451">
        <v>0</v>
      </c>
      <c r="G100" s="1452">
        <f t="shared" si="4"/>
        <v>0</v>
      </c>
      <c r="H100" s="1429"/>
      <c r="I100" s="137"/>
    </row>
    <row r="101" spans="2:9" ht="36" x14ac:dyDescent="0.2">
      <c r="B101" s="136" t="s">
        <v>468</v>
      </c>
      <c r="C101" s="211" t="s">
        <v>2580</v>
      </c>
      <c r="D101" s="212" t="s">
        <v>119</v>
      </c>
      <c r="E101" s="1450">
        <v>60</v>
      </c>
      <c r="F101" s="1451">
        <v>0</v>
      </c>
      <c r="G101" s="1452">
        <f t="shared" si="4"/>
        <v>0</v>
      </c>
      <c r="H101" s="1429"/>
      <c r="I101" s="137"/>
    </row>
    <row r="102" spans="2:9" ht="24" x14ac:dyDescent="0.2">
      <c r="B102" s="136" t="s">
        <v>2581</v>
      </c>
      <c r="C102" s="211" t="s">
        <v>1839</v>
      </c>
      <c r="D102" s="212" t="s">
        <v>119</v>
      </c>
      <c r="E102" s="1450">
        <v>20</v>
      </c>
      <c r="F102" s="1451">
        <v>0</v>
      </c>
      <c r="G102" s="1452">
        <f t="shared" si="4"/>
        <v>0</v>
      </c>
      <c r="H102" s="1429"/>
      <c r="I102" s="137"/>
    </row>
    <row r="103" spans="2:9" x14ac:dyDescent="0.2">
      <c r="B103" s="1172" t="s">
        <v>2582</v>
      </c>
      <c r="C103" s="211" t="s">
        <v>467</v>
      </c>
      <c r="D103" s="212" t="s">
        <v>119</v>
      </c>
      <c r="E103" s="359">
        <v>40.590000000000003</v>
      </c>
      <c r="F103" s="473">
        <v>0</v>
      </c>
      <c r="G103" s="358">
        <f t="shared" si="4"/>
        <v>0</v>
      </c>
    </row>
    <row r="104" spans="2:9" x14ac:dyDescent="0.2">
      <c r="B104" s="136" t="s">
        <v>2583</v>
      </c>
      <c r="C104" s="211" t="s">
        <v>469</v>
      </c>
      <c r="D104" s="212"/>
      <c r="E104" s="359"/>
      <c r="F104" s="473"/>
      <c r="G104" s="358"/>
    </row>
    <row r="105" spans="2:9" x14ac:dyDescent="0.2">
      <c r="B105" s="136"/>
      <c r="C105" s="211" t="s">
        <v>470</v>
      </c>
      <c r="D105" s="212" t="s">
        <v>158</v>
      </c>
      <c r="E105" s="359">
        <v>20</v>
      </c>
      <c r="F105" s="473">
        <v>0</v>
      </c>
      <c r="G105" s="358">
        <f t="shared" si="4"/>
        <v>0</v>
      </c>
    </row>
    <row r="106" spans="2:9" x14ac:dyDescent="0.2">
      <c r="B106" s="136"/>
      <c r="C106" s="211" t="s">
        <v>471</v>
      </c>
      <c r="D106" s="212" t="s">
        <v>158</v>
      </c>
      <c r="E106" s="359">
        <v>40</v>
      </c>
      <c r="F106" s="473">
        <v>0</v>
      </c>
      <c r="G106" s="358">
        <f t="shared" si="4"/>
        <v>0</v>
      </c>
    </row>
    <row r="107" spans="2:9" x14ac:dyDescent="0.2">
      <c r="B107" s="475" t="s">
        <v>365</v>
      </c>
      <c r="C107" s="476" t="s">
        <v>472</v>
      </c>
      <c r="D107" s="230"/>
      <c r="E107" s="221"/>
      <c r="F107" s="222"/>
      <c r="G107" s="296">
        <f>SUM(G91:G106)</f>
        <v>0</v>
      </c>
    </row>
    <row r="108" spans="2:9" x14ac:dyDescent="0.2">
      <c r="B108" s="134"/>
      <c r="C108" s="202"/>
      <c r="D108" s="203"/>
      <c r="E108" s="359"/>
      <c r="F108" s="364"/>
      <c r="G108" s="356"/>
    </row>
    <row r="109" spans="2:9" ht="24" x14ac:dyDescent="0.2">
      <c r="B109" s="55" t="s">
        <v>370</v>
      </c>
      <c r="C109" s="54" t="s">
        <v>89</v>
      </c>
      <c r="D109" s="363" t="s">
        <v>90</v>
      </c>
      <c r="E109" s="365" t="s">
        <v>91</v>
      </c>
      <c r="F109" s="366" t="s">
        <v>92</v>
      </c>
      <c r="G109" s="367" t="s">
        <v>93</v>
      </c>
    </row>
    <row r="110" spans="2:9" x14ac:dyDescent="0.2">
      <c r="B110" s="134"/>
      <c r="C110" s="223"/>
      <c r="D110" s="212"/>
      <c r="E110" s="359"/>
      <c r="F110" s="364"/>
      <c r="G110" s="356"/>
    </row>
    <row r="111" spans="2:9" s="301" customFormat="1" ht="20.25" x14ac:dyDescent="0.3">
      <c r="B111" s="309" t="s">
        <v>367</v>
      </c>
      <c r="C111" s="310" t="s">
        <v>368</v>
      </c>
      <c r="D111" s="304"/>
      <c r="E111" s="305"/>
      <c r="F111" s="306"/>
      <c r="G111" s="307"/>
    </row>
    <row r="112" spans="2:9" s="135" customFormat="1" ht="71.25" customHeight="1" x14ac:dyDescent="0.2">
      <c r="B112" s="3182" t="s">
        <v>473</v>
      </c>
      <c r="C112" s="3183"/>
      <c r="D112" s="3183"/>
      <c r="E112" s="3183"/>
      <c r="F112" s="3183"/>
      <c r="G112" s="3184"/>
    </row>
    <row r="113" spans="2:7" ht="24" x14ac:dyDescent="0.2">
      <c r="B113" s="136" t="s">
        <v>474</v>
      </c>
      <c r="C113" s="211" t="s">
        <v>475</v>
      </c>
      <c r="D113" s="212" t="s">
        <v>119</v>
      </c>
      <c r="E113" s="359">
        <v>92.5</v>
      </c>
      <c r="F113" s="473">
        <v>0</v>
      </c>
      <c r="G113" s="358">
        <f t="shared" ref="G113:G135" si="5">E113*F113</f>
        <v>0</v>
      </c>
    </row>
    <row r="114" spans="2:7" ht="24" x14ac:dyDescent="0.2">
      <c r="B114" s="136"/>
      <c r="C114" s="211" t="s">
        <v>476</v>
      </c>
      <c r="D114" s="212" t="s">
        <v>119</v>
      </c>
      <c r="E114" s="359">
        <v>68.5</v>
      </c>
      <c r="F114" s="473">
        <v>0</v>
      </c>
      <c r="G114" s="358">
        <f t="shared" si="5"/>
        <v>0</v>
      </c>
    </row>
    <row r="115" spans="2:7" ht="24" x14ac:dyDescent="0.2">
      <c r="B115" s="136" t="s">
        <v>477</v>
      </c>
      <c r="C115" s="211" t="s">
        <v>478</v>
      </c>
      <c r="D115" s="212" t="s">
        <v>119</v>
      </c>
      <c r="E115" s="359">
        <v>45</v>
      </c>
      <c r="F115" s="473">
        <v>0</v>
      </c>
      <c r="G115" s="358">
        <f t="shared" si="5"/>
        <v>0</v>
      </c>
    </row>
    <row r="116" spans="2:7" ht="48" x14ac:dyDescent="0.2">
      <c r="B116" s="136" t="s">
        <v>479</v>
      </c>
      <c r="C116" s="2939" t="s">
        <v>2556</v>
      </c>
      <c r="D116" s="212" t="s">
        <v>119</v>
      </c>
      <c r="E116" s="359">
        <v>45</v>
      </c>
      <c r="F116" s="473">
        <v>0</v>
      </c>
      <c r="G116" s="358">
        <f t="shared" si="5"/>
        <v>0</v>
      </c>
    </row>
    <row r="117" spans="2:7" ht="54" customHeight="1" x14ac:dyDescent="0.2">
      <c r="B117" s="136" t="s">
        <v>480</v>
      </c>
      <c r="C117" s="211" t="s">
        <v>2576</v>
      </c>
      <c r="D117" s="212" t="s">
        <v>151</v>
      </c>
      <c r="E117" s="359">
        <v>1</v>
      </c>
      <c r="F117" s="473">
        <v>0</v>
      </c>
      <c r="G117" s="358">
        <f t="shared" si="5"/>
        <v>0</v>
      </c>
    </row>
    <row r="118" spans="2:7" ht="53.25" customHeight="1" x14ac:dyDescent="0.2">
      <c r="B118" s="136"/>
      <c r="C118" s="211" t="s">
        <v>2587</v>
      </c>
      <c r="D118" s="212" t="s">
        <v>151</v>
      </c>
      <c r="E118" s="359">
        <v>1</v>
      </c>
      <c r="F118" s="473">
        <v>0</v>
      </c>
      <c r="G118" s="358">
        <f t="shared" si="5"/>
        <v>0</v>
      </c>
    </row>
    <row r="119" spans="2:7" ht="55.5" customHeight="1" x14ac:dyDescent="0.2">
      <c r="B119" s="136"/>
      <c r="C119" s="211" t="s">
        <v>2563</v>
      </c>
      <c r="D119" s="212" t="s">
        <v>151</v>
      </c>
      <c r="E119" s="359">
        <v>1</v>
      </c>
      <c r="F119" s="473">
        <v>0</v>
      </c>
      <c r="G119" s="358">
        <f t="shared" si="5"/>
        <v>0</v>
      </c>
    </row>
    <row r="120" spans="2:7" ht="48" x14ac:dyDescent="0.2">
      <c r="B120" s="136" t="s">
        <v>481</v>
      </c>
      <c r="C120" s="211" t="s">
        <v>482</v>
      </c>
      <c r="D120" s="212" t="s">
        <v>119</v>
      </c>
      <c r="E120" s="359">
        <v>25.5</v>
      </c>
      <c r="F120" s="473">
        <v>0</v>
      </c>
      <c r="G120" s="358">
        <f t="shared" si="5"/>
        <v>0</v>
      </c>
    </row>
    <row r="121" spans="2:7" ht="36" x14ac:dyDescent="0.2">
      <c r="B121" s="136" t="s">
        <v>483</v>
      </c>
      <c r="C121" s="211" t="s">
        <v>484</v>
      </c>
      <c r="D121" s="212" t="s">
        <v>119</v>
      </c>
      <c r="E121" s="359">
        <v>17.5</v>
      </c>
      <c r="F121" s="473">
        <v>0</v>
      </c>
      <c r="G121" s="358">
        <f t="shared" si="5"/>
        <v>0</v>
      </c>
    </row>
    <row r="122" spans="2:7" ht="40.5" customHeight="1" x14ac:dyDescent="0.2">
      <c r="B122" s="136" t="s">
        <v>485</v>
      </c>
      <c r="C122" s="211" t="s">
        <v>486</v>
      </c>
      <c r="D122" s="212" t="s">
        <v>125</v>
      </c>
      <c r="E122" s="359">
        <v>1</v>
      </c>
      <c r="F122" s="473">
        <v>0</v>
      </c>
      <c r="G122" s="358">
        <f t="shared" si="5"/>
        <v>0</v>
      </c>
    </row>
    <row r="123" spans="2:7" ht="36" x14ac:dyDescent="0.2">
      <c r="B123" s="136" t="s">
        <v>487</v>
      </c>
      <c r="C123" s="211" t="s">
        <v>488</v>
      </c>
      <c r="D123" s="212" t="s">
        <v>95</v>
      </c>
      <c r="E123" s="359">
        <v>12</v>
      </c>
      <c r="F123" s="473">
        <v>0</v>
      </c>
      <c r="G123" s="358">
        <f t="shared" si="5"/>
        <v>0</v>
      </c>
    </row>
    <row r="124" spans="2:7" ht="36" x14ac:dyDescent="0.2">
      <c r="B124" s="136" t="s">
        <v>489</v>
      </c>
      <c r="C124" s="211" t="s">
        <v>490</v>
      </c>
      <c r="D124" s="212" t="s">
        <v>95</v>
      </c>
      <c r="E124" s="359">
        <v>6</v>
      </c>
      <c r="F124" s="473">
        <v>0</v>
      </c>
      <c r="G124" s="358">
        <f t="shared" si="5"/>
        <v>0</v>
      </c>
    </row>
    <row r="125" spans="2:7" ht="24" x14ac:dyDescent="0.2">
      <c r="B125" s="136" t="s">
        <v>491</v>
      </c>
      <c r="C125" s="211" t="s">
        <v>492</v>
      </c>
      <c r="D125" s="212" t="s">
        <v>151</v>
      </c>
      <c r="E125" s="359">
        <v>2</v>
      </c>
      <c r="F125" s="473">
        <v>0</v>
      </c>
      <c r="G125" s="358">
        <f t="shared" si="5"/>
        <v>0</v>
      </c>
    </row>
    <row r="126" spans="2:7" ht="36" x14ac:dyDescent="0.2">
      <c r="B126" s="136" t="s">
        <v>493</v>
      </c>
      <c r="C126" s="211" t="s">
        <v>494</v>
      </c>
      <c r="D126" s="212" t="s">
        <v>95</v>
      </c>
      <c r="E126" s="359">
        <v>22</v>
      </c>
      <c r="F126" s="473">
        <v>0</v>
      </c>
      <c r="G126" s="358">
        <f t="shared" si="5"/>
        <v>0</v>
      </c>
    </row>
    <row r="127" spans="2:7" ht="36" x14ac:dyDescent="0.2">
      <c r="B127" s="136" t="s">
        <v>495</v>
      </c>
      <c r="C127" s="211" t="s">
        <v>496</v>
      </c>
      <c r="D127" s="212" t="s">
        <v>151</v>
      </c>
      <c r="E127" s="359">
        <v>4</v>
      </c>
      <c r="F127" s="473">
        <v>0</v>
      </c>
      <c r="G127" s="358">
        <f t="shared" si="5"/>
        <v>0</v>
      </c>
    </row>
    <row r="128" spans="2:7" ht="36" x14ac:dyDescent="0.2">
      <c r="B128" s="136" t="s">
        <v>497</v>
      </c>
      <c r="C128" s="211" t="s">
        <v>498</v>
      </c>
      <c r="D128" s="212" t="s">
        <v>95</v>
      </c>
      <c r="E128" s="359">
        <v>5</v>
      </c>
      <c r="F128" s="473">
        <v>0</v>
      </c>
      <c r="G128" s="358">
        <f t="shared" si="5"/>
        <v>0</v>
      </c>
    </row>
    <row r="129" spans="1:8" ht="36" x14ac:dyDescent="0.2">
      <c r="B129" s="136" t="s">
        <v>499</v>
      </c>
      <c r="C129" s="211" t="s">
        <v>2558</v>
      </c>
      <c r="D129" s="212" t="s">
        <v>151</v>
      </c>
      <c r="E129" s="359">
        <v>1</v>
      </c>
      <c r="F129" s="473">
        <v>0</v>
      </c>
      <c r="G129" s="358">
        <f t="shared" si="5"/>
        <v>0</v>
      </c>
    </row>
    <row r="130" spans="1:8" x14ac:dyDescent="0.2">
      <c r="B130" s="136" t="s">
        <v>501</v>
      </c>
      <c r="C130" s="211" t="s">
        <v>2557</v>
      </c>
      <c r="D130" s="212" t="s">
        <v>151</v>
      </c>
      <c r="E130" s="359">
        <v>1</v>
      </c>
      <c r="F130" s="473">
        <v>0</v>
      </c>
      <c r="G130" s="358">
        <f t="shared" si="5"/>
        <v>0</v>
      </c>
    </row>
    <row r="131" spans="1:8" ht="24" x14ac:dyDescent="0.2">
      <c r="B131" s="136" t="s">
        <v>503</v>
      </c>
      <c r="C131" s="211" t="s">
        <v>2588</v>
      </c>
      <c r="D131" s="212" t="s">
        <v>151</v>
      </c>
      <c r="E131" s="359">
        <v>3</v>
      </c>
      <c r="F131" s="473">
        <v>0</v>
      </c>
      <c r="G131" s="358">
        <f t="shared" si="5"/>
        <v>0</v>
      </c>
    </row>
    <row r="132" spans="1:8" ht="24" x14ac:dyDescent="0.2">
      <c r="B132" s="136" t="s">
        <v>505</v>
      </c>
      <c r="C132" s="3325" t="s">
        <v>2594</v>
      </c>
      <c r="D132" s="212" t="s">
        <v>151</v>
      </c>
      <c r="E132" s="359">
        <v>2</v>
      </c>
      <c r="F132" s="473">
        <v>0</v>
      </c>
      <c r="G132" s="358">
        <f t="shared" si="5"/>
        <v>0</v>
      </c>
    </row>
    <row r="133" spans="1:8" ht="27" customHeight="1" x14ac:dyDescent="0.2">
      <c r="B133" s="136" t="s">
        <v>507</v>
      </c>
      <c r="C133" s="211" t="s">
        <v>2589</v>
      </c>
      <c r="D133" s="212" t="s">
        <v>95</v>
      </c>
      <c r="E133" s="359">
        <v>60</v>
      </c>
      <c r="F133" s="473">
        <v>0</v>
      </c>
      <c r="G133" s="358">
        <f t="shared" si="5"/>
        <v>0</v>
      </c>
    </row>
    <row r="134" spans="1:8" x14ac:dyDescent="0.2">
      <c r="B134" s="136" t="s">
        <v>2541</v>
      </c>
      <c r="C134" s="211" t="s">
        <v>506</v>
      </c>
      <c r="D134" s="212" t="s">
        <v>95</v>
      </c>
      <c r="E134" s="359">
        <v>35</v>
      </c>
      <c r="F134" s="473">
        <v>0</v>
      </c>
      <c r="G134" s="358">
        <f t="shared" si="5"/>
        <v>0</v>
      </c>
    </row>
    <row r="135" spans="1:8" ht="53.25" customHeight="1" x14ac:dyDescent="0.2">
      <c r="B135" s="136" t="s">
        <v>2542</v>
      </c>
      <c r="C135" s="211" t="s">
        <v>2586</v>
      </c>
      <c r="D135" s="212" t="s">
        <v>98</v>
      </c>
      <c r="E135" s="359">
        <v>1</v>
      </c>
      <c r="F135" s="473">
        <v>0</v>
      </c>
      <c r="G135" s="358">
        <f t="shared" si="5"/>
        <v>0</v>
      </c>
    </row>
    <row r="136" spans="1:8" x14ac:dyDescent="0.2">
      <c r="B136" s="136" t="s">
        <v>2593</v>
      </c>
      <c r="C136" s="2941" t="s">
        <v>2559</v>
      </c>
      <c r="D136" s="2942" t="s">
        <v>158</v>
      </c>
      <c r="E136" s="2943">
        <v>5</v>
      </c>
      <c r="F136" s="2940">
        <v>0</v>
      </c>
      <c r="G136" s="2940">
        <f>E136*F136</f>
        <v>0</v>
      </c>
      <c r="H136" s="571"/>
    </row>
    <row r="137" spans="1:8" x14ac:dyDescent="0.2">
      <c r="B137" s="475" t="s">
        <v>367</v>
      </c>
      <c r="C137" s="476" t="s">
        <v>509</v>
      </c>
      <c r="D137" s="230"/>
      <c r="E137" s="221"/>
      <c r="F137" s="222"/>
      <c r="G137" s="296">
        <f>SUM(G113:G136)</f>
        <v>0</v>
      </c>
    </row>
    <row r="138" spans="1:8" x14ac:dyDescent="0.2">
      <c r="B138" s="134"/>
      <c r="C138" s="202"/>
      <c r="D138" s="203"/>
      <c r="E138" s="359"/>
      <c r="F138" s="364"/>
      <c r="G138" s="356"/>
    </row>
    <row r="139" spans="1:8" s="301" customFormat="1" ht="20.25" x14ac:dyDescent="0.3">
      <c r="B139" s="2836" t="s">
        <v>12</v>
      </c>
      <c r="C139" s="2832" t="s">
        <v>2539</v>
      </c>
      <c r="D139" s="2833"/>
      <c r="E139" s="2834"/>
      <c r="F139" s="2835"/>
      <c r="G139" s="296">
        <f>G137+G107+G85+G65+G50</f>
        <v>0</v>
      </c>
    </row>
    <row r="140" spans="1:8" s="301" customFormat="1" ht="20.25" x14ac:dyDescent="0.3">
      <c r="B140" s="2829"/>
      <c r="C140" s="2830"/>
      <c r="D140" s="2831"/>
      <c r="E140" s="1011"/>
      <c r="F140" s="1012"/>
      <c r="G140" s="1013"/>
    </row>
    <row r="141" spans="1:8" ht="24" x14ac:dyDescent="0.2">
      <c r="B141" s="55" t="s">
        <v>370</v>
      </c>
      <c r="C141" s="54" t="s">
        <v>89</v>
      </c>
      <c r="D141" s="54" t="s">
        <v>90</v>
      </c>
      <c r="E141" s="365" t="s">
        <v>91</v>
      </c>
      <c r="F141" s="366" t="s">
        <v>92</v>
      </c>
      <c r="G141" s="367" t="s">
        <v>93</v>
      </c>
    </row>
    <row r="142" spans="1:8" x14ac:dyDescent="0.2">
      <c r="B142" s="134"/>
      <c r="C142" s="202"/>
      <c r="D142" s="212"/>
      <c r="E142" s="359"/>
      <c r="F142" s="364"/>
      <c r="G142" s="356"/>
    </row>
    <row r="143" spans="1:8" s="301" customFormat="1" ht="20.25" x14ac:dyDescent="0.3">
      <c r="B143" s="302" t="s">
        <v>17</v>
      </c>
      <c r="C143" s="303" t="s">
        <v>160</v>
      </c>
      <c r="D143" s="304"/>
      <c r="E143" s="305"/>
      <c r="F143" s="306"/>
      <c r="G143" s="307"/>
    </row>
    <row r="144" spans="1:8" s="144" customFormat="1" ht="18" customHeight="1" x14ac:dyDescent="0.2">
      <c r="A144" s="145"/>
      <c r="B144" s="148" t="s">
        <v>357</v>
      </c>
      <c r="C144" s="173"/>
      <c r="D144" s="174"/>
      <c r="E144" s="175"/>
      <c r="F144" s="175"/>
      <c r="G144" s="174"/>
    </row>
    <row r="145" spans="1:8" s="144" customFormat="1" ht="18" customHeight="1" x14ac:dyDescent="0.25">
      <c r="A145" s="146"/>
      <c r="B145" s="149" t="s">
        <v>358</v>
      </c>
      <c r="C145" s="176"/>
      <c r="D145" s="177"/>
      <c r="E145" s="178"/>
      <c r="F145" s="178"/>
      <c r="G145" s="177"/>
    </row>
    <row r="146" spans="1:8" s="144" customFormat="1" ht="18" customHeight="1" x14ac:dyDescent="0.2">
      <c r="A146" s="145"/>
      <c r="B146" s="148" t="s">
        <v>3</v>
      </c>
      <c r="C146" s="173"/>
      <c r="D146" s="175"/>
      <c r="E146" s="175"/>
      <c r="F146" s="175"/>
      <c r="G146" s="174"/>
    </row>
    <row r="147" spans="1:8" s="144" customFormat="1" ht="18" customHeight="1" x14ac:dyDescent="0.25">
      <c r="A147" s="146"/>
      <c r="B147" s="149" t="s">
        <v>4</v>
      </c>
      <c r="C147" s="176"/>
      <c r="D147" s="178"/>
      <c r="E147" s="178"/>
      <c r="F147" s="178"/>
      <c r="G147" s="177"/>
    </row>
    <row r="148" spans="1:8" s="135" customFormat="1" ht="18.75" customHeight="1" x14ac:dyDescent="0.2">
      <c r="B148" s="3182" t="s">
        <v>161</v>
      </c>
      <c r="C148" s="3183"/>
      <c r="D148" s="3183"/>
      <c r="E148" s="3183"/>
      <c r="F148" s="3183"/>
      <c r="G148" s="3184"/>
    </row>
    <row r="149" spans="1:8" s="135" customFormat="1" ht="18.75" customHeight="1" x14ac:dyDescent="0.2">
      <c r="B149" s="3182" t="s">
        <v>162</v>
      </c>
      <c r="C149" s="3183"/>
      <c r="D149" s="3183"/>
      <c r="E149" s="3183"/>
      <c r="F149" s="3183"/>
      <c r="G149" s="3184"/>
    </row>
    <row r="150" spans="1:8" s="135" customFormat="1" ht="18.75" customHeight="1" x14ac:dyDescent="0.2">
      <c r="B150" s="3182" t="s">
        <v>163</v>
      </c>
      <c r="C150" s="3183"/>
      <c r="D150" s="3183"/>
      <c r="E150" s="3183"/>
      <c r="F150" s="3183"/>
      <c r="G150" s="3184"/>
    </row>
    <row r="151" spans="1:8" ht="30" customHeight="1" x14ac:dyDescent="0.2">
      <c r="B151" s="158">
        <v>1</v>
      </c>
      <c r="C151" s="418" t="s">
        <v>510</v>
      </c>
      <c r="D151" s="232"/>
      <c r="E151" s="359"/>
      <c r="F151" s="364"/>
      <c r="G151" s="356"/>
    </row>
    <row r="152" spans="1:8" s="141" customFormat="1" ht="96" customHeight="1" x14ac:dyDescent="0.2">
      <c r="B152" s="2738"/>
      <c r="C152" s="2739"/>
      <c r="D152" s="2740"/>
      <c r="E152" s="2741"/>
      <c r="F152" s="2742"/>
      <c r="G152" s="2743"/>
      <c r="H152" s="127"/>
    </row>
    <row r="153" spans="1:8" s="141" customFormat="1" ht="96" customHeight="1" x14ac:dyDescent="0.2">
      <c r="B153" s="2744"/>
      <c r="C153" s="2745"/>
      <c r="D153" s="2740"/>
      <c r="E153" s="2741"/>
      <c r="F153" s="2742"/>
      <c r="G153" s="2743"/>
      <c r="H153" s="127"/>
    </row>
    <row r="154" spans="1:8" s="141" customFormat="1" ht="96" customHeight="1" x14ac:dyDescent="0.2">
      <c r="B154" s="2744"/>
      <c r="C154" s="2745"/>
      <c r="D154" s="2740"/>
      <c r="E154" s="2741"/>
      <c r="F154" s="2742"/>
      <c r="G154" s="2743"/>
      <c r="H154" s="127"/>
    </row>
    <row r="155" spans="1:8" s="141" customFormat="1" ht="96" customHeight="1" x14ac:dyDescent="0.2">
      <c r="B155" s="2744"/>
      <c r="C155" s="2745"/>
      <c r="D155" s="2740"/>
      <c r="E155" s="2741"/>
      <c r="F155" s="2742"/>
      <c r="G155" s="2743"/>
      <c r="H155" s="127"/>
    </row>
    <row r="156" spans="1:8" s="141" customFormat="1" ht="96" customHeight="1" x14ac:dyDescent="0.2">
      <c r="B156" s="2744"/>
      <c r="C156" s="2745"/>
      <c r="D156" s="2740"/>
      <c r="E156" s="2741"/>
      <c r="F156" s="2742"/>
      <c r="G156" s="2743"/>
      <c r="H156" s="127"/>
    </row>
    <row r="157" spans="1:8" s="141" customFormat="1" ht="96" customHeight="1" x14ac:dyDescent="0.2">
      <c r="B157" s="2744"/>
      <c r="C157" s="2745"/>
      <c r="D157" s="2740"/>
      <c r="E157" s="2741"/>
      <c r="F157" s="2742"/>
      <c r="G157" s="2743"/>
      <c r="H157" s="127"/>
    </row>
    <row r="158" spans="1:8" s="141" customFormat="1" ht="95.25" customHeight="1" x14ac:dyDescent="0.2">
      <c r="B158" s="2744"/>
      <c r="C158" s="2745"/>
      <c r="D158" s="2740"/>
      <c r="E158" s="2741"/>
      <c r="F158" s="2742"/>
      <c r="G158" s="2743"/>
      <c r="H158" s="127"/>
    </row>
    <row r="159" spans="1:8" s="141" customFormat="1" ht="14.25" customHeight="1" x14ac:dyDescent="0.2">
      <c r="B159" s="2744"/>
      <c r="C159" s="2739" t="s">
        <v>2478</v>
      </c>
      <c r="D159" s="2746" t="s">
        <v>98</v>
      </c>
      <c r="E159" s="2747">
        <v>1</v>
      </c>
      <c r="F159" s="2748">
        <v>0</v>
      </c>
      <c r="G159" s="2749">
        <f t="shared" ref="G159" si="6">E159*F159</f>
        <v>0</v>
      </c>
      <c r="H159" s="127"/>
    </row>
    <row r="160" spans="1:8" s="152" customFormat="1" ht="147.75" customHeight="1" x14ac:dyDescent="0.25">
      <c r="B160" s="153"/>
      <c r="C160" s="419" t="s">
        <v>511</v>
      </c>
      <c r="D160" s="232" t="s">
        <v>151</v>
      </c>
      <c r="E160" s="359">
        <v>1</v>
      </c>
      <c r="F160" s="473">
        <v>0</v>
      </c>
      <c r="G160" s="358">
        <f t="shared" ref="G160" si="7">E160*F160</f>
        <v>0</v>
      </c>
    </row>
    <row r="161" spans="2:7" ht="24" x14ac:dyDescent="0.2">
      <c r="B161" s="158">
        <v>3</v>
      </c>
      <c r="C161" s="235" t="s">
        <v>181</v>
      </c>
      <c r="D161" s="203"/>
      <c r="E161" s="359"/>
      <c r="F161" s="364"/>
      <c r="G161" s="356"/>
    </row>
    <row r="162" spans="2:7" x14ac:dyDescent="0.2">
      <c r="B162" s="298" t="s">
        <v>182</v>
      </c>
      <c r="C162" s="501" t="s">
        <v>512</v>
      </c>
      <c r="D162" s="237"/>
      <c r="E162" s="238"/>
      <c r="F162" s="239"/>
      <c r="G162" s="240"/>
    </row>
    <row r="163" spans="2:7" s="152" customFormat="1" ht="18.75" customHeight="1" x14ac:dyDescent="0.25">
      <c r="B163" s="157"/>
      <c r="C163" s="422" t="s">
        <v>513</v>
      </c>
      <c r="D163" s="242" t="s">
        <v>151</v>
      </c>
      <c r="E163" s="238">
        <v>1</v>
      </c>
      <c r="F163" s="277">
        <v>0</v>
      </c>
      <c r="G163" s="278">
        <f t="shared" ref="G163:G171" si="8">E163*F163</f>
        <v>0</v>
      </c>
    </row>
    <row r="164" spans="2:7" s="152" customFormat="1" ht="18" customHeight="1" x14ac:dyDescent="0.25">
      <c r="B164" s="157"/>
      <c r="C164" s="422" t="s">
        <v>514</v>
      </c>
      <c r="D164" s="242" t="s">
        <v>151</v>
      </c>
      <c r="E164" s="238">
        <v>1</v>
      </c>
      <c r="F164" s="277">
        <v>0</v>
      </c>
      <c r="G164" s="278">
        <f t="shared" si="8"/>
        <v>0</v>
      </c>
    </row>
    <row r="165" spans="2:7" s="152" customFormat="1" ht="18" customHeight="1" x14ac:dyDescent="0.25">
      <c r="B165" s="157"/>
      <c r="C165" s="422" t="s">
        <v>515</v>
      </c>
      <c r="D165" s="242" t="s">
        <v>151</v>
      </c>
      <c r="E165" s="238">
        <v>1</v>
      </c>
      <c r="F165" s="277">
        <v>0</v>
      </c>
      <c r="G165" s="278">
        <f t="shared" si="8"/>
        <v>0</v>
      </c>
    </row>
    <row r="166" spans="2:7" s="152" customFormat="1" ht="18" customHeight="1" x14ac:dyDescent="0.25">
      <c r="B166" s="157"/>
      <c r="C166" s="422" t="s">
        <v>516</v>
      </c>
      <c r="D166" s="242" t="s">
        <v>151</v>
      </c>
      <c r="E166" s="238">
        <v>2</v>
      </c>
      <c r="F166" s="277">
        <v>0</v>
      </c>
      <c r="G166" s="278">
        <f t="shared" si="8"/>
        <v>0</v>
      </c>
    </row>
    <row r="167" spans="2:7" s="152" customFormat="1" ht="18" customHeight="1" x14ac:dyDescent="0.25">
      <c r="B167" s="157"/>
      <c r="C167" s="422" t="s">
        <v>517</v>
      </c>
      <c r="D167" s="242" t="s">
        <v>151</v>
      </c>
      <c r="E167" s="238">
        <v>1</v>
      </c>
      <c r="F167" s="277">
        <v>0</v>
      </c>
      <c r="G167" s="278">
        <f t="shared" si="8"/>
        <v>0</v>
      </c>
    </row>
    <row r="168" spans="2:7" s="152" customFormat="1" ht="18" customHeight="1" x14ac:dyDescent="0.25">
      <c r="B168" s="157"/>
      <c r="C168" s="422" t="s">
        <v>518</v>
      </c>
      <c r="D168" s="242" t="s">
        <v>151</v>
      </c>
      <c r="E168" s="238">
        <v>1</v>
      </c>
      <c r="F168" s="277">
        <v>0</v>
      </c>
      <c r="G168" s="278">
        <f t="shared" si="8"/>
        <v>0</v>
      </c>
    </row>
    <row r="169" spans="2:7" s="152" customFormat="1" ht="18" customHeight="1" x14ac:dyDescent="0.25">
      <c r="B169" s="157"/>
      <c r="C169" s="422" t="s">
        <v>519</v>
      </c>
      <c r="D169" s="242" t="s">
        <v>151</v>
      </c>
      <c r="E169" s="238">
        <v>1</v>
      </c>
      <c r="F169" s="277">
        <v>0</v>
      </c>
      <c r="G169" s="278">
        <f t="shared" si="8"/>
        <v>0</v>
      </c>
    </row>
    <row r="170" spans="2:7" s="152" customFormat="1" ht="18" customHeight="1" x14ac:dyDescent="0.25">
      <c r="B170" s="157"/>
      <c r="C170" s="422" t="s">
        <v>520</v>
      </c>
      <c r="D170" s="242" t="s">
        <v>151</v>
      </c>
      <c r="E170" s="238">
        <v>1</v>
      </c>
      <c r="F170" s="277">
        <v>0</v>
      </c>
      <c r="G170" s="278">
        <f t="shared" si="8"/>
        <v>0</v>
      </c>
    </row>
    <row r="171" spans="2:7" s="152" customFormat="1" ht="18" customHeight="1" x14ac:dyDescent="0.25">
      <c r="B171" s="157"/>
      <c r="C171" s="422" t="s">
        <v>521</v>
      </c>
      <c r="D171" s="242" t="s">
        <v>151</v>
      </c>
      <c r="E171" s="238">
        <v>1</v>
      </c>
      <c r="F171" s="277">
        <v>0</v>
      </c>
      <c r="G171" s="278">
        <f t="shared" si="8"/>
        <v>0</v>
      </c>
    </row>
    <row r="172" spans="2:7" s="152" customFormat="1" ht="18" customHeight="1" x14ac:dyDescent="0.25">
      <c r="B172" s="157"/>
      <c r="C172" s="422"/>
      <c r="D172" s="242"/>
      <c r="E172" s="238"/>
      <c r="F172" s="277"/>
      <c r="G172" s="278"/>
    </row>
    <row r="173" spans="2:7" x14ac:dyDescent="0.2">
      <c r="B173" s="298" t="s">
        <v>190</v>
      </c>
      <c r="C173" s="501" t="s">
        <v>522</v>
      </c>
      <c r="D173" s="237"/>
      <c r="E173" s="238"/>
      <c r="F173" s="239"/>
      <c r="G173" s="240"/>
    </row>
    <row r="174" spans="2:7" ht="18" customHeight="1" x14ac:dyDescent="0.2">
      <c r="B174" s="134"/>
      <c r="C174" s="422" t="s">
        <v>523</v>
      </c>
      <c r="D174" s="242" t="s">
        <v>151</v>
      </c>
      <c r="E174" s="238">
        <v>3</v>
      </c>
      <c r="F174" s="277">
        <v>0</v>
      </c>
      <c r="G174" s="278">
        <f t="shared" ref="G174:G206" si="9">E174*F174</f>
        <v>0</v>
      </c>
    </row>
    <row r="175" spans="2:7" ht="18" customHeight="1" x14ac:dyDescent="0.2">
      <c r="B175" s="134"/>
      <c r="C175" s="422" t="s">
        <v>524</v>
      </c>
      <c r="D175" s="242" t="s">
        <v>151</v>
      </c>
      <c r="E175" s="238">
        <v>1</v>
      </c>
      <c r="F175" s="277">
        <v>0</v>
      </c>
      <c r="G175" s="278">
        <f t="shared" si="9"/>
        <v>0</v>
      </c>
    </row>
    <row r="176" spans="2:7" ht="18" customHeight="1" x14ac:dyDescent="0.2">
      <c r="B176" s="134"/>
      <c r="C176" s="422" t="s">
        <v>525</v>
      </c>
      <c r="D176" s="242" t="s">
        <v>151</v>
      </c>
      <c r="E176" s="238">
        <v>1</v>
      </c>
      <c r="F176" s="277">
        <v>0</v>
      </c>
      <c r="G176" s="278">
        <f t="shared" si="9"/>
        <v>0</v>
      </c>
    </row>
    <row r="177" spans="2:7" ht="18" customHeight="1" x14ac:dyDescent="0.2">
      <c r="B177" s="134"/>
      <c r="C177" s="422" t="s">
        <v>526</v>
      </c>
      <c r="D177" s="242" t="s">
        <v>151</v>
      </c>
      <c r="E177" s="238">
        <v>1</v>
      </c>
      <c r="F177" s="277">
        <v>0</v>
      </c>
      <c r="G177" s="278">
        <f t="shared" si="9"/>
        <v>0</v>
      </c>
    </row>
    <row r="178" spans="2:7" ht="18" customHeight="1" x14ac:dyDescent="0.2">
      <c r="B178" s="134"/>
      <c r="C178" s="422" t="s">
        <v>518</v>
      </c>
      <c r="D178" s="242" t="s">
        <v>151</v>
      </c>
      <c r="E178" s="238">
        <v>1</v>
      </c>
      <c r="F178" s="277">
        <v>0</v>
      </c>
      <c r="G178" s="278">
        <f t="shared" si="9"/>
        <v>0</v>
      </c>
    </row>
    <row r="179" spans="2:7" s="152" customFormat="1" ht="66" customHeight="1" x14ac:dyDescent="0.25">
      <c r="B179" s="157"/>
      <c r="C179" s="422" t="s">
        <v>527</v>
      </c>
      <c r="D179" s="242" t="s">
        <v>151</v>
      </c>
      <c r="E179" s="238">
        <v>1</v>
      </c>
      <c r="F179" s="277">
        <v>0</v>
      </c>
      <c r="G179" s="278">
        <f t="shared" si="9"/>
        <v>0</v>
      </c>
    </row>
    <row r="180" spans="2:7" s="152" customFormat="1" ht="18" customHeight="1" x14ac:dyDescent="0.25">
      <c r="B180" s="157"/>
      <c r="C180" s="422" t="s">
        <v>269</v>
      </c>
      <c r="D180" s="242" t="s">
        <v>151</v>
      </c>
      <c r="E180" s="238">
        <v>1</v>
      </c>
      <c r="F180" s="277">
        <v>0</v>
      </c>
      <c r="G180" s="278">
        <f t="shared" si="9"/>
        <v>0</v>
      </c>
    </row>
    <row r="181" spans="2:7" ht="18" customHeight="1" x14ac:dyDescent="0.2">
      <c r="B181" s="134"/>
      <c r="C181" s="422" t="s">
        <v>521</v>
      </c>
      <c r="D181" s="242" t="s">
        <v>151</v>
      </c>
      <c r="E181" s="238">
        <v>1</v>
      </c>
      <c r="F181" s="277">
        <v>0</v>
      </c>
      <c r="G181" s="278">
        <f t="shared" si="9"/>
        <v>0</v>
      </c>
    </row>
    <row r="182" spans="2:7" ht="18" customHeight="1" x14ac:dyDescent="0.2">
      <c r="B182" s="134"/>
      <c r="C182" s="422" t="s">
        <v>277</v>
      </c>
      <c r="D182" s="242" t="s">
        <v>151</v>
      </c>
      <c r="E182" s="238">
        <v>1</v>
      </c>
      <c r="F182" s="277">
        <v>0</v>
      </c>
      <c r="G182" s="278">
        <f>E182*F182</f>
        <v>0</v>
      </c>
    </row>
    <row r="183" spans="2:7" ht="18" customHeight="1" x14ac:dyDescent="0.2">
      <c r="B183" s="134"/>
      <c r="C183" s="422" t="s">
        <v>528</v>
      </c>
      <c r="D183" s="242" t="s">
        <v>151</v>
      </c>
      <c r="E183" s="238">
        <v>2</v>
      </c>
      <c r="F183" s="277">
        <v>0</v>
      </c>
      <c r="G183" s="278">
        <f t="shared" si="9"/>
        <v>0</v>
      </c>
    </row>
    <row r="184" spans="2:7" ht="18" customHeight="1" x14ac:dyDescent="0.2">
      <c r="B184" s="134"/>
      <c r="C184" s="422" t="s">
        <v>529</v>
      </c>
      <c r="D184" s="242" t="s">
        <v>151</v>
      </c>
      <c r="E184" s="238">
        <v>1</v>
      </c>
      <c r="F184" s="277">
        <v>0</v>
      </c>
      <c r="G184" s="278">
        <f t="shared" si="9"/>
        <v>0</v>
      </c>
    </row>
    <row r="185" spans="2:7" ht="18" customHeight="1" x14ac:dyDescent="0.2">
      <c r="B185" s="134"/>
      <c r="C185" s="422" t="s">
        <v>530</v>
      </c>
      <c r="D185" s="242" t="s">
        <v>151</v>
      </c>
      <c r="E185" s="238">
        <v>2</v>
      </c>
      <c r="F185" s="277">
        <v>0</v>
      </c>
      <c r="G185" s="278">
        <f t="shared" si="9"/>
        <v>0</v>
      </c>
    </row>
    <row r="186" spans="2:7" ht="18" customHeight="1" x14ac:dyDescent="0.2">
      <c r="B186" s="134"/>
      <c r="C186" s="422" t="s">
        <v>531</v>
      </c>
      <c r="D186" s="242" t="s">
        <v>151</v>
      </c>
      <c r="E186" s="238">
        <v>1</v>
      </c>
      <c r="F186" s="277">
        <v>0</v>
      </c>
      <c r="G186" s="278">
        <f t="shared" si="9"/>
        <v>0</v>
      </c>
    </row>
    <row r="187" spans="2:7" ht="18" customHeight="1" x14ac:dyDescent="0.2">
      <c r="B187" s="134"/>
      <c r="C187" s="422" t="s">
        <v>532</v>
      </c>
      <c r="D187" s="242" t="s">
        <v>151</v>
      </c>
      <c r="E187" s="238">
        <v>1</v>
      </c>
      <c r="F187" s="277">
        <v>0</v>
      </c>
      <c r="G187" s="278">
        <f t="shared" si="9"/>
        <v>0</v>
      </c>
    </row>
    <row r="188" spans="2:7" ht="18" customHeight="1" x14ac:dyDescent="0.2">
      <c r="B188" s="134"/>
      <c r="C188" s="422"/>
      <c r="D188" s="242"/>
      <c r="E188" s="238"/>
      <c r="F188" s="277"/>
      <c r="G188" s="278"/>
    </row>
    <row r="189" spans="2:7" x14ac:dyDescent="0.2">
      <c r="B189" s="298" t="s">
        <v>201</v>
      </c>
      <c r="C189" s="501" t="s">
        <v>533</v>
      </c>
      <c r="D189" s="237"/>
      <c r="E189" s="238"/>
      <c r="F189" s="239"/>
      <c r="G189" s="240"/>
    </row>
    <row r="190" spans="2:7" ht="18" customHeight="1" x14ac:dyDescent="0.2">
      <c r="B190" s="134"/>
      <c r="C190" s="422" t="s">
        <v>516</v>
      </c>
      <c r="D190" s="242" t="s">
        <v>151</v>
      </c>
      <c r="E190" s="238">
        <v>2</v>
      </c>
      <c r="F190" s="277">
        <v>0</v>
      </c>
      <c r="G190" s="278">
        <f t="shared" ref="G190:G202" si="10">E190*F190</f>
        <v>0</v>
      </c>
    </row>
    <row r="191" spans="2:7" ht="18" customHeight="1" x14ac:dyDescent="0.2">
      <c r="B191" s="134"/>
      <c r="C191" s="422" t="s">
        <v>534</v>
      </c>
      <c r="D191" s="242" t="s">
        <v>151</v>
      </c>
      <c r="E191" s="238">
        <v>1</v>
      </c>
      <c r="F191" s="277">
        <v>0</v>
      </c>
      <c r="G191" s="278">
        <f t="shared" si="10"/>
        <v>0</v>
      </c>
    </row>
    <row r="192" spans="2:7" ht="18" customHeight="1" x14ac:dyDescent="0.2">
      <c r="B192" s="134"/>
      <c r="C192" s="422" t="s">
        <v>535</v>
      </c>
      <c r="D192" s="242" t="s">
        <v>151</v>
      </c>
      <c r="E192" s="238">
        <v>1</v>
      </c>
      <c r="F192" s="277">
        <v>0</v>
      </c>
      <c r="G192" s="278">
        <f t="shared" si="10"/>
        <v>0</v>
      </c>
    </row>
    <row r="193" spans="2:7" ht="18" customHeight="1" x14ac:dyDescent="0.2">
      <c r="B193" s="134"/>
      <c r="C193" s="422" t="s">
        <v>525</v>
      </c>
      <c r="D193" s="242" t="s">
        <v>151</v>
      </c>
      <c r="E193" s="238">
        <v>1</v>
      </c>
      <c r="F193" s="277">
        <v>0</v>
      </c>
      <c r="G193" s="278">
        <f t="shared" si="10"/>
        <v>0</v>
      </c>
    </row>
    <row r="194" spans="2:7" ht="18" customHeight="1" x14ac:dyDescent="0.2">
      <c r="B194" s="134"/>
      <c r="C194" s="422" t="s">
        <v>526</v>
      </c>
      <c r="D194" s="242" t="s">
        <v>151</v>
      </c>
      <c r="E194" s="238">
        <v>1</v>
      </c>
      <c r="F194" s="277">
        <v>0</v>
      </c>
      <c r="G194" s="278">
        <f t="shared" si="10"/>
        <v>0</v>
      </c>
    </row>
    <row r="195" spans="2:7" ht="18" customHeight="1" x14ac:dyDescent="0.2">
      <c r="B195" s="134"/>
      <c r="C195" s="422" t="s">
        <v>518</v>
      </c>
      <c r="D195" s="242" t="s">
        <v>151</v>
      </c>
      <c r="E195" s="238">
        <v>1</v>
      </c>
      <c r="F195" s="277">
        <v>0</v>
      </c>
      <c r="G195" s="278">
        <f t="shared" si="10"/>
        <v>0</v>
      </c>
    </row>
    <row r="196" spans="2:7" s="152" customFormat="1" ht="69" customHeight="1" x14ac:dyDescent="0.25">
      <c r="B196" s="157"/>
      <c r="C196" s="422" t="s">
        <v>527</v>
      </c>
      <c r="D196" s="242" t="s">
        <v>151</v>
      </c>
      <c r="E196" s="238">
        <v>1</v>
      </c>
      <c r="F196" s="277">
        <v>0</v>
      </c>
      <c r="G196" s="278">
        <f t="shared" si="10"/>
        <v>0</v>
      </c>
    </row>
    <row r="197" spans="2:7" ht="18" customHeight="1" x14ac:dyDescent="0.2">
      <c r="B197" s="134"/>
      <c r="C197" s="422" t="s">
        <v>521</v>
      </c>
      <c r="D197" s="242" t="s">
        <v>151</v>
      </c>
      <c r="E197" s="238">
        <v>1</v>
      </c>
      <c r="F197" s="277">
        <v>0</v>
      </c>
      <c r="G197" s="278">
        <f t="shared" si="10"/>
        <v>0</v>
      </c>
    </row>
    <row r="198" spans="2:7" ht="85.5" customHeight="1" x14ac:dyDescent="0.2">
      <c r="B198" s="134"/>
      <c r="C198" s="422" t="s">
        <v>536</v>
      </c>
      <c r="D198" s="242" t="s">
        <v>151</v>
      </c>
      <c r="E198" s="238">
        <v>1</v>
      </c>
      <c r="F198" s="277">
        <v>0</v>
      </c>
      <c r="G198" s="278">
        <f>E198*F198</f>
        <v>0</v>
      </c>
    </row>
    <row r="199" spans="2:7" ht="18" customHeight="1" x14ac:dyDescent="0.2">
      <c r="B199" s="134"/>
      <c r="C199" s="422" t="s">
        <v>528</v>
      </c>
      <c r="D199" s="242" t="s">
        <v>151</v>
      </c>
      <c r="E199" s="238">
        <v>1</v>
      </c>
      <c r="F199" s="277">
        <v>0</v>
      </c>
      <c r="G199" s="278">
        <f t="shared" si="10"/>
        <v>0</v>
      </c>
    </row>
    <row r="200" spans="2:7" ht="18" customHeight="1" x14ac:dyDescent="0.2">
      <c r="B200" s="134"/>
      <c r="C200" s="422" t="s">
        <v>529</v>
      </c>
      <c r="D200" s="242" t="s">
        <v>151</v>
      </c>
      <c r="E200" s="238">
        <v>1</v>
      </c>
      <c r="F200" s="277">
        <v>0</v>
      </c>
      <c r="G200" s="278">
        <f t="shared" si="10"/>
        <v>0</v>
      </c>
    </row>
    <row r="201" spans="2:7" s="152" customFormat="1" ht="29.25" customHeight="1" x14ac:dyDescent="0.25">
      <c r="B201" s="157"/>
      <c r="C201" s="422" t="s">
        <v>537</v>
      </c>
      <c r="D201" s="242" t="s">
        <v>151</v>
      </c>
      <c r="E201" s="238">
        <v>1</v>
      </c>
      <c r="F201" s="277">
        <v>0</v>
      </c>
      <c r="G201" s="278">
        <f t="shared" si="10"/>
        <v>0</v>
      </c>
    </row>
    <row r="202" spans="2:7" ht="18" customHeight="1" x14ac:dyDescent="0.2">
      <c r="B202" s="134"/>
      <c r="C202" s="422" t="s">
        <v>267</v>
      </c>
      <c r="D202" s="242" t="s">
        <v>151</v>
      </c>
      <c r="E202" s="238">
        <v>2</v>
      </c>
      <c r="F202" s="277">
        <v>0</v>
      </c>
      <c r="G202" s="278">
        <f t="shared" si="10"/>
        <v>0</v>
      </c>
    </row>
    <row r="203" spans="2:7" ht="18" customHeight="1" x14ac:dyDescent="0.2">
      <c r="B203" s="134"/>
      <c r="C203" s="422" t="s">
        <v>538</v>
      </c>
      <c r="D203" s="242" t="s">
        <v>151</v>
      </c>
      <c r="E203" s="238">
        <v>1</v>
      </c>
      <c r="F203" s="277">
        <v>0</v>
      </c>
      <c r="G203" s="278">
        <f t="shared" si="9"/>
        <v>0</v>
      </c>
    </row>
    <row r="204" spans="2:7" ht="18" customHeight="1" x14ac:dyDescent="0.2">
      <c r="B204" s="134"/>
      <c r="C204" s="422" t="s">
        <v>517</v>
      </c>
      <c r="D204" s="242" t="s">
        <v>151</v>
      </c>
      <c r="E204" s="238">
        <v>1</v>
      </c>
      <c r="F204" s="277">
        <v>0</v>
      </c>
      <c r="G204" s="278">
        <f t="shared" si="9"/>
        <v>0</v>
      </c>
    </row>
    <row r="205" spans="2:7" ht="18" customHeight="1" x14ac:dyDescent="0.2">
      <c r="B205" s="134"/>
      <c r="C205" s="422" t="s">
        <v>539</v>
      </c>
      <c r="D205" s="242" t="s">
        <v>151</v>
      </c>
      <c r="E205" s="238">
        <v>1</v>
      </c>
      <c r="F205" s="277">
        <v>0</v>
      </c>
      <c r="G205" s="278">
        <f t="shared" si="9"/>
        <v>0</v>
      </c>
    </row>
    <row r="206" spans="2:7" ht="18" customHeight="1" x14ac:dyDescent="0.2">
      <c r="B206" s="134"/>
      <c r="C206" s="422" t="s">
        <v>540</v>
      </c>
      <c r="D206" s="242" t="s">
        <v>151</v>
      </c>
      <c r="E206" s="238">
        <v>1</v>
      </c>
      <c r="F206" s="277">
        <v>0</v>
      </c>
      <c r="G206" s="278">
        <f t="shared" si="9"/>
        <v>0</v>
      </c>
    </row>
    <row r="207" spans="2:7" ht="18" customHeight="1" x14ac:dyDescent="0.2">
      <c r="B207" s="134"/>
      <c r="C207" s="422"/>
      <c r="D207" s="242"/>
      <c r="E207" s="238"/>
      <c r="F207" s="277"/>
      <c r="G207" s="278"/>
    </row>
    <row r="208" spans="2:7" s="152" customFormat="1" ht="16.5" customHeight="1" x14ac:dyDescent="0.25">
      <c r="B208" s="299" t="s">
        <v>17</v>
      </c>
      <c r="C208" s="300" t="s">
        <v>304</v>
      </c>
      <c r="D208" s="224"/>
      <c r="E208" s="208"/>
      <c r="F208" s="209"/>
      <c r="G208" s="296">
        <f>SUM(G151:G207)</f>
        <v>0</v>
      </c>
    </row>
    <row r="211" spans="2:7" ht="23.25" customHeight="1" x14ac:dyDescent="0.2">
      <c r="B211" s="3197" t="s">
        <v>541</v>
      </c>
      <c r="C211" s="3198"/>
      <c r="D211" s="3198"/>
      <c r="E211" s="3198"/>
      <c r="F211" s="3198"/>
      <c r="G211" s="3199"/>
    </row>
    <row r="212" spans="2:7" ht="15" customHeight="1" x14ac:dyDescent="0.2">
      <c r="B212" s="3200" t="s">
        <v>542</v>
      </c>
      <c r="C212" s="3201"/>
      <c r="D212" s="3201"/>
      <c r="E212" s="3201"/>
      <c r="F212" s="3201"/>
      <c r="G212" s="3202"/>
    </row>
    <row r="213" spans="2:7" ht="15" customHeight="1" x14ac:dyDescent="0.2">
      <c r="B213" s="3188" t="s">
        <v>543</v>
      </c>
      <c r="C213" s="3189"/>
      <c r="D213" s="3189"/>
      <c r="E213" s="3189"/>
      <c r="F213" s="3189"/>
      <c r="G213" s="3190"/>
    </row>
    <row r="214" spans="2:7" ht="15" customHeight="1" x14ac:dyDescent="0.2">
      <c r="B214" s="3188" t="s">
        <v>544</v>
      </c>
      <c r="C214" s="3189"/>
      <c r="D214" s="3189"/>
      <c r="E214" s="3189"/>
      <c r="F214" s="3189"/>
      <c r="G214" s="3190"/>
    </row>
    <row r="215" spans="2:7" ht="15" customHeight="1" x14ac:dyDescent="0.2">
      <c r="B215" s="3188" t="s">
        <v>545</v>
      </c>
      <c r="C215" s="3189"/>
      <c r="D215" s="3189"/>
      <c r="E215" s="3189"/>
      <c r="F215" s="3189"/>
      <c r="G215" s="3190"/>
    </row>
    <row r="216" spans="2:7" ht="15" customHeight="1" x14ac:dyDescent="0.2">
      <c r="B216" s="3188" t="s">
        <v>546</v>
      </c>
      <c r="C216" s="3189"/>
      <c r="D216" s="3189"/>
      <c r="E216" s="3189"/>
      <c r="F216" s="3189"/>
      <c r="G216" s="3190"/>
    </row>
    <row r="217" spans="2:7" ht="15" customHeight="1" x14ac:dyDescent="0.2">
      <c r="B217" s="3191" t="s">
        <v>547</v>
      </c>
      <c r="C217" s="3192"/>
      <c r="D217" s="3192"/>
      <c r="E217" s="3192"/>
      <c r="F217" s="3192"/>
      <c r="G217" s="3193"/>
    </row>
    <row r="218" spans="2:7" ht="15" customHeight="1" x14ac:dyDescent="0.2">
      <c r="B218" s="3194" t="s">
        <v>548</v>
      </c>
      <c r="C218" s="3195"/>
      <c r="D218" s="3195"/>
      <c r="E218" s="3195"/>
      <c r="F218" s="3195"/>
      <c r="G218" s="3196"/>
    </row>
    <row r="219" spans="2:7" x14ac:dyDescent="0.2">
      <c r="B219" s="526"/>
      <c r="C219" s="527"/>
      <c r="D219" s="528"/>
      <c r="E219" s="529"/>
      <c r="F219" s="530"/>
      <c r="G219" s="531"/>
    </row>
    <row r="220" spans="2:7" ht="24" x14ac:dyDescent="0.2">
      <c r="B220" s="532" t="s">
        <v>370</v>
      </c>
      <c r="C220" s="533" t="s">
        <v>84</v>
      </c>
      <c r="D220" s="533" t="s">
        <v>549</v>
      </c>
      <c r="E220" s="534" t="s">
        <v>550</v>
      </c>
      <c r="F220" s="535" t="s">
        <v>551</v>
      </c>
      <c r="G220" s="533" t="s">
        <v>552</v>
      </c>
    </row>
    <row r="221" spans="2:7" x14ac:dyDescent="0.2">
      <c r="B221" s="536"/>
      <c r="C221" s="537"/>
      <c r="D221" s="538"/>
      <c r="E221" s="539"/>
      <c r="F221" s="540"/>
      <c r="G221" s="541"/>
    </row>
    <row r="222" spans="2:7" x14ac:dyDescent="0.2">
      <c r="B222" s="542" t="s">
        <v>169</v>
      </c>
      <c r="C222" s="543" t="s">
        <v>553</v>
      </c>
      <c r="D222" s="544" t="s">
        <v>554</v>
      </c>
      <c r="E222" s="545" t="s">
        <v>554</v>
      </c>
      <c r="F222" s="546"/>
      <c r="G222" s="547"/>
    </row>
    <row r="223" spans="2:7" x14ac:dyDescent="0.2">
      <c r="B223" s="548"/>
      <c r="C223" s="549"/>
      <c r="D223" s="550"/>
      <c r="E223" s="551"/>
      <c r="F223" s="540"/>
      <c r="G223" s="552"/>
    </row>
    <row r="224" spans="2:7" ht="84" x14ac:dyDescent="0.2">
      <c r="B224" s="2288" t="s">
        <v>8</v>
      </c>
      <c r="C224" s="2321" t="s">
        <v>555</v>
      </c>
      <c r="D224" s="2291" t="s">
        <v>556</v>
      </c>
      <c r="E224" s="2292">
        <v>1</v>
      </c>
      <c r="F224" s="2293">
        <v>0</v>
      </c>
      <c r="G224" s="278">
        <f>E224*F224</f>
        <v>0</v>
      </c>
    </row>
    <row r="225" spans="2:7" x14ac:dyDescent="0.2">
      <c r="B225" s="2288"/>
      <c r="C225" s="2300"/>
      <c r="D225" s="2291"/>
      <c r="E225" s="2292"/>
      <c r="F225" s="2296"/>
      <c r="G225" s="2298"/>
    </row>
    <row r="226" spans="2:7" ht="48" x14ac:dyDescent="0.2">
      <c r="B226" s="2288" t="s">
        <v>15</v>
      </c>
      <c r="C226" s="2321" t="s">
        <v>557</v>
      </c>
      <c r="D226" s="2291" t="s">
        <v>125</v>
      </c>
      <c r="E226" s="2292">
        <v>1</v>
      </c>
      <c r="F226" s="2293">
        <v>0</v>
      </c>
      <c r="G226" s="278">
        <f>E226*F226</f>
        <v>0</v>
      </c>
    </row>
    <row r="227" spans="2:7" x14ac:dyDescent="0.2">
      <c r="B227" s="2288"/>
      <c r="C227" s="2300"/>
      <c r="D227" s="2291"/>
      <c r="E227" s="2292"/>
      <c r="F227" s="2296"/>
      <c r="G227" s="2298"/>
    </row>
    <row r="228" spans="2:7" ht="24" x14ac:dyDescent="0.2">
      <c r="B228" s="2288" t="s">
        <v>20</v>
      </c>
      <c r="C228" s="2319" t="s">
        <v>558</v>
      </c>
      <c r="D228" s="2291" t="s">
        <v>556</v>
      </c>
      <c r="E228" s="2292">
        <v>1</v>
      </c>
      <c r="F228" s="2293">
        <v>0</v>
      </c>
      <c r="G228" s="278">
        <f>E228*F228</f>
        <v>0</v>
      </c>
    </row>
    <row r="229" spans="2:7" x14ac:dyDescent="0.2">
      <c r="B229" s="2288"/>
      <c r="C229" s="2300"/>
      <c r="D229" s="2291"/>
      <c r="E229" s="2292"/>
      <c r="F229" s="2296"/>
      <c r="G229" s="2298"/>
    </row>
    <row r="230" spans="2:7" ht="24" x14ac:dyDescent="0.2">
      <c r="B230" s="2288" t="s">
        <v>24</v>
      </c>
      <c r="C230" s="2300" t="s">
        <v>559</v>
      </c>
      <c r="D230" s="2291" t="s">
        <v>125</v>
      </c>
      <c r="E230" s="2292">
        <v>2</v>
      </c>
      <c r="F230" s="2293">
        <v>0</v>
      </c>
      <c r="G230" s="278">
        <f>E230*F230</f>
        <v>0</v>
      </c>
    </row>
    <row r="231" spans="2:7" x14ac:dyDescent="0.2">
      <c r="B231" s="2288"/>
      <c r="C231" s="2300"/>
      <c r="D231" s="2291"/>
      <c r="E231" s="2292"/>
      <c r="F231" s="2296"/>
      <c r="G231" s="2298"/>
    </row>
    <row r="232" spans="2:7" ht="24" x14ac:dyDescent="0.2">
      <c r="B232" s="2288" t="s">
        <v>29</v>
      </c>
      <c r="C232" s="2300" t="s">
        <v>560</v>
      </c>
      <c r="D232" s="2291" t="s">
        <v>125</v>
      </c>
      <c r="E232" s="2292">
        <v>1</v>
      </c>
      <c r="F232" s="2293">
        <v>0</v>
      </c>
      <c r="G232" s="278">
        <f>E232*F232</f>
        <v>0</v>
      </c>
    </row>
    <row r="233" spans="2:7" x14ac:dyDescent="0.2">
      <c r="B233" s="2288"/>
      <c r="C233" s="2300"/>
      <c r="D233" s="2291"/>
      <c r="E233" s="2292"/>
      <c r="F233" s="2296"/>
      <c r="G233" s="2298"/>
    </row>
    <row r="234" spans="2:7" x14ac:dyDescent="0.2">
      <c r="B234" s="2288" t="s">
        <v>33</v>
      </c>
      <c r="C234" s="2300" t="s">
        <v>561</v>
      </c>
      <c r="D234" s="2291" t="s">
        <v>125</v>
      </c>
      <c r="E234" s="2292">
        <v>1</v>
      </c>
      <c r="F234" s="2293">
        <v>0</v>
      </c>
      <c r="G234" s="278">
        <f>E234*F234</f>
        <v>0</v>
      </c>
    </row>
    <row r="235" spans="2:7" x14ac:dyDescent="0.2">
      <c r="B235" s="2288"/>
      <c r="C235" s="2300"/>
      <c r="D235" s="2291"/>
      <c r="E235" s="2292"/>
      <c r="F235" s="2296"/>
      <c r="G235" s="2298"/>
    </row>
    <row r="236" spans="2:7" ht="48" x14ac:dyDescent="0.2">
      <c r="B236" s="2288" t="s">
        <v>38</v>
      </c>
      <c r="C236" s="2300" t="s">
        <v>562</v>
      </c>
      <c r="D236" s="2291" t="s">
        <v>563</v>
      </c>
      <c r="E236" s="2292">
        <v>1</v>
      </c>
      <c r="F236" s="2293">
        <v>0</v>
      </c>
      <c r="G236" s="278">
        <f>E236*F236</f>
        <v>0</v>
      </c>
    </row>
    <row r="237" spans="2:7" x14ac:dyDescent="0.2">
      <c r="B237" s="2288"/>
      <c r="C237" s="2300"/>
      <c r="D237" s="2291"/>
      <c r="E237" s="2292"/>
      <c r="F237" s="2296"/>
      <c r="G237" s="2298"/>
    </row>
    <row r="238" spans="2:7" ht="36" x14ac:dyDescent="0.2">
      <c r="B238" s="2288" t="s">
        <v>43</v>
      </c>
      <c r="C238" s="2300" t="s">
        <v>564</v>
      </c>
      <c r="D238" s="2291" t="s">
        <v>125</v>
      </c>
      <c r="E238" s="2292">
        <v>1</v>
      </c>
      <c r="F238" s="2293">
        <v>0</v>
      </c>
      <c r="G238" s="278">
        <f>E238*F238</f>
        <v>0</v>
      </c>
    </row>
    <row r="239" spans="2:7" x14ac:dyDescent="0.2">
      <c r="B239" s="2288"/>
      <c r="C239" s="2300"/>
      <c r="D239" s="2291"/>
      <c r="E239" s="2292"/>
      <c r="F239" s="2296"/>
      <c r="G239" s="2298"/>
    </row>
    <row r="240" spans="2:7" ht="24" x14ac:dyDescent="0.2">
      <c r="B240" s="2288" t="s">
        <v>565</v>
      </c>
      <c r="C240" s="2300" t="s">
        <v>566</v>
      </c>
      <c r="D240" s="2291" t="s">
        <v>125</v>
      </c>
      <c r="E240" s="2292">
        <v>1</v>
      </c>
      <c r="F240" s="2293">
        <v>0</v>
      </c>
      <c r="G240" s="278">
        <f>E240*F240</f>
        <v>0</v>
      </c>
    </row>
    <row r="241" spans="2:7" x14ac:dyDescent="0.2">
      <c r="B241" s="2288"/>
      <c r="C241" s="2300"/>
      <c r="D241" s="2291"/>
      <c r="E241" s="2292"/>
      <c r="F241" s="2296"/>
      <c r="G241" s="2298"/>
    </row>
    <row r="242" spans="2:7" ht="24" x14ac:dyDescent="0.2">
      <c r="B242" s="2288" t="s">
        <v>567</v>
      </c>
      <c r="C242" s="2300" t="s">
        <v>568</v>
      </c>
      <c r="D242" s="2291" t="s">
        <v>151</v>
      </c>
      <c r="E242" s="2292">
        <v>1</v>
      </c>
      <c r="F242" s="2293">
        <v>0</v>
      </c>
      <c r="G242" s="278">
        <f>E242*F242</f>
        <v>0</v>
      </c>
    </row>
    <row r="243" spans="2:7" x14ac:dyDescent="0.2">
      <c r="B243" s="2288"/>
      <c r="C243" s="2300"/>
      <c r="D243" s="2291"/>
      <c r="E243" s="2292"/>
      <c r="F243" s="2296"/>
      <c r="G243" s="2298"/>
    </row>
    <row r="244" spans="2:7" ht="156" x14ac:dyDescent="0.2">
      <c r="B244" s="2288" t="s">
        <v>569</v>
      </c>
      <c r="C244" s="2322" t="s">
        <v>570</v>
      </c>
      <c r="D244" s="2291" t="s">
        <v>125</v>
      </c>
      <c r="E244" s="2292">
        <v>1</v>
      </c>
      <c r="F244" s="2293">
        <v>0</v>
      </c>
      <c r="G244" s="278">
        <f>E244*F244</f>
        <v>0</v>
      </c>
    </row>
    <row r="245" spans="2:7" x14ac:dyDescent="0.2">
      <c r="B245" s="2323"/>
      <c r="C245" s="2324"/>
      <c r="D245" s="2291"/>
      <c r="E245" s="2292"/>
      <c r="F245" s="2296"/>
      <c r="G245" s="2298"/>
    </row>
    <row r="246" spans="2:7" ht="24" x14ac:dyDescent="0.2">
      <c r="B246" s="2288" t="s">
        <v>571</v>
      </c>
      <c r="C246" s="2300" t="s">
        <v>572</v>
      </c>
      <c r="D246" s="2291" t="s">
        <v>125</v>
      </c>
      <c r="E246" s="2292">
        <v>9</v>
      </c>
      <c r="F246" s="2293">
        <v>0</v>
      </c>
      <c r="G246" s="278">
        <f>E246*F246</f>
        <v>0</v>
      </c>
    </row>
    <row r="247" spans="2:7" x14ac:dyDescent="0.2">
      <c r="B247" s="2288"/>
      <c r="C247" s="2300"/>
      <c r="D247" s="2291"/>
      <c r="E247" s="2292"/>
      <c r="F247" s="2296"/>
      <c r="G247" s="2298"/>
    </row>
    <row r="248" spans="2:7" ht="24" x14ac:dyDescent="0.2">
      <c r="B248" s="2288" t="s">
        <v>573</v>
      </c>
      <c r="C248" s="2300" t="s">
        <v>574</v>
      </c>
      <c r="D248" s="2291" t="s">
        <v>125</v>
      </c>
      <c r="E248" s="2292">
        <v>1</v>
      </c>
      <c r="F248" s="2293">
        <v>0</v>
      </c>
      <c r="G248" s="278">
        <f>E248*F248</f>
        <v>0</v>
      </c>
    </row>
    <row r="249" spans="2:7" x14ac:dyDescent="0.2">
      <c r="B249" s="2288"/>
      <c r="C249" s="2300"/>
      <c r="D249" s="2291"/>
      <c r="E249" s="2292"/>
      <c r="F249" s="2296"/>
      <c r="G249" s="2298"/>
    </row>
    <row r="250" spans="2:7" ht="24" x14ac:dyDescent="0.2">
      <c r="B250" s="2288" t="s">
        <v>575</v>
      </c>
      <c r="C250" s="2300" t="s">
        <v>576</v>
      </c>
      <c r="D250" s="2291" t="s">
        <v>125</v>
      </c>
      <c r="E250" s="2292">
        <v>4</v>
      </c>
      <c r="F250" s="2293">
        <v>0</v>
      </c>
      <c r="G250" s="278">
        <f>E250*F250</f>
        <v>0</v>
      </c>
    </row>
    <row r="251" spans="2:7" x14ac:dyDescent="0.2">
      <c r="B251" s="2288"/>
      <c r="C251" s="2300"/>
      <c r="D251" s="2291"/>
      <c r="E251" s="2292"/>
      <c r="F251" s="2296"/>
      <c r="G251" s="2298"/>
    </row>
    <row r="252" spans="2:7" ht="24" x14ac:dyDescent="0.2">
      <c r="B252" s="2288" t="s">
        <v>577</v>
      </c>
      <c r="C252" s="2300" t="s">
        <v>578</v>
      </c>
      <c r="D252" s="2291" t="s">
        <v>125</v>
      </c>
      <c r="E252" s="2292">
        <v>2</v>
      </c>
      <c r="F252" s="2293">
        <v>0</v>
      </c>
      <c r="G252" s="278">
        <f>E252*F252</f>
        <v>0</v>
      </c>
    </row>
    <row r="253" spans="2:7" x14ac:dyDescent="0.2">
      <c r="B253" s="2288"/>
      <c r="C253" s="2300"/>
      <c r="D253" s="2291"/>
      <c r="E253" s="2292"/>
      <c r="F253" s="2296"/>
      <c r="G253" s="2298"/>
    </row>
    <row r="254" spans="2:7" ht="24" x14ac:dyDescent="0.2">
      <c r="B254" s="2288" t="s">
        <v>579</v>
      </c>
      <c r="C254" s="2300" t="s">
        <v>580</v>
      </c>
      <c r="D254" s="2291" t="s">
        <v>125</v>
      </c>
      <c r="E254" s="2292">
        <v>2</v>
      </c>
      <c r="F254" s="2293">
        <v>0</v>
      </c>
      <c r="G254" s="278">
        <f>E254*F254</f>
        <v>0</v>
      </c>
    </row>
    <row r="255" spans="2:7" x14ac:dyDescent="0.2">
      <c r="B255" s="2288"/>
      <c r="C255" s="2300"/>
      <c r="D255" s="2291"/>
      <c r="E255" s="2292"/>
      <c r="F255" s="2296"/>
      <c r="G255" s="2298"/>
    </row>
    <row r="256" spans="2:7" ht="24" x14ac:dyDescent="0.2">
      <c r="B256" s="2288" t="s">
        <v>581</v>
      </c>
      <c r="C256" s="2300" t="s">
        <v>582</v>
      </c>
      <c r="D256" s="2291" t="s">
        <v>125</v>
      </c>
      <c r="E256" s="2292">
        <v>1</v>
      </c>
      <c r="F256" s="2293">
        <v>0</v>
      </c>
      <c r="G256" s="278">
        <f>E256*F256</f>
        <v>0</v>
      </c>
    </row>
    <row r="257" spans="2:7" x14ac:dyDescent="0.2">
      <c r="B257" s="2288"/>
      <c r="C257" s="2300"/>
      <c r="D257" s="2291"/>
      <c r="E257" s="2292"/>
      <c r="F257" s="2296"/>
      <c r="G257" s="2298"/>
    </row>
    <row r="258" spans="2:7" ht="24" x14ac:dyDescent="0.2">
      <c r="B258" s="2288" t="s">
        <v>583</v>
      </c>
      <c r="C258" s="2300" t="s">
        <v>584</v>
      </c>
      <c r="D258" s="2291" t="s">
        <v>125</v>
      </c>
      <c r="E258" s="2292">
        <v>2</v>
      </c>
      <c r="F258" s="2293">
        <v>0</v>
      </c>
      <c r="G258" s="278">
        <f>E258*F258</f>
        <v>0</v>
      </c>
    </row>
    <row r="259" spans="2:7" x14ac:dyDescent="0.2">
      <c r="B259" s="2288"/>
      <c r="C259" s="2300"/>
      <c r="D259" s="2291"/>
      <c r="E259" s="2292"/>
      <c r="F259" s="2296"/>
      <c r="G259" s="2298"/>
    </row>
    <row r="260" spans="2:7" ht="24" x14ac:dyDescent="0.2">
      <c r="B260" s="2288" t="s">
        <v>585</v>
      </c>
      <c r="C260" s="2300" t="s">
        <v>586</v>
      </c>
      <c r="D260" s="2291" t="s">
        <v>125</v>
      </c>
      <c r="E260" s="2292">
        <v>1</v>
      </c>
      <c r="F260" s="2293">
        <v>0</v>
      </c>
      <c r="G260" s="278">
        <f>E260*F260</f>
        <v>0</v>
      </c>
    </row>
    <row r="261" spans="2:7" x14ac:dyDescent="0.2">
      <c r="B261" s="2288"/>
      <c r="C261" s="2300"/>
      <c r="D261" s="2291"/>
      <c r="E261" s="2292"/>
      <c r="F261" s="2296"/>
      <c r="G261" s="2298"/>
    </row>
    <row r="262" spans="2:7" ht="24" x14ac:dyDescent="0.2">
      <c r="B262" s="2288" t="s">
        <v>587</v>
      </c>
      <c r="C262" s="2300" t="s">
        <v>588</v>
      </c>
      <c r="D262" s="2291" t="s">
        <v>125</v>
      </c>
      <c r="E262" s="2292">
        <v>1</v>
      </c>
      <c r="F262" s="2293">
        <v>0</v>
      </c>
      <c r="G262" s="278">
        <f>E262*F262</f>
        <v>0</v>
      </c>
    </row>
    <row r="263" spans="2:7" x14ac:dyDescent="0.2">
      <c r="B263" s="2288"/>
      <c r="C263" s="2300"/>
      <c r="D263" s="2291"/>
      <c r="E263" s="2292"/>
      <c r="F263" s="2296"/>
      <c r="G263" s="2298"/>
    </row>
    <row r="264" spans="2:7" ht="24" x14ac:dyDescent="0.2">
      <c r="B264" s="2288" t="s">
        <v>589</v>
      </c>
      <c r="C264" s="2300" t="s">
        <v>590</v>
      </c>
      <c r="D264" s="2291" t="s">
        <v>125</v>
      </c>
      <c r="E264" s="2292">
        <v>6</v>
      </c>
      <c r="F264" s="2293">
        <v>0</v>
      </c>
      <c r="G264" s="278">
        <f>E264*F264</f>
        <v>0</v>
      </c>
    </row>
    <row r="265" spans="2:7" x14ac:dyDescent="0.2">
      <c r="B265" s="2288"/>
      <c r="C265" s="2300"/>
      <c r="D265" s="2291"/>
      <c r="E265" s="2292"/>
      <c r="F265" s="2296"/>
      <c r="G265" s="2298"/>
    </row>
    <row r="266" spans="2:7" ht="24" x14ac:dyDescent="0.2">
      <c r="B266" s="2288" t="s">
        <v>591</v>
      </c>
      <c r="C266" s="2300" t="s">
        <v>592</v>
      </c>
      <c r="D266" s="2291" t="s">
        <v>125</v>
      </c>
      <c r="E266" s="2292">
        <v>4</v>
      </c>
      <c r="F266" s="2293">
        <v>0</v>
      </c>
      <c r="G266" s="278">
        <f>E266*F266</f>
        <v>0</v>
      </c>
    </row>
    <row r="267" spans="2:7" x14ac:dyDescent="0.2">
      <c r="B267" s="2288"/>
      <c r="C267" s="2300"/>
      <c r="D267" s="2291"/>
      <c r="E267" s="2292"/>
      <c r="F267" s="2296"/>
      <c r="G267" s="2298"/>
    </row>
    <row r="268" spans="2:7" ht="48" x14ac:dyDescent="0.2">
      <c r="B268" s="2288" t="s">
        <v>593</v>
      </c>
      <c r="C268" s="2300" t="s">
        <v>594</v>
      </c>
      <c r="D268" s="2291" t="s">
        <v>125</v>
      </c>
      <c r="E268" s="2292">
        <v>20</v>
      </c>
      <c r="F268" s="2293">
        <v>0</v>
      </c>
      <c r="G268" s="278">
        <f>E268*F268</f>
        <v>0</v>
      </c>
    </row>
    <row r="269" spans="2:7" x14ac:dyDescent="0.2">
      <c r="B269" s="2288"/>
      <c r="C269" s="2300"/>
      <c r="D269" s="2291"/>
      <c r="E269" s="2292"/>
      <c r="F269" s="2296"/>
      <c r="G269" s="2298"/>
    </row>
    <row r="270" spans="2:7" ht="36" x14ac:dyDescent="0.2">
      <c r="B270" s="2288" t="s">
        <v>595</v>
      </c>
      <c r="C270" s="2300" t="s">
        <v>596</v>
      </c>
      <c r="D270" s="2291" t="s">
        <v>125</v>
      </c>
      <c r="E270" s="2292">
        <v>8</v>
      </c>
      <c r="F270" s="2293">
        <v>0</v>
      </c>
      <c r="G270" s="278">
        <f>E270*F270</f>
        <v>0</v>
      </c>
    </row>
    <row r="271" spans="2:7" x14ac:dyDescent="0.2">
      <c r="B271" s="2288"/>
      <c r="C271" s="2300"/>
      <c r="D271" s="2291"/>
      <c r="E271" s="2292"/>
      <c r="F271" s="2296"/>
      <c r="G271" s="2298"/>
    </row>
    <row r="272" spans="2:7" ht="36" x14ac:dyDescent="0.2">
      <c r="B272" s="2288" t="s">
        <v>597</v>
      </c>
      <c r="C272" s="2300" t="s">
        <v>598</v>
      </c>
      <c r="D272" s="2291" t="s">
        <v>125</v>
      </c>
      <c r="E272" s="2292">
        <v>2</v>
      </c>
      <c r="F272" s="2293">
        <v>0</v>
      </c>
      <c r="G272" s="278">
        <f>E272*F272</f>
        <v>0</v>
      </c>
    </row>
    <row r="273" spans="2:7" x14ac:dyDescent="0.2">
      <c r="B273" s="2288"/>
      <c r="C273" s="2300"/>
      <c r="D273" s="2291"/>
      <c r="E273" s="2292"/>
      <c r="F273" s="2296"/>
      <c r="G273" s="2298"/>
    </row>
    <row r="274" spans="2:7" ht="24" x14ac:dyDescent="0.2">
      <c r="B274" s="2288" t="s">
        <v>599</v>
      </c>
      <c r="C274" s="2300" t="s">
        <v>600</v>
      </c>
      <c r="D274" s="2291" t="s">
        <v>125</v>
      </c>
      <c r="E274" s="2292">
        <v>6</v>
      </c>
      <c r="F274" s="2293">
        <v>0</v>
      </c>
      <c r="G274" s="278">
        <f>E274*F274</f>
        <v>0</v>
      </c>
    </row>
    <row r="275" spans="2:7" x14ac:dyDescent="0.2">
      <c r="B275" s="2288"/>
      <c r="C275" s="2300"/>
      <c r="D275" s="2291"/>
      <c r="E275" s="2292"/>
      <c r="F275" s="2296"/>
      <c r="G275" s="2298"/>
    </row>
    <row r="276" spans="2:7" ht="24" x14ac:dyDescent="0.2">
      <c r="B276" s="2288" t="s">
        <v>601</v>
      </c>
      <c r="C276" s="2300" t="s">
        <v>602</v>
      </c>
      <c r="D276" s="2291" t="s">
        <v>125</v>
      </c>
      <c r="E276" s="2292">
        <v>2</v>
      </c>
      <c r="F276" s="2293">
        <v>0</v>
      </c>
      <c r="G276" s="278">
        <f>E276*F276</f>
        <v>0</v>
      </c>
    </row>
    <row r="277" spans="2:7" x14ac:dyDescent="0.2">
      <c r="B277" s="2288"/>
      <c r="C277" s="2300"/>
      <c r="D277" s="2291"/>
      <c r="E277" s="2292"/>
      <c r="F277" s="2296"/>
      <c r="G277" s="2298"/>
    </row>
    <row r="278" spans="2:7" ht="24" x14ac:dyDescent="0.2">
      <c r="B278" s="2288" t="s">
        <v>603</v>
      </c>
      <c r="C278" s="2300" t="s">
        <v>604</v>
      </c>
      <c r="D278" s="2291" t="s">
        <v>125</v>
      </c>
      <c r="E278" s="2292">
        <v>2</v>
      </c>
      <c r="F278" s="2293">
        <v>0</v>
      </c>
      <c r="G278" s="278">
        <f>E278*F278</f>
        <v>0</v>
      </c>
    </row>
    <row r="279" spans="2:7" x14ac:dyDescent="0.2">
      <c r="B279" s="2288"/>
      <c r="C279" s="2300"/>
      <c r="D279" s="2291"/>
      <c r="E279" s="2292"/>
      <c r="F279" s="2296"/>
      <c r="G279" s="2298"/>
    </row>
    <row r="280" spans="2:7" x14ac:dyDescent="0.2">
      <c r="B280" s="2288"/>
      <c r="C280" s="2300"/>
      <c r="D280" s="2291"/>
      <c r="E280" s="2292"/>
      <c r="F280" s="2296"/>
      <c r="G280" s="2298"/>
    </row>
    <row r="281" spans="2:7" ht="36" x14ac:dyDescent="0.2">
      <c r="B281" s="2288" t="s">
        <v>605</v>
      </c>
      <c r="C281" s="2317" t="s">
        <v>606</v>
      </c>
      <c r="D281" s="2291" t="s">
        <v>556</v>
      </c>
      <c r="E281" s="2292">
        <v>1</v>
      </c>
      <c r="F281" s="2293">
        <v>0</v>
      </c>
      <c r="G281" s="278">
        <f>E281*F281</f>
        <v>0</v>
      </c>
    </row>
    <row r="282" spans="2:7" x14ac:dyDescent="0.2">
      <c r="B282" s="2288"/>
      <c r="C282" s="2317"/>
      <c r="D282" s="2291"/>
      <c r="E282" s="2292"/>
      <c r="F282" s="2296"/>
      <c r="G282" s="2298"/>
    </row>
    <row r="283" spans="2:7" ht="24" x14ac:dyDescent="0.2">
      <c r="B283" s="2288" t="s">
        <v>607</v>
      </c>
      <c r="C283" s="2317" t="s">
        <v>608</v>
      </c>
      <c r="D283" s="2291" t="s">
        <v>556</v>
      </c>
      <c r="E283" s="2292">
        <v>1</v>
      </c>
      <c r="F283" s="2293">
        <v>0</v>
      </c>
      <c r="G283" s="278">
        <f>E283*F283</f>
        <v>0</v>
      </c>
    </row>
    <row r="284" spans="2:7" x14ac:dyDescent="0.2">
      <c r="B284" s="2288"/>
      <c r="C284" s="2317"/>
      <c r="D284" s="2291"/>
      <c r="E284" s="2292"/>
      <c r="F284" s="2296"/>
      <c r="G284" s="2298"/>
    </row>
    <row r="285" spans="2:7" ht="84" x14ac:dyDescent="0.2">
      <c r="B285" s="2288" t="s">
        <v>609</v>
      </c>
      <c r="C285" s="2321" t="s">
        <v>610</v>
      </c>
      <c r="D285" s="2291" t="s">
        <v>125</v>
      </c>
      <c r="E285" s="2292">
        <v>2</v>
      </c>
      <c r="F285" s="2293">
        <v>0</v>
      </c>
      <c r="G285" s="278">
        <f>E285*F285</f>
        <v>0</v>
      </c>
    </row>
    <row r="286" spans="2:7" x14ac:dyDescent="0.2">
      <c r="B286" s="2288"/>
      <c r="C286" s="2300"/>
      <c r="D286" s="2291"/>
      <c r="E286" s="2292"/>
      <c r="F286" s="2296"/>
      <c r="G286" s="2298"/>
    </row>
    <row r="287" spans="2:7" ht="84" x14ac:dyDescent="0.2">
      <c r="B287" s="2288" t="s">
        <v>611</v>
      </c>
      <c r="C287" s="2321" t="s">
        <v>612</v>
      </c>
      <c r="D287" s="2291" t="s">
        <v>125</v>
      </c>
      <c r="E287" s="2292">
        <v>1</v>
      </c>
      <c r="F287" s="2293">
        <v>0</v>
      </c>
      <c r="G287" s="278">
        <f>E287*F287</f>
        <v>0</v>
      </c>
    </row>
    <row r="288" spans="2:7" x14ac:dyDescent="0.2">
      <c r="B288" s="2288"/>
      <c r="C288" s="2300"/>
      <c r="D288" s="2291"/>
      <c r="E288" s="2292"/>
      <c r="F288" s="2296"/>
      <c r="G288" s="2298"/>
    </row>
    <row r="289" spans="1:10" ht="36" x14ac:dyDescent="0.2">
      <c r="B289" s="2288" t="s">
        <v>613</v>
      </c>
      <c r="C289" s="2300" t="s">
        <v>614</v>
      </c>
      <c r="D289" s="2291" t="s">
        <v>125</v>
      </c>
      <c r="E289" s="2292">
        <v>3</v>
      </c>
      <c r="F289" s="2293">
        <v>0</v>
      </c>
      <c r="G289" s="278">
        <f>E289*F289</f>
        <v>0</v>
      </c>
    </row>
    <row r="290" spans="1:10" x14ac:dyDescent="0.2">
      <c r="B290" s="2288"/>
      <c r="C290" s="2300"/>
      <c r="D290" s="2291"/>
      <c r="E290" s="2292"/>
      <c r="F290" s="2296"/>
      <c r="G290" s="2298"/>
    </row>
    <row r="291" spans="1:10" ht="36" x14ac:dyDescent="0.2">
      <c r="B291" s="2288" t="s">
        <v>615</v>
      </c>
      <c r="C291" s="2300" t="s">
        <v>616</v>
      </c>
      <c r="D291" s="2291" t="s">
        <v>125</v>
      </c>
      <c r="E291" s="2292">
        <v>4</v>
      </c>
      <c r="F291" s="2293">
        <v>0</v>
      </c>
      <c r="G291" s="278">
        <f>E291*F291</f>
        <v>0</v>
      </c>
    </row>
    <row r="292" spans="1:10" x14ac:dyDescent="0.2">
      <c r="B292" s="2288"/>
      <c r="C292" s="2300"/>
      <c r="D292" s="2291"/>
      <c r="E292" s="2292"/>
      <c r="F292" s="2296"/>
      <c r="G292" s="2298"/>
    </row>
    <row r="293" spans="1:10" ht="36" x14ac:dyDescent="0.2">
      <c r="B293" s="2288" t="s">
        <v>617</v>
      </c>
      <c r="C293" s="2300" t="s">
        <v>618</v>
      </c>
      <c r="D293" s="2291" t="s">
        <v>125</v>
      </c>
      <c r="E293" s="2292">
        <v>150</v>
      </c>
      <c r="F293" s="2293">
        <v>0</v>
      </c>
      <c r="G293" s="278">
        <f>E293*F293</f>
        <v>0</v>
      </c>
    </row>
    <row r="294" spans="1:10" x14ac:dyDescent="0.2">
      <c r="B294" s="2288"/>
      <c r="C294" s="2300"/>
      <c r="D294" s="2291"/>
      <c r="E294" s="2292"/>
      <c r="F294" s="2296"/>
      <c r="G294" s="2298"/>
    </row>
    <row r="295" spans="1:10" ht="48" x14ac:dyDescent="0.2">
      <c r="B295" s="2288" t="s">
        <v>619</v>
      </c>
      <c r="C295" s="2300" t="s">
        <v>620</v>
      </c>
      <c r="D295" s="2291" t="s">
        <v>563</v>
      </c>
      <c r="E295" s="2292">
        <v>1</v>
      </c>
      <c r="F295" s="2293">
        <v>0</v>
      </c>
      <c r="G295" s="278">
        <f>E295*F295</f>
        <v>0</v>
      </c>
    </row>
    <row r="296" spans="1:10" x14ac:dyDescent="0.2">
      <c r="B296" s="2325"/>
      <c r="C296" s="2289"/>
      <c r="D296" s="2284"/>
      <c r="E296" s="2285"/>
      <c r="F296" s="2286"/>
      <c r="G296" s="2287"/>
    </row>
    <row r="297" spans="1:10" ht="108" x14ac:dyDescent="0.2">
      <c r="B297" s="2288" t="s">
        <v>621</v>
      </c>
      <c r="C297" s="2326" t="s">
        <v>622</v>
      </c>
      <c r="D297" s="2284" t="s">
        <v>125</v>
      </c>
      <c r="E297" s="2285">
        <v>1</v>
      </c>
      <c r="F297" s="2293">
        <v>0</v>
      </c>
      <c r="G297" s="278">
        <f>E297*F297</f>
        <v>0</v>
      </c>
    </row>
    <row r="298" spans="1:10" s="127" customFormat="1" x14ac:dyDescent="0.2">
      <c r="A298" s="126"/>
      <c r="B298" s="2288"/>
      <c r="C298" s="2326"/>
      <c r="D298" s="2284"/>
      <c r="E298" s="2285"/>
      <c r="F298" s="2296"/>
      <c r="G298" s="278"/>
      <c r="H298" s="126"/>
      <c r="I298" s="126"/>
      <c r="J298" s="126"/>
    </row>
    <row r="299" spans="1:10" s="362" customFormat="1" ht="84" x14ac:dyDescent="0.2">
      <c r="A299" s="126"/>
      <c r="B299" s="2288"/>
      <c r="C299" s="2326" t="s">
        <v>623</v>
      </c>
      <c r="D299" s="2284" t="s">
        <v>125</v>
      </c>
      <c r="E299" s="2285">
        <v>1</v>
      </c>
      <c r="F299" s="2293">
        <v>0</v>
      </c>
      <c r="G299" s="278">
        <f>E299*F299</f>
        <v>0</v>
      </c>
      <c r="H299" s="126"/>
      <c r="I299" s="126"/>
      <c r="J299" s="126"/>
    </row>
    <row r="300" spans="1:10" s="362" customFormat="1" x14ac:dyDescent="0.2">
      <c r="A300" s="126"/>
      <c r="B300" s="2288"/>
      <c r="C300" s="2326"/>
      <c r="D300" s="2284"/>
      <c r="E300" s="2285"/>
      <c r="F300" s="2296"/>
      <c r="G300" s="278"/>
      <c r="H300" s="126"/>
      <c r="I300" s="126"/>
      <c r="J300" s="126"/>
    </row>
    <row r="301" spans="1:10" s="362" customFormat="1" x14ac:dyDescent="0.2">
      <c r="A301" s="126"/>
      <c r="B301" s="2288"/>
      <c r="C301" s="2326" t="s">
        <v>624</v>
      </c>
      <c r="D301" s="2284" t="s">
        <v>125</v>
      </c>
      <c r="E301" s="2285">
        <v>2</v>
      </c>
      <c r="F301" s="2293">
        <v>0</v>
      </c>
      <c r="G301" s="278">
        <f>E301*F301</f>
        <v>0</v>
      </c>
      <c r="H301" s="126"/>
      <c r="I301" s="126"/>
      <c r="J301" s="126"/>
    </row>
    <row r="302" spans="1:10" x14ac:dyDescent="0.2">
      <c r="B302" s="2159"/>
      <c r="C302" s="2277"/>
      <c r="D302" s="2278"/>
      <c r="E302" s="2279"/>
      <c r="F302" s="2280"/>
      <c r="G302" s="2161"/>
    </row>
    <row r="303" spans="1:10" x14ac:dyDescent="0.2">
      <c r="B303" s="2282" t="s">
        <v>625</v>
      </c>
      <c r="C303" s="2283" t="s">
        <v>626</v>
      </c>
      <c r="D303" s="2284"/>
      <c r="E303" s="2285"/>
      <c r="F303" s="2286"/>
      <c r="G303" s="2287"/>
    </row>
    <row r="304" spans="1:10" x14ac:dyDescent="0.2">
      <c r="B304" s="2288"/>
      <c r="C304" s="2289"/>
      <c r="D304" s="2284"/>
      <c r="E304" s="2285"/>
      <c r="F304" s="2286"/>
      <c r="G304" s="2287"/>
    </row>
    <row r="305" spans="1:10" ht="387.75" customHeight="1" x14ac:dyDescent="0.2">
      <c r="B305" s="2750"/>
      <c r="C305" s="2751"/>
      <c r="D305" s="2752"/>
      <c r="E305" s="2753"/>
      <c r="F305" s="2754"/>
      <c r="G305" s="2743"/>
      <c r="H305" s="127"/>
    </row>
    <row r="306" spans="1:10" ht="24.75" customHeight="1" x14ac:dyDescent="0.2">
      <c r="B306" s="2750"/>
      <c r="C306" s="2751" t="s">
        <v>2479</v>
      </c>
      <c r="D306" s="2755" t="s">
        <v>98</v>
      </c>
      <c r="E306" s="2753">
        <v>1</v>
      </c>
      <c r="F306" s="2754">
        <v>0</v>
      </c>
      <c r="G306" s="2743">
        <f t="shared" ref="G306" si="11">E306*F306</f>
        <v>0</v>
      </c>
      <c r="H306" s="127"/>
    </row>
    <row r="307" spans="1:10" ht="102.75" customHeight="1" x14ac:dyDescent="0.2">
      <c r="B307" s="2288" t="s">
        <v>15</v>
      </c>
      <c r="C307" s="2314" t="s">
        <v>627</v>
      </c>
      <c r="D307" s="2291" t="s">
        <v>125</v>
      </c>
      <c r="E307" s="2292">
        <v>2</v>
      </c>
      <c r="F307" s="2293">
        <v>0</v>
      </c>
      <c r="G307" s="278">
        <f>E307*F307</f>
        <v>0</v>
      </c>
    </row>
    <row r="308" spans="1:10" s="127" customFormat="1" x14ac:dyDescent="0.2">
      <c r="A308" s="126"/>
      <c r="B308" s="2288"/>
      <c r="C308" s="2294"/>
      <c r="D308" s="2284"/>
      <c r="E308" s="2285"/>
      <c r="F308" s="2286"/>
      <c r="G308" s="240"/>
      <c r="H308" s="126"/>
      <c r="I308" s="126"/>
      <c r="J308" s="126"/>
    </row>
    <row r="309" spans="1:10" s="362" customFormat="1" ht="48" x14ac:dyDescent="0.2">
      <c r="A309" s="126"/>
      <c r="B309" s="2288"/>
      <c r="C309" s="2294" t="s">
        <v>628</v>
      </c>
      <c r="D309" s="2284" t="s">
        <v>125</v>
      </c>
      <c r="E309" s="2285">
        <v>2</v>
      </c>
      <c r="F309" s="2293">
        <v>0</v>
      </c>
      <c r="G309" s="278">
        <f>E309*F309</f>
        <v>0</v>
      </c>
      <c r="H309" s="126"/>
      <c r="I309" s="126"/>
      <c r="J309" s="126"/>
    </row>
    <row r="310" spans="1:10" x14ac:dyDescent="0.2">
      <c r="B310" s="2288"/>
      <c r="C310" s="2294"/>
      <c r="D310" s="2284"/>
      <c r="E310" s="2285"/>
      <c r="F310" s="2286"/>
      <c r="G310" s="240"/>
    </row>
    <row r="311" spans="1:10" ht="60" x14ac:dyDescent="0.2">
      <c r="B311" s="2288" t="s">
        <v>20</v>
      </c>
      <c r="C311" s="2314" t="s">
        <v>629</v>
      </c>
      <c r="D311" s="2291" t="s">
        <v>125</v>
      </c>
      <c r="E311" s="2292">
        <v>1</v>
      </c>
      <c r="F311" s="2293">
        <v>0</v>
      </c>
      <c r="G311" s="278">
        <f>E311*F311</f>
        <v>0</v>
      </c>
    </row>
    <row r="312" spans="1:10" x14ac:dyDescent="0.2">
      <c r="B312" s="2288"/>
      <c r="C312" s="2315"/>
      <c r="D312" s="2291"/>
      <c r="E312" s="2292"/>
      <c r="F312" s="2296"/>
      <c r="G312" s="240"/>
    </row>
    <row r="313" spans="1:10" ht="252" x14ac:dyDescent="0.2">
      <c r="B313" s="2288" t="s">
        <v>24</v>
      </c>
      <c r="C313" s="2316" t="s">
        <v>630</v>
      </c>
      <c r="D313" s="2291" t="s">
        <v>556</v>
      </c>
      <c r="E313" s="2292">
        <v>1</v>
      </c>
      <c r="F313" s="2293">
        <v>0</v>
      </c>
      <c r="G313" s="278">
        <f>E313*F313</f>
        <v>0</v>
      </c>
    </row>
    <row r="314" spans="1:10" x14ac:dyDescent="0.2">
      <c r="B314" s="2288"/>
      <c r="C314" s="2317"/>
      <c r="D314" s="2291"/>
      <c r="E314" s="2292"/>
      <c r="F314" s="2296"/>
      <c r="G314" s="2298"/>
    </row>
    <row r="315" spans="1:10" x14ac:dyDescent="0.2">
      <c r="B315" s="2288"/>
      <c r="C315" s="2318" t="s">
        <v>631</v>
      </c>
      <c r="D315" s="2284"/>
      <c r="E315" s="2285"/>
      <c r="F315" s="2286"/>
      <c r="G315" s="2287"/>
    </row>
    <row r="316" spans="1:10" x14ac:dyDescent="0.2">
      <c r="B316" s="2288"/>
      <c r="C316" s="2319"/>
      <c r="D316" s="2284"/>
      <c r="E316" s="2285"/>
      <c r="F316" s="2286"/>
      <c r="G316" s="2287"/>
    </row>
    <row r="317" spans="1:10" ht="213" customHeight="1" x14ac:dyDescent="0.2">
      <c r="B317" s="2288" t="s">
        <v>29</v>
      </c>
      <c r="C317" s="2320" t="s">
        <v>632</v>
      </c>
      <c r="D317" s="2307" t="s">
        <v>125</v>
      </c>
      <c r="E317" s="2308">
        <v>1</v>
      </c>
      <c r="F317" s="2293">
        <v>0</v>
      </c>
      <c r="G317" s="278">
        <f>E317*F317</f>
        <v>0</v>
      </c>
    </row>
    <row r="318" spans="1:10" s="127" customFormat="1" x14ac:dyDescent="0.2">
      <c r="A318" s="126"/>
      <c r="B318" s="2288"/>
      <c r="C318" s="2294"/>
      <c r="D318" s="2284"/>
      <c r="E318" s="2285"/>
      <c r="F318" s="2286"/>
      <c r="G318" s="2287"/>
      <c r="H318" s="126"/>
      <c r="I318" s="126"/>
      <c r="J318" s="126"/>
    </row>
    <row r="319" spans="1:10" s="362" customFormat="1" ht="288" x14ac:dyDescent="0.2">
      <c r="A319" s="126"/>
      <c r="B319" s="2288"/>
      <c r="C319" s="2294" t="s">
        <v>633</v>
      </c>
      <c r="D319" s="2284" t="s">
        <v>98</v>
      </c>
      <c r="E319" s="2285">
        <v>2</v>
      </c>
      <c r="F319" s="2293">
        <v>0</v>
      </c>
      <c r="G319" s="278">
        <f>E319*F319</f>
        <v>0</v>
      </c>
      <c r="H319" s="126"/>
      <c r="I319" s="126"/>
      <c r="J319" s="126"/>
    </row>
    <row r="320" spans="1:10" x14ac:dyDescent="0.2">
      <c r="B320" s="2288"/>
      <c r="C320" s="2319"/>
      <c r="D320" s="2291"/>
      <c r="E320" s="2292"/>
      <c r="F320" s="2296"/>
      <c r="G320" s="240"/>
    </row>
    <row r="321" spans="2:7" ht="72" x14ac:dyDescent="0.2">
      <c r="B321" s="2288" t="s">
        <v>33</v>
      </c>
      <c r="C321" s="2320" t="s">
        <v>634</v>
      </c>
      <c r="D321" s="2291" t="s">
        <v>125</v>
      </c>
      <c r="E321" s="2292">
        <v>1</v>
      </c>
      <c r="F321" s="2293">
        <v>0</v>
      </c>
      <c r="G321" s="278">
        <f>E321*F321</f>
        <v>0</v>
      </c>
    </row>
    <row r="322" spans="2:7" x14ac:dyDescent="0.2">
      <c r="B322" s="2288"/>
      <c r="C322" s="2294"/>
      <c r="D322" s="2284"/>
      <c r="E322" s="2285"/>
      <c r="F322" s="2286"/>
      <c r="G322" s="2287"/>
    </row>
    <row r="323" spans="2:7" x14ac:dyDescent="0.2">
      <c r="B323" s="2288" t="s">
        <v>38</v>
      </c>
      <c r="C323" s="2297" t="s">
        <v>635</v>
      </c>
      <c r="D323" s="2291" t="s">
        <v>556</v>
      </c>
      <c r="E323" s="2292">
        <v>1</v>
      </c>
      <c r="F323" s="2293">
        <v>0</v>
      </c>
      <c r="G323" s="278">
        <f>E323*F323</f>
        <v>0</v>
      </c>
    </row>
    <row r="324" spans="2:7" x14ac:dyDescent="0.2">
      <c r="B324" s="2159"/>
      <c r="C324" s="2277"/>
      <c r="D324" s="2278"/>
      <c r="E324" s="2279"/>
      <c r="F324" s="2280"/>
      <c r="G324" s="2161"/>
    </row>
    <row r="325" spans="2:7" x14ac:dyDescent="0.2">
      <c r="B325" s="2282" t="s">
        <v>636</v>
      </c>
      <c r="C325" s="2283" t="s">
        <v>637</v>
      </c>
      <c r="D325" s="2284"/>
      <c r="E325" s="2285"/>
      <c r="F325" s="2286"/>
      <c r="G325" s="2287"/>
    </row>
    <row r="326" spans="2:7" x14ac:dyDescent="0.2">
      <c r="B326" s="2288"/>
      <c r="C326" s="2289"/>
      <c r="D326" s="2284"/>
      <c r="E326" s="2285"/>
      <c r="F326" s="2286"/>
      <c r="G326" s="2287"/>
    </row>
    <row r="327" spans="2:7" ht="48" x14ac:dyDescent="0.2">
      <c r="B327" s="2288" t="s">
        <v>8</v>
      </c>
      <c r="C327" s="2290" t="s">
        <v>638</v>
      </c>
      <c r="D327" s="2291" t="s">
        <v>125</v>
      </c>
      <c r="E327" s="2292">
        <v>2</v>
      </c>
      <c r="F327" s="2293">
        <v>0</v>
      </c>
      <c r="G327" s="278">
        <f>E327*F327</f>
        <v>0</v>
      </c>
    </row>
    <row r="328" spans="2:7" x14ac:dyDescent="0.2">
      <c r="B328" s="2288"/>
      <c r="C328" s="2294"/>
      <c r="D328" s="2284"/>
      <c r="E328" s="2285"/>
      <c r="F328" s="2286"/>
      <c r="G328" s="240"/>
    </row>
    <row r="329" spans="2:7" x14ac:dyDescent="0.2">
      <c r="B329" s="2288"/>
      <c r="C329" s="2294"/>
      <c r="D329" s="2284"/>
      <c r="E329" s="2285"/>
      <c r="F329" s="2286"/>
      <c r="G329" s="240"/>
    </row>
    <row r="330" spans="2:7" ht="60" x14ac:dyDescent="0.2">
      <c r="B330" s="2288" t="s">
        <v>20</v>
      </c>
      <c r="C330" s="2295" t="s">
        <v>639</v>
      </c>
      <c r="D330" s="2291" t="s">
        <v>125</v>
      </c>
      <c r="E330" s="2292">
        <v>2</v>
      </c>
      <c r="F330" s="2293">
        <v>0</v>
      </c>
      <c r="G330" s="278">
        <f>E330*F330</f>
        <v>0</v>
      </c>
    </row>
    <row r="331" spans="2:7" x14ac:dyDescent="0.2">
      <c r="B331" s="2288"/>
      <c r="C331" s="2294"/>
      <c r="D331" s="2284"/>
      <c r="E331" s="2285"/>
      <c r="F331" s="2286"/>
      <c r="G331" s="240"/>
    </row>
    <row r="332" spans="2:7" ht="24" x14ac:dyDescent="0.2">
      <c r="B332" s="2288" t="s">
        <v>24</v>
      </c>
      <c r="C332" s="2294" t="s">
        <v>640</v>
      </c>
      <c r="D332" s="2291" t="s">
        <v>125</v>
      </c>
      <c r="E332" s="2292">
        <v>1</v>
      </c>
      <c r="F332" s="2293">
        <v>0</v>
      </c>
      <c r="G332" s="278">
        <f>E332*F332</f>
        <v>0</v>
      </c>
    </row>
    <row r="333" spans="2:7" x14ac:dyDescent="0.2">
      <c r="B333" s="2288"/>
      <c r="C333" s="2294"/>
      <c r="D333" s="2291"/>
      <c r="E333" s="2292"/>
      <c r="F333" s="2296"/>
      <c r="G333" s="240"/>
    </row>
    <row r="334" spans="2:7" ht="24" x14ac:dyDescent="0.2">
      <c r="B334" s="2288" t="s">
        <v>29</v>
      </c>
      <c r="C334" s="2294" t="s">
        <v>641</v>
      </c>
      <c r="D334" s="2291" t="s">
        <v>125</v>
      </c>
      <c r="E334" s="2292">
        <v>1</v>
      </c>
      <c r="F334" s="2293">
        <v>0</v>
      </c>
      <c r="G334" s="278">
        <f>E334*F334</f>
        <v>0</v>
      </c>
    </row>
    <row r="335" spans="2:7" x14ac:dyDescent="0.2">
      <c r="B335" s="2288"/>
      <c r="C335" s="2294"/>
      <c r="D335" s="2284"/>
      <c r="E335" s="2285"/>
      <c r="F335" s="2286"/>
      <c r="G335" s="240"/>
    </row>
    <row r="336" spans="2:7" ht="24" x14ac:dyDescent="0.2">
      <c r="B336" s="2288" t="s">
        <v>33</v>
      </c>
      <c r="C336" s="2294" t="s">
        <v>642</v>
      </c>
      <c r="D336" s="2291" t="s">
        <v>125</v>
      </c>
      <c r="E336" s="2292">
        <v>1</v>
      </c>
      <c r="F336" s="2293">
        <v>0</v>
      </c>
      <c r="G336" s="278">
        <f>E336*F336</f>
        <v>0</v>
      </c>
    </row>
    <row r="337" spans="1:10" s="362" customFormat="1" x14ac:dyDescent="0.2">
      <c r="A337" s="126"/>
      <c r="B337" s="2288"/>
      <c r="C337" s="2294"/>
      <c r="D337" s="2291"/>
      <c r="E337" s="2292"/>
      <c r="F337" s="2296"/>
      <c r="G337" s="240"/>
      <c r="H337" s="126"/>
      <c r="I337" s="126"/>
      <c r="J337" s="126"/>
    </row>
    <row r="338" spans="1:10" s="362" customFormat="1" ht="36" x14ac:dyDescent="0.2">
      <c r="A338" s="126"/>
      <c r="B338" s="2288"/>
      <c r="C338" s="2294" t="s">
        <v>643</v>
      </c>
      <c r="D338" s="2291" t="s">
        <v>125</v>
      </c>
      <c r="E338" s="2292">
        <v>1</v>
      </c>
      <c r="F338" s="2293">
        <v>0</v>
      </c>
      <c r="G338" s="278">
        <f>E338*F338</f>
        <v>0</v>
      </c>
      <c r="H338" s="126"/>
      <c r="I338" s="126"/>
      <c r="J338" s="126"/>
    </row>
    <row r="339" spans="1:10" x14ac:dyDescent="0.2">
      <c r="B339" s="2288"/>
      <c r="C339" s="2294"/>
      <c r="D339" s="2291"/>
      <c r="E339" s="2292"/>
      <c r="F339" s="2296"/>
      <c r="G339" s="240"/>
    </row>
    <row r="340" spans="1:10" x14ac:dyDescent="0.2">
      <c r="B340" s="2288" t="s">
        <v>38</v>
      </c>
      <c r="C340" s="2297" t="s">
        <v>635</v>
      </c>
      <c r="D340" s="2291" t="s">
        <v>556</v>
      </c>
      <c r="E340" s="2292">
        <v>1</v>
      </c>
      <c r="F340" s="2293">
        <v>0</v>
      </c>
      <c r="G340" s="278">
        <f>E340*F340</f>
        <v>0</v>
      </c>
    </row>
    <row r="341" spans="1:10" x14ac:dyDescent="0.2">
      <c r="B341" s="2268"/>
      <c r="C341" s="103"/>
      <c r="D341" s="2273"/>
      <c r="E341" s="2274"/>
      <c r="F341" s="2275"/>
      <c r="G341" s="2276"/>
    </row>
    <row r="342" spans="1:10" x14ac:dyDescent="0.2">
      <c r="B342" s="2268"/>
      <c r="C342" s="103"/>
      <c r="D342" s="2273"/>
      <c r="E342" s="2274"/>
      <c r="F342" s="2275"/>
      <c r="G342" s="2276"/>
    </row>
    <row r="343" spans="1:10" x14ac:dyDescent="0.2">
      <c r="B343" s="2282" t="s">
        <v>644</v>
      </c>
      <c r="C343" s="2283" t="s">
        <v>645</v>
      </c>
      <c r="D343" s="2284"/>
      <c r="E343" s="2285"/>
      <c r="F343" s="2286"/>
      <c r="G343" s="2287"/>
      <c r="H343" s="2299"/>
    </row>
    <row r="344" spans="1:10" x14ac:dyDescent="0.2">
      <c r="B344" s="2288"/>
      <c r="C344" s="2289"/>
      <c r="D344" s="2284"/>
      <c r="E344" s="2285"/>
      <c r="F344" s="2286"/>
      <c r="G344" s="2287"/>
      <c r="H344" s="2299"/>
    </row>
    <row r="345" spans="1:10" x14ac:dyDescent="0.2">
      <c r="B345" s="2288" t="s">
        <v>8</v>
      </c>
      <c r="C345" s="2297" t="s">
        <v>646</v>
      </c>
      <c r="D345" s="2291" t="s">
        <v>647</v>
      </c>
      <c r="E345" s="2292">
        <v>30</v>
      </c>
      <c r="F345" s="2293">
        <v>0</v>
      </c>
      <c r="G345" s="278">
        <f>E345*F345</f>
        <v>0</v>
      </c>
      <c r="H345" s="2299"/>
    </row>
    <row r="346" spans="1:10" x14ac:dyDescent="0.2">
      <c r="B346" s="2288"/>
      <c r="C346" s="2297"/>
      <c r="D346" s="2291"/>
      <c r="E346" s="2292"/>
      <c r="F346" s="2296"/>
      <c r="G346" s="2298"/>
      <c r="H346" s="2299"/>
    </row>
    <row r="347" spans="1:10" x14ac:dyDescent="0.2">
      <c r="B347" s="2288" t="s">
        <v>15</v>
      </c>
      <c r="C347" s="2297" t="s">
        <v>648</v>
      </c>
      <c r="D347" s="2291" t="s">
        <v>647</v>
      </c>
      <c r="E347" s="2292">
        <v>50</v>
      </c>
      <c r="F347" s="2293">
        <v>0</v>
      </c>
      <c r="G347" s="278">
        <f>E347*F347</f>
        <v>0</v>
      </c>
      <c r="H347" s="2299"/>
    </row>
    <row r="348" spans="1:10" x14ac:dyDescent="0.2">
      <c r="B348" s="2288"/>
      <c r="C348" s="2297"/>
      <c r="D348" s="2291"/>
      <c r="E348" s="2292"/>
      <c r="F348" s="2296"/>
      <c r="G348" s="2298"/>
      <c r="H348" s="2299"/>
    </row>
    <row r="349" spans="1:10" x14ac:dyDescent="0.2">
      <c r="B349" s="2288" t="s">
        <v>20</v>
      </c>
      <c r="C349" s="2297" t="s">
        <v>649</v>
      </c>
      <c r="D349" s="2291" t="s">
        <v>647</v>
      </c>
      <c r="E349" s="2292">
        <v>160</v>
      </c>
      <c r="F349" s="2293">
        <v>0</v>
      </c>
      <c r="G349" s="278">
        <f>E349*F349</f>
        <v>0</v>
      </c>
      <c r="H349" s="2299"/>
    </row>
    <row r="350" spans="1:10" x14ac:dyDescent="0.2">
      <c r="B350" s="2288"/>
      <c r="C350" s="2297"/>
      <c r="D350" s="2291"/>
      <c r="E350" s="2292"/>
      <c r="F350" s="2296"/>
      <c r="G350" s="2298"/>
      <c r="H350" s="2299"/>
    </row>
    <row r="351" spans="1:10" x14ac:dyDescent="0.2">
      <c r="B351" s="2288" t="s">
        <v>24</v>
      </c>
      <c r="C351" s="2297" t="s">
        <v>650</v>
      </c>
      <c r="D351" s="2291" t="s">
        <v>647</v>
      </c>
      <c r="E351" s="2292">
        <v>150</v>
      </c>
      <c r="F351" s="2293">
        <v>0</v>
      </c>
      <c r="G351" s="278">
        <f>E351*F351</f>
        <v>0</v>
      </c>
      <c r="H351" s="2299"/>
    </row>
    <row r="352" spans="1:10" x14ac:dyDescent="0.2">
      <c r="B352" s="2288"/>
      <c r="C352" s="2297"/>
      <c r="D352" s="2291"/>
      <c r="E352" s="2292"/>
      <c r="F352" s="2296"/>
      <c r="G352" s="2298"/>
      <c r="H352" s="2299"/>
    </row>
    <row r="353" spans="2:8" x14ac:dyDescent="0.2">
      <c r="B353" s="2288" t="s">
        <v>29</v>
      </c>
      <c r="C353" s="2297" t="s">
        <v>651</v>
      </c>
      <c r="D353" s="2291" t="s">
        <v>647</v>
      </c>
      <c r="E353" s="2292">
        <v>50</v>
      </c>
      <c r="F353" s="2293">
        <v>0</v>
      </c>
      <c r="G353" s="278">
        <f>E353*F353</f>
        <v>0</v>
      </c>
      <c r="H353" s="2299"/>
    </row>
    <row r="354" spans="2:8" x14ac:dyDescent="0.2">
      <c r="B354" s="2288"/>
      <c r="C354" s="2297"/>
      <c r="D354" s="2291"/>
      <c r="E354" s="2292"/>
      <c r="F354" s="2296"/>
      <c r="G354" s="2298"/>
      <c r="H354" s="2299"/>
    </row>
    <row r="355" spans="2:8" x14ac:dyDescent="0.2">
      <c r="B355" s="2288" t="s">
        <v>33</v>
      </c>
      <c r="C355" s="2297" t="s">
        <v>652</v>
      </c>
      <c r="D355" s="2291" t="s">
        <v>647</v>
      </c>
      <c r="E355" s="2292">
        <v>4</v>
      </c>
      <c r="F355" s="2293">
        <v>0</v>
      </c>
      <c r="G355" s="278">
        <f>E355*F355</f>
        <v>0</v>
      </c>
      <c r="H355" s="2299"/>
    </row>
    <row r="356" spans="2:8" x14ac:dyDescent="0.2">
      <c r="B356" s="2288"/>
      <c r="C356" s="2297"/>
      <c r="D356" s="2291"/>
      <c r="E356" s="2292"/>
      <c r="F356" s="2296"/>
      <c r="G356" s="2298"/>
      <c r="H356" s="2299"/>
    </row>
    <row r="357" spans="2:8" x14ac:dyDescent="0.2">
      <c r="B357" s="2288" t="s">
        <v>38</v>
      </c>
      <c r="C357" s="2297" t="s">
        <v>653</v>
      </c>
      <c r="D357" s="2291" t="s">
        <v>151</v>
      </c>
      <c r="E357" s="2292">
        <v>2</v>
      </c>
      <c r="F357" s="2293">
        <v>0</v>
      </c>
      <c r="G357" s="278">
        <f>E357*F357</f>
        <v>0</v>
      </c>
      <c r="H357" s="2299"/>
    </row>
    <row r="358" spans="2:8" x14ac:dyDescent="0.2">
      <c r="B358" s="2288"/>
      <c r="C358" s="2297"/>
      <c r="D358" s="2291"/>
      <c r="E358" s="2292"/>
      <c r="F358" s="2296"/>
      <c r="G358" s="2298"/>
      <c r="H358" s="2299"/>
    </row>
    <row r="359" spans="2:8" x14ac:dyDescent="0.2">
      <c r="B359" s="2288" t="s">
        <v>43</v>
      </c>
      <c r="C359" s="2297" t="s">
        <v>654</v>
      </c>
      <c r="D359" s="2291" t="s">
        <v>647</v>
      </c>
      <c r="E359" s="2292">
        <v>50</v>
      </c>
      <c r="F359" s="2293">
        <v>0</v>
      </c>
      <c r="G359" s="278">
        <f>E359*F359</f>
        <v>0</v>
      </c>
      <c r="H359" s="2299"/>
    </row>
    <row r="360" spans="2:8" x14ac:dyDescent="0.2">
      <c r="B360" s="2288"/>
      <c r="C360" s="2297"/>
      <c r="D360" s="2291"/>
      <c r="E360" s="2292"/>
      <c r="F360" s="2296"/>
      <c r="G360" s="2298"/>
      <c r="H360" s="2299"/>
    </row>
    <row r="361" spans="2:8" x14ac:dyDescent="0.2">
      <c r="B361" s="2288" t="s">
        <v>565</v>
      </c>
      <c r="C361" s="2297" t="s">
        <v>655</v>
      </c>
      <c r="D361" s="2291" t="s">
        <v>647</v>
      </c>
      <c r="E361" s="2292">
        <v>50</v>
      </c>
      <c r="F361" s="2293">
        <v>0</v>
      </c>
      <c r="G361" s="278">
        <f>E361*F361</f>
        <v>0</v>
      </c>
      <c r="H361" s="2299"/>
    </row>
    <row r="362" spans="2:8" x14ac:dyDescent="0.2">
      <c r="B362" s="2288"/>
      <c r="C362" s="2297"/>
      <c r="D362" s="2291"/>
      <c r="E362" s="2292"/>
      <c r="F362" s="2296"/>
      <c r="G362" s="2298"/>
      <c r="H362" s="2299"/>
    </row>
    <row r="363" spans="2:8" x14ac:dyDescent="0.2">
      <c r="B363" s="2288" t="s">
        <v>567</v>
      </c>
      <c r="C363" s="2297" t="s">
        <v>635</v>
      </c>
      <c r="D363" s="2291" t="s">
        <v>556</v>
      </c>
      <c r="E363" s="2292">
        <v>1</v>
      </c>
      <c r="F363" s="2293">
        <v>0</v>
      </c>
      <c r="G363" s="278">
        <f>E363*F363</f>
        <v>0</v>
      </c>
      <c r="H363" s="2299"/>
    </row>
    <row r="364" spans="2:8" x14ac:dyDescent="0.2">
      <c r="B364" s="2268"/>
      <c r="C364" s="103"/>
      <c r="D364" s="2273"/>
      <c r="E364" s="2274"/>
      <c r="F364" s="2275"/>
      <c r="G364" s="2276"/>
    </row>
    <row r="365" spans="2:8" x14ac:dyDescent="0.2">
      <c r="B365" s="2282" t="s">
        <v>656</v>
      </c>
      <c r="C365" s="2283" t="s">
        <v>657</v>
      </c>
      <c r="D365" s="2284"/>
      <c r="E365" s="2285"/>
      <c r="F365" s="2286"/>
      <c r="G365" s="2287"/>
    </row>
    <row r="366" spans="2:8" x14ac:dyDescent="0.2">
      <c r="B366" s="2288"/>
      <c r="C366" s="2297"/>
      <c r="D366" s="2291"/>
      <c r="E366" s="2292"/>
      <c r="F366" s="2296"/>
      <c r="G366" s="2298"/>
    </row>
    <row r="367" spans="2:8" x14ac:dyDescent="0.2">
      <c r="B367" s="2288" t="s">
        <v>8</v>
      </c>
      <c r="C367" s="2297" t="s">
        <v>658</v>
      </c>
      <c r="D367" s="2291" t="s">
        <v>647</v>
      </c>
      <c r="E367" s="2292">
        <v>60</v>
      </c>
      <c r="F367" s="2293">
        <v>0</v>
      </c>
      <c r="G367" s="278">
        <f>E367*F367</f>
        <v>0</v>
      </c>
    </row>
    <row r="368" spans="2:8" x14ac:dyDescent="0.2">
      <c r="B368" s="2288"/>
      <c r="C368" s="2297"/>
      <c r="D368" s="2291"/>
      <c r="E368" s="2292"/>
      <c r="F368" s="2296"/>
      <c r="G368" s="2298"/>
    </row>
    <row r="369" spans="2:7" ht="36" x14ac:dyDescent="0.2">
      <c r="B369" s="2288" t="s">
        <v>15</v>
      </c>
      <c r="C369" s="2297" t="s">
        <v>659</v>
      </c>
      <c r="D369" s="2291" t="s">
        <v>556</v>
      </c>
      <c r="E369" s="2292">
        <v>1</v>
      </c>
      <c r="F369" s="2293">
        <v>0</v>
      </c>
      <c r="G369" s="278">
        <f>E369*F369</f>
        <v>0</v>
      </c>
    </row>
    <row r="370" spans="2:7" x14ac:dyDescent="0.2">
      <c r="B370" s="2288"/>
      <c r="C370" s="2297"/>
      <c r="D370" s="2291"/>
      <c r="E370" s="2292"/>
      <c r="F370" s="2296"/>
      <c r="G370" s="2298"/>
    </row>
    <row r="371" spans="2:7" ht="24" x14ac:dyDescent="0.2">
      <c r="B371" s="2288" t="s">
        <v>20</v>
      </c>
      <c r="C371" s="2297" t="s">
        <v>660</v>
      </c>
      <c r="D371" s="2291" t="s">
        <v>556</v>
      </c>
      <c r="E371" s="2292">
        <v>1</v>
      </c>
      <c r="F371" s="2293">
        <v>0</v>
      </c>
      <c r="G371" s="278">
        <f>E371*F371</f>
        <v>0</v>
      </c>
    </row>
    <row r="372" spans="2:7" x14ac:dyDescent="0.2">
      <c r="B372" s="2288"/>
      <c r="C372" s="2297"/>
      <c r="D372" s="2291"/>
      <c r="E372" s="2292"/>
      <c r="F372" s="2296"/>
      <c r="G372" s="2298"/>
    </row>
    <row r="373" spans="2:7" x14ac:dyDescent="0.2">
      <c r="B373" s="2288" t="s">
        <v>24</v>
      </c>
      <c r="C373" s="2297" t="s">
        <v>661</v>
      </c>
      <c r="D373" s="2291" t="s">
        <v>647</v>
      </c>
      <c r="E373" s="2292">
        <v>160</v>
      </c>
      <c r="F373" s="2293">
        <v>0</v>
      </c>
      <c r="G373" s="278">
        <f>E373*F373</f>
        <v>0</v>
      </c>
    </row>
    <row r="374" spans="2:7" x14ac:dyDescent="0.2">
      <c r="B374" s="2288"/>
      <c r="C374" s="2297"/>
      <c r="D374" s="2291"/>
      <c r="E374" s="2292"/>
      <c r="F374" s="2296"/>
      <c r="G374" s="2298"/>
    </row>
    <row r="375" spans="2:7" x14ac:dyDescent="0.2">
      <c r="B375" s="2288" t="s">
        <v>29</v>
      </c>
      <c r="C375" s="2297" t="s">
        <v>662</v>
      </c>
      <c r="D375" s="2291" t="s">
        <v>556</v>
      </c>
      <c r="E375" s="2292">
        <v>1</v>
      </c>
      <c r="F375" s="2293">
        <v>0</v>
      </c>
      <c r="G375" s="278">
        <f>E375*F375</f>
        <v>0</v>
      </c>
    </row>
    <row r="376" spans="2:7" x14ac:dyDescent="0.2">
      <c r="B376" s="2288"/>
      <c r="C376" s="2297"/>
      <c r="D376" s="2291"/>
      <c r="E376" s="2292"/>
      <c r="F376" s="2296"/>
      <c r="G376" s="2298"/>
    </row>
    <row r="377" spans="2:7" x14ac:dyDescent="0.2">
      <c r="B377" s="2288" t="s">
        <v>33</v>
      </c>
      <c r="C377" s="2297" t="s">
        <v>663</v>
      </c>
      <c r="D377" s="2291" t="s">
        <v>125</v>
      </c>
      <c r="E377" s="2292">
        <v>16</v>
      </c>
      <c r="F377" s="2293">
        <v>0</v>
      </c>
      <c r="G377" s="278">
        <f>E377*F377</f>
        <v>0</v>
      </c>
    </row>
    <row r="378" spans="2:7" x14ac:dyDescent="0.2">
      <c r="B378" s="2288"/>
      <c r="C378" s="2297"/>
      <c r="D378" s="2291"/>
      <c r="E378" s="2292"/>
      <c r="F378" s="2296"/>
      <c r="G378" s="2298"/>
    </row>
    <row r="379" spans="2:7" x14ac:dyDescent="0.2">
      <c r="B379" s="2288" t="s">
        <v>38</v>
      </c>
      <c r="C379" s="2297" t="s">
        <v>664</v>
      </c>
      <c r="D379" s="2291" t="s">
        <v>556</v>
      </c>
      <c r="E379" s="2292">
        <v>10</v>
      </c>
      <c r="F379" s="2293">
        <v>0</v>
      </c>
      <c r="G379" s="278">
        <f>E379*F379</f>
        <v>0</v>
      </c>
    </row>
    <row r="380" spans="2:7" x14ac:dyDescent="0.2">
      <c r="B380" s="2288"/>
      <c r="C380" s="2297"/>
      <c r="D380" s="2291"/>
      <c r="E380" s="2292"/>
      <c r="F380" s="2296"/>
      <c r="G380" s="2298"/>
    </row>
    <row r="381" spans="2:7" x14ac:dyDescent="0.2">
      <c r="B381" s="2288" t="s">
        <v>43</v>
      </c>
      <c r="C381" s="2297" t="s">
        <v>665</v>
      </c>
      <c r="D381" s="2291" t="s">
        <v>556</v>
      </c>
      <c r="E381" s="2292">
        <v>2</v>
      </c>
      <c r="F381" s="2293">
        <v>0</v>
      </c>
      <c r="G381" s="278">
        <f>E381*F381</f>
        <v>0</v>
      </c>
    </row>
    <row r="382" spans="2:7" x14ac:dyDescent="0.2">
      <c r="B382" s="2288"/>
      <c r="C382" s="2297"/>
      <c r="D382" s="2291"/>
      <c r="E382" s="2292"/>
      <c r="F382" s="2296"/>
      <c r="G382" s="2298"/>
    </row>
    <row r="383" spans="2:7" x14ac:dyDescent="0.2">
      <c r="B383" s="2288" t="s">
        <v>565</v>
      </c>
      <c r="C383" s="2297" t="s">
        <v>666</v>
      </c>
      <c r="D383" s="2291" t="s">
        <v>556</v>
      </c>
      <c r="E383" s="2292">
        <v>1</v>
      </c>
      <c r="F383" s="2293">
        <v>0</v>
      </c>
      <c r="G383" s="278">
        <f>E383*F383</f>
        <v>0</v>
      </c>
    </row>
    <row r="384" spans="2:7" x14ac:dyDescent="0.2">
      <c r="B384" s="2268"/>
      <c r="C384" s="103"/>
      <c r="D384" s="2273"/>
      <c r="E384" s="2274"/>
      <c r="F384" s="2275"/>
      <c r="G384" s="2276"/>
    </row>
    <row r="385" spans="2:7" x14ac:dyDescent="0.2">
      <c r="B385" s="2282" t="s">
        <v>667</v>
      </c>
      <c r="C385" s="2283" t="s">
        <v>668</v>
      </c>
      <c r="D385" s="2284"/>
      <c r="E385" s="2285"/>
      <c r="F385" s="2286"/>
      <c r="G385" s="2287"/>
    </row>
    <row r="386" spans="2:7" x14ac:dyDescent="0.2">
      <c r="B386" s="2288"/>
      <c r="C386" s="2289"/>
      <c r="D386" s="2284"/>
      <c r="E386" s="2285"/>
      <c r="F386" s="2286"/>
      <c r="G386" s="2298"/>
    </row>
    <row r="387" spans="2:7" ht="24" x14ac:dyDescent="0.2">
      <c r="B387" s="2288" t="s">
        <v>8</v>
      </c>
      <c r="C387" s="2297" t="s">
        <v>669</v>
      </c>
      <c r="D387" s="2291" t="s">
        <v>647</v>
      </c>
      <c r="E387" s="2292">
        <v>27</v>
      </c>
      <c r="F387" s="2293">
        <v>0</v>
      </c>
      <c r="G387" s="278">
        <f>E387*F387</f>
        <v>0</v>
      </c>
    </row>
    <row r="388" spans="2:7" x14ac:dyDescent="0.2">
      <c r="B388" s="2288"/>
      <c r="C388" s="2297"/>
      <c r="D388" s="2291"/>
      <c r="E388" s="2292"/>
      <c r="F388" s="2296"/>
      <c r="G388" s="2298"/>
    </row>
    <row r="389" spans="2:7" x14ac:dyDescent="0.2">
      <c r="B389" s="2288" t="s">
        <v>15</v>
      </c>
      <c r="C389" s="2297" t="s">
        <v>670</v>
      </c>
      <c r="D389" s="2291" t="s">
        <v>647</v>
      </c>
      <c r="E389" s="2292">
        <v>80</v>
      </c>
      <c r="F389" s="2293">
        <v>0</v>
      </c>
      <c r="G389" s="278">
        <f t="shared" ref="G389" si="12">E389*F389</f>
        <v>0</v>
      </c>
    </row>
    <row r="390" spans="2:7" x14ac:dyDescent="0.2">
      <c r="B390" s="2288"/>
      <c r="C390" s="2297"/>
      <c r="D390" s="2291"/>
      <c r="E390" s="2292"/>
      <c r="F390" s="2296"/>
      <c r="G390" s="2298"/>
    </row>
    <row r="391" spans="2:7" x14ac:dyDescent="0.2">
      <c r="B391" s="2288" t="s">
        <v>20</v>
      </c>
      <c r="C391" s="2297" t="s">
        <v>671</v>
      </c>
      <c r="D391" s="2291" t="s">
        <v>647</v>
      </c>
      <c r="E391" s="2292">
        <v>30</v>
      </c>
      <c r="F391" s="2293">
        <v>0</v>
      </c>
      <c r="G391" s="278">
        <f t="shared" ref="G391" si="13">E391*F391</f>
        <v>0</v>
      </c>
    </row>
    <row r="392" spans="2:7" x14ac:dyDescent="0.2">
      <c r="B392" s="2288"/>
      <c r="C392" s="2297"/>
      <c r="D392" s="2291"/>
      <c r="E392" s="2292"/>
      <c r="F392" s="2296"/>
      <c r="G392" s="2298"/>
    </row>
    <row r="393" spans="2:7" x14ac:dyDescent="0.2">
      <c r="B393" s="2288" t="s">
        <v>24</v>
      </c>
      <c r="C393" s="2297" t="s">
        <v>672</v>
      </c>
      <c r="D393" s="2291" t="s">
        <v>125</v>
      </c>
      <c r="E393" s="2292">
        <v>1</v>
      </c>
      <c r="F393" s="2293">
        <v>0</v>
      </c>
      <c r="G393" s="278">
        <f t="shared" ref="G393" si="14">E393*F393</f>
        <v>0</v>
      </c>
    </row>
    <row r="394" spans="2:7" x14ac:dyDescent="0.2">
      <c r="B394" s="2288"/>
      <c r="C394" s="2297"/>
      <c r="D394" s="2291"/>
      <c r="E394" s="2292"/>
      <c r="F394" s="2296"/>
      <c r="G394" s="2298"/>
    </row>
    <row r="395" spans="2:7" ht="48" x14ac:dyDescent="0.2">
      <c r="B395" s="2288" t="s">
        <v>29</v>
      </c>
      <c r="C395" s="2300" t="s">
        <v>673</v>
      </c>
      <c r="D395" s="2291" t="s">
        <v>125</v>
      </c>
      <c r="E395" s="2292">
        <v>1</v>
      </c>
      <c r="F395" s="2293">
        <v>0</v>
      </c>
      <c r="G395" s="278">
        <f t="shared" ref="G395" si="15">E395*F395</f>
        <v>0</v>
      </c>
    </row>
    <row r="396" spans="2:7" x14ac:dyDescent="0.2">
      <c r="B396" s="2288"/>
      <c r="C396" s="2300"/>
      <c r="D396" s="2291"/>
      <c r="E396" s="2292"/>
      <c r="F396" s="2296"/>
      <c r="G396" s="2298"/>
    </row>
    <row r="397" spans="2:7" x14ac:dyDescent="0.2">
      <c r="B397" s="2288" t="s">
        <v>33</v>
      </c>
      <c r="C397" s="2300" t="s">
        <v>674</v>
      </c>
      <c r="D397" s="2291" t="s">
        <v>125</v>
      </c>
      <c r="E397" s="2292">
        <v>1</v>
      </c>
      <c r="F397" s="2293">
        <v>0</v>
      </c>
      <c r="G397" s="278">
        <f t="shared" ref="G397" si="16">E397*F397</f>
        <v>0</v>
      </c>
    </row>
    <row r="398" spans="2:7" x14ac:dyDescent="0.2">
      <c r="B398" s="2288"/>
      <c r="C398" s="2300"/>
      <c r="D398" s="2291"/>
      <c r="E398" s="2292"/>
      <c r="F398" s="2296"/>
      <c r="G398" s="2298"/>
    </row>
    <row r="399" spans="2:7" x14ac:dyDescent="0.2">
      <c r="B399" s="2288" t="s">
        <v>38</v>
      </c>
      <c r="C399" s="2300" t="s">
        <v>675</v>
      </c>
      <c r="D399" s="2291" t="s">
        <v>125</v>
      </c>
      <c r="E399" s="2292">
        <v>1</v>
      </c>
      <c r="F399" s="2293">
        <v>0</v>
      </c>
      <c r="G399" s="278">
        <f t="shared" ref="G399" si="17">E399*F399</f>
        <v>0</v>
      </c>
    </row>
    <row r="400" spans="2:7" x14ac:dyDescent="0.2">
      <c r="B400" s="2288"/>
      <c r="C400" s="2297"/>
      <c r="D400" s="2291"/>
      <c r="E400" s="2292"/>
      <c r="F400" s="2296"/>
      <c r="G400" s="2298"/>
    </row>
    <row r="401" spans="2:7" ht="24" x14ac:dyDescent="0.2">
      <c r="B401" s="2288" t="s">
        <v>43</v>
      </c>
      <c r="C401" s="2297" t="s">
        <v>676</v>
      </c>
      <c r="D401" s="2291" t="s">
        <v>125</v>
      </c>
      <c r="E401" s="2292">
        <v>4</v>
      </c>
      <c r="F401" s="2293">
        <v>0</v>
      </c>
      <c r="G401" s="278">
        <f>E401*F401</f>
        <v>0</v>
      </c>
    </row>
    <row r="402" spans="2:7" x14ac:dyDescent="0.2">
      <c r="B402" s="2288"/>
      <c r="C402" s="2297"/>
      <c r="D402" s="2291"/>
      <c r="E402" s="2292"/>
      <c r="F402" s="2296"/>
      <c r="G402" s="2298"/>
    </row>
    <row r="403" spans="2:7" x14ac:dyDescent="0.2">
      <c r="B403" s="2288" t="s">
        <v>565</v>
      </c>
      <c r="C403" s="2297" t="s">
        <v>677</v>
      </c>
      <c r="D403" s="2291" t="s">
        <v>125</v>
      </c>
      <c r="E403" s="2292">
        <v>1</v>
      </c>
      <c r="F403" s="2293">
        <v>0</v>
      </c>
      <c r="G403" s="278">
        <f t="shared" ref="G403" si="18">E403*F403</f>
        <v>0</v>
      </c>
    </row>
    <row r="404" spans="2:7" x14ac:dyDescent="0.2">
      <c r="B404" s="2288"/>
      <c r="C404" s="2297"/>
      <c r="D404" s="2291"/>
      <c r="E404" s="2292"/>
      <c r="F404" s="2296"/>
      <c r="G404" s="2298"/>
    </row>
    <row r="405" spans="2:7" x14ac:dyDescent="0.2">
      <c r="B405" s="2288" t="s">
        <v>567</v>
      </c>
      <c r="C405" s="2297" t="s">
        <v>678</v>
      </c>
      <c r="D405" s="2291" t="s">
        <v>125</v>
      </c>
      <c r="E405" s="2292">
        <v>2</v>
      </c>
      <c r="F405" s="2293">
        <v>0</v>
      </c>
      <c r="G405" s="278">
        <f t="shared" ref="G405" si="19">E405*F405</f>
        <v>0</v>
      </c>
    </row>
    <row r="406" spans="2:7" x14ac:dyDescent="0.2">
      <c r="B406" s="2288"/>
      <c r="C406" s="2297"/>
      <c r="D406" s="2291"/>
      <c r="E406" s="2292"/>
      <c r="F406" s="2296"/>
      <c r="G406" s="2298"/>
    </row>
    <row r="407" spans="2:7" x14ac:dyDescent="0.2">
      <c r="B407" s="2288" t="s">
        <v>569</v>
      </c>
      <c r="C407" s="2297" t="s">
        <v>679</v>
      </c>
      <c r="D407" s="2291" t="s">
        <v>125</v>
      </c>
      <c r="E407" s="2292">
        <v>2</v>
      </c>
      <c r="F407" s="2293">
        <v>0</v>
      </c>
      <c r="G407" s="278">
        <f t="shared" ref="G407" si="20">E407*F407</f>
        <v>0</v>
      </c>
    </row>
    <row r="408" spans="2:7" x14ac:dyDescent="0.2">
      <c r="B408" s="2288"/>
      <c r="C408" s="2297"/>
      <c r="D408" s="2291"/>
      <c r="E408" s="2292"/>
      <c r="F408" s="2296"/>
      <c r="G408" s="2298"/>
    </row>
    <row r="409" spans="2:7" ht="24" x14ac:dyDescent="0.2">
      <c r="B409" s="2288" t="s">
        <v>571</v>
      </c>
      <c r="C409" s="2297" t="s">
        <v>680</v>
      </c>
      <c r="D409" s="2291" t="s">
        <v>125</v>
      </c>
      <c r="E409" s="2292">
        <v>1</v>
      </c>
      <c r="F409" s="2293">
        <v>0</v>
      </c>
      <c r="G409" s="278">
        <f t="shared" ref="G409" si="21">E409*F409</f>
        <v>0</v>
      </c>
    </row>
    <row r="410" spans="2:7" x14ac:dyDescent="0.2">
      <c r="B410" s="2268"/>
      <c r="C410" s="103"/>
      <c r="D410" s="2273"/>
      <c r="E410" s="2274"/>
      <c r="F410" s="2275"/>
      <c r="G410" s="2276"/>
    </row>
    <row r="411" spans="2:7" x14ac:dyDescent="0.2">
      <c r="B411" s="2282" t="s">
        <v>681</v>
      </c>
      <c r="C411" s="2283" t="s">
        <v>682</v>
      </c>
      <c r="D411" s="2284"/>
      <c r="E411" s="2285"/>
      <c r="F411" s="2286"/>
      <c r="G411" s="2287"/>
    </row>
    <row r="412" spans="2:7" x14ac:dyDescent="0.2">
      <c r="B412" s="2288"/>
      <c r="C412" s="2289"/>
      <c r="D412" s="2284"/>
      <c r="E412" s="2285"/>
      <c r="F412" s="2286"/>
      <c r="G412" s="2287"/>
    </row>
    <row r="413" spans="2:7" x14ac:dyDescent="0.2">
      <c r="B413" s="2288" t="s">
        <v>8</v>
      </c>
      <c r="C413" s="2301" t="s">
        <v>683</v>
      </c>
      <c r="D413" s="2291" t="s">
        <v>556</v>
      </c>
      <c r="E413" s="2292">
        <v>20</v>
      </c>
      <c r="F413" s="2293">
        <v>0</v>
      </c>
      <c r="G413" s="278">
        <f>E413*F413</f>
        <v>0</v>
      </c>
    </row>
    <row r="414" spans="2:7" x14ac:dyDescent="0.2">
      <c r="B414" s="2288"/>
      <c r="C414" s="2294"/>
      <c r="D414" s="2291"/>
      <c r="E414" s="2292"/>
      <c r="F414" s="2296"/>
      <c r="G414" s="240"/>
    </row>
    <row r="415" spans="2:7" x14ac:dyDescent="0.2">
      <c r="B415" s="2288" t="s">
        <v>15</v>
      </c>
      <c r="C415" s="2301" t="s">
        <v>684</v>
      </c>
      <c r="D415" s="2291" t="s">
        <v>556</v>
      </c>
      <c r="E415" s="2292">
        <v>1</v>
      </c>
      <c r="F415" s="2293">
        <v>0</v>
      </c>
      <c r="G415" s="278">
        <f>E415*F415</f>
        <v>0</v>
      </c>
    </row>
    <row r="416" spans="2:7" x14ac:dyDescent="0.2">
      <c r="B416" s="2288"/>
      <c r="C416" s="2294"/>
      <c r="D416" s="2291"/>
      <c r="E416" s="2292"/>
      <c r="F416" s="2296"/>
      <c r="G416" s="240"/>
    </row>
    <row r="417" spans="2:7" ht="60" x14ac:dyDescent="0.2">
      <c r="B417" s="2288" t="s">
        <v>20</v>
      </c>
      <c r="C417" s="2302" t="s">
        <v>685</v>
      </c>
      <c r="D417" s="2291" t="s">
        <v>556</v>
      </c>
      <c r="E417" s="2292">
        <v>1</v>
      </c>
      <c r="F417" s="2293">
        <v>0</v>
      </c>
      <c r="G417" s="278">
        <f t="shared" ref="G417:G422" si="22">E417*F417</f>
        <v>0</v>
      </c>
    </row>
    <row r="418" spans="2:7" ht="84" x14ac:dyDescent="0.2">
      <c r="B418" s="2288" t="s">
        <v>24</v>
      </c>
      <c r="C418" s="2303" t="s">
        <v>686</v>
      </c>
      <c r="D418" s="2291" t="s">
        <v>556</v>
      </c>
      <c r="E418" s="2292">
        <v>1</v>
      </c>
      <c r="F418" s="2293">
        <v>0</v>
      </c>
      <c r="G418" s="278">
        <f t="shared" si="22"/>
        <v>0</v>
      </c>
    </row>
    <row r="419" spans="2:7" ht="48" x14ac:dyDescent="0.2">
      <c r="B419" s="2288" t="s">
        <v>29</v>
      </c>
      <c r="C419" s="2304" t="s">
        <v>687</v>
      </c>
      <c r="D419" s="2291" t="s">
        <v>556</v>
      </c>
      <c r="E419" s="2292">
        <v>1</v>
      </c>
      <c r="F419" s="2293">
        <v>0</v>
      </c>
      <c r="G419" s="278">
        <f t="shared" si="22"/>
        <v>0</v>
      </c>
    </row>
    <row r="420" spans="2:7" ht="36" x14ac:dyDescent="0.2">
      <c r="B420" s="2288" t="s">
        <v>33</v>
      </c>
      <c r="C420" s="2303" t="s">
        <v>688</v>
      </c>
      <c r="D420" s="2291" t="s">
        <v>556</v>
      </c>
      <c r="E420" s="2292">
        <v>1</v>
      </c>
      <c r="F420" s="2293">
        <v>0</v>
      </c>
      <c r="G420" s="278">
        <f t="shared" si="22"/>
        <v>0</v>
      </c>
    </row>
    <row r="421" spans="2:7" ht="36" x14ac:dyDescent="0.2">
      <c r="B421" s="2288" t="s">
        <v>38</v>
      </c>
      <c r="C421" s="2303" t="s">
        <v>689</v>
      </c>
      <c r="D421" s="2291" t="s">
        <v>556</v>
      </c>
      <c r="E421" s="2292">
        <v>1</v>
      </c>
      <c r="F421" s="2293">
        <v>0</v>
      </c>
      <c r="G421" s="278">
        <f t="shared" si="22"/>
        <v>0</v>
      </c>
    </row>
    <row r="422" spans="2:7" ht="36" x14ac:dyDescent="0.2">
      <c r="B422" s="2288" t="s">
        <v>43</v>
      </c>
      <c r="C422" s="2303" t="s">
        <v>690</v>
      </c>
      <c r="D422" s="2291" t="s">
        <v>556</v>
      </c>
      <c r="E422" s="2292">
        <v>1</v>
      </c>
      <c r="F422" s="2293">
        <v>0</v>
      </c>
      <c r="G422" s="278">
        <f t="shared" si="22"/>
        <v>0</v>
      </c>
    </row>
    <row r="423" spans="2:7" x14ac:dyDescent="0.2">
      <c r="B423" s="2268"/>
      <c r="C423" s="554"/>
      <c r="D423" s="2269"/>
      <c r="E423" s="2270"/>
      <c r="F423" s="2271"/>
      <c r="G423" s="2272"/>
    </row>
    <row r="424" spans="2:7" x14ac:dyDescent="0.2">
      <c r="B424" s="2282" t="s">
        <v>691</v>
      </c>
      <c r="C424" s="2283" t="s">
        <v>692</v>
      </c>
      <c r="D424" s="2284"/>
      <c r="E424" s="2285"/>
      <c r="F424" s="2286"/>
      <c r="G424" s="2287"/>
    </row>
    <row r="425" spans="2:7" x14ac:dyDescent="0.2">
      <c r="B425" s="2305"/>
      <c r="C425" s="2306"/>
      <c r="D425" s="2307"/>
      <c r="E425" s="2308"/>
      <c r="F425" s="2309"/>
      <c r="G425" s="2310"/>
    </row>
    <row r="426" spans="2:7" ht="120" x14ac:dyDescent="0.2">
      <c r="B426" s="2288" t="s">
        <v>8</v>
      </c>
      <c r="C426" s="2311" t="s">
        <v>693</v>
      </c>
      <c r="D426" s="2291" t="s">
        <v>556</v>
      </c>
      <c r="E426" s="2292">
        <v>1</v>
      </c>
      <c r="F426" s="2293">
        <v>0</v>
      </c>
      <c r="G426" s="278">
        <f t="shared" ref="G426" si="23">E426*F426</f>
        <v>0</v>
      </c>
    </row>
    <row r="427" spans="2:7" x14ac:dyDescent="0.2">
      <c r="B427" s="2288"/>
      <c r="C427" s="2294"/>
      <c r="D427" s="2291"/>
      <c r="E427" s="2292"/>
      <c r="F427" s="2296"/>
      <c r="G427" s="2298"/>
    </row>
    <row r="428" spans="2:7" x14ac:dyDescent="0.2">
      <c r="B428" s="2288" t="s">
        <v>15</v>
      </c>
      <c r="C428" s="2312" t="s">
        <v>694</v>
      </c>
      <c r="D428" s="2291" t="s">
        <v>647</v>
      </c>
      <c r="E428" s="2292">
        <v>180</v>
      </c>
      <c r="F428" s="2293">
        <v>0</v>
      </c>
      <c r="G428" s="278">
        <f t="shared" ref="G428" si="24">E428*F428</f>
        <v>0</v>
      </c>
    </row>
    <row r="429" spans="2:7" x14ac:dyDescent="0.2">
      <c r="B429" s="2288"/>
      <c r="C429" s="2218"/>
      <c r="D429" s="2291"/>
      <c r="E429" s="2292"/>
      <c r="F429" s="2296"/>
      <c r="G429" s="2298"/>
    </row>
    <row r="430" spans="2:7" ht="24" x14ac:dyDescent="0.2">
      <c r="B430" s="2288" t="s">
        <v>20</v>
      </c>
      <c r="C430" s="2313" t="s">
        <v>695</v>
      </c>
      <c r="D430" s="2291" t="s">
        <v>556</v>
      </c>
      <c r="E430" s="2292">
        <v>1</v>
      </c>
      <c r="F430" s="2293">
        <v>0</v>
      </c>
      <c r="G430" s="278">
        <f t="shared" ref="G430" si="25">E430*F430</f>
        <v>0</v>
      </c>
    </row>
    <row r="431" spans="2:7" x14ac:dyDescent="0.2">
      <c r="B431" s="2288"/>
      <c r="C431" s="2218"/>
      <c r="D431" s="2291"/>
      <c r="E431" s="2292"/>
      <c r="F431" s="2296"/>
      <c r="G431" s="2298"/>
    </row>
    <row r="432" spans="2:7" ht="96" x14ac:dyDescent="0.2">
      <c r="B432" s="2288" t="s">
        <v>24</v>
      </c>
      <c r="C432" s="2289" t="s">
        <v>696</v>
      </c>
      <c r="D432" s="2284" t="s">
        <v>647</v>
      </c>
      <c r="E432" s="2285">
        <v>150</v>
      </c>
      <c r="F432" s="2293">
        <v>0</v>
      </c>
      <c r="G432" s="278">
        <f t="shared" ref="G432" si="26">E432*F432</f>
        <v>0</v>
      </c>
    </row>
    <row r="433" spans="2:7" x14ac:dyDescent="0.2">
      <c r="B433" s="2288"/>
      <c r="C433" s="2289"/>
      <c r="D433" s="2284"/>
      <c r="E433" s="2285"/>
      <c r="F433" s="2286"/>
      <c r="G433" s="2298"/>
    </row>
    <row r="434" spans="2:7" ht="36" x14ac:dyDescent="0.2">
      <c r="B434" s="2288" t="s">
        <v>29</v>
      </c>
      <c r="C434" s="2306" t="s">
        <v>697</v>
      </c>
      <c r="D434" s="2291" t="s">
        <v>556</v>
      </c>
      <c r="E434" s="2292">
        <v>1</v>
      </c>
      <c r="F434" s="2293">
        <v>0</v>
      </c>
      <c r="G434" s="278">
        <f t="shared" ref="G434" si="27">E434*F434</f>
        <v>0</v>
      </c>
    </row>
    <row r="435" spans="2:7" x14ac:dyDescent="0.2">
      <c r="B435" s="2288"/>
      <c r="C435" s="2218"/>
      <c r="D435" s="2291"/>
      <c r="E435" s="2292"/>
      <c r="F435" s="2296"/>
      <c r="G435" s="2298"/>
    </row>
    <row r="436" spans="2:7" ht="24" x14ac:dyDescent="0.2">
      <c r="B436" s="2288" t="s">
        <v>33</v>
      </c>
      <c r="C436" s="2313" t="s">
        <v>695</v>
      </c>
      <c r="D436" s="2291" t="s">
        <v>556</v>
      </c>
      <c r="E436" s="2292">
        <v>1</v>
      </c>
      <c r="F436" s="2293">
        <v>0</v>
      </c>
      <c r="G436" s="278">
        <f t="shared" ref="G436" si="28">E436*F436</f>
        <v>0</v>
      </c>
    </row>
    <row r="437" spans="2:7" x14ac:dyDescent="0.2">
      <c r="B437" s="2288"/>
      <c r="C437" s="2294"/>
      <c r="D437" s="2291"/>
      <c r="E437" s="2292"/>
      <c r="F437" s="2296"/>
      <c r="G437" s="2298"/>
    </row>
    <row r="438" spans="2:7" ht="24" x14ac:dyDescent="0.2">
      <c r="B438" s="2288" t="s">
        <v>38</v>
      </c>
      <c r="C438" s="2294" t="s">
        <v>698</v>
      </c>
      <c r="D438" s="2291" t="s">
        <v>556</v>
      </c>
      <c r="E438" s="2292">
        <v>1</v>
      </c>
      <c r="F438" s="2293">
        <v>0</v>
      </c>
      <c r="G438" s="278">
        <f t="shared" ref="G438" si="29">E438*F438</f>
        <v>0</v>
      </c>
    </row>
    <row r="439" spans="2:7" x14ac:dyDescent="0.2">
      <c r="B439" s="2288"/>
      <c r="C439" s="2294"/>
      <c r="D439" s="2291"/>
      <c r="E439" s="2292"/>
      <c r="F439" s="2296"/>
      <c r="G439" s="2298"/>
    </row>
    <row r="440" spans="2:7" x14ac:dyDescent="0.2">
      <c r="B440" s="2288" t="s">
        <v>43</v>
      </c>
      <c r="C440" s="2294" t="s">
        <v>699</v>
      </c>
      <c r="D440" s="2291" t="s">
        <v>647</v>
      </c>
      <c r="E440" s="2292">
        <v>60</v>
      </c>
      <c r="F440" s="2293">
        <v>0</v>
      </c>
      <c r="G440" s="278">
        <f t="shared" ref="G440" si="30">E440*F440</f>
        <v>0</v>
      </c>
    </row>
    <row r="441" spans="2:7" x14ac:dyDescent="0.2">
      <c r="B441" s="2288"/>
      <c r="C441" s="2294"/>
      <c r="D441" s="2291"/>
      <c r="E441" s="2292"/>
      <c r="F441" s="2296"/>
      <c r="G441" s="2298"/>
    </row>
    <row r="442" spans="2:7" x14ac:dyDescent="0.2">
      <c r="B442" s="2288" t="s">
        <v>565</v>
      </c>
      <c r="C442" s="2294" t="s">
        <v>700</v>
      </c>
      <c r="D442" s="2291" t="s">
        <v>556</v>
      </c>
      <c r="E442" s="2292">
        <v>1</v>
      </c>
      <c r="F442" s="2293">
        <v>0</v>
      </c>
      <c r="G442" s="278">
        <f t="shared" ref="G442" si="31">E442*F442</f>
        <v>0</v>
      </c>
    </row>
    <row r="443" spans="2:7" x14ac:dyDescent="0.2">
      <c r="B443" s="2288"/>
      <c r="C443" s="2294"/>
      <c r="D443" s="2291"/>
      <c r="E443" s="2292"/>
      <c r="F443" s="2296"/>
      <c r="G443" s="2298"/>
    </row>
    <row r="444" spans="2:7" x14ac:dyDescent="0.2">
      <c r="B444" s="2288" t="s">
        <v>567</v>
      </c>
      <c r="C444" s="2294" t="s">
        <v>701</v>
      </c>
      <c r="D444" s="2291" t="s">
        <v>556</v>
      </c>
      <c r="E444" s="2292">
        <v>1</v>
      </c>
      <c r="F444" s="2293">
        <v>0</v>
      </c>
      <c r="G444" s="278">
        <f t="shared" ref="G444" si="32">E444*F444</f>
        <v>0</v>
      </c>
    </row>
    <row r="445" spans="2:7" x14ac:dyDescent="0.2">
      <c r="B445" s="2288"/>
      <c r="C445" s="2294"/>
      <c r="D445" s="2291"/>
      <c r="E445" s="2292"/>
      <c r="F445" s="2296"/>
      <c r="G445" s="2298"/>
    </row>
    <row r="446" spans="2:7" x14ac:dyDescent="0.2">
      <c r="B446" s="2288" t="s">
        <v>569</v>
      </c>
      <c r="C446" s="2294" t="s">
        <v>702</v>
      </c>
      <c r="D446" s="2291" t="s">
        <v>556</v>
      </c>
      <c r="E446" s="2292">
        <v>1</v>
      </c>
      <c r="F446" s="2293">
        <v>0</v>
      </c>
      <c r="G446" s="278">
        <f t="shared" ref="G446" si="33">E446*F446</f>
        <v>0</v>
      </c>
    </row>
    <row r="447" spans="2:7" ht="13.5" thickBot="1" x14ac:dyDescent="0.25">
      <c r="B447" s="570"/>
      <c r="C447" s="553"/>
      <c r="D447" s="557"/>
      <c r="E447" s="558"/>
      <c r="F447" s="559"/>
      <c r="G447" s="560"/>
    </row>
    <row r="448" spans="2:7" ht="13.5" thickBot="1" x14ac:dyDescent="0.25">
      <c r="B448" s="2263" t="s">
        <v>18</v>
      </c>
      <c r="C448" s="2264" t="s">
        <v>703</v>
      </c>
      <c r="D448" s="2265"/>
      <c r="E448" s="2266"/>
      <c r="F448" s="2267"/>
      <c r="G448" s="2281">
        <f>SUM(G224:G447)</f>
        <v>0</v>
      </c>
    </row>
  </sheetData>
  <mergeCells count="16">
    <mergeCell ref="B215:G215"/>
    <mergeCell ref="B216:G216"/>
    <mergeCell ref="B217:G217"/>
    <mergeCell ref="B218:G218"/>
    <mergeCell ref="B149:G149"/>
    <mergeCell ref="B150:G150"/>
    <mergeCell ref="B211:G211"/>
    <mergeCell ref="B212:G212"/>
    <mergeCell ref="B213:G213"/>
    <mergeCell ref="B214:G214"/>
    <mergeCell ref="B148:G148"/>
    <mergeCell ref="B37:G37"/>
    <mergeCell ref="B55:G55"/>
    <mergeCell ref="B70:G70"/>
    <mergeCell ref="B90:G90"/>
    <mergeCell ref="B112:G112"/>
  </mergeCells>
  <phoneticPr fontId="40" type="noConversion"/>
  <pageMargins left="0.7" right="0.7" top="0.75" bottom="0.75" header="0.3" footer="0.3"/>
  <pageSetup paperSize="9" scale="85" orientation="portrait" r:id="rId1"/>
  <headerFooter alignWithMargins="0">
    <oddFooter>&amp;C&amp;8&amp;P/&amp;N</oddFooter>
  </headerFooter>
  <rowBreaks count="2" manualBreakCount="2">
    <brk id="19" max="16383" man="1"/>
    <brk id="3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50B3DE-6079-4C84-BF9D-7BE7ADFF7582}">
  <sheetPr codeName="Sheet3">
    <tabColor rgb="FFFFC000"/>
  </sheetPr>
  <dimension ref="A2:L211"/>
  <sheetViews>
    <sheetView showZeros="0" topLeftCell="A194" zoomScale="110" zoomScaleNormal="110" workbookViewId="0">
      <selection activeCell="G211" sqref="G211"/>
    </sheetView>
  </sheetViews>
  <sheetFormatPr defaultColWidth="10.42578125" defaultRowHeight="12.75" x14ac:dyDescent="0.2"/>
  <cols>
    <col min="1" max="1" width="4.42578125" style="1" customWidth="1"/>
    <col min="2" max="2" width="7.42578125" style="8" customWidth="1"/>
    <col min="3" max="3" width="53" style="7" customWidth="1"/>
    <col min="4" max="4" width="10.42578125" style="6" customWidth="1"/>
    <col min="5" max="5" width="9.28515625" style="5" customWidth="1"/>
    <col min="6" max="6" width="12.140625" style="4" customWidth="1"/>
    <col min="7" max="7" width="13.8554687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16.5" customHeight="1" x14ac:dyDescent="0.2">
      <c r="A2" s="126"/>
      <c r="B2" s="142"/>
      <c r="C2" s="113" t="s">
        <v>59</v>
      </c>
      <c r="D2" s="160"/>
      <c r="E2" s="161"/>
      <c r="F2" s="162"/>
      <c r="G2" s="369" t="s">
        <v>60</v>
      </c>
      <c r="H2" s="127"/>
      <c r="I2" s="126"/>
      <c r="J2" s="126"/>
      <c r="K2" s="126"/>
      <c r="L2" s="126"/>
    </row>
    <row r="4" spans="1:12" s="24" customFormat="1" ht="15" x14ac:dyDescent="0.25">
      <c r="A4" s="144"/>
      <c r="B4" s="370" t="s">
        <v>7</v>
      </c>
      <c r="C4" s="371" t="s">
        <v>704</v>
      </c>
      <c r="D4" s="372"/>
      <c r="E4" s="373"/>
      <c r="F4" s="374"/>
      <c r="G4" s="375"/>
      <c r="H4" s="26"/>
      <c r="I4" s="144"/>
      <c r="J4" s="144"/>
      <c r="K4" s="144"/>
      <c r="L4" s="144"/>
    </row>
    <row r="5" spans="1:12" s="24" customFormat="1" ht="12" customHeight="1" x14ac:dyDescent="0.25">
      <c r="A5" s="144"/>
      <c r="B5" s="376"/>
      <c r="C5" s="377"/>
      <c r="D5" s="378"/>
      <c r="E5" s="379"/>
      <c r="F5" s="380"/>
      <c r="G5" s="381"/>
      <c r="H5" s="26"/>
      <c r="I5" s="144"/>
      <c r="J5" s="144"/>
      <c r="K5" s="144"/>
      <c r="L5" s="144"/>
    </row>
    <row r="6" spans="1:12" s="112" customFormat="1" ht="21" customHeight="1" x14ac:dyDescent="0.2">
      <c r="A6" s="382"/>
      <c r="B6" s="383" t="s">
        <v>80</v>
      </c>
      <c r="C6" s="3206" t="s">
        <v>705</v>
      </c>
      <c r="D6" s="3206"/>
      <c r="E6" s="3206"/>
      <c r="F6" s="3206"/>
      <c r="G6" s="3207"/>
      <c r="H6" s="128"/>
      <c r="I6" s="384"/>
      <c r="J6" s="384"/>
      <c r="K6" s="384"/>
      <c r="L6" s="384"/>
    </row>
    <row r="7" spans="1:12" s="112" customFormat="1" ht="14.25" x14ac:dyDescent="0.2">
      <c r="A7" s="382"/>
      <c r="B7" s="376"/>
      <c r="C7" s="377"/>
      <c r="D7" s="378"/>
      <c r="E7" s="379"/>
      <c r="F7" s="380"/>
      <c r="G7" s="385"/>
      <c r="H7" s="128"/>
      <c r="I7" s="384"/>
      <c r="J7" s="384"/>
      <c r="K7" s="384"/>
      <c r="L7" s="384"/>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112" customFormat="1" ht="14.25" x14ac:dyDescent="0.2">
      <c r="A12" s="382"/>
      <c r="B12" s="386"/>
      <c r="C12" s="387"/>
      <c r="D12" s="388"/>
      <c r="E12" s="389"/>
      <c r="F12" s="390"/>
      <c r="G12" s="391"/>
      <c r="H12" s="128"/>
      <c r="I12" s="384"/>
      <c r="J12" s="384"/>
      <c r="K12" s="384"/>
      <c r="L12" s="384"/>
    </row>
    <row r="13" spans="1:12" s="112" customFormat="1" ht="18.75" customHeight="1" x14ac:dyDescent="0.2">
      <c r="A13" s="382"/>
      <c r="B13" s="392"/>
      <c r="C13" s="393" t="s">
        <v>82</v>
      </c>
      <c r="D13" s="394"/>
      <c r="E13" s="395"/>
      <c r="F13" s="396"/>
      <c r="G13" s="397"/>
      <c r="H13" s="128"/>
      <c r="I13" s="384"/>
      <c r="J13" s="384"/>
      <c r="K13" s="384"/>
      <c r="L13" s="384"/>
    </row>
    <row r="14" spans="1:12" s="24" customFormat="1" ht="18.75" customHeight="1" x14ac:dyDescent="0.2">
      <c r="A14" s="144"/>
      <c r="B14" s="398" t="s">
        <v>83</v>
      </c>
      <c r="C14" s="111" t="s">
        <v>84</v>
      </c>
      <c r="D14" s="399"/>
      <c r="E14" s="400"/>
      <c r="F14" s="401"/>
      <c r="G14" s="402" t="s">
        <v>64</v>
      </c>
      <c r="H14" s="22"/>
      <c r="I14" s="144"/>
      <c r="J14" s="144"/>
      <c r="K14" s="144"/>
      <c r="L14" s="144"/>
    </row>
    <row r="15" spans="1:12" s="108" customFormat="1" ht="18.75" customHeight="1" x14ac:dyDescent="0.25">
      <c r="A15" s="403"/>
      <c r="B15" s="110" t="s">
        <v>10</v>
      </c>
      <c r="C15" s="404" t="s">
        <v>85</v>
      </c>
      <c r="D15" s="405"/>
      <c r="E15" s="406"/>
      <c r="F15" s="407"/>
      <c r="G15" s="20">
        <f>G40</f>
        <v>0</v>
      </c>
      <c r="H15" s="18"/>
      <c r="I15" s="403"/>
      <c r="J15" s="403"/>
      <c r="K15" s="403"/>
      <c r="L15" s="403"/>
    </row>
    <row r="16" spans="1:12" s="108" customFormat="1" ht="18.75" customHeight="1" x14ac:dyDescent="0.25">
      <c r="A16" s="403"/>
      <c r="B16" s="110" t="s">
        <v>12</v>
      </c>
      <c r="C16" s="404" t="s">
        <v>86</v>
      </c>
      <c r="D16" s="405"/>
      <c r="E16" s="406"/>
      <c r="F16" s="407"/>
      <c r="G16" s="20">
        <f>G58</f>
        <v>0</v>
      </c>
      <c r="H16" s="18"/>
      <c r="I16" s="403"/>
      <c r="J16" s="403"/>
      <c r="K16" s="403"/>
      <c r="L16" s="403"/>
    </row>
    <row r="17" spans="2:8" s="108" customFormat="1" ht="18.75" customHeight="1" x14ac:dyDescent="0.25">
      <c r="B17" s="110" t="s">
        <v>17</v>
      </c>
      <c r="C17" s="404" t="s">
        <v>87</v>
      </c>
      <c r="D17" s="405"/>
      <c r="E17" s="406"/>
      <c r="F17" s="407"/>
      <c r="G17" s="20">
        <f>G108</f>
        <v>0</v>
      </c>
      <c r="H17" s="18"/>
    </row>
    <row r="18" spans="2:8" s="108" customFormat="1" ht="18.75" customHeight="1" x14ac:dyDescent="0.25">
      <c r="B18" s="110" t="s">
        <v>18</v>
      </c>
      <c r="C18" s="404" t="s">
        <v>369</v>
      </c>
      <c r="D18" s="405"/>
      <c r="E18" s="406"/>
      <c r="F18" s="109"/>
      <c r="G18" s="20">
        <f>G211</f>
        <v>0</v>
      </c>
      <c r="H18" s="18"/>
    </row>
    <row r="19" spans="2:8" s="108" customFormat="1" ht="18.75" customHeight="1" x14ac:dyDescent="0.25">
      <c r="B19" s="408"/>
      <c r="C19" s="409" t="s">
        <v>88</v>
      </c>
      <c r="D19" s="410"/>
      <c r="E19" s="411"/>
      <c r="F19" s="412"/>
      <c r="G19" s="19">
        <f>SUM(G15:G18)</f>
        <v>0</v>
      </c>
      <c r="H19" s="18"/>
    </row>
    <row r="20" spans="2:8" x14ac:dyDescent="0.2">
      <c r="B20" s="132"/>
      <c r="C20" s="188"/>
      <c r="D20" s="189"/>
      <c r="E20" s="190"/>
      <c r="F20" s="191"/>
      <c r="G20" s="192"/>
      <c r="H20" s="127"/>
    </row>
    <row r="22" spans="2:8" ht="24" x14ac:dyDescent="0.2">
      <c r="B22" s="133" t="s">
        <v>83</v>
      </c>
      <c r="C22" s="197" t="s">
        <v>89</v>
      </c>
      <c r="D22" s="198" t="s">
        <v>90</v>
      </c>
      <c r="E22" s="199" t="s">
        <v>91</v>
      </c>
      <c r="F22" s="200" t="s">
        <v>92</v>
      </c>
      <c r="G22" s="201" t="s">
        <v>93</v>
      </c>
      <c r="H22" s="127"/>
    </row>
    <row r="23" spans="2:8" x14ac:dyDescent="0.2">
      <c r="B23" s="134"/>
      <c r="C23" s="202"/>
      <c r="D23" s="203"/>
      <c r="E23" s="204"/>
      <c r="F23" s="205"/>
      <c r="G23" s="206"/>
      <c r="H23" s="127"/>
    </row>
    <row r="24" spans="2:8" s="16" customFormat="1" ht="20.25" x14ac:dyDescent="0.3">
      <c r="B24" s="309" t="s">
        <v>10</v>
      </c>
      <c r="C24" s="312" t="s">
        <v>85</v>
      </c>
      <c r="D24" s="311"/>
      <c r="E24" s="305"/>
      <c r="F24" s="306"/>
      <c r="G24" s="307"/>
      <c r="H24" s="308"/>
    </row>
    <row r="25" spans="2:8" ht="42" customHeight="1" x14ac:dyDescent="0.2">
      <c r="B25" s="134">
        <v>1</v>
      </c>
      <c r="C25" s="211" t="s">
        <v>706</v>
      </c>
      <c r="D25" s="119" t="s">
        <v>151</v>
      </c>
      <c r="E25" s="115">
        <v>6</v>
      </c>
      <c r="F25" s="107">
        <v>0</v>
      </c>
      <c r="G25" s="276">
        <f t="shared" ref="G25:G39" si="0">E25*F25</f>
        <v>0</v>
      </c>
      <c r="H25" s="127"/>
    </row>
    <row r="26" spans="2:8" x14ac:dyDescent="0.2">
      <c r="B26" s="134">
        <v>2</v>
      </c>
      <c r="C26" s="211" t="s">
        <v>96</v>
      </c>
      <c r="D26" s="212" t="s">
        <v>95</v>
      </c>
      <c r="E26" s="115">
        <v>12</v>
      </c>
      <c r="F26" s="107">
        <v>0</v>
      </c>
      <c r="G26" s="276">
        <f t="shared" si="0"/>
        <v>0</v>
      </c>
      <c r="H26" s="127"/>
    </row>
    <row r="27" spans="2:8" ht="53.25" customHeight="1" x14ac:dyDescent="0.2">
      <c r="B27" s="134">
        <v>3</v>
      </c>
      <c r="C27" s="211" t="s">
        <v>97</v>
      </c>
      <c r="D27" s="212" t="s">
        <v>98</v>
      </c>
      <c r="E27" s="115">
        <v>1</v>
      </c>
      <c r="F27" s="107">
        <v>0</v>
      </c>
      <c r="G27" s="276">
        <f t="shared" si="0"/>
        <v>0</v>
      </c>
      <c r="H27" s="127"/>
    </row>
    <row r="28" spans="2:8" ht="127.5" customHeight="1" x14ac:dyDescent="0.2">
      <c r="B28" s="134">
        <v>4</v>
      </c>
      <c r="C28" s="213" t="s">
        <v>99</v>
      </c>
      <c r="D28" s="214" t="s">
        <v>98</v>
      </c>
      <c r="E28" s="115">
        <v>1</v>
      </c>
      <c r="F28" s="107">
        <v>0</v>
      </c>
      <c r="G28" s="276">
        <f t="shared" si="0"/>
        <v>0</v>
      </c>
      <c r="H28" s="127"/>
    </row>
    <row r="29" spans="2:8" ht="30.75" customHeight="1" x14ac:dyDescent="0.2">
      <c r="B29" s="134">
        <v>5</v>
      </c>
      <c r="C29" s="213" t="s">
        <v>100</v>
      </c>
      <c r="D29" s="215" t="s">
        <v>98</v>
      </c>
      <c r="E29" s="115">
        <v>1</v>
      </c>
      <c r="F29" s="107">
        <v>0</v>
      </c>
      <c r="G29" s="276">
        <f t="shared" si="0"/>
        <v>0</v>
      </c>
      <c r="H29" s="127"/>
    </row>
    <row r="30" spans="2:8" ht="27" customHeight="1" x14ac:dyDescent="0.2">
      <c r="B30" s="134">
        <v>6</v>
      </c>
      <c r="C30" s="413" t="s">
        <v>101</v>
      </c>
      <c r="D30" s="215" t="s">
        <v>98</v>
      </c>
      <c r="E30" s="115">
        <v>1</v>
      </c>
      <c r="F30" s="107">
        <v>0</v>
      </c>
      <c r="G30" s="276">
        <f t="shared" si="0"/>
        <v>0</v>
      </c>
      <c r="H30" s="127"/>
    </row>
    <row r="31" spans="2:8" ht="52.5" customHeight="1" x14ac:dyDescent="0.2">
      <c r="B31" s="134">
        <v>7</v>
      </c>
      <c r="C31" s="413" t="s">
        <v>102</v>
      </c>
      <c r="D31" s="215" t="s">
        <v>98</v>
      </c>
      <c r="E31" s="115">
        <v>1</v>
      </c>
      <c r="F31" s="107">
        <v>0</v>
      </c>
      <c r="G31" s="276">
        <f t="shared" si="0"/>
        <v>0</v>
      </c>
      <c r="H31" s="127"/>
    </row>
    <row r="32" spans="2:8" ht="54" customHeight="1" x14ac:dyDescent="0.2">
      <c r="B32" s="134">
        <v>8</v>
      </c>
      <c r="C32" s="413" t="s">
        <v>103</v>
      </c>
      <c r="D32" s="215" t="s">
        <v>98</v>
      </c>
      <c r="E32" s="115">
        <v>1</v>
      </c>
      <c r="F32" s="107">
        <v>0</v>
      </c>
      <c r="G32" s="276">
        <f t="shared" si="0"/>
        <v>0</v>
      </c>
      <c r="H32" s="127"/>
    </row>
    <row r="33" spans="2:12" ht="127.5" customHeight="1" x14ac:dyDescent="0.2">
      <c r="B33" s="134">
        <v>9</v>
      </c>
      <c r="C33" s="413" t="s">
        <v>707</v>
      </c>
      <c r="D33" s="215" t="s">
        <v>151</v>
      </c>
      <c r="E33" s="204">
        <v>1</v>
      </c>
      <c r="F33" s="107">
        <v>0</v>
      </c>
      <c r="G33" s="276">
        <f t="shared" si="0"/>
        <v>0</v>
      </c>
      <c r="H33" s="127"/>
      <c r="I33" s="126"/>
      <c r="J33" s="126"/>
      <c r="K33" s="126"/>
      <c r="L33" s="126"/>
    </row>
    <row r="34" spans="2:12" ht="25.5" customHeight="1" x14ac:dyDescent="0.2">
      <c r="B34" s="134">
        <v>10</v>
      </c>
      <c r="C34" s="413" t="s">
        <v>104</v>
      </c>
      <c r="D34" s="215" t="s">
        <v>95</v>
      </c>
      <c r="E34" s="115">
        <v>1</v>
      </c>
      <c r="F34" s="107">
        <v>0</v>
      </c>
      <c r="G34" s="276">
        <f t="shared" si="0"/>
        <v>0</v>
      </c>
      <c r="H34" s="127"/>
      <c r="I34" s="126"/>
      <c r="J34" s="126"/>
      <c r="K34" s="126"/>
      <c r="L34" s="126"/>
    </row>
    <row r="35" spans="2:12" ht="27.75" customHeight="1" x14ac:dyDescent="0.2">
      <c r="B35" s="134">
        <v>11</v>
      </c>
      <c r="C35" s="413" t="s">
        <v>105</v>
      </c>
      <c r="D35" s="215" t="s">
        <v>98</v>
      </c>
      <c r="E35" s="115">
        <v>1</v>
      </c>
      <c r="F35" s="107">
        <v>0</v>
      </c>
      <c r="G35" s="276">
        <f t="shared" si="0"/>
        <v>0</v>
      </c>
      <c r="H35" s="127"/>
      <c r="I35" s="126"/>
      <c r="J35" s="126"/>
      <c r="K35" s="126"/>
      <c r="L35" s="126"/>
    </row>
    <row r="36" spans="2:12" ht="38.25" customHeight="1" x14ac:dyDescent="0.2">
      <c r="B36" s="134">
        <v>12</v>
      </c>
      <c r="C36" s="413" t="s">
        <v>106</v>
      </c>
      <c r="D36" s="215" t="s">
        <v>98</v>
      </c>
      <c r="E36" s="115">
        <v>1</v>
      </c>
      <c r="F36" s="107">
        <v>0</v>
      </c>
      <c r="G36" s="276">
        <f t="shared" si="0"/>
        <v>0</v>
      </c>
      <c r="H36" s="127"/>
      <c r="I36" s="126"/>
      <c r="J36" s="126"/>
      <c r="K36" s="126"/>
      <c r="L36" s="126"/>
    </row>
    <row r="37" spans="2:12" ht="14.25" customHeight="1" x14ac:dyDescent="0.2">
      <c r="B37" s="134">
        <v>13</v>
      </c>
      <c r="C37" s="413" t="s">
        <v>107</v>
      </c>
      <c r="D37" s="215" t="s">
        <v>98</v>
      </c>
      <c r="E37" s="115">
        <v>1</v>
      </c>
      <c r="F37" s="107">
        <v>0</v>
      </c>
      <c r="G37" s="276">
        <f t="shared" si="0"/>
        <v>0</v>
      </c>
      <c r="H37" s="127"/>
      <c r="I37" s="126"/>
      <c r="J37" s="126"/>
      <c r="K37" s="126"/>
      <c r="L37" s="126"/>
    </row>
    <row r="38" spans="2:12" ht="38.25" customHeight="1" x14ac:dyDescent="0.2">
      <c r="B38" s="134">
        <v>14</v>
      </c>
      <c r="C38" s="218" t="s">
        <v>108</v>
      </c>
      <c r="D38" s="215" t="s">
        <v>98</v>
      </c>
      <c r="E38" s="118">
        <v>1</v>
      </c>
      <c r="F38" s="107">
        <v>0</v>
      </c>
      <c r="G38" s="276">
        <f t="shared" si="0"/>
        <v>0</v>
      </c>
      <c r="H38" s="127"/>
      <c r="I38" s="126"/>
      <c r="J38" s="126"/>
      <c r="K38" s="126"/>
      <c r="L38" s="126"/>
    </row>
    <row r="39" spans="2:12" ht="39.75" customHeight="1" x14ac:dyDescent="0.2">
      <c r="B39" s="134">
        <v>15</v>
      </c>
      <c r="C39" s="313" t="s">
        <v>109</v>
      </c>
      <c r="D39" s="215" t="s">
        <v>98</v>
      </c>
      <c r="E39" s="118">
        <v>1</v>
      </c>
      <c r="F39" s="107">
        <v>0</v>
      </c>
      <c r="G39" s="276">
        <f t="shared" si="0"/>
        <v>0</v>
      </c>
      <c r="H39" s="127"/>
      <c r="I39" s="126"/>
      <c r="J39" s="126"/>
      <c r="K39" s="126"/>
      <c r="L39" s="126"/>
    </row>
    <row r="40" spans="2:12" s="9" customFormat="1" ht="23.25" customHeight="1" x14ac:dyDescent="0.25">
      <c r="B40" s="333" t="s">
        <v>10</v>
      </c>
      <c r="C40" s="220" t="s">
        <v>110</v>
      </c>
      <c r="D40" s="220"/>
      <c r="E40" s="221"/>
      <c r="F40" s="222"/>
      <c r="G40" s="296">
        <f>SUM(G25:G39)</f>
        <v>0</v>
      </c>
      <c r="H40" s="155"/>
      <c r="I40" s="152"/>
      <c r="J40" s="152"/>
      <c r="K40" s="152"/>
      <c r="L40" s="152"/>
    </row>
    <row r="41" spans="2:12" x14ac:dyDescent="0.2">
      <c r="B41" s="134"/>
      <c r="C41" s="202"/>
      <c r="D41" s="203"/>
      <c r="E41" s="204"/>
      <c r="F41" s="205"/>
      <c r="G41" s="206"/>
      <c r="H41" s="127"/>
      <c r="I41" s="126"/>
      <c r="J41" s="126"/>
      <c r="K41" s="126"/>
      <c r="L41" s="126"/>
    </row>
    <row r="42" spans="2:12" ht="24" x14ac:dyDescent="0.2">
      <c r="B42" s="133" t="s">
        <v>83</v>
      </c>
      <c r="C42" s="197" t="s">
        <v>89</v>
      </c>
      <c r="D42" s="198" t="s">
        <v>90</v>
      </c>
      <c r="E42" s="199" t="s">
        <v>91</v>
      </c>
      <c r="F42" s="200" t="s">
        <v>92</v>
      </c>
      <c r="G42" s="201" t="s">
        <v>93</v>
      </c>
      <c r="H42" s="127"/>
      <c r="I42" s="126"/>
      <c r="J42" s="126"/>
      <c r="K42" s="126"/>
      <c r="L42" s="126"/>
    </row>
    <row r="43" spans="2:12" x14ac:dyDescent="0.2">
      <c r="B43" s="134"/>
      <c r="C43" s="223"/>
      <c r="D43" s="212"/>
      <c r="E43" s="204"/>
      <c r="F43" s="205"/>
      <c r="G43" s="206"/>
      <c r="H43" s="127"/>
      <c r="I43" s="126"/>
      <c r="J43" s="126"/>
      <c r="K43" s="126"/>
      <c r="L43" s="126"/>
    </row>
    <row r="44" spans="2:12" s="16" customFormat="1" ht="20.25" x14ac:dyDescent="0.3">
      <c r="B44" s="309" t="s">
        <v>12</v>
      </c>
      <c r="C44" s="310" t="s">
        <v>111</v>
      </c>
      <c r="D44" s="304"/>
      <c r="E44" s="305"/>
      <c r="F44" s="306"/>
      <c r="G44" s="307"/>
      <c r="H44" s="308"/>
      <c r="I44" s="301"/>
      <c r="J44" s="301"/>
      <c r="K44" s="301"/>
      <c r="L44" s="301"/>
    </row>
    <row r="45" spans="2:12" s="47" customFormat="1" ht="71.25" customHeight="1" x14ac:dyDescent="0.2">
      <c r="B45" s="3182" t="s">
        <v>112</v>
      </c>
      <c r="C45" s="3183"/>
      <c r="D45" s="3183"/>
      <c r="E45" s="3183"/>
      <c r="F45" s="3183"/>
      <c r="G45" s="3184"/>
      <c r="H45" s="127"/>
      <c r="I45" s="135"/>
      <c r="J45" s="135"/>
      <c r="K45" s="135"/>
      <c r="L45" s="135"/>
    </row>
    <row r="46" spans="2:12" ht="27.75" customHeight="1" x14ac:dyDescent="0.2">
      <c r="B46" s="136">
        <v>1</v>
      </c>
      <c r="C46" s="211" t="s">
        <v>113</v>
      </c>
      <c r="D46" s="212" t="s">
        <v>114</v>
      </c>
      <c r="E46" s="115">
        <v>3</v>
      </c>
      <c r="F46" s="107">
        <v>0</v>
      </c>
      <c r="G46" s="276">
        <f t="shared" ref="G46:G53" si="1">E46*F46</f>
        <v>0</v>
      </c>
      <c r="H46" s="127"/>
      <c r="I46" s="137"/>
      <c r="J46" s="126"/>
      <c r="K46" s="126"/>
      <c r="L46" s="126"/>
    </row>
    <row r="47" spans="2:12" ht="39" customHeight="1" x14ac:dyDescent="0.2">
      <c r="B47" s="136">
        <v>2</v>
      </c>
      <c r="C47" s="211" t="s">
        <v>115</v>
      </c>
      <c r="D47" s="212" t="s">
        <v>95</v>
      </c>
      <c r="E47" s="115">
        <v>6</v>
      </c>
      <c r="F47" s="107">
        <v>0</v>
      </c>
      <c r="G47" s="276">
        <f t="shared" si="1"/>
        <v>0</v>
      </c>
      <c r="H47" s="127"/>
      <c r="I47" s="137"/>
      <c r="J47" s="126"/>
      <c r="K47" s="126"/>
      <c r="L47" s="126"/>
    </row>
    <row r="48" spans="2:12" ht="24" x14ac:dyDescent="0.2">
      <c r="B48" s="136">
        <v>3</v>
      </c>
      <c r="C48" s="211" t="s">
        <v>116</v>
      </c>
      <c r="D48" s="214" t="s">
        <v>114</v>
      </c>
      <c r="E48" s="115">
        <v>3.6</v>
      </c>
      <c r="F48" s="107">
        <v>0</v>
      </c>
      <c r="G48" s="276">
        <f t="shared" si="1"/>
        <v>0</v>
      </c>
      <c r="H48" s="127"/>
      <c r="I48" s="138"/>
      <c r="J48" s="126"/>
      <c r="K48" s="139"/>
      <c r="L48" s="139"/>
    </row>
    <row r="49" spans="1:9" ht="24" x14ac:dyDescent="0.2">
      <c r="B49" s="136">
        <v>4</v>
      </c>
      <c r="C49" s="211" t="s">
        <v>117</v>
      </c>
      <c r="D49" s="214" t="s">
        <v>114</v>
      </c>
      <c r="E49" s="115">
        <v>29</v>
      </c>
      <c r="F49" s="107">
        <v>0</v>
      </c>
      <c r="G49" s="276">
        <f t="shared" si="1"/>
        <v>0</v>
      </c>
      <c r="H49" s="127"/>
      <c r="I49" s="138"/>
    </row>
    <row r="50" spans="1:9" ht="24" x14ac:dyDescent="0.2">
      <c r="B50" s="136">
        <v>5</v>
      </c>
      <c r="C50" s="211" t="s">
        <v>120</v>
      </c>
      <c r="D50" s="214" t="s">
        <v>119</v>
      </c>
      <c r="E50" s="115">
        <v>18</v>
      </c>
      <c r="F50" s="107">
        <v>0</v>
      </c>
      <c r="G50" s="276">
        <f t="shared" si="1"/>
        <v>0</v>
      </c>
      <c r="H50" s="127"/>
      <c r="I50" s="137"/>
    </row>
    <row r="51" spans="1:9" ht="27" customHeight="1" x14ac:dyDescent="0.2">
      <c r="B51" s="136">
        <v>6</v>
      </c>
      <c r="C51" s="211" t="s">
        <v>306</v>
      </c>
      <c r="D51" s="214" t="s">
        <v>114</v>
      </c>
      <c r="E51" s="115">
        <v>2</v>
      </c>
      <c r="F51" s="107">
        <v>0</v>
      </c>
      <c r="G51" s="276">
        <f t="shared" si="1"/>
        <v>0</v>
      </c>
      <c r="H51" s="127"/>
      <c r="I51" s="138"/>
    </row>
    <row r="52" spans="1:9" ht="24" x14ac:dyDescent="0.2">
      <c r="B52" s="136">
        <v>7</v>
      </c>
      <c r="C52" s="211" t="s">
        <v>121</v>
      </c>
      <c r="D52" s="214" t="s">
        <v>114</v>
      </c>
      <c r="E52" s="115">
        <v>29</v>
      </c>
      <c r="F52" s="107">
        <v>0</v>
      </c>
      <c r="G52" s="276">
        <f t="shared" si="1"/>
        <v>0</v>
      </c>
      <c r="H52" s="127"/>
      <c r="I52" s="139"/>
    </row>
    <row r="53" spans="1:9" ht="39" customHeight="1" x14ac:dyDescent="0.2">
      <c r="B53" s="136">
        <v>8</v>
      </c>
      <c r="C53" s="213" t="s">
        <v>122</v>
      </c>
      <c r="D53" s="214" t="s">
        <v>114</v>
      </c>
      <c r="E53" s="115">
        <v>12</v>
      </c>
      <c r="F53" s="107">
        <v>0</v>
      </c>
      <c r="G53" s="276">
        <f t="shared" si="1"/>
        <v>0</v>
      </c>
      <c r="H53" s="127"/>
      <c r="I53" s="126"/>
    </row>
    <row r="54" spans="1:9" ht="156" x14ac:dyDescent="0.2">
      <c r="A54" s="126"/>
      <c r="B54" s="136">
        <v>9</v>
      </c>
      <c r="C54" s="416" t="s">
        <v>723</v>
      </c>
      <c r="D54" s="228" t="s">
        <v>151</v>
      </c>
      <c r="E54" s="51">
        <v>1</v>
      </c>
      <c r="F54" s="107">
        <v>0</v>
      </c>
      <c r="G54" s="276">
        <f t="shared" ref="G54:G57" si="2">E54*F54</f>
        <v>0</v>
      </c>
      <c r="H54" s="127"/>
    </row>
    <row r="55" spans="1:9" ht="36.75" customHeight="1" x14ac:dyDescent="0.2">
      <c r="A55" s="126"/>
      <c r="B55" s="136">
        <v>10</v>
      </c>
      <c r="C55" s="229" t="s">
        <v>154</v>
      </c>
      <c r="D55" s="228" t="s">
        <v>151</v>
      </c>
      <c r="E55" s="114">
        <v>4</v>
      </c>
      <c r="F55" s="107">
        <v>0</v>
      </c>
      <c r="G55" s="276">
        <f t="shared" si="2"/>
        <v>0</v>
      </c>
      <c r="H55" s="127"/>
    </row>
    <row r="56" spans="1:9" ht="30" customHeight="1" x14ac:dyDescent="0.2">
      <c r="A56" s="126"/>
      <c r="B56" s="136">
        <v>11</v>
      </c>
      <c r="C56" s="229" t="s">
        <v>155</v>
      </c>
      <c r="D56" s="228" t="s">
        <v>114</v>
      </c>
      <c r="E56" s="114">
        <v>5.2</v>
      </c>
      <c r="F56" s="107">
        <v>0</v>
      </c>
      <c r="G56" s="276">
        <f t="shared" si="2"/>
        <v>0</v>
      </c>
      <c r="H56" s="127"/>
    </row>
    <row r="57" spans="1:9" ht="28.5" customHeight="1" x14ac:dyDescent="0.2">
      <c r="A57" s="126"/>
      <c r="B57" s="136">
        <v>12</v>
      </c>
      <c r="C57" s="229" t="s">
        <v>157</v>
      </c>
      <c r="D57" s="228" t="s">
        <v>158</v>
      </c>
      <c r="E57" s="114">
        <v>16</v>
      </c>
      <c r="F57" s="107">
        <v>0</v>
      </c>
      <c r="G57" s="276">
        <f t="shared" si="2"/>
        <v>0</v>
      </c>
      <c r="H57" s="127"/>
    </row>
    <row r="58" spans="1:9" s="9" customFormat="1" ht="21.75" customHeight="1" x14ac:dyDescent="0.25">
      <c r="A58" s="152"/>
      <c r="B58" s="333" t="s">
        <v>12</v>
      </c>
      <c r="C58" s="220" t="s">
        <v>159</v>
      </c>
      <c r="D58" s="230"/>
      <c r="E58" s="221"/>
      <c r="F58" s="222"/>
      <c r="G58" s="296">
        <f>SUM(G46:G57)</f>
        <v>0</v>
      </c>
      <c r="H58" s="155"/>
    </row>
    <row r="59" spans="1:9" x14ac:dyDescent="0.2">
      <c r="A59" s="126"/>
      <c r="B59" s="134"/>
      <c r="C59" s="202"/>
      <c r="D59" s="203"/>
      <c r="E59" s="204"/>
      <c r="F59" s="205"/>
      <c r="G59" s="206"/>
      <c r="H59" s="127"/>
    </row>
    <row r="60" spans="1:9" ht="24" x14ac:dyDescent="0.2">
      <c r="A60" s="126"/>
      <c r="B60" s="133" t="s">
        <v>83</v>
      </c>
      <c r="C60" s="197" t="s">
        <v>89</v>
      </c>
      <c r="D60" s="197" t="s">
        <v>90</v>
      </c>
      <c r="E60" s="199" t="s">
        <v>91</v>
      </c>
      <c r="F60" s="200" t="s">
        <v>92</v>
      </c>
      <c r="G60" s="201" t="s">
        <v>93</v>
      </c>
      <c r="H60" s="127"/>
    </row>
    <row r="61" spans="1:9" x14ac:dyDescent="0.2">
      <c r="A61" s="126"/>
      <c r="B61" s="134"/>
      <c r="C61" s="202"/>
      <c r="D61" s="212"/>
      <c r="E61" s="204"/>
      <c r="F61" s="205"/>
      <c r="G61" s="206"/>
      <c r="H61" s="127"/>
    </row>
    <row r="62" spans="1:9" s="16" customFormat="1" ht="20.25" x14ac:dyDescent="0.3">
      <c r="A62" s="301"/>
      <c r="B62" s="302" t="s">
        <v>17</v>
      </c>
      <c r="C62" s="303" t="s">
        <v>160</v>
      </c>
      <c r="D62" s="304"/>
      <c r="E62" s="305"/>
      <c r="F62" s="306"/>
      <c r="G62" s="307"/>
      <c r="H62" s="308"/>
    </row>
    <row r="63" spans="1:9" s="24" customFormat="1" ht="18" customHeight="1" x14ac:dyDescent="0.2">
      <c r="A63" s="145"/>
      <c r="B63" s="148" t="s">
        <v>1</v>
      </c>
      <c r="C63" s="173"/>
      <c r="D63" s="175"/>
      <c r="E63" s="175"/>
      <c r="F63" s="175"/>
      <c r="G63" s="174"/>
      <c r="H63" s="144"/>
    </row>
    <row r="64" spans="1:9" s="24" customFormat="1" ht="18" customHeight="1" x14ac:dyDescent="0.25">
      <c r="A64" s="146"/>
      <c r="B64" s="149" t="s">
        <v>2</v>
      </c>
      <c r="C64" s="176"/>
      <c r="D64" s="177"/>
      <c r="E64" s="178"/>
      <c r="F64" s="178"/>
      <c r="G64" s="177"/>
      <c r="H64" s="144"/>
    </row>
    <row r="65" spans="1:8" s="24" customFormat="1" ht="18" customHeight="1" x14ac:dyDescent="0.2">
      <c r="A65" s="145"/>
      <c r="B65" s="148" t="s">
        <v>3</v>
      </c>
      <c r="C65" s="173"/>
      <c r="D65" s="175"/>
      <c r="E65" s="175"/>
      <c r="F65" s="175"/>
      <c r="G65" s="174"/>
      <c r="H65" s="144"/>
    </row>
    <row r="66" spans="1:8" s="24" customFormat="1" ht="18" customHeight="1" x14ac:dyDescent="0.25">
      <c r="A66" s="146"/>
      <c r="B66" s="149" t="s">
        <v>4</v>
      </c>
      <c r="C66" s="176"/>
      <c r="D66" s="178"/>
      <c r="E66" s="178"/>
      <c r="F66" s="178"/>
      <c r="G66" s="177"/>
      <c r="H66" s="144"/>
    </row>
    <row r="67" spans="1:8" s="47" customFormat="1" ht="18.75" customHeight="1" x14ac:dyDescent="0.2">
      <c r="A67" s="135"/>
      <c r="B67" s="3182" t="s">
        <v>161</v>
      </c>
      <c r="C67" s="3183"/>
      <c r="D67" s="3183"/>
      <c r="E67" s="3183"/>
      <c r="F67" s="3183"/>
      <c r="G67" s="3184"/>
      <c r="H67" s="127"/>
    </row>
    <row r="68" spans="1:8" s="47" customFormat="1" ht="18.75" customHeight="1" x14ac:dyDescent="0.2">
      <c r="B68" s="3182" t="s">
        <v>162</v>
      </c>
      <c r="C68" s="3183"/>
      <c r="D68" s="3183"/>
      <c r="E68" s="3183"/>
      <c r="F68" s="3183"/>
      <c r="G68" s="3184"/>
      <c r="H68" s="127"/>
    </row>
    <row r="69" spans="1:8" s="47" customFormat="1" ht="18.75" customHeight="1" x14ac:dyDescent="0.2">
      <c r="B69" s="3182" t="s">
        <v>163</v>
      </c>
      <c r="C69" s="3183"/>
      <c r="D69" s="3183"/>
      <c r="E69" s="3183"/>
      <c r="F69" s="3183"/>
      <c r="G69" s="3184"/>
      <c r="H69" s="127"/>
    </row>
    <row r="70" spans="1:8" ht="30" customHeight="1" x14ac:dyDescent="0.2">
      <c r="B70" s="158">
        <v>1</v>
      </c>
      <c r="C70" s="418" t="s">
        <v>164</v>
      </c>
      <c r="D70" s="232"/>
      <c r="E70" s="204"/>
      <c r="F70" s="205"/>
      <c r="G70" s="206"/>
      <c r="H70" s="127"/>
    </row>
    <row r="71" spans="1:8" s="9" customFormat="1" ht="18.75" customHeight="1" x14ac:dyDescent="0.25">
      <c r="B71" s="153"/>
      <c r="C71" s="419" t="s">
        <v>724</v>
      </c>
      <c r="D71" s="232" t="s">
        <v>95</v>
      </c>
      <c r="E71" s="204">
        <v>72</v>
      </c>
      <c r="F71" s="275">
        <v>0</v>
      </c>
      <c r="G71" s="276">
        <f t="shared" ref="G71:G77" si="3">E71*F71</f>
        <v>0</v>
      </c>
      <c r="H71" s="155"/>
    </row>
    <row r="72" spans="1:8" s="9" customFormat="1" ht="18.75" customHeight="1" x14ac:dyDescent="0.25">
      <c r="B72" s="153"/>
      <c r="C72" s="419" t="s">
        <v>725</v>
      </c>
      <c r="D72" s="232" t="s">
        <v>95</v>
      </c>
      <c r="E72" s="204">
        <v>10</v>
      </c>
      <c r="F72" s="275">
        <v>0</v>
      </c>
      <c r="G72" s="276">
        <f t="shared" si="3"/>
        <v>0</v>
      </c>
      <c r="H72" s="155"/>
    </row>
    <row r="73" spans="1:8" s="9" customFormat="1" ht="18.75" customHeight="1" x14ac:dyDescent="0.25">
      <c r="B73" s="153"/>
      <c r="C73" s="424" t="s">
        <v>726</v>
      </c>
      <c r="D73" s="232" t="s">
        <v>95</v>
      </c>
      <c r="E73" s="204">
        <v>10</v>
      </c>
      <c r="F73" s="275">
        <v>0</v>
      </c>
      <c r="G73" s="276">
        <f t="shared" si="3"/>
        <v>0</v>
      </c>
      <c r="H73" s="155"/>
    </row>
    <row r="74" spans="1:8" ht="40.5" customHeight="1" x14ac:dyDescent="0.2">
      <c r="B74" s="159">
        <v>2</v>
      </c>
      <c r="C74" s="233" t="s">
        <v>174</v>
      </c>
      <c r="D74" s="214" t="s">
        <v>95</v>
      </c>
      <c r="E74" s="234">
        <v>92</v>
      </c>
      <c r="F74" s="275">
        <v>0</v>
      </c>
      <c r="G74" s="276">
        <f t="shared" si="3"/>
        <v>0</v>
      </c>
      <c r="H74" s="127"/>
    </row>
    <row r="75" spans="1:8" ht="41.25" customHeight="1" x14ac:dyDescent="0.2">
      <c r="B75" s="315" t="s">
        <v>175</v>
      </c>
      <c r="C75" s="233" t="s">
        <v>176</v>
      </c>
      <c r="D75" s="214" t="s">
        <v>98</v>
      </c>
      <c r="E75" s="234">
        <v>1</v>
      </c>
      <c r="F75" s="275">
        <v>0</v>
      </c>
      <c r="G75" s="276">
        <f t="shared" si="3"/>
        <v>0</v>
      </c>
      <c r="H75" s="127"/>
    </row>
    <row r="76" spans="1:8" ht="27" customHeight="1" x14ac:dyDescent="0.2">
      <c r="B76" s="315" t="s">
        <v>177</v>
      </c>
      <c r="C76" s="233" t="s">
        <v>178</v>
      </c>
      <c r="D76" s="214" t="s">
        <v>98</v>
      </c>
      <c r="E76" s="234">
        <v>1</v>
      </c>
      <c r="F76" s="275">
        <v>0</v>
      </c>
      <c r="G76" s="276">
        <f t="shared" si="3"/>
        <v>0</v>
      </c>
      <c r="H76" s="127"/>
    </row>
    <row r="77" spans="1:8" ht="39" customHeight="1" x14ac:dyDescent="0.2">
      <c r="B77" s="315" t="s">
        <v>179</v>
      </c>
      <c r="C77" s="233" t="s">
        <v>180</v>
      </c>
      <c r="D77" s="214" t="s">
        <v>98</v>
      </c>
      <c r="E77" s="234">
        <v>1</v>
      </c>
      <c r="F77" s="275">
        <v>0</v>
      </c>
      <c r="G77" s="276">
        <f t="shared" si="3"/>
        <v>0</v>
      </c>
      <c r="H77" s="127"/>
    </row>
    <row r="78" spans="1:8" ht="27.75" customHeight="1" x14ac:dyDescent="0.2">
      <c r="B78" s="158">
        <v>3</v>
      </c>
      <c r="C78" s="235" t="s">
        <v>181</v>
      </c>
      <c r="D78" s="203"/>
      <c r="E78" s="204"/>
      <c r="F78" s="204"/>
      <c r="G78" s="206"/>
      <c r="H78" s="127"/>
    </row>
    <row r="79" spans="1:8" s="38" customFormat="1" x14ac:dyDescent="0.2">
      <c r="B79" s="298" t="s">
        <v>253</v>
      </c>
      <c r="C79" s="259" t="s">
        <v>254</v>
      </c>
      <c r="D79" s="260"/>
      <c r="E79" s="261"/>
      <c r="F79" s="262"/>
      <c r="G79" s="263"/>
      <c r="H79" s="127"/>
    </row>
    <row r="80" spans="1:8" s="38" customFormat="1" x14ac:dyDescent="0.2">
      <c r="B80" s="140"/>
      <c r="C80" s="259" t="s">
        <v>727</v>
      </c>
      <c r="D80" s="260"/>
      <c r="E80" s="261"/>
      <c r="F80" s="262">
        <v>0</v>
      </c>
      <c r="G80" s="263"/>
      <c r="H80" s="127"/>
    </row>
    <row r="81" spans="2:8" s="38" customFormat="1" x14ac:dyDescent="0.2">
      <c r="B81" s="140"/>
      <c r="C81" s="264" t="s">
        <v>728</v>
      </c>
      <c r="D81" s="260" t="s">
        <v>151</v>
      </c>
      <c r="E81" s="261">
        <v>15</v>
      </c>
      <c r="F81" s="283">
        <v>0</v>
      </c>
      <c r="G81" s="284">
        <f t="shared" ref="G81:G107" si="4">E81*F81</f>
        <v>0</v>
      </c>
      <c r="H81" s="127"/>
    </row>
    <row r="82" spans="2:8" s="38" customFormat="1" ht="14.25" customHeight="1" x14ac:dyDescent="0.2">
      <c r="B82" s="140"/>
      <c r="C82" s="264" t="s">
        <v>729</v>
      </c>
      <c r="D82" s="260" t="s">
        <v>151</v>
      </c>
      <c r="E82" s="261">
        <v>2</v>
      </c>
      <c r="F82" s="283">
        <v>0</v>
      </c>
      <c r="G82" s="284">
        <f t="shared" si="4"/>
        <v>0</v>
      </c>
      <c r="H82" s="127"/>
    </row>
    <row r="83" spans="2:8" s="38" customFormat="1" ht="12.75" customHeight="1" x14ac:dyDescent="0.2">
      <c r="B83" s="140"/>
      <c r="C83" s="264" t="s">
        <v>346</v>
      </c>
      <c r="D83" s="260" t="s">
        <v>151</v>
      </c>
      <c r="E83" s="261">
        <v>1</v>
      </c>
      <c r="F83" s="283">
        <v>0</v>
      </c>
      <c r="G83" s="284">
        <f t="shared" si="4"/>
        <v>0</v>
      </c>
      <c r="H83" s="127"/>
    </row>
    <row r="84" spans="2:8" s="38" customFormat="1" ht="15" customHeight="1" x14ac:dyDescent="0.2">
      <c r="B84" s="140"/>
      <c r="C84" s="264" t="s">
        <v>275</v>
      </c>
      <c r="D84" s="260" t="s">
        <v>151</v>
      </c>
      <c r="E84" s="261">
        <v>1</v>
      </c>
      <c r="F84" s="283">
        <v>0</v>
      </c>
      <c r="G84" s="284">
        <f t="shared" si="4"/>
        <v>0</v>
      </c>
      <c r="H84" s="127"/>
    </row>
    <row r="85" spans="2:8" s="38" customFormat="1" ht="15" customHeight="1" x14ac:dyDescent="0.2">
      <c r="B85" s="140"/>
      <c r="C85" s="265" t="s">
        <v>730</v>
      </c>
      <c r="D85" s="260" t="s">
        <v>151</v>
      </c>
      <c r="E85" s="261">
        <v>1</v>
      </c>
      <c r="F85" s="283">
        <v>0</v>
      </c>
      <c r="G85" s="284">
        <f t="shared" si="4"/>
        <v>0</v>
      </c>
      <c r="H85" s="127"/>
    </row>
    <row r="86" spans="2:8" s="38" customFormat="1" x14ac:dyDescent="0.2">
      <c r="B86" s="140"/>
      <c r="C86" s="265" t="s">
        <v>731</v>
      </c>
      <c r="D86" s="260" t="s">
        <v>151</v>
      </c>
      <c r="E86" s="261">
        <v>1</v>
      </c>
      <c r="F86" s="283">
        <v>0</v>
      </c>
      <c r="G86" s="284">
        <f t="shared" si="4"/>
        <v>0</v>
      </c>
      <c r="H86" s="127"/>
    </row>
    <row r="87" spans="2:8" s="38" customFormat="1" ht="15" customHeight="1" x14ac:dyDescent="0.2">
      <c r="B87" s="140"/>
      <c r="C87" s="265" t="s">
        <v>732</v>
      </c>
      <c r="D87" s="260" t="s">
        <v>151</v>
      </c>
      <c r="E87" s="261">
        <v>1</v>
      </c>
      <c r="F87" s="283">
        <v>0</v>
      </c>
      <c r="G87" s="284">
        <f t="shared" si="4"/>
        <v>0</v>
      </c>
      <c r="H87" s="127"/>
    </row>
    <row r="88" spans="2:8" s="38" customFormat="1" ht="12.75" customHeight="1" x14ac:dyDescent="0.2">
      <c r="B88" s="140"/>
      <c r="C88" s="265" t="s">
        <v>733</v>
      </c>
      <c r="D88" s="260" t="s">
        <v>151</v>
      </c>
      <c r="E88" s="261">
        <v>1</v>
      </c>
      <c r="F88" s="283">
        <v>0</v>
      </c>
      <c r="G88" s="284">
        <f t="shared" si="4"/>
        <v>0</v>
      </c>
      <c r="H88" s="127"/>
    </row>
    <row r="89" spans="2:8" s="38" customFormat="1" ht="12.75" customHeight="1" x14ac:dyDescent="0.2">
      <c r="B89" s="140"/>
      <c r="C89" s="265" t="s">
        <v>350</v>
      </c>
      <c r="D89" s="260" t="s">
        <v>151</v>
      </c>
      <c r="E89" s="261">
        <v>1</v>
      </c>
      <c r="F89" s="283">
        <v>0</v>
      </c>
      <c r="G89" s="284">
        <f t="shared" si="4"/>
        <v>0</v>
      </c>
      <c r="H89" s="127"/>
    </row>
    <row r="90" spans="2:8" s="38" customFormat="1" x14ac:dyDescent="0.2">
      <c r="B90" s="140"/>
      <c r="C90" s="265" t="s">
        <v>264</v>
      </c>
      <c r="D90" s="260" t="s">
        <v>151</v>
      </c>
      <c r="E90" s="261">
        <v>1</v>
      </c>
      <c r="F90" s="283">
        <v>0</v>
      </c>
      <c r="G90" s="284">
        <f t="shared" si="4"/>
        <v>0</v>
      </c>
      <c r="H90" s="127"/>
    </row>
    <row r="91" spans="2:8" s="38" customFormat="1" x14ac:dyDescent="0.2">
      <c r="B91" s="140"/>
      <c r="C91" s="420" t="s">
        <v>734</v>
      </c>
      <c r="D91" s="260" t="s">
        <v>151</v>
      </c>
      <c r="E91" s="261">
        <v>1</v>
      </c>
      <c r="F91" s="283">
        <v>0</v>
      </c>
      <c r="G91" s="284">
        <f t="shared" si="4"/>
        <v>0</v>
      </c>
      <c r="H91" s="127"/>
    </row>
    <row r="92" spans="2:8" s="38" customFormat="1" ht="36" x14ac:dyDescent="0.2">
      <c r="B92" s="140"/>
      <c r="C92" s="264" t="s">
        <v>735</v>
      </c>
      <c r="D92" s="260" t="s">
        <v>151</v>
      </c>
      <c r="E92" s="261">
        <v>1</v>
      </c>
      <c r="F92" s="283">
        <v>0</v>
      </c>
      <c r="G92" s="284">
        <f t="shared" si="4"/>
        <v>0</v>
      </c>
      <c r="H92" s="127"/>
    </row>
    <row r="93" spans="2:8" s="141" customFormat="1" ht="74.25" customHeight="1" x14ac:dyDescent="0.2">
      <c r="B93" s="140"/>
      <c r="C93" s="265" t="s">
        <v>736</v>
      </c>
      <c r="D93" s="260" t="s">
        <v>151</v>
      </c>
      <c r="E93" s="261">
        <v>1</v>
      </c>
      <c r="F93" s="283">
        <v>0</v>
      </c>
      <c r="G93" s="284">
        <f t="shared" si="4"/>
        <v>0</v>
      </c>
      <c r="H93" s="127"/>
    </row>
    <row r="94" spans="2:8" s="141" customFormat="1" x14ac:dyDescent="0.2">
      <c r="B94" s="140"/>
      <c r="C94" s="264" t="s">
        <v>737</v>
      </c>
      <c r="D94" s="260" t="s">
        <v>151</v>
      </c>
      <c r="E94" s="261">
        <v>1</v>
      </c>
      <c r="F94" s="283">
        <v>0</v>
      </c>
      <c r="G94" s="284">
        <f t="shared" ref="G94" si="5">E94*F94</f>
        <v>0</v>
      </c>
      <c r="H94" s="127"/>
    </row>
    <row r="95" spans="2:8" s="38" customFormat="1" x14ac:dyDescent="0.2">
      <c r="B95" s="140"/>
      <c r="C95" s="264" t="s">
        <v>738</v>
      </c>
      <c r="D95" s="260" t="s">
        <v>151</v>
      </c>
      <c r="E95" s="261">
        <v>1</v>
      </c>
      <c r="F95" s="283">
        <v>0</v>
      </c>
      <c r="G95" s="284">
        <f t="shared" si="4"/>
        <v>0</v>
      </c>
      <c r="H95" s="127"/>
    </row>
    <row r="96" spans="2:8" s="38" customFormat="1" x14ac:dyDescent="0.2">
      <c r="B96" s="140"/>
      <c r="C96" s="264" t="s">
        <v>739</v>
      </c>
      <c r="D96" s="260" t="s">
        <v>151</v>
      </c>
      <c r="E96" s="261">
        <v>1</v>
      </c>
      <c r="F96" s="283">
        <v>0</v>
      </c>
      <c r="G96" s="284">
        <f t="shared" si="4"/>
        <v>0</v>
      </c>
      <c r="H96" s="127"/>
    </row>
    <row r="97" spans="2:8" s="38" customFormat="1" x14ac:dyDescent="0.2">
      <c r="B97" s="140"/>
      <c r="C97" s="264" t="s">
        <v>740</v>
      </c>
      <c r="D97" s="260" t="s">
        <v>151</v>
      </c>
      <c r="E97" s="261">
        <v>1</v>
      </c>
      <c r="F97" s="283">
        <v>0</v>
      </c>
      <c r="G97" s="284">
        <f t="shared" si="4"/>
        <v>0</v>
      </c>
      <c r="H97" s="127"/>
    </row>
    <row r="98" spans="2:8" s="38" customFormat="1" x14ac:dyDescent="0.2">
      <c r="B98" s="140"/>
      <c r="C98" s="420" t="s">
        <v>741</v>
      </c>
      <c r="D98" s="260" t="s">
        <v>151</v>
      </c>
      <c r="E98" s="261">
        <v>2</v>
      </c>
      <c r="F98" s="283">
        <v>0</v>
      </c>
      <c r="G98" s="284">
        <f t="shared" si="4"/>
        <v>0</v>
      </c>
      <c r="H98" s="127"/>
    </row>
    <row r="99" spans="2:8" s="38" customFormat="1" x14ac:dyDescent="0.2">
      <c r="B99" s="140"/>
      <c r="C99" s="420" t="s">
        <v>742</v>
      </c>
      <c r="D99" s="260" t="s">
        <v>151</v>
      </c>
      <c r="E99" s="261">
        <v>2</v>
      </c>
      <c r="F99" s="283">
        <v>0</v>
      </c>
      <c r="G99" s="284">
        <f t="shared" si="4"/>
        <v>0</v>
      </c>
      <c r="H99" s="127"/>
    </row>
    <row r="100" spans="2:8" s="38" customFormat="1" x14ac:dyDescent="0.2">
      <c r="B100" s="140"/>
      <c r="C100" s="420" t="s">
        <v>743</v>
      </c>
      <c r="D100" s="260" t="s">
        <v>151</v>
      </c>
      <c r="E100" s="261">
        <v>2</v>
      </c>
      <c r="F100" s="283">
        <v>0</v>
      </c>
      <c r="G100" s="284">
        <f t="shared" si="4"/>
        <v>0</v>
      </c>
      <c r="H100" s="127"/>
    </row>
    <row r="101" spans="2:8" s="38" customFormat="1" x14ac:dyDescent="0.2">
      <c r="B101" s="140"/>
      <c r="C101" s="420" t="s">
        <v>744</v>
      </c>
      <c r="D101" s="260" t="s">
        <v>151</v>
      </c>
      <c r="E101" s="261">
        <v>5</v>
      </c>
      <c r="F101" s="283">
        <v>0</v>
      </c>
      <c r="G101" s="284">
        <f t="shared" si="4"/>
        <v>0</v>
      </c>
      <c r="H101" s="127"/>
    </row>
    <row r="102" spans="2:8" s="38" customFormat="1" x14ac:dyDescent="0.2">
      <c r="B102" s="140"/>
      <c r="C102" s="420" t="s">
        <v>745</v>
      </c>
      <c r="D102" s="260" t="s">
        <v>151</v>
      </c>
      <c r="E102" s="261">
        <v>11</v>
      </c>
      <c r="F102" s="283">
        <v>0</v>
      </c>
      <c r="G102" s="284">
        <f t="shared" si="4"/>
        <v>0</v>
      </c>
      <c r="H102" s="127"/>
    </row>
    <row r="103" spans="2:8" s="38" customFormat="1" x14ac:dyDescent="0.2">
      <c r="B103" s="140"/>
      <c r="C103" s="420" t="s">
        <v>746</v>
      </c>
      <c r="D103" s="260" t="s">
        <v>151</v>
      </c>
      <c r="E103" s="261">
        <v>6</v>
      </c>
      <c r="F103" s="283">
        <v>0</v>
      </c>
      <c r="G103" s="284">
        <f t="shared" si="4"/>
        <v>0</v>
      </c>
      <c r="H103" s="127"/>
    </row>
    <row r="104" spans="2:8" s="38" customFormat="1" x14ac:dyDescent="0.2">
      <c r="B104" s="140"/>
      <c r="C104" s="420" t="s">
        <v>747</v>
      </c>
      <c r="D104" s="260" t="s">
        <v>151</v>
      </c>
      <c r="E104" s="261">
        <v>2</v>
      </c>
      <c r="F104" s="283">
        <v>0</v>
      </c>
      <c r="G104" s="284">
        <f t="shared" si="4"/>
        <v>0</v>
      </c>
      <c r="H104" s="127"/>
    </row>
    <row r="105" spans="2:8" s="38" customFormat="1" x14ac:dyDescent="0.2">
      <c r="B105" s="140"/>
      <c r="C105" s="420" t="s">
        <v>748</v>
      </c>
      <c r="D105" s="260" t="s">
        <v>151</v>
      </c>
      <c r="E105" s="261">
        <v>2</v>
      </c>
      <c r="F105" s="283">
        <v>0</v>
      </c>
      <c r="G105" s="284">
        <f t="shared" si="4"/>
        <v>0</v>
      </c>
      <c r="H105" s="127"/>
    </row>
    <row r="106" spans="2:8" s="38" customFormat="1" x14ac:dyDescent="0.2">
      <c r="B106" s="140"/>
      <c r="C106" s="420" t="s">
        <v>749</v>
      </c>
      <c r="D106" s="260" t="s">
        <v>151</v>
      </c>
      <c r="E106" s="261">
        <v>1</v>
      </c>
      <c r="F106" s="283">
        <v>0</v>
      </c>
      <c r="G106" s="284">
        <f t="shared" si="4"/>
        <v>0</v>
      </c>
      <c r="H106" s="127"/>
    </row>
    <row r="107" spans="2:8" s="38" customFormat="1" ht="14.25" customHeight="1" x14ac:dyDescent="0.2">
      <c r="B107" s="140"/>
      <c r="C107" s="420" t="s">
        <v>750</v>
      </c>
      <c r="D107" s="260" t="s">
        <v>151</v>
      </c>
      <c r="E107" s="261">
        <v>1</v>
      </c>
      <c r="F107" s="283">
        <v>0</v>
      </c>
      <c r="G107" s="284">
        <f t="shared" si="4"/>
        <v>0</v>
      </c>
      <c r="H107" s="127"/>
    </row>
    <row r="108" spans="2:8" s="9" customFormat="1" ht="25.5" customHeight="1" x14ac:dyDescent="0.25">
      <c r="B108" s="299" t="s">
        <v>17</v>
      </c>
      <c r="C108" s="300" t="s">
        <v>304</v>
      </c>
      <c r="D108" s="224"/>
      <c r="E108" s="208"/>
      <c r="F108" s="209"/>
      <c r="G108" s="296">
        <f>SUM(G70:G107)</f>
        <v>0</v>
      </c>
      <c r="H108" s="155"/>
    </row>
    <row r="109" spans="2:8" x14ac:dyDescent="0.2">
      <c r="B109" s="55"/>
      <c r="C109" s="54"/>
      <c r="D109" s="54"/>
      <c r="E109" s="365"/>
      <c r="F109" s="366"/>
      <c r="G109" s="367"/>
      <c r="H109" s="127"/>
    </row>
    <row r="110" spans="2:8" ht="20.25" x14ac:dyDescent="0.2">
      <c r="B110" s="302" t="s">
        <v>18</v>
      </c>
      <c r="C110" s="303" t="s">
        <v>369</v>
      </c>
      <c r="D110" s="304"/>
      <c r="E110" s="305"/>
      <c r="F110" s="306"/>
      <c r="G110" s="307"/>
      <c r="H110" s="127"/>
    </row>
    <row r="111" spans="2:8" x14ac:dyDescent="0.2">
      <c r="B111" s="3203" t="s">
        <v>542</v>
      </c>
      <c r="C111" s="3204"/>
      <c r="D111" s="3204"/>
      <c r="E111" s="3204"/>
      <c r="F111" s="3204"/>
      <c r="G111" s="3205"/>
      <c r="H111" s="127"/>
    </row>
    <row r="112" spans="2:8" ht="25.5" customHeight="1" x14ac:dyDescent="0.2">
      <c r="B112" s="3203" t="s">
        <v>543</v>
      </c>
      <c r="C112" s="3204"/>
      <c r="D112" s="3204"/>
      <c r="E112" s="3204"/>
      <c r="F112" s="3204"/>
      <c r="G112" s="3205"/>
      <c r="H112" s="127"/>
    </row>
    <row r="113" spans="2:8" x14ac:dyDescent="0.2">
      <c r="B113" s="3203" t="s">
        <v>544</v>
      </c>
      <c r="C113" s="3204"/>
      <c r="D113" s="3204"/>
      <c r="E113" s="3204"/>
      <c r="F113" s="3204"/>
      <c r="G113" s="3205"/>
      <c r="H113" s="127"/>
    </row>
    <row r="114" spans="2:8" ht="25.5" customHeight="1" x14ac:dyDescent="0.2">
      <c r="B114" s="3203" t="s">
        <v>545</v>
      </c>
      <c r="C114" s="3204"/>
      <c r="D114" s="3204"/>
      <c r="E114" s="3204"/>
      <c r="F114" s="3204"/>
      <c r="G114" s="3205"/>
      <c r="H114" s="127"/>
    </row>
    <row r="115" spans="2:8" ht="25.5" customHeight="1" x14ac:dyDescent="0.2">
      <c r="B115" s="3203" t="s">
        <v>546</v>
      </c>
      <c r="C115" s="3204"/>
      <c r="D115" s="3204"/>
      <c r="E115" s="3204"/>
      <c r="F115" s="3204"/>
      <c r="G115" s="3205"/>
      <c r="H115" s="127"/>
    </row>
    <row r="116" spans="2:8" ht="25.5" customHeight="1" x14ac:dyDescent="0.2">
      <c r="B116" s="3203" t="s">
        <v>547</v>
      </c>
      <c r="C116" s="3204"/>
      <c r="D116" s="3204"/>
      <c r="E116" s="3204"/>
      <c r="F116" s="3204"/>
      <c r="G116" s="3205"/>
    </row>
    <row r="117" spans="2:8" x14ac:dyDescent="0.2">
      <c r="B117" s="3203" t="s">
        <v>548</v>
      </c>
      <c r="C117" s="3204"/>
      <c r="D117" s="3204"/>
      <c r="E117" s="3204"/>
      <c r="F117" s="3204"/>
      <c r="G117" s="3205"/>
    </row>
    <row r="118" spans="2:8" x14ac:dyDescent="0.2">
      <c r="B118" s="158">
        <v>1</v>
      </c>
      <c r="C118" s="363" t="s">
        <v>553</v>
      </c>
      <c r="D118" s="212"/>
      <c r="E118" s="204"/>
      <c r="F118" s="275"/>
      <c r="G118" s="276"/>
    </row>
    <row r="119" spans="2:8" ht="96" x14ac:dyDescent="0.2">
      <c r="B119" s="158"/>
      <c r="C119" s="202" t="s">
        <v>751</v>
      </c>
      <c r="D119" s="212" t="s">
        <v>98</v>
      </c>
      <c r="E119" s="204">
        <v>1</v>
      </c>
      <c r="F119" s="275">
        <v>0</v>
      </c>
      <c r="G119" s="276">
        <f t="shared" ref="G119:G144" si="6">E119*F119</f>
        <v>0</v>
      </c>
    </row>
    <row r="120" spans="2:8" ht="48" x14ac:dyDescent="0.2">
      <c r="B120" s="158"/>
      <c r="C120" s="202" t="s">
        <v>557</v>
      </c>
      <c r="D120" s="212" t="s">
        <v>125</v>
      </c>
      <c r="E120" s="204">
        <v>1</v>
      </c>
      <c r="F120" s="275">
        <v>0</v>
      </c>
      <c r="G120" s="276">
        <f t="shared" si="6"/>
        <v>0</v>
      </c>
    </row>
    <row r="121" spans="2:8" ht="36" x14ac:dyDescent="0.2">
      <c r="B121" s="158"/>
      <c r="C121" s="202" t="s">
        <v>564</v>
      </c>
      <c r="D121" s="212" t="s">
        <v>125</v>
      </c>
      <c r="E121" s="204">
        <v>1</v>
      </c>
      <c r="F121" s="275">
        <v>0</v>
      </c>
      <c r="G121" s="276">
        <f t="shared" si="6"/>
        <v>0</v>
      </c>
    </row>
    <row r="122" spans="2:8" ht="24" x14ac:dyDescent="0.2">
      <c r="B122" s="158"/>
      <c r="C122" s="202" t="s">
        <v>752</v>
      </c>
      <c r="D122" s="212" t="s">
        <v>125</v>
      </c>
      <c r="E122" s="204">
        <v>1</v>
      </c>
      <c r="F122" s="275">
        <v>0</v>
      </c>
      <c r="G122" s="276">
        <f t="shared" si="6"/>
        <v>0</v>
      </c>
    </row>
    <row r="123" spans="2:8" ht="24" x14ac:dyDescent="0.2">
      <c r="B123" s="158"/>
      <c r="C123" s="202" t="s">
        <v>568</v>
      </c>
      <c r="D123" s="212" t="s">
        <v>125</v>
      </c>
      <c r="E123" s="204">
        <v>1</v>
      </c>
      <c r="F123" s="275">
        <v>0</v>
      </c>
      <c r="G123" s="276">
        <f t="shared" si="6"/>
        <v>0</v>
      </c>
    </row>
    <row r="124" spans="2:8" ht="96" x14ac:dyDescent="0.2">
      <c r="B124" s="134"/>
      <c r="C124" s="202" t="s">
        <v>753</v>
      </c>
      <c r="D124" s="212" t="s">
        <v>98</v>
      </c>
      <c r="E124" s="204">
        <v>1</v>
      </c>
      <c r="F124" s="275">
        <v>0</v>
      </c>
      <c r="G124" s="276">
        <f t="shared" si="6"/>
        <v>0</v>
      </c>
    </row>
    <row r="125" spans="2:8" ht="60" x14ac:dyDescent="0.2">
      <c r="B125" s="134"/>
      <c r="C125" s="202" t="s">
        <v>754</v>
      </c>
      <c r="D125" s="212" t="s">
        <v>125</v>
      </c>
      <c r="E125" s="204">
        <v>1</v>
      </c>
      <c r="F125" s="275">
        <v>0</v>
      </c>
      <c r="G125" s="276">
        <f t="shared" si="6"/>
        <v>0</v>
      </c>
    </row>
    <row r="126" spans="2:8" ht="60" x14ac:dyDescent="0.2">
      <c r="B126" s="134"/>
      <c r="C126" s="202" t="s">
        <v>755</v>
      </c>
      <c r="D126" s="212" t="s">
        <v>125</v>
      </c>
      <c r="E126" s="204">
        <v>1</v>
      </c>
      <c r="F126" s="275">
        <v>0</v>
      </c>
      <c r="G126" s="276">
        <f t="shared" si="6"/>
        <v>0</v>
      </c>
    </row>
    <row r="127" spans="2:8" ht="60" x14ac:dyDescent="0.2">
      <c r="B127" s="134"/>
      <c r="C127" s="202" t="s">
        <v>756</v>
      </c>
      <c r="D127" s="212" t="s">
        <v>125</v>
      </c>
      <c r="E127" s="204">
        <v>2</v>
      </c>
      <c r="F127" s="275">
        <v>0</v>
      </c>
      <c r="G127" s="276">
        <f t="shared" si="6"/>
        <v>0</v>
      </c>
    </row>
    <row r="128" spans="2:8" ht="60" x14ac:dyDescent="0.2">
      <c r="B128" s="134"/>
      <c r="C128" s="202" t="s">
        <v>757</v>
      </c>
      <c r="D128" s="212" t="s">
        <v>125</v>
      </c>
      <c r="E128" s="204">
        <v>1</v>
      </c>
      <c r="F128" s="275">
        <v>0</v>
      </c>
      <c r="G128" s="276">
        <f t="shared" si="6"/>
        <v>0</v>
      </c>
    </row>
    <row r="129" spans="2:7" ht="48" x14ac:dyDescent="0.2">
      <c r="B129" s="134"/>
      <c r="C129" s="202" t="s">
        <v>758</v>
      </c>
      <c r="D129" s="212" t="s">
        <v>125</v>
      </c>
      <c r="E129" s="204">
        <v>1</v>
      </c>
      <c r="F129" s="275">
        <v>0</v>
      </c>
      <c r="G129" s="276">
        <f t="shared" si="6"/>
        <v>0</v>
      </c>
    </row>
    <row r="130" spans="2:7" ht="60" x14ac:dyDescent="0.2">
      <c r="B130" s="134"/>
      <c r="C130" s="317" t="s">
        <v>759</v>
      </c>
      <c r="D130" s="212" t="s">
        <v>98</v>
      </c>
      <c r="E130" s="204">
        <v>1</v>
      </c>
      <c r="F130" s="275">
        <v>0</v>
      </c>
      <c r="G130" s="276">
        <f t="shared" si="6"/>
        <v>0</v>
      </c>
    </row>
    <row r="131" spans="2:7" ht="48" x14ac:dyDescent="0.2">
      <c r="B131" s="134"/>
      <c r="C131" s="202" t="s">
        <v>760</v>
      </c>
      <c r="D131" s="212" t="s">
        <v>125</v>
      </c>
      <c r="E131" s="204">
        <v>1</v>
      </c>
      <c r="F131" s="275">
        <v>0</v>
      </c>
      <c r="G131" s="276">
        <f t="shared" si="6"/>
        <v>0</v>
      </c>
    </row>
    <row r="132" spans="2:7" ht="108" x14ac:dyDescent="0.2">
      <c r="B132" s="134"/>
      <c r="C132" s="202" t="s">
        <v>622</v>
      </c>
      <c r="D132" s="212" t="s">
        <v>125</v>
      </c>
      <c r="E132" s="204">
        <v>1</v>
      </c>
      <c r="F132" s="275">
        <v>0</v>
      </c>
      <c r="G132" s="276">
        <f t="shared" si="6"/>
        <v>0</v>
      </c>
    </row>
    <row r="133" spans="2:7" ht="36" x14ac:dyDescent="0.2">
      <c r="B133" s="134"/>
      <c r="C133" s="202" t="s">
        <v>761</v>
      </c>
      <c r="D133" s="212" t="s">
        <v>125</v>
      </c>
      <c r="E133" s="204">
        <v>60</v>
      </c>
      <c r="F133" s="275">
        <v>0</v>
      </c>
      <c r="G133" s="276">
        <f t="shared" si="6"/>
        <v>0</v>
      </c>
    </row>
    <row r="134" spans="2:7" ht="36" x14ac:dyDescent="0.2">
      <c r="B134" s="134"/>
      <c r="C134" s="202" t="s">
        <v>762</v>
      </c>
      <c r="D134" s="212" t="s">
        <v>125</v>
      </c>
      <c r="E134" s="204">
        <v>10</v>
      </c>
      <c r="F134" s="275">
        <v>0</v>
      </c>
      <c r="G134" s="276">
        <f t="shared" si="6"/>
        <v>0</v>
      </c>
    </row>
    <row r="135" spans="2:7" ht="36" x14ac:dyDescent="0.2">
      <c r="B135" s="134"/>
      <c r="C135" s="202" t="s">
        <v>763</v>
      </c>
      <c r="D135" s="212" t="s">
        <v>125</v>
      </c>
      <c r="E135" s="204">
        <v>2</v>
      </c>
      <c r="F135" s="275">
        <v>0</v>
      </c>
      <c r="G135" s="276">
        <f t="shared" si="6"/>
        <v>0</v>
      </c>
    </row>
    <row r="136" spans="2:7" ht="36" x14ac:dyDescent="0.2">
      <c r="B136" s="134"/>
      <c r="C136" s="202" t="s">
        <v>764</v>
      </c>
      <c r="D136" s="212" t="s">
        <v>125</v>
      </c>
      <c r="E136" s="204">
        <v>12</v>
      </c>
      <c r="F136" s="275">
        <v>0</v>
      </c>
      <c r="G136" s="276">
        <f t="shared" si="6"/>
        <v>0</v>
      </c>
    </row>
    <row r="137" spans="2:7" ht="36" x14ac:dyDescent="0.2">
      <c r="B137" s="134"/>
      <c r="C137" s="202" t="s">
        <v>765</v>
      </c>
      <c r="D137" s="212" t="s">
        <v>125</v>
      </c>
      <c r="E137" s="204">
        <v>1</v>
      </c>
      <c r="F137" s="275">
        <v>0</v>
      </c>
      <c r="G137" s="276">
        <f t="shared" si="6"/>
        <v>0</v>
      </c>
    </row>
    <row r="138" spans="2:7" ht="48" x14ac:dyDescent="0.2">
      <c r="B138" s="134"/>
      <c r="C138" s="202" t="s">
        <v>766</v>
      </c>
      <c r="D138" s="212" t="s">
        <v>125</v>
      </c>
      <c r="E138" s="204">
        <v>1</v>
      </c>
      <c r="F138" s="275">
        <v>0</v>
      </c>
      <c r="G138" s="276">
        <f t="shared" si="6"/>
        <v>0</v>
      </c>
    </row>
    <row r="139" spans="2:7" ht="48" x14ac:dyDescent="0.2">
      <c r="B139" s="134"/>
      <c r="C139" s="202" t="s">
        <v>767</v>
      </c>
      <c r="D139" s="212" t="s">
        <v>125</v>
      </c>
      <c r="E139" s="204">
        <v>3</v>
      </c>
      <c r="F139" s="275">
        <v>0</v>
      </c>
      <c r="G139" s="276">
        <f t="shared" si="6"/>
        <v>0</v>
      </c>
    </row>
    <row r="140" spans="2:7" ht="48" x14ac:dyDescent="0.2">
      <c r="B140" s="134"/>
      <c r="C140" s="202" t="s">
        <v>768</v>
      </c>
      <c r="D140" s="212" t="s">
        <v>125</v>
      </c>
      <c r="E140" s="204">
        <v>3</v>
      </c>
      <c r="F140" s="275">
        <v>0</v>
      </c>
      <c r="G140" s="276">
        <f t="shared" si="6"/>
        <v>0</v>
      </c>
    </row>
    <row r="141" spans="2:7" ht="48" x14ac:dyDescent="0.2">
      <c r="B141" s="134"/>
      <c r="C141" s="202" t="s">
        <v>769</v>
      </c>
      <c r="D141" s="212" t="s">
        <v>125</v>
      </c>
      <c r="E141" s="204">
        <v>3</v>
      </c>
      <c r="F141" s="275">
        <v>0</v>
      </c>
      <c r="G141" s="276">
        <f t="shared" si="6"/>
        <v>0</v>
      </c>
    </row>
    <row r="142" spans="2:7" ht="48" x14ac:dyDescent="0.2">
      <c r="B142" s="134"/>
      <c r="C142" s="202" t="s">
        <v>770</v>
      </c>
      <c r="D142" s="212" t="s">
        <v>98</v>
      </c>
      <c r="E142" s="204">
        <v>1</v>
      </c>
      <c r="F142" s="275">
        <v>0</v>
      </c>
      <c r="G142" s="276">
        <f t="shared" si="6"/>
        <v>0</v>
      </c>
    </row>
    <row r="143" spans="2:7" ht="60" x14ac:dyDescent="0.2">
      <c r="B143" s="134"/>
      <c r="C143" s="202" t="s">
        <v>771</v>
      </c>
      <c r="D143" s="212" t="s">
        <v>125</v>
      </c>
      <c r="E143" s="204">
        <v>1</v>
      </c>
      <c r="F143" s="275">
        <v>0</v>
      </c>
      <c r="G143" s="276">
        <f t="shared" si="6"/>
        <v>0</v>
      </c>
    </row>
    <row r="144" spans="2:7" ht="84" x14ac:dyDescent="0.2">
      <c r="B144" s="134"/>
      <c r="C144" s="202" t="s">
        <v>623</v>
      </c>
      <c r="D144" s="212" t="s">
        <v>125</v>
      </c>
      <c r="E144" s="204">
        <v>1</v>
      </c>
      <c r="F144" s="275">
        <v>0</v>
      </c>
      <c r="G144" s="276">
        <f t="shared" si="6"/>
        <v>0</v>
      </c>
    </row>
    <row r="145" spans="2:8" x14ac:dyDescent="0.2">
      <c r="B145" s="158">
        <v>2</v>
      </c>
      <c r="C145" s="363" t="s">
        <v>772</v>
      </c>
      <c r="D145" s="212"/>
      <c r="E145" s="204"/>
      <c r="F145" s="275"/>
      <c r="G145" s="276"/>
    </row>
    <row r="146" spans="2:8" s="126" customFormat="1" ht="387.75" customHeight="1" x14ac:dyDescent="0.2">
      <c r="B146" s="2750"/>
      <c r="C146" s="2751"/>
      <c r="D146" s="2752"/>
      <c r="E146" s="2753"/>
      <c r="F146" s="2754"/>
      <c r="G146" s="2743"/>
      <c r="H146" s="127"/>
    </row>
    <row r="147" spans="2:8" s="126" customFormat="1" ht="24.75" customHeight="1" x14ac:dyDescent="0.2">
      <c r="B147" s="2750"/>
      <c r="C147" s="2751" t="s">
        <v>2479</v>
      </c>
      <c r="D147" s="2755" t="s">
        <v>98</v>
      </c>
      <c r="E147" s="2753">
        <v>1</v>
      </c>
      <c r="F147" s="2754">
        <v>0</v>
      </c>
      <c r="G147" s="2743">
        <f t="shared" ref="G147" si="7">E147*F147</f>
        <v>0</v>
      </c>
      <c r="H147" s="127"/>
    </row>
    <row r="148" spans="2:8" ht="48" x14ac:dyDescent="0.2">
      <c r="B148" s="134"/>
      <c r="C148" s="202" t="s">
        <v>774</v>
      </c>
      <c r="D148" s="212" t="s">
        <v>125</v>
      </c>
      <c r="E148" s="204">
        <v>1</v>
      </c>
      <c r="F148" s="275">
        <v>0</v>
      </c>
      <c r="G148" s="276">
        <f t="shared" ref="G148:G153" si="8">E148*F148</f>
        <v>0</v>
      </c>
    </row>
    <row r="149" spans="2:8" ht="48" x14ac:dyDescent="0.2">
      <c r="B149" s="134"/>
      <c r="C149" s="202" t="s">
        <v>628</v>
      </c>
      <c r="D149" s="212" t="s">
        <v>125</v>
      </c>
      <c r="E149" s="204">
        <v>1</v>
      </c>
      <c r="F149" s="275">
        <v>0</v>
      </c>
      <c r="G149" s="276">
        <f t="shared" si="8"/>
        <v>0</v>
      </c>
    </row>
    <row r="150" spans="2:8" ht="60" x14ac:dyDescent="0.2">
      <c r="B150" s="134"/>
      <c r="C150" s="202" t="s">
        <v>775</v>
      </c>
      <c r="D150" s="212" t="s">
        <v>125</v>
      </c>
      <c r="E150" s="204">
        <v>1</v>
      </c>
      <c r="F150" s="275">
        <v>0</v>
      </c>
      <c r="G150" s="276">
        <f t="shared" si="8"/>
        <v>0</v>
      </c>
    </row>
    <row r="151" spans="2:8" ht="180" x14ac:dyDescent="0.2">
      <c r="B151" s="158"/>
      <c r="C151" s="317" t="s">
        <v>776</v>
      </c>
      <c r="D151" s="212" t="s">
        <v>125</v>
      </c>
      <c r="E151" s="204">
        <v>1</v>
      </c>
      <c r="F151" s="275">
        <v>0</v>
      </c>
      <c r="G151" s="276">
        <f t="shared" si="8"/>
        <v>0</v>
      </c>
    </row>
    <row r="152" spans="2:8" ht="60" x14ac:dyDescent="0.2">
      <c r="B152" s="158"/>
      <c r="C152" s="317" t="s">
        <v>777</v>
      </c>
      <c r="D152" s="212" t="s">
        <v>98</v>
      </c>
      <c r="E152" s="204">
        <v>1</v>
      </c>
      <c r="F152" s="275">
        <v>0</v>
      </c>
      <c r="G152" s="276">
        <f t="shared" si="8"/>
        <v>0</v>
      </c>
    </row>
    <row r="153" spans="2:8" ht="36" x14ac:dyDescent="0.2">
      <c r="B153" s="134"/>
      <c r="C153" s="202" t="s">
        <v>606</v>
      </c>
      <c r="D153" s="212" t="s">
        <v>125</v>
      </c>
      <c r="E153" s="204">
        <v>1</v>
      </c>
      <c r="F153" s="275">
        <v>0</v>
      </c>
      <c r="G153" s="276">
        <f t="shared" si="8"/>
        <v>0</v>
      </c>
    </row>
    <row r="154" spans="2:8" x14ac:dyDescent="0.2">
      <c r="B154" s="158">
        <v>3</v>
      </c>
      <c r="C154" s="363" t="s">
        <v>778</v>
      </c>
      <c r="D154" s="212"/>
      <c r="E154" s="204"/>
      <c r="F154" s="275"/>
      <c r="G154" s="276"/>
    </row>
    <row r="155" spans="2:8" ht="276" x14ac:dyDescent="0.2">
      <c r="B155" s="158"/>
      <c r="C155" s="317" t="s">
        <v>820</v>
      </c>
      <c r="D155" s="212" t="s">
        <v>98</v>
      </c>
      <c r="E155" s="204">
        <v>1</v>
      </c>
      <c r="F155" s="275">
        <v>0</v>
      </c>
      <c r="G155" s="276">
        <f>E155*F155</f>
        <v>0</v>
      </c>
    </row>
    <row r="156" spans="2:8" ht="72" x14ac:dyDescent="0.2">
      <c r="B156" s="134"/>
      <c r="C156" s="202" t="s">
        <v>780</v>
      </c>
      <c r="D156" s="212" t="s">
        <v>98</v>
      </c>
      <c r="E156" s="204">
        <v>1</v>
      </c>
      <c r="F156" s="275">
        <v>0</v>
      </c>
      <c r="G156" s="276">
        <f>E156*F156</f>
        <v>0</v>
      </c>
    </row>
    <row r="157" spans="2:8" ht="84" x14ac:dyDescent="0.2">
      <c r="B157" s="134"/>
      <c r="C157" s="202" t="s">
        <v>781</v>
      </c>
      <c r="D157" s="212" t="s">
        <v>98</v>
      </c>
      <c r="E157" s="204">
        <v>1</v>
      </c>
      <c r="F157" s="275">
        <v>0</v>
      </c>
      <c r="G157" s="276">
        <f>E157*F157</f>
        <v>0</v>
      </c>
    </row>
    <row r="158" spans="2:8" x14ac:dyDescent="0.2">
      <c r="B158" s="158">
        <v>4</v>
      </c>
      <c r="C158" s="363" t="s">
        <v>782</v>
      </c>
      <c r="D158" s="212"/>
      <c r="E158" s="204"/>
      <c r="F158" s="275"/>
      <c r="G158" s="276"/>
    </row>
    <row r="159" spans="2:8" ht="60" x14ac:dyDescent="0.2">
      <c r="B159" s="134"/>
      <c r="C159" s="202" t="s">
        <v>783</v>
      </c>
      <c r="D159" s="212" t="s">
        <v>98</v>
      </c>
      <c r="E159" s="204">
        <v>3</v>
      </c>
      <c r="F159" s="275">
        <v>0</v>
      </c>
      <c r="G159" s="276">
        <f>E159*F159</f>
        <v>0</v>
      </c>
    </row>
    <row r="160" spans="2:8" ht="60" x14ac:dyDescent="0.2">
      <c r="B160" s="158"/>
      <c r="C160" s="317" t="s">
        <v>784</v>
      </c>
      <c r="D160" s="212" t="s">
        <v>98</v>
      </c>
      <c r="E160" s="204">
        <v>1</v>
      </c>
      <c r="F160" s="275">
        <v>0</v>
      </c>
      <c r="G160" s="276">
        <f>E160*F160</f>
        <v>0</v>
      </c>
    </row>
    <row r="161" spans="2:7" ht="36" x14ac:dyDescent="0.2">
      <c r="B161" s="158"/>
      <c r="C161" s="317" t="s">
        <v>785</v>
      </c>
      <c r="D161" s="212" t="s">
        <v>125</v>
      </c>
      <c r="E161" s="204">
        <v>1</v>
      </c>
      <c r="F161" s="275">
        <v>0</v>
      </c>
      <c r="G161" s="276">
        <f>E161*F161</f>
        <v>0</v>
      </c>
    </row>
    <row r="162" spans="2:7" ht="132" x14ac:dyDescent="0.2">
      <c r="B162" s="158"/>
      <c r="C162" s="317" t="s">
        <v>511</v>
      </c>
      <c r="D162" s="212" t="s">
        <v>125</v>
      </c>
      <c r="E162" s="204">
        <v>1</v>
      </c>
      <c r="F162" s="275">
        <v>0</v>
      </c>
      <c r="G162" s="276">
        <f>E162*F162</f>
        <v>0</v>
      </c>
    </row>
    <row r="163" spans="2:7" ht="96" x14ac:dyDescent="0.2">
      <c r="B163" s="134"/>
      <c r="C163" s="202" t="s">
        <v>786</v>
      </c>
      <c r="D163" s="212" t="s">
        <v>125</v>
      </c>
      <c r="E163" s="204">
        <v>1</v>
      </c>
      <c r="F163" s="275">
        <v>0</v>
      </c>
      <c r="G163" s="276">
        <f>E163*F163</f>
        <v>0</v>
      </c>
    </row>
    <row r="164" spans="2:7" x14ac:dyDescent="0.2">
      <c r="B164" s="158">
        <v>5</v>
      </c>
      <c r="C164" s="363" t="s">
        <v>787</v>
      </c>
      <c r="D164" s="212"/>
      <c r="E164" s="204"/>
      <c r="F164" s="275"/>
      <c r="G164" s="276"/>
    </row>
    <row r="165" spans="2:7" x14ac:dyDescent="0.2">
      <c r="B165" s="158"/>
      <c r="C165" s="317" t="s">
        <v>646</v>
      </c>
      <c r="D165" s="212" t="s">
        <v>647</v>
      </c>
      <c r="E165" s="204">
        <v>30</v>
      </c>
      <c r="F165" s="275">
        <v>0</v>
      </c>
      <c r="G165" s="276">
        <f t="shared" ref="G165:G173" si="9">E165*F165</f>
        <v>0</v>
      </c>
    </row>
    <row r="166" spans="2:7" x14ac:dyDescent="0.2">
      <c r="B166" s="158"/>
      <c r="C166" s="317" t="s">
        <v>648</v>
      </c>
      <c r="D166" s="212" t="s">
        <v>647</v>
      </c>
      <c r="E166" s="204">
        <v>50</v>
      </c>
      <c r="F166" s="275">
        <v>0</v>
      </c>
      <c r="G166" s="276">
        <f t="shared" si="9"/>
        <v>0</v>
      </c>
    </row>
    <row r="167" spans="2:7" x14ac:dyDescent="0.2">
      <c r="B167" s="158"/>
      <c r="C167" s="317" t="s">
        <v>649</v>
      </c>
      <c r="D167" s="212" t="s">
        <v>647</v>
      </c>
      <c r="E167" s="204">
        <v>200</v>
      </c>
      <c r="F167" s="275">
        <v>0</v>
      </c>
      <c r="G167" s="276">
        <f t="shared" si="9"/>
        <v>0</v>
      </c>
    </row>
    <row r="168" spans="2:7" x14ac:dyDescent="0.2">
      <c r="B168" s="158"/>
      <c r="C168" s="317" t="s">
        <v>650</v>
      </c>
      <c r="D168" s="212" t="s">
        <v>647</v>
      </c>
      <c r="E168" s="204">
        <v>100</v>
      </c>
      <c r="F168" s="275">
        <v>0</v>
      </c>
      <c r="G168" s="276">
        <f t="shared" si="9"/>
        <v>0</v>
      </c>
    </row>
    <row r="169" spans="2:7" x14ac:dyDescent="0.2">
      <c r="B169" s="158"/>
      <c r="C169" s="317" t="s">
        <v>651</v>
      </c>
      <c r="D169" s="212" t="s">
        <v>647</v>
      </c>
      <c r="E169" s="204">
        <v>50</v>
      </c>
      <c r="F169" s="275">
        <v>0</v>
      </c>
      <c r="G169" s="276">
        <f t="shared" si="9"/>
        <v>0</v>
      </c>
    </row>
    <row r="170" spans="2:7" x14ac:dyDescent="0.2">
      <c r="B170" s="158"/>
      <c r="C170" s="317" t="s">
        <v>653</v>
      </c>
      <c r="D170" s="212" t="s">
        <v>125</v>
      </c>
      <c r="E170" s="204">
        <v>2</v>
      </c>
      <c r="F170" s="275">
        <v>0</v>
      </c>
      <c r="G170" s="276">
        <f t="shared" si="9"/>
        <v>0</v>
      </c>
    </row>
    <row r="171" spans="2:7" x14ac:dyDescent="0.2">
      <c r="B171" s="158"/>
      <c r="C171" s="317" t="s">
        <v>654</v>
      </c>
      <c r="D171" s="212" t="s">
        <v>647</v>
      </c>
      <c r="E171" s="204">
        <v>70</v>
      </c>
      <c r="F171" s="275">
        <v>0</v>
      </c>
      <c r="G171" s="276">
        <f t="shared" si="9"/>
        <v>0</v>
      </c>
    </row>
    <row r="172" spans="2:7" x14ac:dyDescent="0.2">
      <c r="B172" s="158"/>
      <c r="C172" s="317" t="s">
        <v>655</v>
      </c>
      <c r="D172" s="212" t="s">
        <v>647</v>
      </c>
      <c r="E172" s="204">
        <v>50</v>
      </c>
      <c r="F172" s="275">
        <v>0</v>
      </c>
      <c r="G172" s="276">
        <f t="shared" si="9"/>
        <v>0</v>
      </c>
    </row>
    <row r="173" spans="2:7" x14ac:dyDescent="0.2">
      <c r="B173" s="158"/>
      <c r="C173" s="317" t="s">
        <v>635</v>
      </c>
      <c r="D173" s="212" t="s">
        <v>98</v>
      </c>
      <c r="E173" s="204">
        <v>1</v>
      </c>
      <c r="F173" s="275">
        <v>0</v>
      </c>
      <c r="G173" s="276">
        <f t="shared" si="9"/>
        <v>0</v>
      </c>
    </row>
    <row r="174" spans="2:7" x14ac:dyDescent="0.2">
      <c r="B174" s="158">
        <v>6</v>
      </c>
      <c r="C174" s="363" t="s">
        <v>788</v>
      </c>
      <c r="D174" s="212"/>
      <c r="E174" s="204"/>
      <c r="F174" s="275"/>
      <c r="G174" s="276"/>
    </row>
    <row r="175" spans="2:7" ht="24" x14ac:dyDescent="0.2">
      <c r="B175" s="158"/>
      <c r="C175" s="317" t="s">
        <v>669</v>
      </c>
      <c r="D175" s="212" t="s">
        <v>647</v>
      </c>
      <c r="E175" s="204">
        <v>40</v>
      </c>
      <c r="F175" s="275">
        <v>0</v>
      </c>
      <c r="G175" s="276">
        <f t="shared" ref="G175:G185" si="10">E175*F175</f>
        <v>0</v>
      </c>
    </row>
    <row r="176" spans="2:7" x14ac:dyDescent="0.2">
      <c r="B176" s="158"/>
      <c r="C176" s="317" t="s">
        <v>670</v>
      </c>
      <c r="D176" s="212" t="s">
        <v>647</v>
      </c>
      <c r="E176" s="204">
        <v>100</v>
      </c>
      <c r="F176" s="275">
        <v>0</v>
      </c>
      <c r="G176" s="276">
        <f t="shared" si="10"/>
        <v>0</v>
      </c>
    </row>
    <row r="177" spans="2:7" x14ac:dyDescent="0.2">
      <c r="B177" s="158"/>
      <c r="C177" s="317" t="s">
        <v>671</v>
      </c>
      <c r="D177" s="212" t="s">
        <v>647</v>
      </c>
      <c r="E177" s="204">
        <v>40</v>
      </c>
      <c r="F177" s="275">
        <v>0</v>
      </c>
      <c r="G177" s="276">
        <f t="shared" si="10"/>
        <v>0</v>
      </c>
    </row>
    <row r="178" spans="2:7" x14ac:dyDescent="0.2">
      <c r="B178" s="158"/>
      <c r="C178" s="317" t="s">
        <v>672</v>
      </c>
      <c r="D178" s="212" t="s">
        <v>125</v>
      </c>
      <c r="E178" s="204">
        <v>1</v>
      </c>
      <c r="F178" s="275">
        <v>0</v>
      </c>
      <c r="G178" s="276">
        <f t="shared" si="10"/>
        <v>0</v>
      </c>
    </row>
    <row r="179" spans="2:7" x14ac:dyDescent="0.2">
      <c r="B179" s="158"/>
      <c r="C179" s="317" t="s">
        <v>789</v>
      </c>
      <c r="D179" s="212" t="s">
        <v>125</v>
      </c>
      <c r="E179" s="204">
        <v>1</v>
      </c>
      <c r="F179" s="275">
        <v>0</v>
      </c>
      <c r="G179" s="276">
        <f t="shared" si="10"/>
        <v>0</v>
      </c>
    </row>
    <row r="180" spans="2:7" x14ac:dyDescent="0.2">
      <c r="B180" s="158"/>
      <c r="C180" s="317" t="s">
        <v>675</v>
      </c>
      <c r="D180" s="212" t="s">
        <v>125</v>
      </c>
      <c r="E180" s="204">
        <v>1</v>
      </c>
      <c r="F180" s="275">
        <v>0</v>
      </c>
      <c r="G180" s="276">
        <f t="shared" si="10"/>
        <v>0</v>
      </c>
    </row>
    <row r="181" spans="2:7" ht="24" x14ac:dyDescent="0.2">
      <c r="B181" s="158"/>
      <c r="C181" s="317" t="s">
        <v>676</v>
      </c>
      <c r="D181" s="212" t="s">
        <v>125</v>
      </c>
      <c r="E181" s="204">
        <v>4</v>
      </c>
      <c r="F181" s="275">
        <v>0</v>
      </c>
      <c r="G181" s="276">
        <f t="shared" si="10"/>
        <v>0</v>
      </c>
    </row>
    <row r="182" spans="2:7" x14ac:dyDescent="0.2">
      <c r="B182" s="158"/>
      <c r="C182" s="317" t="s">
        <v>790</v>
      </c>
      <c r="D182" s="212" t="s">
        <v>125</v>
      </c>
      <c r="E182" s="204">
        <v>1</v>
      </c>
      <c r="F182" s="275">
        <v>0</v>
      </c>
      <c r="G182" s="276">
        <f t="shared" si="10"/>
        <v>0</v>
      </c>
    </row>
    <row r="183" spans="2:7" x14ac:dyDescent="0.2">
      <c r="B183" s="158"/>
      <c r="C183" s="317" t="s">
        <v>678</v>
      </c>
      <c r="D183" s="212" t="s">
        <v>125</v>
      </c>
      <c r="E183" s="204">
        <v>3</v>
      </c>
      <c r="F183" s="275">
        <v>0</v>
      </c>
      <c r="G183" s="276">
        <f t="shared" si="10"/>
        <v>0</v>
      </c>
    </row>
    <row r="184" spans="2:7" x14ac:dyDescent="0.2">
      <c r="B184" s="158"/>
      <c r="C184" s="317" t="s">
        <v>679</v>
      </c>
      <c r="D184" s="212" t="s">
        <v>125</v>
      </c>
      <c r="E184" s="204">
        <v>2</v>
      </c>
      <c r="F184" s="275">
        <v>0</v>
      </c>
      <c r="G184" s="276">
        <f t="shared" si="10"/>
        <v>0</v>
      </c>
    </row>
    <row r="185" spans="2:7" ht="24" x14ac:dyDescent="0.2">
      <c r="B185" s="158"/>
      <c r="C185" s="317" t="s">
        <v>680</v>
      </c>
      <c r="D185" s="212" t="s">
        <v>125</v>
      </c>
      <c r="E185" s="204">
        <v>1</v>
      </c>
      <c r="F185" s="275">
        <v>0</v>
      </c>
      <c r="G185" s="276">
        <f t="shared" si="10"/>
        <v>0</v>
      </c>
    </row>
    <row r="186" spans="2:7" x14ac:dyDescent="0.2">
      <c r="B186" s="158">
        <v>7</v>
      </c>
      <c r="C186" s="363" t="s">
        <v>791</v>
      </c>
      <c r="D186" s="212"/>
      <c r="E186" s="204"/>
      <c r="F186" s="275"/>
      <c r="G186" s="276"/>
    </row>
    <row r="187" spans="2:7" x14ac:dyDescent="0.2">
      <c r="B187" s="134"/>
      <c r="C187" s="202" t="s">
        <v>658</v>
      </c>
      <c r="D187" s="212" t="s">
        <v>647</v>
      </c>
      <c r="E187" s="204">
        <v>60</v>
      </c>
      <c r="F187" s="275">
        <v>0</v>
      </c>
      <c r="G187" s="276">
        <f t="shared" ref="G187:G193" si="11">E187*F187</f>
        <v>0</v>
      </c>
    </row>
    <row r="188" spans="2:7" ht="36" x14ac:dyDescent="0.2">
      <c r="B188" s="134"/>
      <c r="C188" s="202" t="s">
        <v>659</v>
      </c>
      <c r="D188" s="212" t="s">
        <v>98</v>
      </c>
      <c r="E188" s="204">
        <v>2</v>
      </c>
      <c r="F188" s="275">
        <v>0</v>
      </c>
      <c r="G188" s="276">
        <f t="shared" si="11"/>
        <v>0</v>
      </c>
    </row>
    <row r="189" spans="2:7" ht="24" x14ac:dyDescent="0.2">
      <c r="B189" s="134"/>
      <c r="C189" s="202" t="s">
        <v>660</v>
      </c>
      <c r="D189" s="212" t="s">
        <v>98</v>
      </c>
      <c r="E189" s="204">
        <v>1</v>
      </c>
      <c r="F189" s="275">
        <v>0</v>
      </c>
      <c r="G189" s="276">
        <f t="shared" si="11"/>
        <v>0</v>
      </c>
    </row>
    <row r="190" spans="2:7" x14ac:dyDescent="0.2">
      <c r="B190" s="134"/>
      <c r="C190" s="202" t="s">
        <v>661</v>
      </c>
      <c r="D190" s="212" t="s">
        <v>647</v>
      </c>
      <c r="E190" s="204">
        <v>160</v>
      </c>
      <c r="F190" s="275">
        <v>0</v>
      </c>
      <c r="G190" s="276">
        <f t="shared" si="11"/>
        <v>0</v>
      </c>
    </row>
    <row r="191" spans="2:7" x14ac:dyDescent="0.2">
      <c r="B191" s="134"/>
      <c r="C191" s="202" t="s">
        <v>663</v>
      </c>
      <c r="D191" s="212" t="s">
        <v>125</v>
      </c>
      <c r="E191" s="204">
        <v>15</v>
      </c>
      <c r="F191" s="275">
        <v>0</v>
      </c>
      <c r="G191" s="276">
        <f t="shared" si="11"/>
        <v>0</v>
      </c>
    </row>
    <row r="192" spans="2:7" x14ac:dyDescent="0.2">
      <c r="B192" s="134"/>
      <c r="C192" s="202" t="s">
        <v>664</v>
      </c>
      <c r="D192" s="212" t="s">
        <v>98</v>
      </c>
      <c r="E192" s="204">
        <v>15</v>
      </c>
      <c r="F192" s="275">
        <v>0</v>
      </c>
      <c r="G192" s="276">
        <f t="shared" si="11"/>
        <v>0</v>
      </c>
    </row>
    <row r="193" spans="2:7" x14ac:dyDescent="0.2">
      <c r="B193" s="134"/>
      <c r="C193" s="202" t="s">
        <v>666</v>
      </c>
      <c r="D193" s="212" t="s">
        <v>98</v>
      </c>
      <c r="E193" s="204">
        <v>1</v>
      </c>
      <c r="F193" s="275">
        <v>0</v>
      </c>
      <c r="G193" s="276">
        <f t="shared" si="11"/>
        <v>0</v>
      </c>
    </row>
    <row r="194" spans="2:7" x14ac:dyDescent="0.2">
      <c r="B194" s="158">
        <v>8</v>
      </c>
      <c r="C194" s="363" t="s">
        <v>682</v>
      </c>
      <c r="D194" s="212"/>
      <c r="E194" s="204"/>
      <c r="F194" s="275"/>
      <c r="G194" s="276"/>
    </row>
    <row r="195" spans="2:7" x14ac:dyDescent="0.2">
      <c r="B195" s="158"/>
      <c r="C195" s="317" t="s">
        <v>683</v>
      </c>
      <c r="D195" s="212" t="s">
        <v>98</v>
      </c>
      <c r="E195" s="204">
        <v>16</v>
      </c>
      <c r="F195" s="275">
        <v>0</v>
      </c>
      <c r="G195" s="276">
        <f>E195*F195</f>
        <v>0</v>
      </c>
    </row>
    <row r="196" spans="2:7" ht="48" x14ac:dyDescent="0.2">
      <c r="B196" s="158"/>
      <c r="C196" s="317" t="s">
        <v>792</v>
      </c>
      <c r="D196" s="212" t="s">
        <v>98</v>
      </c>
      <c r="E196" s="204">
        <v>1</v>
      </c>
      <c r="F196" s="275">
        <v>0</v>
      </c>
      <c r="G196" s="276">
        <f>E196*F196</f>
        <v>0</v>
      </c>
    </row>
    <row r="197" spans="2:7" ht="36" x14ac:dyDescent="0.2">
      <c r="B197" s="134"/>
      <c r="C197" s="202" t="s">
        <v>793</v>
      </c>
      <c r="D197" s="212" t="s">
        <v>98</v>
      </c>
      <c r="E197" s="204">
        <v>1</v>
      </c>
      <c r="F197" s="275">
        <v>0</v>
      </c>
      <c r="G197" s="276">
        <f>E197*F197</f>
        <v>0</v>
      </c>
    </row>
    <row r="198" spans="2:7" ht="36" x14ac:dyDescent="0.2">
      <c r="B198" s="158"/>
      <c r="C198" s="317" t="s">
        <v>794</v>
      </c>
      <c r="D198" s="212" t="s">
        <v>98</v>
      </c>
      <c r="E198" s="204">
        <v>1</v>
      </c>
      <c r="F198" s="275">
        <v>0</v>
      </c>
      <c r="G198" s="276">
        <f>E198*F198</f>
        <v>0</v>
      </c>
    </row>
    <row r="199" spans="2:7" ht="36" x14ac:dyDescent="0.2">
      <c r="B199" s="158"/>
      <c r="C199" s="317" t="s">
        <v>795</v>
      </c>
      <c r="D199" s="212" t="s">
        <v>98</v>
      </c>
      <c r="E199" s="204">
        <v>1</v>
      </c>
      <c r="F199" s="275">
        <v>0</v>
      </c>
      <c r="G199" s="276">
        <f>E199*F199</f>
        <v>0</v>
      </c>
    </row>
    <row r="200" spans="2:7" x14ac:dyDescent="0.2">
      <c r="B200" s="158">
        <v>9</v>
      </c>
      <c r="C200" s="363" t="s">
        <v>796</v>
      </c>
      <c r="D200" s="212"/>
      <c r="E200" s="204"/>
      <c r="F200" s="275"/>
      <c r="G200" s="276"/>
    </row>
    <row r="201" spans="2:7" ht="120" x14ac:dyDescent="0.2">
      <c r="B201" s="106"/>
      <c r="C201" s="105" t="s">
        <v>693</v>
      </c>
      <c r="D201" s="212" t="s">
        <v>98</v>
      </c>
      <c r="E201" s="204">
        <v>1</v>
      </c>
      <c r="F201" s="275">
        <v>0</v>
      </c>
      <c r="G201" s="276">
        <f t="shared" ref="G201:G210" si="12">E201*F201</f>
        <v>0</v>
      </c>
    </row>
    <row r="202" spans="2:7" x14ac:dyDescent="0.2">
      <c r="B202" s="158"/>
      <c r="C202" s="104" t="s">
        <v>694</v>
      </c>
      <c r="D202" s="212" t="s">
        <v>647</v>
      </c>
      <c r="E202" s="204">
        <v>180</v>
      </c>
      <c r="F202" s="275">
        <v>0</v>
      </c>
      <c r="G202" s="276">
        <f t="shared" si="12"/>
        <v>0</v>
      </c>
    </row>
    <row r="203" spans="2:7" ht="84" x14ac:dyDescent="0.2">
      <c r="B203" s="158"/>
      <c r="C203" s="103" t="s">
        <v>696</v>
      </c>
      <c r="D203" s="212" t="s">
        <v>647</v>
      </c>
      <c r="E203" s="204">
        <v>150</v>
      </c>
      <c r="F203" s="275">
        <v>0</v>
      </c>
      <c r="G203" s="276">
        <f t="shared" si="12"/>
        <v>0</v>
      </c>
    </row>
    <row r="204" spans="2:7" ht="24" x14ac:dyDescent="0.2">
      <c r="B204" s="158"/>
      <c r="C204" s="102" t="s">
        <v>697</v>
      </c>
      <c r="D204" s="212" t="s">
        <v>98</v>
      </c>
      <c r="E204" s="204">
        <v>1</v>
      </c>
      <c r="F204" s="275">
        <v>0</v>
      </c>
      <c r="G204" s="276">
        <f t="shared" si="12"/>
        <v>0</v>
      </c>
    </row>
    <row r="205" spans="2:7" ht="24" x14ac:dyDescent="0.2">
      <c r="B205" s="158"/>
      <c r="C205" s="102" t="s">
        <v>695</v>
      </c>
      <c r="D205" s="212" t="s">
        <v>98</v>
      </c>
      <c r="E205" s="204">
        <v>1</v>
      </c>
      <c r="F205" s="275">
        <v>0</v>
      </c>
      <c r="G205" s="276">
        <f t="shared" si="12"/>
        <v>0</v>
      </c>
    </row>
    <row r="206" spans="2:7" ht="24" x14ac:dyDescent="0.2">
      <c r="B206" s="158"/>
      <c r="C206" s="102" t="s">
        <v>698</v>
      </c>
      <c r="D206" s="212" t="s">
        <v>98</v>
      </c>
      <c r="E206" s="204">
        <v>1</v>
      </c>
      <c r="F206" s="275">
        <v>0</v>
      </c>
      <c r="G206" s="276">
        <f t="shared" si="12"/>
        <v>0</v>
      </c>
    </row>
    <row r="207" spans="2:7" x14ac:dyDescent="0.2">
      <c r="B207" s="158"/>
      <c r="C207" s="102" t="s">
        <v>699</v>
      </c>
      <c r="D207" s="212" t="s">
        <v>647</v>
      </c>
      <c r="E207" s="204">
        <v>60</v>
      </c>
      <c r="F207" s="275">
        <v>0</v>
      </c>
      <c r="G207" s="276">
        <f t="shared" si="12"/>
        <v>0</v>
      </c>
    </row>
    <row r="208" spans="2:7" x14ac:dyDescent="0.2">
      <c r="B208" s="158"/>
      <c r="C208" s="102" t="s">
        <v>700</v>
      </c>
      <c r="D208" s="212" t="s">
        <v>98</v>
      </c>
      <c r="E208" s="204">
        <v>1</v>
      </c>
      <c r="F208" s="275">
        <v>0</v>
      </c>
      <c r="G208" s="276">
        <f t="shared" si="12"/>
        <v>0</v>
      </c>
    </row>
    <row r="209" spans="2:7" x14ac:dyDescent="0.2">
      <c r="B209" s="158"/>
      <c r="C209" s="102" t="s">
        <v>701</v>
      </c>
      <c r="D209" s="212" t="s">
        <v>98</v>
      </c>
      <c r="E209" s="204">
        <v>1</v>
      </c>
      <c r="F209" s="275">
        <v>0</v>
      </c>
      <c r="G209" s="276">
        <f t="shared" si="12"/>
        <v>0</v>
      </c>
    </row>
    <row r="210" spans="2:7" x14ac:dyDescent="0.2">
      <c r="B210" s="158"/>
      <c r="C210" s="102" t="s">
        <v>702</v>
      </c>
      <c r="D210" s="212" t="s">
        <v>98</v>
      </c>
      <c r="E210" s="204">
        <v>1</v>
      </c>
      <c r="F210" s="275">
        <v>0</v>
      </c>
      <c r="G210" s="276">
        <f t="shared" si="12"/>
        <v>0</v>
      </c>
    </row>
    <row r="211" spans="2:7" x14ac:dyDescent="0.2">
      <c r="B211" s="299" t="s">
        <v>18</v>
      </c>
      <c r="C211" s="300" t="s">
        <v>797</v>
      </c>
      <c r="D211" s="224"/>
      <c r="E211" s="208"/>
      <c r="F211" s="209"/>
      <c r="G211" s="296">
        <f>SUM(G119:G210)</f>
        <v>0</v>
      </c>
    </row>
  </sheetData>
  <mergeCells count="12">
    <mergeCell ref="B67:G67"/>
    <mergeCell ref="C6:G6"/>
    <mergeCell ref="B45:G45"/>
    <mergeCell ref="B115:G115"/>
    <mergeCell ref="B116:G116"/>
    <mergeCell ref="B117:G117"/>
    <mergeCell ref="B68:G68"/>
    <mergeCell ref="B69:G69"/>
    <mergeCell ref="B111:G111"/>
    <mergeCell ref="B112:G112"/>
    <mergeCell ref="B113:G113"/>
    <mergeCell ref="B114:G114"/>
  </mergeCells>
  <pageMargins left="0.7" right="0.7" top="0.75" bottom="0.75" header="0.3" footer="0.3"/>
  <pageSetup paperSize="9" scale="85" orientation="portrait" horizontalDpi="4294967295" verticalDpi="4294967295" r:id="rId1"/>
  <headerFooter alignWithMargins="0">
    <oddFooter>&amp;C&amp;8&amp;P/&amp;N</oddFooter>
  </headerFooter>
  <rowBreaks count="2" manualBreakCount="2">
    <brk id="18" max="16383" man="1"/>
    <brk id="61" max="6"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E4B158-2647-4C34-8F5E-08D13D38152D}">
  <sheetPr codeName="Sheet2">
    <tabColor rgb="FFFFC000"/>
  </sheetPr>
  <dimension ref="A2:L79"/>
  <sheetViews>
    <sheetView showZeros="0" topLeftCell="A36" zoomScale="110" zoomScaleNormal="110" workbookViewId="0">
      <selection activeCell="G79" sqref="G79"/>
    </sheetView>
  </sheetViews>
  <sheetFormatPr defaultColWidth="10.42578125" defaultRowHeight="12.75" x14ac:dyDescent="0.2"/>
  <cols>
    <col min="1" max="1" width="4.42578125" style="1" customWidth="1"/>
    <col min="2" max="2" width="7.42578125" style="8" customWidth="1"/>
    <col min="3" max="3" width="42.85546875" style="7" customWidth="1"/>
    <col min="4" max="4" width="10.42578125" style="6" customWidth="1"/>
    <col min="5" max="5" width="9.28515625" style="5" customWidth="1"/>
    <col min="6" max="6" width="12.140625" style="4" customWidth="1"/>
    <col min="7" max="7" width="14"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704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798</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10</v>
      </c>
      <c r="C15" s="346" t="s">
        <v>85</v>
      </c>
      <c r="D15" s="347"/>
      <c r="E15" s="348"/>
      <c r="F15" s="349"/>
      <c r="G15" s="20">
        <f>G34</f>
        <v>0</v>
      </c>
      <c r="H15" s="18"/>
      <c r="I15" s="337"/>
      <c r="J15" s="337"/>
      <c r="K15" s="337"/>
      <c r="L15" s="337"/>
    </row>
    <row r="16" spans="1:12" s="17" customFormat="1" ht="18.75" customHeight="1" x14ac:dyDescent="0.25">
      <c r="A16" s="337"/>
      <c r="B16" s="338" t="s">
        <v>12</v>
      </c>
      <c r="C16" s="346" t="s">
        <v>86</v>
      </c>
      <c r="D16" s="347"/>
      <c r="E16" s="348"/>
      <c r="F16" s="349"/>
      <c r="G16" s="20">
        <f>G50</f>
        <v>0</v>
      </c>
      <c r="H16" s="18"/>
      <c r="I16" s="337"/>
      <c r="J16" s="337"/>
      <c r="K16" s="337"/>
      <c r="L16" s="337"/>
    </row>
    <row r="17" spans="2:8" s="17" customFormat="1" ht="18.75" customHeight="1" x14ac:dyDescent="0.25">
      <c r="B17" s="338" t="s">
        <v>17</v>
      </c>
      <c r="C17" s="346" t="s">
        <v>87</v>
      </c>
      <c r="D17" s="347"/>
      <c r="E17" s="348"/>
      <c r="F17" s="349"/>
      <c r="G17" s="20">
        <f>G79</f>
        <v>0</v>
      </c>
      <c r="H17" s="18"/>
    </row>
    <row r="18" spans="2:8" s="17" customFormat="1" ht="18.75" customHeight="1" x14ac:dyDescent="0.25">
      <c r="B18" s="339"/>
      <c r="C18" s="350" t="s">
        <v>88</v>
      </c>
      <c r="D18" s="351"/>
      <c r="E18" s="352"/>
      <c r="F18" s="353"/>
      <c r="G18" s="19">
        <f>SUM(G15:G17)</f>
        <v>0</v>
      </c>
      <c r="H18" s="18"/>
    </row>
    <row r="19" spans="2:8" x14ac:dyDescent="0.2">
      <c r="B19" s="132"/>
      <c r="C19" s="188"/>
      <c r="D19" s="189"/>
      <c r="E19" s="190"/>
      <c r="F19" s="191"/>
      <c r="G19" s="192"/>
      <c r="H19" s="127"/>
    </row>
    <row r="21" spans="2:8" ht="24" x14ac:dyDescent="0.2">
      <c r="B21" s="133" t="s">
        <v>83</v>
      </c>
      <c r="C21" s="197" t="s">
        <v>89</v>
      </c>
      <c r="D21" s="198" t="s">
        <v>90</v>
      </c>
      <c r="E21" s="199" t="s">
        <v>91</v>
      </c>
      <c r="F21" s="200" t="s">
        <v>92</v>
      </c>
      <c r="G21" s="201" t="s">
        <v>93</v>
      </c>
      <c r="H21" s="127"/>
    </row>
    <row r="22" spans="2:8" x14ac:dyDescent="0.2">
      <c r="B22" s="134"/>
      <c r="C22" s="202"/>
      <c r="D22" s="203"/>
      <c r="E22" s="204"/>
      <c r="F22" s="205"/>
      <c r="G22" s="206"/>
      <c r="H22" s="127"/>
    </row>
    <row r="23" spans="2:8" s="16" customFormat="1" ht="20.25" x14ac:dyDescent="0.3">
      <c r="B23" s="309" t="s">
        <v>10</v>
      </c>
      <c r="C23" s="312" t="s">
        <v>85</v>
      </c>
      <c r="D23" s="311"/>
      <c r="E23" s="305"/>
      <c r="F23" s="306"/>
      <c r="G23" s="307"/>
      <c r="H23" s="308"/>
    </row>
    <row r="24" spans="2:8" ht="27.75" customHeight="1" x14ac:dyDescent="0.2">
      <c r="B24" s="134">
        <v>1</v>
      </c>
      <c r="C24" s="211" t="s">
        <v>799</v>
      </c>
      <c r="D24" s="212" t="s">
        <v>98</v>
      </c>
      <c r="E24" s="204">
        <v>1</v>
      </c>
      <c r="F24" s="48">
        <v>0</v>
      </c>
      <c r="G24" s="276">
        <f t="shared" ref="G24:G33" si="0">E24*F24</f>
        <v>0</v>
      </c>
      <c r="H24" s="127"/>
    </row>
    <row r="25" spans="2:8" x14ac:dyDescent="0.2">
      <c r="B25" s="134">
        <v>2</v>
      </c>
      <c r="C25" s="211" t="s">
        <v>96</v>
      </c>
      <c r="D25" s="10" t="s">
        <v>98</v>
      </c>
      <c r="E25" s="204">
        <f>E24</f>
        <v>1</v>
      </c>
      <c r="F25" s="48">
        <v>0</v>
      </c>
      <c r="G25" s="276">
        <f t="shared" si="0"/>
        <v>0</v>
      </c>
      <c r="H25" s="127"/>
    </row>
    <row r="26" spans="2:8" ht="53.25" customHeight="1" x14ac:dyDescent="0.2">
      <c r="B26" s="134">
        <v>3</v>
      </c>
      <c r="C26" s="211" t="s">
        <v>97</v>
      </c>
      <c r="D26" s="212" t="s">
        <v>98</v>
      </c>
      <c r="E26" s="234">
        <v>1</v>
      </c>
      <c r="F26" s="48">
        <v>0</v>
      </c>
      <c r="G26" s="276">
        <f t="shared" si="0"/>
        <v>0</v>
      </c>
      <c r="H26" s="127"/>
    </row>
    <row r="27" spans="2:8" ht="127.5" customHeight="1" x14ac:dyDescent="0.2">
      <c r="B27" s="134">
        <v>4</v>
      </c>
      <c r="C27" s="213" t="s">
        <v>99</v>
      </c>
      <c r="D27" s="214" t="s">
        <v>98</v>
      </c>
      <c r="E27" s="234">
        <v>1</v>
      </c>
      <c r="F27" s="48">
        <v>0</v>
      </c>
      <c r="G27" s="276">
        <f t="shared" si="0"/>
        <v>0</v>
      </c>
      <c r="H27" s="127"/>
    </row>
    <row r="28" spans="2:8" ht="30.75" customHeight="1" x14ac:dyDescent="0.2">
      <c r="B28" s="134">
        <v>5</v>
      </c>
      <c r="C28" s="213" t="s">
        <v>100</v>
      </c>
      <c r="D28" s="215" t="s">
        <v>98</v>
      </c>
      <c r="E28" s="234">
        <v>1</v>
      </c>
      <c r="F28" s="48">
        <v>0</v>
      </c>
      <c r="G28" s="276">
        <f t="shared" si="0"/>
        <v>0</v>
      </c>
      <c r="H28" s="127"/>
    </row>
    <row r="29" spans="2:8" ht="29.25" customHeight="1" x14ac:dyDescent="0.2">
      <c r="B29" s="134">
        <v>6</v>
      </c>
      <c r="C29" s="216" t="s">
        <v>104</v>
      </c>
      <c r="D29" s="10" t="s">
        <v>98</v>
      </c>
      <c r="E29" s="234">
        <v>1</v>
      </c>
      <c r="F29" s="48">
        <v>0</v>
      </c>
      <c r="G29" s="276">
        <f t="shared" si="0"/>
        <v>0</v>
      </c>
      <c r="H29" s="127"/>
    </row>
    <row r="30" spans="2:8" ht="26.25" customHeight="1" x14ac:dyDescent="0.2">
      <c r="B30" s="134">
        <v>7</v>
      </c>
      <c r="C30" s="217" t="s">
        <v>800</v>
      </c>
      <c r="D30" s="215" t="s">
        <v>158</v>
      </c>
      <c r="E30" s="234">
        <v>20</v>
      </c>
      <c r="F30" s="48">
        <v>0</v>
      </c>
      <c r="G30" s="276">
        <f t="shared" si="0"/>
        <v>0</v>
      </c>
      <c r="H30" s="127"/>
    </row>
    <row r="31" spans="2:8" ht="14.25" customHeight="1" x14ac:dyDescent="0.2">
      <c r="B31" s="134">
        <v>8</v>
      </c>
      <c r="C31" s="216" t="s">
        <v>107</v>
      </c>
      <c r="D31" s="215" t="s">
        <v>98</v>
      </c>
      <c r="E31" s="234">
        <v>1</v>
      </c>
      <c r="F31" s="48">
        <v>0</v>
      </c>
      <c r="G31" s="276">
        <f t="shared" si="0"/>
        <v>0</v>
      </c>
      <c r="H31" s="127"/>
    </row>
    <row r="32" spans="2:8" ht="38.25" customHeight="1" x14ac:dyDescent="0.2">
      <c r="B32" s="134">
        <v>9</v>
      </c>
      <c r="C32" s="218" t="s">
        <v>108</v>
      </c>
      <c r="D32" s="215" t="s">
        <v>98</v>
      </c>
      <c r="E32" s="49">
        <v>1</v>
      </c>
      <c r="F32" s="48">
        <v>0</v>
      </c>
      <c r="G32" s="276">
        <f t="shared" si="0"/>
        <v>0</v>
      </c>
      <c r="H32" s="127"/>
    </row>
    <row r="33" spans="1:9" ht="39.75" customHeight="1" x14ac:dyDescent="0.2">
      <c r="A33" s="126"/>
      <c r="B33" s="134">
        <v>10</v>
      </c>
      <c r="C33" s="313" t="s">
        <v>109</v>
      </c>
      <c r="D33" s="215" t="s">
        <v>98</v>
      </c>
      <c r="E33" s="49">
        <v>1</v>
      </c>
      <c r="F33" s="48">
        <v>0</v>
      </c>
      <c r="G33" s="276">
        <f t="shared" si="0"/>
        <v>0</v>
      </c>
      <c r="H33" s="127"/>
      <c r="I33" s="126"/>
    </row>
    <row r="34" spans="1:9" s="9" customFormat="1" ht="23.25" customHeight="1" x14ac:dyDescent="0.2">
      <c r="A34" s="152"/>
      <c r="B34" s="333" t="s">
        <v>10</v>
      </c>
      <c r="C34" s="220" t="s">
        <v>110</v>
      </c>
      <c r="D34" s="220"/>
      <c r="E34" s="221"/>
      <c r="F34" s="222"/>
      <c r="G34" s="296">
        <f>SUM(G24:G33)</f>
        <v>0</v>
      </c>
      <c r="H34" s="127"/>
      <c r="I34" s="152"/>
    </row>
    <row r="35" spans="1:9" x14ac:dyDescent="0.2">
      <c r="A35" s="126"/>
      <c r="B35" s="134"/>
      <c r="C35" s="202"/>
      <c r="D35" s="203"/>
      <c r="E35" s="204"/>
      <c r="F35" s="205"/>
      <c r="G35" s="206"/>
      <c r="H35" s="127"/>
      <c r="I35" s="126"/>
    </row>
    <row r="36" spans="1:9" ht="24" x14ac:dyDescent="0.2">
      <c r="A36" s="126"/>
      <c r="B36" s="133" t="s">
        <v>83</v>
      </c>
      <c r="C36" s="197" t="s">
        <v>89</v>
      </c>
      <c r="D36" s="198" t="s">
        <v>90</v>
      </c>
      <c r="E36" s="199" t="s">
        <v>91</v>
      </c>
      <c r="F36" s="200" t="s">
        <v>92</v>
      </c>
      <c r="G36" s="201" t="s">
        <v>93</v>
      </c>
      <c r="H36" s="127"/>
      <c r="I36" s="126"/>
    </row>
    <row r="37" spans="1:9" x14ac:dyDescent="0.2">
      <c r="A37" s="126"/>
      <c r="B37" s="134"/>
      <c r="C37" s="223"/>
      <c r="D37" s="212"/>
      <c r="E37" s="204"/>
      <c r="F37" s="205"/>
      <c r="G37" s="206"/>
      <c r="H37" s="127"/>
      <c r="I37" s="126"/>
    </row>
    <row r="38" spans="1:9" s="16" customFormat="1" ht="20.25" x14ac:dyDescent="0.3">
      <c r="A38" s="301"/>
      <c r="B38" s="309" t="s">
        <v>12</v>
      </c>
      <c r="C38" s="310" t="s">
        <v>111</v>
      </c>
      <c r="D38" s="304"/>
      <c r="E38" s="305"/>
      <c r="F38" s="306"/>
      <c r="G38" s="307"/>
      <c r="H38" s="127"/>
      <c r="I38" s="301"/>
    </row>
    <row r="39" spans="1:9" s="47" customFormat="1" ht="71.25" customHeight="1" x14ac:dyDescent="0.2">
      <c r="A39" s="135"/>
      <c r="B39" s="3182" t="s">
        <v>112</v>
      </c>
      <c r="C39" s="3183"/>
      <c r="D39" s="3183"/>
      <c r="E39" s="3183"/>
      <c r="F39" s="3183"/>
      <c r="G39" s="3184"/>
      <c r="H39" s="127"/>
      <c r="I39" s="135"/>
    </row>
    <row r="40" spans="1:9" ht="27.75" customHeight="1" x14ac:dyDescent="0.2">
      <c r="A40" s="152"/>
      <c r="B40" s="136">
        <v>1</v>
      </c>
      <c r="C40" s="317" t="s">
        <v>801</v>
      </c>
      <c r="D40" s="10" t="s">
        <v>119</v>
      </c>
      <c r="E40" s="204">
        <v>520</v>
      </c>
      <c r="F40" s="48">
        <v>0</v>
      </c>
      <c r="G40" s="276">
        <f t="shared" ref="G40:G49" si="1">E40*F40</f>
        <v>0</v>
      </c>
      <c r="H40" s="127"/>
      <c r="I40" s="137"/>
    </row>
    <row r="41" spans="1:9" ht="39" customHeight="1" x14ac:dyDescent="0.2">
      <c r="A41" s="126"/>
      <c r="B41" s="136">
        <v>2</v>
      </c>
      <c r="C41" s="211" t="s">
        <v>802</v>
      </c>
      <c r="D41" s="212" t="s">
        <v>95</v>
      </c>
      <c r="E41" s="204">
        <v>122</v>
      </c>
      <c r="F41" s="48">
        <v>0</v>
      </c>
      <c r="G41" s="276">
        <f t="shared" si="1"/>
        <v>0</v>
      </c>
      <c r="H41" s="127"/>
      <c r="I41" s="137"/>
    </row>
    <row r="42" spans="1:9" ht="39.75" customHeight="1" x14ac:dyDescent="0.2">
      <c r="A42" s="126"/>
      <c r="B42" s="136">
        <v>3</v>
      </c>
      <c r="C42" s="211" t="s">
        <v>803</v>
      </c>
      <c r="D42" s="214" t="s">
        <v>114</v>
      </c>
      <c r="E42" s="204">
        <v>4</v>
      </c>
      <c r="F42" s="48">
        <v>0</v>
      </c>
      <c r="G42" s="276">
        <f t="shared" si="1"/>
        <v>0</v>
      </c>
      <c r="H42" s="127"/>
      <c r="I42" s="138"/>
    </row>
    <row r="43" spans="1:9" ht="27" customHeight="1" x14ac:dyDescent="0.2">
      <c r="A43" s="126"/>
      <c r="B43" s="136">
        <v>4</v>
      </c>
      <c r="C43" s="211" t="s">
        <v>306</v>
      </c>
      <c r="D43" s="214" t="s">
        <v>114</v>
      </c>
      <c r="E43" s="204">
        <f>E24*0.3</f>
        <v>0.3</v>
      </c>
      <c r="F43" s="48">
        <v>0</v>
      </c>
      <c r="G43" s="276">
        <f t="shared" si="1"/>
        <v>0</v>
      </c>
      <c r="H43" s="127"/>
      <c r="I43" s="138"/>
    </row>
    <row r="44" spans="1:9" s="47" customFormat="1" ht="39" customHeight="1" x14ac:dyDescent="0.2">
      <c r="A44" s="135"/>
      <c r="B44" s="136">
        <v>5</v>
      </c>
      <c r="C44" s="320" t="s">
        <v>804</v>
      </c>
      <c r="D44" s="215" t="s">
        <v>114</v>
      </c>
      <c r="E44" s="204">
        <v>50.2</v>
      </c>
      <c r="F44" s="48">
        <v>0</v>
      </c>
      <c r="G44" s="276">
        <f t="shared" si="1"/>
        <v>0</v>
      </c>
      <c r="H44" s="127"/>
      <c r="I44" s="135"/>
    </row>
    <row r="45" spans="1:9" s="9" customFormat="1" ht="54" customHeight="1" x14ac:dyDescent="0.2">
      <c r="A45" s="152"/>
      <c r="B45" s="3185">
        <v>6</v>
      </c>
      <c r="C45" s="314" t="s">
        <v>124</v>
      </c>
      <c r="D45" s="215" t="s">
        <v>98</v>
      </c>
      <c r="E45" s="204">
        <v>1</v>
      </c>
      <c r="F45" s="48">
        <v>0</v>
      </c>
      <c r="G45" s="276">
        <f t="shared" si="1"/>
        <v>0</v>
      </c>
      <c r="H45" s="127"/>
      <c r="I45" s="152"/>
    </row>
    <row r="46" spans="1:9" s="9" customFormat="1" ht="15" customHeight="1" x14ac:dyDescent="0.2">
      <c r="A46" s="152"/>
      <c r="B46" s="3187"/>
      <c r="C46" s="314" t="s">
        <v>307</v>
      </c>
      <c r="D46" s="212" t="s">
        <v>95</v>
      </c>
      <c r="E46" s="204">
        <v>6</v>
      </c>
      <c r="F46" s="48">
        <v>0</v>
      </c>
      <c r="G46" s="276">
        <f t="shared" si="1"/>
        <v>0</v>
      </c>
      <c r="H46" s="127"/>
      <c r="I46" s="152"/>
    </row>
    <row r="47" spans="1:9" ht="25.5" customHeight="1" x14ac:dyDescent="0.2">
      <c r="A47" s="126"/>
      <c r="B47" s="136">
        <v>7</v>
      </c>
      <c r="C47" s="211" t="s">
        <v>805</v>
      </c>
      <c r="D47" s="214" t="s">
        <v>95</v>
      </c>
      <c r="E47" s="204">
        <v>10</v>
      </c>
      <c r="F47" s="48">
        <v>0</v>
      </c>
      <c r="G47" s="276">
        <f t="shared" si="1"/>
        <v>0</v>
      </c>
      <c r="H47" s="127"/>
      <c r="I47" s="126"/>
    </row>
    <row r="48" spans="1:9" ht="65.25" customHeight="1" x14ac:dyDescent="0.2">
      <c r="A48" s="126"/>
      <c r="B48" s="136">
        <v>8</v>
      </c>
      <c r="C48" s="320" t="s">
        <v>709</v>
      </c>
      <c r="D48" s="214" t="s">
        <v>119</v>
      </c>
      <c r="E48" s="204">
        <v>502</v>
      </c>
      <c r="F48" s="48">
        <v>0</v>
      </c>
      <c r="G48" s="276">
        <f t="shared" si="1"/>
        <v>0</v>
      </c>
      <c r="H48" s="127"/>
      <c r="I48" s="126"/>
    </row>
    <row r="49" spans="1:8" ht="30" customHeight="1" x14ac:dyDescent="0.2">
      <c r="A49" s="126">
        <v>6</v>
      </c>
      <c r="B49" s="136">
        <v>9</v>
      </c>
      <c r="C49" s="211" t="s">
        <v>806</v>
      </c>
      <c r="D49" s="212" t="s">
        <v>119</v>
      </c>
      <c r="E49" s="204">
        <v>122</v>
      </c>
      <c r="F49" s="48">
        <v>0</v>
      </c>
      <c r="G49" s="276">
        <f t="shared" si="1"/>
        <v>0</v>
      </c>
      <c r="H49" s="127"/>
    </row>
    <row r="50" spans="1:8" s="9" customFormat="1" ht="21.75" customHeight="1" x14ac:dyDescent="0.2">
      <c r="A50" s="152"/>
      <c r="B50" s="333" t="s">
        <v>12</v>
      </c>
      <c r="C50" s="220" t="s">
        <v>159</v>
      </c>
      <c r="D50" s="230"/>
      <c r="E50" s="221"/>
      <c r="F50" s="222"/>
      <c r="G50" s="296">
        <f>SUM(G40:G49)</f>
        <v>0</v>
      </c>
      <c r="H50" s="127"/>
    </row>
    <row r="51" spans="1:8" x14ac:dyDescent="0.2">
      <c r="A51" s="126"/>
      <c r="B51" s="134"/>
      <c r="C51" s="202"/>
      <c r="D51" s="203"/>
      <c r="E51" s="204"/>
      <c r="F51" s="205"/>
      <c r="G51" s="206"/>
      <c r="H51" s="127"/>
    </row>
    <row r="52" spans="1:8" ht="24" x14ac:dyDescent="0.2">
      <c r="A52" s="126"/>
      <c r="B52" s="133" t="s">
        <v>83</v>
      </c>
      <c r="C52" s="197" t="s">
        <v>89</v>
      </c>
      <c r="D52" s="197" t="s">
        <v>90</v>
      </c>
      <c r="E52" s="199" t="s">
        <v>91</v>
      </c>
      <c r="F52" s="200" t="s">
        <v>92</v>
      </c>
      <c r="G52" s="201" t="s">
        <v>93</v>
      </c>
      <c r="H52" s="127"/>
    </row>
    <row r="53" spans="1:8" x14ac:dyDescent="0.2">
      <c r="A53" s="126"/>
      <c r="B53" s="134"/>
      <c r="C53" s="202"/>
      <c r="D53" s="212"/>
      <c r="E53" s="204"/>
      <c r="F53" s="205"/>
      <c r="G53" s="206"/>
      <c r="H53" s="127"/>
    </row>
    <row r="54" spans="1:8" s="16" customFormat="1" ht="24" customHeight="1" x14ac:dyDescent="0.3">
      <c r="A54" s="301"/>
      <c r="B54" s="302" t="s">
        <v>17</v>
      </c>
      <c r="C54" s="303" t="s">
        <v>160</v>
      </c>
      <c r="D54" s="304"/>
      <c r="E54" s="305"/>
      <c r="F54" s="306"/>
      <c r="G54" s="307"/>
      <c r="H54" s="127"/>
    </row>
    <row r="55" spans="1:8" s="24" customFormat="1" ht="18" customHeight="1" x14ac:dyDescent="0.2">
      <c r="A55" s="145"/>
      <c r="B55" s="148" t="s">
        <v>1</v>
      </c>
      <c r="C55" s="173"/>
      <c r="D55" s="175"/>
      <c r="E55" s="175"/>
      <c r="F55" s="175"/>
      <c r="G55" s="174"/>
      <c r="H55" s="127"/>
    </row>
    <row r="56" spans="1:8" s="24" customFormat="1" ht="18" customHeight="1" x14ac:dyDescent="0.25">
      <c r="A56" s="146"/>
      <c r="B56" s="149" t="s">
        <v>2</v>
      </c>
      <c r="C56" s="176"/>
      <c r="D56" s="177"/>
      <c r="E56" s="178"/>
      <c r="F56" s="178"/>
      <c r="G56" s="177"/>
      <c r="H56" s="127"/>
    </row>
    <row r="57" spans="1:8" s="24" customFormat="1" ht="18" customHeight="1" x14ac:dyDescent="0.2">
      <c r="A57" s="145"/>
      <c r="B57" s="148" t="s">
        <v>3</v>
      </c>
      <c r="C57" s="173"/>
      <c r="D57" s="175"/>
      <c r="E57" s="175"/>
      <c r="F57" s="175"/>
      <c r="G57" s="174"/>
      <c r="H57" s="127"/>
    </row>
    <row r="58" spans="1:8" s="24" customFormat="1" ht="18" customHeight="1" x14ac:dyDescent="0.25">
      <c r="A58" s="146"/>
      <c r="B58" s="149" t="s">
        <v>4</v>
      </c>
      <c r="C58" s="176"/>
      <c r="D58" s="178"/>
      <c r="E58" s="178"/>
      <c r="F58" s="178"/>
      <c r="G58" s="177"/>
      <c r="H58" s="127"/>
    </row>
    <row r="59" spans="1:8" s="47" customFormat="1" ht="18.75" customHeight="1" x14ac:dyDescent="0.2">
      <c r="A59" s="135"/>
      <c r="B59" s="3182" t="s">
        <v>161</v>
      </c>
      <c r="C59" s="3183"/>
      <c r="D59" s="3183"/>
      <c r="E59" s="3183"/>
      <c r="F59" s="3183"/>
      <c r="G59" s="3184"/>
      <c r="H59" s="127"/>
    </row>
    <row r="60" spans="1:8" ht="30" customHeight="1" x14ac:dyDescent="0.2">
      <c r="A60" s="126"/>
      <c r="B60" s="46">
        <v>1</v>
      </c>
      <c r="C60" s="231" t="s">
        <v>807</v>
      </c>
      <c r="D60" s="232"/>
      <c r="E60" s="204"/>
      <c r="F60" s="205"/>
      <c r="G60" s="206"/>
      <c r="H60" s="127"/>
    </row>
    <row r="61" spans="1:8" ht="30" customHeight="1" x14ac:dyDescent="0.2">
      <c r="A61" s="126"/>
      <c r="B61" s="44" t="s">
        <v>169</v>
      </c>
      <c r="C61" s="231" t="s">
        <v>164</v>
      </c>
      <c r="D61" s="232"/>
      <c r="E61" s="204"/>
      <c r="F61" s="205"/>
      <c r="G61" s="206"/>
      <c r="H61" s="127"/>
    </row>
    <row r="62" spans="1:8" s="9" customFormat="1" ht="19.5" customHeight="1" x14ac:dyDescent="0.2">
      <c r="A62" s="152"/>
      <c r="B62" s="45"/>
      <c r="C62" s="39" t="s">
        <v>167</v>
      </c>
      <c r="D62" s="232" t="s">
        <v>95</v>
      </c>
      <c r="E62" s="204">
        <v>40</v>
      </c>
      <c r="F62" s="275">
        <v>0</v>
      </c>
      <c r="G62" s="276">
        <f>E62*F62</f>
        <v>0</v>
      </c>
      <c r="H62" s="127"/>
    </row>
    <row r="63" spans="1:8" ht="40.5" customHeight="1" x14ac:dyDescent="0.2">
      <c r="A63" s="126"/>
      <c r="B63" s="44" t="s">
        <v>625</v>
      </c>
      <c r="C63" s="233" t="s">
        <v>174</v>
      </c>
      <c r="D63" s="232" t="s">
        <v>95</v>
      </c>
      <c r="E63" s="234">
        <v>40</v>
      </c>
      <c r="F63" s="275">
        <v>0</v>
      </c>
      <c r="G63" s="276">
        <f>E63*F63</f>
        <v>0</v>
      </c>
      <c r="H63" s="127"/>
    </row>
    <row r="64" spans="1:8" ht="41.25" customHeight="1" x14ac:dyDescent="0.2">
      <c r="A64" s="126"/>
      <c r="B64" s="44" t="s">
        <v>808</v>
      </c>
      <c r="C64" s="233" t="s">
        <v>176</v>
      </c>
      <c r="D64" s="214" t="s">
        <v>98</v>
      </c>
      <c r="E64" s="234">
        <v>1</v>
      </c>
      <c r="F64" s="275">
        <v>0</v>
      </c>
      <c r="G64" s="276">
        <f>E64*F64</f>
        <v>0</v>
      </c>
      <c r="H64" s="127"/>
    </row>
    <row r="65" spans="2:8" ht="27" customHeight="1" x14ac:dyDescent="0.2">
      <c r="B65" s="44" t="s">
        <v>809</v>
      </c>
      <c r="C65" s="233" t="s">
        <v>178</v>
      </c>
      <c r="D65" s="214" t="s">
        <v>98</v>
      </c>
      <c r="E65" s="234">
        <v>1</v>
      </c>
      <c r="F65" s="275">
        <v>0</v>
      </c>
      <c r="G65" s="276">
        <f>E65*F65</f>
        <v>0</v>
      </c>
      <c r="H65" s="127"/>
    </row>
    <row r="66" spans="2:8" ht="39" customHeight="1" x14ac:dyDescent="0.2">
      <c r="B66" s="44" t="s">
        <v>810</v>
      </c>
      <c r="C66" s="233" t="s">
        <v>180</v>
      </c>
      <c r="D66" s="214" t="s">
        <v>98</v>
      </c>
      <c r="E66" s="234">
        <v>1</v>
      </c>
      <c r="F66" s="275">
        <v>0</v>
      </c>
      <c r="G66" s="276">
        <f>E66*F66</f>
        <v>0</v>
      </c>
      <c r="H66" s="127"/>
    </row>
    <row r="67" spans="2:8" ht="27.75" customHeight="1" x14ac:dyDescent="0.2">
      <c r="B67" s="44" t="s">
        <v>636</v>
      </c>
      <c r="C67" s="41" t="s">
        <v>181</v>
      </c>
      <c r="D67" s="203"/>
      <c r="E67" s="204"/>
      <c r="F67" s="204"/>
      <c r="G67" s="206"/>
      <c r="H67" s="127"/>
    </row>
    <row r="68" spans="2:8" s="38" customFormat="1" x14ac:dyDescent="0.2">
      <c r="B68" s="43" t="s">
        <v>811</v>
      </c>
      <c r="C68" s="41" t="s">
        <v>812</v>
      </c>
      <c r="D68" s="203"/>
      <c r="E68" s="354"/>
      <c r="F68" s="355"/>
      <c r="G68" s="356"/>
      <c r="H68" s="127"/>
    </row>
    <row r="69" spans="2:8" s="38" customFormat="1" x14ac:dyDescent="0.2">
      <c r="B69" s="40"/>
      <c r="C69" s="41" t="s">
        <v>813</v>
      </c>
      <c r="D69" s="203"/>
      <c r="E69" s="354"/>
      <c r="F69" s="355">
        <v>0</v>
      </c>
      <c r="G69" s="356"/>
      <c r="H69" s="127"/>
    </row>
    <row r="70" spans="2:8" s="38" customFormat="1" ht="30" customHeight="1" x14ac:dyDescent="0.2">
      <c r="B70" s="40"/>
      <c r="C70" s="213" t="s">
        <v>814</v>
      </c>
      <c r="D70" s="203" t="s">
        <v>151</v>
      </c>
      <c r="E70" s="354">
        <v>1</v>
      </c>
      <c r="F70" s="357">
        <v>0</v>
      </c>
      <c r="G70" s="358">
        <f>E70*F70</f>
        <v>0</v>
      </c>
      <c r="H70" s="127"/>
    </row>
    <row r="71" spans="2:8" s="38" customFormat="1" x14ac:dyDescent="0.2">
      <c r="B71" s="40"/>
      <c r="C71" s="39" t="s">
        <v>815</v>
      </c>
      <c r="D71" s="203" t="s">
        <v>151</v>
      </c>
      <c r="E71" s="354">
        <v>1</v>
      </c>
      <c r="F71" s="357">
        <v>0</v>
      </c>
      <c r="G71" s="358">
        <f>E71*F71</f>
        <v>0</v>
      </c>
      <c r="H71" s="127"/>
    </row>
    <row r="72" spans="2:8" s="38" customFormat="1" x14ac:dyDescent="0.2">
      <c r="B72" s="40"/>
      <c r="C72" s="39" t="s">
        <v>249</v>
      </c>
      <c r="D72" s="203" t="s">
        <v>151</v>
      </c>
      <c r="E72" s="354">
        <v>1</v>
      </c>
      <c r="F72" s="357">
        <v>0</v>
      </c>
      <c r="G72" s="358">
        <f>E72*F72</f>
        <v>0</v>
      </c>
      <c r="H72" s="127"/>
    </row>
    <row r="73" spans="2:8" s="38" customFormat="1" x14ac:dyDescent="0.2">
      <c r="B73" s="40"/>
      <c r="C73" s="42" t="s">
        <v>200</v>
      </c>
      <c r="D73" s="203" t="s">
        <v>151</v>
      </c>
      <c r="E73" s="354">
        <v>1</v>
      </c>
      <c r="F73" s="357">
        <v>0</v>
      </c>
      <c r="G73" s="358">
        <f>E73*F73</f>
        <v>0</v>
      </c>
      <c r="H73" s="127"/>
    </row>
    <row r="74" spans="2:8" s="38" customFormat="1" x14ac:dyDescent="0.2">
      <c r="B74" s="40"/>
      <c r="C74" s="41" t="s">
        <v>816</v>
      </c>
      <c r="D74" s="203"/>
      <c r="E74" s="354"/>
      <c r="F74" s="357">
        <v>0</v>
      </c>
      <c r="G74" s="356"/>
      <c r="H74" s="127"/>
    </row>
    <row r="75" spans="2:8" s="38" customFormat="1" ht="29.25" customHeight="1" x14ac:dyDescent="0.2">
      <c r="B75" s="40"/>
      <c r="C75" s="213" t="s">
        <v>817</v>
      </c>
      <c r="D75" s="203" t="s">
        <v>151</v>
      </c>
      <c r="E75" s="354">
        <v>1</v>
      </c>
      <c r="F75" s="357">
        <v>0</v>
      </c>
      <c r="G75" s="358">
        <f>E75*F75</f>
        <v>0</v>
      </c>
      <c r="H75" s="127"/>
    </row>
    <row r="76" spans="2:8" s="38" customFormat="1" x14ac:dyDescent="0.2">
      <c r="B76" s="40"/>
      <c r="C76" s="39" t="s">
        <v>815</v>
      </c>
      <c r="D76" s="203" t="s">
        <v>151</v>
      </c>
      <c r="E76" s="354">
        <v>1</v>
      </c>
      <c r="F76" s="357">
        <v>0</v>
      </c>
      <c r="G76" s="358">
        <f>E76*F76</f>
        <v>0</v>
      </c>
      <c r="H76" s="127"/>
    </row>
    <row r="77" spans="2:8" s="38" customFormat="1" x14ac:dyDescent="0.2">
      <c r="B77" s="40"/>
      <c r="C77" s="39" t="s">
        <v>249</v>
      </c>
      <c r="D77" s="203" t="s">
        <v>151</v>
      </c>
      <c r="E77" s="354">
        <v>1</v>
      </c>
      <c r="F77" s="357">
        <v>0</v>
      </c>
      <c r="G77" s="358">
        <f>E77*F77</f>
        <v>0</v>
      </c>
      <c r="H77" s="127"/>
    </row>
    <row r="78" spans="2:8" s="38" customFormat="1" x14ac:dyDescent="0.2">
      <c r="B78" s="140"/>
      <c r="C78" s="216" t="s">
        <v>200</v>
      </c>
      <c r="D78" s="203" t="s">
        <v>151</v>
      </c>
      <c r="E78" s="354">
        <v>1</v>
      </c>
      <c r="F78" s="357">
        <v>0</v>
      </c>
      <c r="G78" s="358">
        <f>E78*F78</f>
        <v>0</v>
      </c>
      <c r="H78" s="127"/>
    </row>
    <row r="79" spans="2:8" s="9" customFormat="1" ht="25.5" customHeight="1" x14ac:dyDescent="0.25">
      <c r="B79" s="299" t="s">
        <v>17</v>
      </c>
      <c r="C79" s="300" t="s">
        <v>304</v>
      </c>
      <c r="D79" s="224"/>
      <c r="E79" s="208"/>
      <c r="F79" s="209"/>
      <c r="G79" s="296">
        <f>SUM(G61:G78)</f>
        <v>0</v>
      </c>
      <c r="H79" s="155"/>
    </row>
  </sheetData>
  <mergeCells count="3">
    <mergeCell ref="B39:G39"/>
    <mergeCell ref="B45:B46"/>
    <mergeCell ref="B59:G59"/>
  </mergeCells>
  <pageMargins left="0.7" right="0.7" top="0.75" bottom="0.75" header="0.3" footer="0.3"/>
  <pageSetup paperSize="9" scale="85" orientation="portrait" horizontalDpi="4294967295" verticalDpi="4294967295" r:id="rId1"/>
  <headerFooter alignWithMargins="0">
    <oddFooter>&amp;C&amp;8&amp;P/&amp;N</oddFooter>
  </headerFooter>
  <rowBreaks count="3" manualBreakCount="3">
    <brk id="19" max="16383" man="1"/>
    <brk id="35" max="16383" man="1"/>
    <brk id="5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3ABEDD-2470-415A-9B0C-33A8E8D9C44F}">
  <sheetPr codeName="Sheet24">
    <tabColor rgb="FFFFC000"/>
  </sheetPr>
  <dimension ref="A2:L96"/>
  <sheetViews>
    <sheetView showZeros="0" zoomScale="110" zoomScaleNormal="110" workbookViewId="0">
      <selection activeCell="G96" sqref="G96"/>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704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818</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G96</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0" si="0">E30*F30</f>
        <v>0</v>
      </c>
      <c r="H30" s="127"/>
    </row>
    <row r="31" spans="2:8" ht="60" x14ac:dyDescent="0.2">
      <c r="B31" s="158"/>
      <c r="C31" s="317" t="s">
        <v>754</v>
      </c>
      <c r="D31" s="10" t="s">
        <v>125</v>
      </c>
      <c r="E31" s="204">
        <v>1</v>
      </c>
      <c r="F31" s="275">
        <v>0</v>
      </c>
      <c r="G31" s="276">
        <f t="shared" si="0"/>
        <v>0</v>
      </c>
      <c r="H31" s="127"/>
    </row>
    <row r="32" spans="2:8" ht="60" x14ac:dyDescent="0.2">
      <c r="B32" s="158"/>
      <c r="C32" s="317" t="s">
        <v>755</v>
      </c>
      <c r="D32" s="10" t="s">
        <v>125</v>
      </c>
      <c r="E32" s="204">
        <v>1</v>
      </c>
      <c r="F32" s="275">
        <v>0</v>
      </c>
      <c r="G32" s="276">
        <f t="shared" si="0"/>
        <v>0</v>
      </c>
      <c r="H32" s="127"/>
    </row>
    <row r="33" spans="1:12" ht="60" x14ac:dyDescent="0.2">
      <c r="A33" s="126"/>
      <c r="B33" s="158"/>
      <c r="C33" s="317" t="s">
        <v>756</v>
      </c>
      <c r="D33" s="10" t="s">
        <v>125</v>
      </c>
      <c r="E33" s="204">
        <v>2</v>
      </c>
      <c r="F33" s="275">
        <v>0</v>
      </c>
      <c r="G33" s="276">
        <f t="shared" si="0"/>
        <v>0</v>
      </c>
      <c r="H33" s="127"/>
      <c r="I33" s="126"/>
      <c r="J33" s="126"/>
      <c r="K33" s="126"/>
      <c r="L33" s="126"/>
    </row>
    <row r="34" spans="1:12" ht="60" x14ac:dyDescent="0.2">
      <c r="A34" s="126"/>
      <c r="B34" s="158"/>
      <c r="C34" s="317" t="s">
        <v>757</v>
      </c>
      <c r="D34" s="10" t="s">
        <v>125</v>
      </c>
      <c r="E34" s="204">
        <v>1</v>
      </c>
      <c r="F34" s="275">
        <v>0</v>
      </c>
      <c r="G34" s="276">
        <f t="shared" si="0"/>
        <v>0</v>
      </c>
      <c r="H34" s="127"/>
      <c r="I34" s="126"/>
      <c r="J34" s="126"/>
      <c r="K34" s="126"/>
      <c r="L34" s="126"/>
    </row>
    <row r="35" spans="1:12" ht="48" x14ac:dyDescent="0.2">
      <c r="A35" s="126"/>
      <c r="B35" s="158"/>
      <c r="C35" s="317" t="s">
        <v>758</v>
      </c>
      <c r="D35" s="10" t="s">
        <v>125</v>
      </c>
      <c r="E35" s="204">
        <v>1</v>
      </c>
      <c r="F35" s="275">
        <v>0</v>
      </c>
      <c r="G35" s="276">
        <f t="shared" si="0"/>
        <v>0</v>
      </c>
      <c r="H35" s="127"/>
      <c r="I35" s="126"/>
      <c r="J35" s="126"/>
      <c r="K35" s="126"/>
      <c r="L35" s="126"/>
    </row>
    <row r="36" spans="1:12" ht="60" x14ac:dyDescent="0.2">
      <c r="A36" s="126"/>
      <c r="B36" s="158"/>
      <c r="C36" s="317" t="s">
        <v>759</v>
      </c>
      <c r="D36" s="10" t="s">
        <v>98</v>
      </c>
      <c r="E36" s="204">
        <v>1</v>
      </c>
      <c r="F36" s="275">
        <v>0</v>
      </c>
      <c r="G36" s="276">
        <f t="shared" si="0"/>
        <v>0</v>
      </c>
      <c r="H36" s="127"/>
      <c r="I36" s="126"/>
      <c r="J36" s="126"/>
      <c r="K36" s="126"/>
      <c r="L36" s="126"/>
    </row>
    <row r="37" spans="1:12" ht="48" x14ac:dyDescent="0.2">
      <c r="A37" s="126"/>
      <c r="B37" s="158"/>
      <c r="C37" s="317" t="s">
        <v>760</v>
      </c>
      <c r="D37" s="10" t="s">
        <v>125</v>
      </c>
      <c r="E37" s="204">
        <v>1</v>
      </c>
      <c r="F37" s="275">
        <v>0</v>
      </c>
      <c r="G37" s="276">
        <f t="shared" si="0"/>
        <v>0</v>
      </c>
      <c r="H37" s="127"/>
      <c r="I37" s="126"/>
      <c r="J37" s="126"/>
      <c r="K37" s="126"/>
      <c r="L37" s="126"/>
    </row>
    <row r="38" spans="1:12" ht="108" x14ac:dyDescent="0.2">
      <c r="A38" s="126"/>
      <c r="B38" s="158"/>
      <c r="C38" s="317" t="s">
        <v>622</v>
      </c>
      <c r="D38" s="10" t="s">
        <v>125</v>
      </c>
      <c r="E38" s="204">
        <v>1</v>
      </c>
      <c r="F38" s="275">
        <v>0</v>
      </c>
      <c r="G38" s="276">
        <f t="shared" si="0"/>
        <v>0</v>
      </c>
      <c r="H38" s="127"/>
      <c r="I38" s="126"/>
      <c r="J38" s="126"/>
      <c r="K38" s="126"/>
      <c r="L38" s="126"/>
    </row>
    <row r="39" spans="1:12" ht="36" x14ac:dyDescent="0.2">
      <c r="A39" s="126"/>
      <c r="B39" s="158"/>
      <c r="C39" s="317" t="s">
        <v>761</v>
      </c>
      <c r="D39" s="10" t="s">
        <v>125</v>
      </c>
      <c r="E39" s="204">
        <v>40</v>
      </c>
      <c r="F39" s="275">
        <v>0</v>
      </c>
      <c r="G39" s="276">
        <f t="shared" si="0"/>
        <v>0</v>
      </c>
      <c r="H39" s="127"/>
      <c r="I39" s="126"/>
      <c r="J39" s="126"/>
      <c r="K39" s="126"/>
      <c r="L39" s="126"/>
    </row>
    <row r="40" spans="1:12" s="2" customFormat="1" ht="36" x14ac:dyDescent="0.2">
      <c r="A40" s="126"/>
      <c r="B40" s="158"/>
      <c r="C40" s="317" t="s">
        <v>762</v>
      </c>
      <c r="D40" s="10" t="s">
        <v>125</v>
      </c>
      <c r="E40" s="204">
        <v>10</v>
      </c>
      <c r="F40" s="275">
        <v>0</v>
      </c>
      <c r="G40" s="276">
        <f t="shared" si="0"/>
        <v>0</v>
      </c>
      <c r="H40" s="127"/>
      <c r="I40" s="126"/>
      <c r="J40" s="126"/>
      <c r="K40" s="126"/>
      <c r="L40" s="126"/>
    </row>
    <row r="41" spans="1:12" s="2" customFormat="1" ht="36" x14ac:dyDescent="0.2">
      <c r="A41" s="126"/>
      <c r="B41" s="158"/>
      <c r="C41" s="317" t="s">
        <v>763</v>
      </c>
      <c r="D41" s="10" t="s">
        <v>125</v>
      </c>
      <c r="E41" s="204">
        <v>2</v>
      </c>
      <c r="F41" s="275">
        <v>0</v>
      </c>
      <c r="G41" s="276">
        <f t="shared" si="0"/>
        <v>0</v>
      </c>
      <c r="H41" s="127"/>
      <c r="I41" s="126"/>
      <c r="J41" s="126"/>
      <c r="K41" s="126"/>
      <c r="L41" s="126"/>
    </row>
    <row r="42" spans="1:12" s="2" customFormat="1" ht="36" x14ac:dyDescent="0.2">
      <c r="A42" s="126"/>
      <c r="B42" s="158"/>
      <c r="C42" s="317" t="s">
        <v>764</v>
      </c>
      <c r="D42" s="10" t="s">
        <v>125</v>
      </c>
      <c r="E42" s="204">
        <v>12</v>
      </c>
      <c r="F42" s="275">
        <v>0</v>
      </c>
      <c r="G42" s="276">
        <f t="shared" si="0"/>
        <v>0</v>
      </c>
      <c r="H42" s="127"/>
      <c r="I42" s="126"/>
      <c r="J42" s="126"/>
      <c r="K42" s="126"/>
      <c r="L42" s="126"/>
    </row>
    <row r="43" spans="1:12" s="2" customFormat="1" ht="36" x14ac:dyDescent="0.2">
      <c r="A43" s="126"/>
      <c r="B43" s="158"/>
      <c r="C43" s="317" t="s">
        <v>765</v>
      </c>
      <c r="D43" s="10" t="s">
        <v>125</v>
      </c>
      <c r="E43" s="204">
        <v>1</v>
      </c>
      <c r="F43" s="275">
        <v>0</v>
      </c>
      <c r="G43" s="276">
        <f t="shared" si="0"/>
        <v>0</v>
      </c>
      <c r="H43" s="127"/>
      <c r="I43" s="126"/>
      <c r="J43" s="126"/>
      <c r="K43" s="126"/>
      <c r="L43" s="126"/>
    </row>
    <row r="44" spans="1:12" s="2" customFormat="1" ht="48" x14ac:dyDescent="0.2">
      <c r="A44" s="126"/>
      <c r="B44" s="158"/>
      <c r="C44" s="317" t="s">
        <v>766</v>
      </c>
      <c r="D44" s="10" t="s">
        <v>125</v>
      </c>
      <c r="E44" s="204">
        <v>1</v>
      </c>
      <c r="F44" s="275">
        <v>0</v>
      </c>
      <c r="G44" s="276">
        <f t="shared" si="0"/>
        <v>0</v>
      </c>
      <c r="H44" s="127"/>
      <c r="I44" s="126"/>
      <c r="J44" s="126"/>
      <c r="K44" s="126"/>
      <c r="L44" s="126"/>
    </row>
    <row r="45" spans="1:12" s="2" customFormat="1" ht="48" x14ac:dyDescent="0.2">
      <c r="A45" s="126"/>
      <c r="B45" s="158"/>
      <c r="C45" s="317" t="s">
        <v>767</v>
      </c>
      <c r="D45" s="10" t="s">
        <v>125</v>
      </c>
      <c r="E45" s="204">
        <v>3</v>
      </c>
      <c r="F45" s="275">
        <v>0</v>
      </c>
      <c r="G45" s="276">
        <f t="shared" si="0"/>
        <v>0</v>
      </c>
      <c r="H45" s="127"/>
      <c r="I45" s="126"/>
      <c r="J45" s="126"/>
      <c r="K45" s="126"/>
      <c r="L45" s="126"/>
    </row>
    <row r="46" spans="1:12" s="2" customFormat="1" ht="48" x14ac:dyDescent="0.2">
      <c r="A46" s="126"/>
      <c r="B46" s="158"/>
      <c r="C46" s="317" t="s">
        <v>768</v>
      </c>
      <c r="D46" s="10" t="s">
        <v>125</v>
      </c>
      <c r="E46" s="204">
        <v>3</v>
      </c>
      <c r="F46" s="275">
        <v>0</v>
      </c>
      <c r="G46" s="276">
        <f t="shared" si="0"/>
        <v>0</v>
      </c>
      <c r="H46" s="127"/>
      <c r="I46" s="126"/>
      <c r="J46" s="126"/>
      <c r="K46" s="126"/>
      <c r="L46" s="126"/>
    </row>
    <row r="47" spans="1:12" s="2" customFormat="1" ht="48" x14ac:dyDescent="0.2">
      <c r="A47" s="126"/>
      <c r="B47" s="158"/>
      <c r="C47" s="317" t="s">
        <v>769</v>
      </c>
      <c r="D47" s="10" t="s">
        <v>125</v>
      </c>
      <c r="E47" s="204">
        <v>3</v>
      </c>
      <c r="F47" s="275">
        <v>0</v>
      </c>
      <c r="G47" s="276">
        <f t="shared" si="0"/>
        <v>0</v>
      </c>
      <c r="H47" s="127"/>
      <c r="I47" s="126"/>
      <c r="J47" s="126"/>
      <c r="K47" s="126"/>
      <c r="L47" s="126"/>
    </row>
    <row r="48" spans="1:12" s="2" customFormat="1" ht="48" x14ac:dyDescent="0.2">
      <c r="A48" s="126"/>
      <c r="B48" s="158"/>
      <c r="C48" s="317" t="s">
        <v>770</v>
      </c>
      <c r="D48" s="10" t="s">
        <v>98</v>
      </c>
      <c r="E48" s="204">
        <v>1</v>
      </c>
      <c r="F48" s="275">
        <v>0</v>
      </c>
      <c r="G48" s="276">
        <f t="shared" si="0"/>
        <v>0</v>
      </c>
      <c r="H48" s="127"/>
      <c r="I48" s="126"/>
      <c r="J48" s="126"/>
      <c r="K48" s="126"/>
      <c r="L48" s="126"/>
    </row>
    <row r="49" spans="1:12" s="2" customFormat="1" ht="60" x14ac:dyDescent="0.2">
      <c r="A49" s="126"/>
      <c r="B49" s="158"/>
      <c r="C49" s="317" t="s">
        <v>771</v>
      </c>
      <c r="D49" s="10" t="s">
        <v>125</v>
      </c>
      <c r="E49" s="204">
        <v>1</v>
      </c>
      <c r="F49" s="275">
        <v>0</v>
      </c>
      <c r="G49" s="276">
        <f t="shared" si="0"/>
        <v>0</v>
      </c>
      <c r="H49" s="127"/>
      <c r="I49" s="126"/>
      <c r="J49" s="126"/>
      <c r="K49" s="126"/>
      <c r="L49" s="126"/>
    </row>
    <row r="50" spans="1:12" s="2" customFormat="1" ht="84" x14ac:dyDescent="0.2">
      <c r="A50" s="126"/>
      <c r="B50" s="158"/>
      <c r="C50" s="317" t="s">
        <v>623</v>
      </c>
      <c r="D50" s="10" t="s">
        <v>125</v>
      </c>
      <c r="E50" s="204">
        <v>1</v>
      </c>
      <c r="F50" s="275">
        <v>0</v>
      </c>
      <c r="G50" s="276">
        <f t="shared" si="0"/>
        <v>0</v>
      </c>
      <c r="H50" s="127"/>
      <c r="I50" s="126"/>
      <c r="J50" s="126"/>
      <c r="K50" s="126"/>
      <c r="L50" s="126"/>
    </row>
    <row r="51" spans="1:12" s="2" customFormat="1" x14ac:dyDescent="0.2">
      <c r="A51" s="126"/>
      <c r="B51" s="158">
        <v>2</v>
      </c>
      <c r="C51" s="363" t="s">
        <v>772</v>
      </c>
      <c r="D51" s="212"/>
      <c r="E51" s="204"/>
      <c r="F51" s="275"/>
      <c r="G51" s="276"/>
      <c r="H51" s="127"/>
      <c r="I51" s="126"/>
      <c r="J51" s="126"/>
      <c r="K51" s="126"/>
      <c r="L51" s="126"/>
    </row>
    <row r="52" spans="1:12" s="126" customFormat="1" ht="387.75" customHeight="1" x14ac:dyDescent="0.2">
      <c r="B52" s="2750"/>
      <c r="C52" s="2751"/>
      <c r="D52" s="2752"/>
      <c r="E52" s="2753"/>
      <c r="F52" s="2754"/>
      <c r="G52" s="2743"/>
      <c r="H52" s="127"/>
    </row>
    <row r="53" spans="1:12" s="126" customFormat="1" ht="24.75" customHeight="1" x14ac:dyDescent="0.2">
      <c r="B53" s="2750"/>
      <c r="C53" s="2751" t="s">
        <v>2479</v>
      </c>
      <c r="D53" s="2755" t="s">
        <v>98</v>
      </c>
      <c r="E53" s="2753">
        <v>1</v>
      </c>
      <c r="F53" s="2754">
        <v>0</v>
      </c>
      <c r="G53" s="2743">
        <f t="shared" ref="G53" si="1">E53*F53</f>
        <v>0</v>
      </c>
      <c r="H53" s="127"/>
    </row>
    <row r="54" spans="1:12" s="2" customFormat="1" ht="48" x14ac:dyDescent="0.2">
      <c r="A54" s="126"/>
      <c r="B54" s="158"/>
      <c r="C54" s="317" t="s">
        <v>774</v>
      </c>
      <c r="D54" s="10" t="s">
        <v>125</v>
      </c>
      <c r="E54" s="204">
        <v>1</v>
      </c>
      <c r="F54" s="275">
        <v>0</v>
      </c>
      <c r="G54" s="276">
        <f t="shared" ref="G54:G59" si="2">E54*F54</f>
        <v>0</v>
      </c>
      <c r="H54" s="127"/>
      <c r="I54" s="126"/>
      <c r="J54" s="126"/>
      <c r="K54" s="126"/>
      <c r="L54" s="126"/>
    </row>
    <row r="55" spans="1:12" s="2" customFormat="1" ht="60" x14ac:dyDescent="0.2">
      <c r="A55" s="126"/>
      <c r="B55" s="158"/>
      <c r="C55" s="317" t="s">
        <v>775</v>
      </c>
      <c r="D55" s="10" t="s">
        <v>125</v>
      </c>
      <c r="E55" s="204">
        <v>1</v>
      </c>
      <c r="F55" s="275">
        <v>0</v>
      </c>
      <c r="G55" s="276">
        <f t="shared" si="2"/>
        <v>0</v>
      </c>
      <c r="H55" s="127"/>
      <c r="I55" s="126"/>
      <c r="J55" s="126"/>
      <c r="K55" s="126"/>
      <c r="L55" s="126"/>
    </row>
    <row r="56" spans="1:12" s="2" customFormat="1" ht="180" x14ac:dyDescent="0.2">
      <c r="A56" s="126"/>
      <c r="B56" s="158"/>
      <c r="C56" s="317" t="s">
        <v>776</v>
      </c>
      <c r="D56" s="10" t="s">
        <v>125</v>
      </c>
      <c r="E56" s="204">
        <v>1</v>
      </c>
      <c r="F56" s="275">
        <v>0</v>
      </c>
      <c r="G56" s="276">
        <f t="shared" si="2"/>
        <v>0</v>
      </c>
      <c r="H56" s="127"/>
      <c r="I56" s="126"/>
      <c r="J56" s="126"/>
      <c r="K56" s="126"/>
      <c r="L56" s="126"/>
    </row>
    <row r="57" spans="1:12" s="2" customFormat="1" ht="60" x14ac:dyDescent="0.2">
      <c r="A57" s="126"/>
      <c r="B57" s="158"/>
      <c r="C57" s="317" t="s">
        <v>777</v>
      </c>
      <c r="D57" s="10" t="s">
        <v>98</v>
      </c>
      <c r="E57" s="204">
        <v>1</v>
      </c>
      <c r="F57" s="275">
        <v>0</v>
      </c>
      <c r="G57" s="276">
        <f t="shared" si="2"/>
        <v>0</v>
      </c>
      <c r="H57" s="127"/>
      <c r="I57" s="126"/>
      <c r="J57" s="126"/>
      <c r="K57" s="126"/>
      <c r="L57" s="126"/>
    </row>
    <row r="58" spans="1:12" s="2" customFormat="1" ht="36" x14ac:dyDescent="0.2">
      <c r="A58" s="126"/>
      <c r="B58" s="158"/>
      <c r="C58" s="317" t="s">
        <v>606</v>
      </c>
      <c r="D58" s="10" t="s">
        <v>125</v>
      </c>
      <c r="E58" s="204">
        <v>1</v>
      </c>
      <c r="F58" s="275">
        <v>0</v>
      </c>
      <c r="G58" s="276">
        <f t="shared" si="2"/>
        <v>0</v>
      </c>
      <c r="H58" s="127"/>
      <c r="I58" s="126"/>
      <c r="J58" s="126"/>
      <c r="K58" s="126"/>
      <c r="L58" s="126"/>
    </row>
    <row r="59" spans="1:12" s="2" customFormat="1" ht="288" x14ac:dyDescent="0.2">
      <c r="A59" s="126"/>
      <c r="B59" s="158"/>
      <c r="C59" s="317" t="s">
        <v>633</v>
      </c>
      <c r="D59" s="10" t="s">
        <v>98</v>
      </c>
      <c r="E59" s="204">
        <v>2</v>
      </c>
      <c r="F59" s="275">
        <v>0</v>
      </c>
      <c r="G59" s="276">
        <f t="shared" si="2"/>
        <v>0</v>
      </c>
      <c r="H59" s="127"/>
      <c r="I59" s="126"/>
      <c r="J59" s="126"/>
      <c r="K59" s="126"/>
      <c r="L59" s="126"/>
    </row>
    <row r="60" spans="1:12" s="2" customFormat="1" x14ac:dyDescent="0.2">
      <c r="A60" s="126"/>
      <c r="B60" s="158">
        <v>3</v>
      </c>
      <c r="C60" s="363" t="s">
        <v>778</v>
      </c>
      <c r="D60" s="212"/>
      <c r="E60" s="204"/>
      <c r="F60" s="275"/>
      <c r="G60" s="276"/>
      <c r="H60" s="127"/>
      <c r="I60" s="126"/>
      <c r="J60" s="126"/>
      <c r="K60" s="126"/>
      <c r="L60" s="126"/>
    </row>
    <row r="61" spans="1:12" s="2" customFormat="1" ht="276" x14ac:dyDescent="0.2">
      <c r="A61" s="126"/>
      <c r="B61" s="158"/>
      <c r="C61" s="317" t="s">
        <v>820</v>
      </c>
      <c r="D61" s="10" t="s">
        <v>98</v>
      </c>
      <c r="E61" s="204">
        <v>1</v>
      </c>
      <c r="F61" s="275">
        <v>0</v>
      </c>
      <c r="G61" s="276">
        <f>E61*F61</f>
        <v>0</v>
      </c>
      <c r="H61" s="127"/>
      <c r="I61" s="126"/>
      <c r="J61" s="126"/>
      <c r="K61" s="126"/>
      <c r="L61" s="126"/>
    </row>
    <row r="62" spans="1:12" s="2" customFormat="1" ht="72" x14ac:dyDescent="0.2">
      <c r="A62" s="126"/>
      <c r="B62" s="158"/>
      <c r="C62" s="317" t="s">
        <v>780</v>
      </c>
      <c r="D62" s="10" t="s">
        <v>98</v>
      </c>
      <c r="E62" s="204">
        <v>1</v>
      </c>
      <c r="F62" s="275">
        <v>0</v>
      </c>
      <c r="G62" s="276">
        <f>E62*F62</f>
        <v>0</v>
      </c>
      <c r="H62" s="127"/>
      <c r="I62" s="126"/>
      <c r="J62" s="126"/>
      <c r="K62" s="126"/>
      <c r="L62" s="126"/>
    </row>
    <row r="63" spans="1:12" s="2" customFormat="1" ht="84" x14ac:dyDescent="0.2">
      <c r="A63" s="126"/>
      <c r="B63" s="158"/>
      <c r="C63" s="317" t="s">
        <v>781</v>
      </c>
      <c r="D63" s="10" t="s">
        <v>98</v>
      </c>
      <c r="E63" s="204">
        <v>1</v>
      </c>
      <c r="F63" s="275">
        <v>0</v>
      </c>
      <c r="G63" s="276">
        <f>E63*F63</f>
        <v>0</v>
      </c>
      <c r="H63" s="127"/>
      <c r="I63" s="126"/>
      <c r="J63" s="126"/>
      <c r="K63" s="126"/>
      <c r="L63" s="126"/>
    </row>
    <row r="64" spans="1:12" s="2" customFormat="1" x14ac:dyDescent="0.2">
      <c r="A64" s="126"/>
      <c r="B64" s="158">
        <v>4</v>
      </c>
      <c r="C64" s="363" t="s">
        <v>782</v>
      </c>
      <c r="D64" s="212"/>
      <c r="E64" s="204"/>
      <c r="F64" s="275"/>
      <c r="G64" s="276"/>
      <c r="H64" s="127"/>
      <c r="I64" s="126"/>
      <c r="J64" s="126"/>
      <c r="K64" s="126"/>
      <c r="L64" s="126"/>
    </row>
    <row r="65" spans="1:12" s="2" customFormat="1" ht="60" x14ac:dyDescent="0.2">
      <c r="A65" s="126"/>
      <c r="B65" s="158"/>
      <c r="C65" s="317" t="s">
        <v>783</v>
      </c>
      <c r="D65" s="10" t="s">
        <v>98</v>
      </c>
      <c r="E65" s="204">
        <v>2</v>
      </c>
      <c r="F65" s="275">
        <v>0</v>
      </c>
      <c r="G65" s="276">
        <f>E65*F65</f>
        <v>0</v>
      </c>
      <c r="H65" s="127"/>
      <c r="I65" s="126"/>
      <c r="J65" s="126"/>
      <c r="K65" s="126"/>
      <c r="L65" s="126"/>
    </row>
    <row r="66" spans="1:12" s="2" customFormat="1" ht="60" x14ac:dyDescent="0.2">
      <c r="A66" s="126"/>
      <c r="B66" s="158"/>
      <c r="C66" s="317" t="s">
        <v>784</v>
      </c>
      <c r="D66" s="10" t="s">
        <v>98</v>
      </c>
      <c r="E66" s="204">
        <v>2</v>
      </c>
      <c r="F66" s="275">
        <v>0</v>
      </c>
      <c r="G66" s="276">
        <f>E66*F66</f>
        <v>0</v>
      </c>
      <c r="H66" s="127"/>
      <c r="I66" s="126"/>
      <c r="J66" s="126"/>
      <c r="K66" s="126"/>
      <c r="L66" s="126"/>
    </row>
    <row r="67" spans="1:12" s="2" customFormat="1" ht="36" x14ac:dyDescent="0.2">
      <c r="A67" s="126"/>
      <c r="B67" s="158"/>
      <c r="C67" s="317" t="s">
        <v>785</v>
      </c>
      <c r="D67" s="10" t="s">
        <v>125</v>
      </c>
      <c r="E67" s="204">
        <v>1</v>
      </c>
      <c r="F67" s="275">
        <v>0</v>
      </c>
      <c r="G67" s="276">
        <f>E67*F67</f>
        <v>0</v>
      </c>
      <c r="H67" s="127"/>
      <c r="I67" s="126"/>
      <c r="J67" s="126"/>
      <c r="K67" s="126"/>
      <c r="L67" s="126"/>
    </row>
    <row r="68" spans="1:12" ht="96" x14ac:dyDescent="0.2">
      <c r="A68" s="126"/>
      <c r="B68" s="158"/>
      <c r="C68" s="317" t="s">
        <v>786</v>
      </c>
      <c r="D68" s="10" t="s">
        <v>125</v>
      </c>
      <c r="E68" s="204">
        <v>1</v>
      </c>
      <c r="F68" s="275">
        <v>0</v>
      </c>
      <c r="G68" s="276">
        <f>E68*F68</f>
        <v>0</v>
      </c>
      <c r="H68" s="127"/>
      <c r="I68" s="126"/>
      <c r="J68" s="126"/>
      <c r="K68" s="126"/>
      <c r="L68" s="126"/>
    </row>
    <row r="69" spans="1:12" x14ac:dyDescent="0.2">
      <c r="A69" s="126"/>
      <c r="B69" s="158">
        <v>5</v>
      </c>
      <c r="C69" s="363" t="s">
        <v>787</v>
      </c>
      <c r="D69" s="212"/>
      <c r="E69" s="204"/>
      <c r="F69" s="275"/>
      <c r="G69" s="276"/>
      <c r="H69" s="127"/>
      <c r="I69" s="126"/>
      <c r="J69" s="126"/>
      <c r="K69" s="126"/>
      <c r="L69" s="126"/>
    </row>
    <row r="70" spans="1:12" x14ac:dyDescent="0.2">
      <c r="A70" s="126"/>
      <c r="B70" s="158"/>
      <c r="C70" s="317" t="s">
        <v>648</v>
      </c>
      <c r="D70" s="212" t="s">
        <v>647</v>
      </c>
      <c r="E70" s="204">
        <v>15</v>
      </c>
      <c r="F70" s="275">
        <v>0</v>
      </c>
      <c r="G70" s="276">
        <f t="shared" ref="G70:G77" si="3">E70*F70</f>
        <v>0</v>
      </c>
      <c r="H70" s="127"/>
      <c r="I70" s="126"/>
      <c r="J70" s="126"/>
      <c r="K70" s="126"/>
      <c r="L70" s="126"/>
    </row>
    <row r="71" spans="1:12" x14ac:dyDescent="0.2">
      <c r="A71" s="126"/>
      <c r="B71" s="158"/>
      <c r="C71" s="317" t="s">
        <v>649</v>
      </c>
      <c r="D71" s="212" t="s">
        <v>647</v>
      </c>
      <c r="E71" s="204">
        <v>50</v>
      </c>
      <c r="F71" s="275">
        <v>0</v>
      </c>
      <c r="G71" s="276">
        <f t="shared" si="3"/>
        <v>0</v>
      </c>
      <c r="H71" s="127"/>
      <c r="I71" s="126"/>
      <c r="J71" s="126"/>
      <c r="K71" s="126"/>
      <c r="L71" s="126"/>
    </row>
    <row r="72" spans="1:12" x14ac:dyDescent="0.2">
      <c r="A72" s="126"/>
      <c r="B72" s="158"/>
      <c r="C72" s="317" t="s">
        <v>650</v>
      </c>
      <c r="D72" s="212" t="s">
        <v>647</v>
      </c>
      <c r="E72" s="204">
        <v>25</v>
      </c>
      <c r="F72" s="275">
        <v>0</v>
      </c>
      <c r="G72" s="276">
        <f t="shared" si="3"/>
        <v>0</v>
      </c>
      <c r="H72" s="127"/>
      <c r="I72" s="126"/>
      <c r="J72" s="126"/>
      <c r="K72" s="126"/>
      <c r="L72" s="126"/>
    </row>
    <row r="73" spans="1:12" x14ac:dyDescent="0.2">
      <c r="A73" s="126"/>
      <c r="B73" s="158"/>
      <c r="C73" s="317" t="s">
        <v>651</v>
      </c>
      <c r="D73" s="212" t="s">
        <v>647</v>
      </c>
      <c r="E73" s="204">
        <v>15</v>
      </c>
      <c r="F73" s="275">
        <v>0</v>
      </c>
      <c r="G73" s="276">
        <f t="shared" si="3"/>
        <v>0</v>
      </c>
      <c r="H73" s="127"/>
      <c r="I73" s="126"/>
      <c r="J73" s="126"/>
      <c r="K73" s="126"/>
      <c r="L73" s="126"/>
    </row>
    <row r="74" spans="1:12" x14ac:dyDescent="0.2">
      <c r="A74" s="126"/>
      <c r="B74" s="158"/>
      <c r="C74" s="317" t="s">
        <v>653</v>
      </c>
      <c r="D74" s="212" t="s">
        <v>125</v>
      </c>
      <c r="E74" s="204">
        <v>2</v>
      </c>
      <c r="F74" s="275">
        <v>0</v>
      </c>
      <c r="G74" s="276">
        <f t="shared" si="3"/>
        <v>0</v>
      </c>
      <c r="H74" s="127"/>
      <c r="I74" s="126"/>
      <c r="J74" s="126"/>
      <c r="K74" s="126"/>
      <c r="L74" s="126"/>
    </row>
    <row r="75" spans="1:12" x14ac:dyDescent="0.2">
      <c r="A75" s="126"/>
      <c r="B75" s="158"/>
      <c r="C75" s="317" t="s">
        <v>654</v>
      </c>
      <c r="D75" s="212" t="s">
        <v>647</v>
      </c>
      <c r="E75" s="204">
        <v>20</v>
      </c>
      <c r="F75" s="275">
        <v>0</v>
      </c>
      <c r="G75" s="276">
        <f t="shared" si="3"/>
        <v>0</v>
      </c>
      <c r="H75" s="127"/>
      <c r="I75" s="126"/>
      <c r="J75" s="126"/>
      <c r="K75" s="126"/>
      <c r="L75" s="126"/>
    </row>
    <row r="76" spans="1:12" x14ac:dyDescent="0.2">
      <c r="A76" s="126"/>
      <c r="B76" s="158"/>
      <c r="C76" s="317" t="s">
        <v>655</v>
      </c>
      <c r="D76" s="212" t="s">
        <v>647</v>
      </c>
      <c r="E76" s="204">
        <v>15</v>
      </c>
      <c r="F76" s="275">
        <v>0</v>
      </c>
      <c r="G76" s="276">
        <f t="shared" si="3"/>
        <v>0</v>
      </c>
      <c r="H76" s="127"/>
      <c r="I76" s="126"/>
      <c r="J76" s="126"/>
      <c r="K76" s="126"/>
      <c r="L76" s="126"/>
    </row>
    <row r="77" spans="1:12" x14ac:dyDescent="0.2">
      <c r="A77" s="126"/>
      <c r="B77" s="158"/>
      <c r="C77" s="317" t="s">
        <v>635</v>
      </c>
      <c r="D77" s="212" t="s">
        <v>98</v>
      </c>
      <c r="E77" s="204">
        <v>1</v>
      </c>
      <c r="F77" s="275">
        <v>0</v>
      </c>
      <c r="G77" s="276">
        <f t="shared" si="3"/>
        <v>0</v>
      </c>
      <c r="H77" s="127"/>
      <c r="I77" s="126"/>
      <c r="J77" s="126"/>
      <c r="K77" s="126"/>
      <c r="L77" s="126"/>
    </row>
    <row r="78" spans="1:12" s="11" customFormat="1" x14ac:dyDescent="0.2">
      <c r="B78" s="158">
        <v>6</v>
      </c>
      <c r="C78" s="363" t="s">
        <v>788</v>
      </c>
      <c r="D78" s="15"/>
      <c r="E78" s="425"/>
      <c r="F78" s="14"/>
      <c r="G78" s="13"/>
      <c r="H78" s="12"/>
    </row>
    <row r="79" spans="1:12" s="11" customFormat="1" ht="24" x14ac:dyDescent="0.2">
      <c r="B79" s="158"/>
      <c r="C79" s="317" t="s">
        <v>669</v>
      </c>
      <c r="D79" s="212" t="s">
        <v>647</v>
      </c>
      <c r="E79" s="204">
        <v>8</v>
      </c>
      <c r="F79" s="275">
        <v>0</v>
      </c>
      <c r="G79" s="276">
        <f t="shared" ref="G79:G85" si="4">E79*F79</f>
        <v>0</v>
      </c>
      <c r="H79" s="12"/>
    </row>
    <row r="80" spans="1:12" s="11" customFormat="1" x14ac:dyDescent="0.2">
      <c r="B80" s="158"/>
      <c r="C80" s="317" t="s">
        <v>670</v>
      </c>
      <c r="D80" s="212" t="s">
        <v>647</v>
      </c>
      <c r="E80" s="204">
        <v>50</v>
      </c>
      <c r="F80" s="275">
        <v>0</v>
      </c>
      <c r="G80" s="276">
        <f t="shared" si="4"/>
        <v>0</v>
      </c>
      <c r="H80" s="12"/>
    </row>
    <row r="81" spans="2:8" s="11" customFormat="1" x14ac:dyDescent="0.2">
      <c r="B81" s="158"/>
      <c r="C81" s="317" t="s">
        <v>671</v>
      </c>
      <c r="D81" s="212" t="s">
        <v>647</v>
      </c>
      <c r="E81" s="204">
        <v>20</v>
      </c>
      <c r="F81" s="275">
        <v>0</v>
      </c>
      <c r="G81" s="276">
        <f t="shared" si="4"/>
        <v>0</v>
      </c>
      <c r="H81" s="12"/>
    </row>
    <row r="82" spans="2:8" s="11" customFormat="1" x14ac:dyDescent="0.2">
      <c r="B82" s="158"/>
      <c r="C82" s="317" t="s">
        <v>676</v>
      </c>
      <c r="D82" s="212" t="s">
        <v>125</v>
      </c>
      <c r="E82" s="204">
        <v>1</v>
      </c>
      <c r="F82" s="275">
        <v>0</v>
      </c>
      <c r="G82" s="276">
        <f t="shared" si="4"/>
        <v>0</v>
      </c>
      <c r="H82" s="12"/>
    </row>
    <row r="83" spans="2:8" s="11" customFormat="1" x14ac:dyDescent="0.2">
      <c r="B83" s="158"/>
      <c r="C83" s="317" t="s">
        <v>678</v>
      </c>
      <c r="D83" s="212" t="s">
        <v>125</v>
      </c>
      <c r="E83" s="204">
        <v>3</v>
      </c>
      <c r="F83" s="275">
        <v>0</v>
      </c>
      <c r="G83" s="276">
        <f t="shared" si="4"/>
        <v>0</v>
      </c>
      <c r="H83" s="12"/>
    </row>
    <row r="84" spans="2:8" s="11" customFormat="1" x14ac:dyDescent="0.2">
      <c r="B84" s="158"/>
      <c r="C84" s="317" t="s">
        <v>679</v>
      </c>
      <c r="D84" s="212" t="s">
        <v>125</v>
      </c>
      <c r="E84" s="204">
        <v>2</v>
      </c>
      <c r="F84" s="275">
        <v>0</v>
      </c>
      <c r="G84" s="276">
        <f t="shared" si="4"/>
        <v>0</v>
      </c>
      <c r="H84" s="12"/>
    </row>
    <row r="85" spans="2:8" s="11" customFormat="1" ht="24" x14ac:dyDescent="0.2">
      <c r="B85" s="158"/>
      <c r="C85" s="317" t="s">
        <v>680</v>
      </c>
      <c r="D85" s="212" t="s">
        <v>125</v>
      </c>
      <c r="E85" s="204">
        <v>1</v>
      </c>
      <c r="F85" s="275">
        <v>0</v>
      </c>
      <c r="G85" s="276">
        <f t="shared" si="4"/>
        <v>0</v>
      </c>
      <c r="H85" s="12"/>
    </row>
    <row r="86" spans="2:8" x14ac:dyDescent="0.2">
      <c r="B86" s="158">
        <v>7</v>
      </c>
      <c r="C86" s="363" t="s">
        <v>791</v>
      </c>
      <c r="D86" s="212"/>
      <c r="E86" s="204"/>
      <c r="F86" s="275"/>
      <c r="G86" s="276"/>
      <c r="H86" s="127"/>
    </row>
    <row r="87" spans="2:8" x14ac:dyDescent="0.2">
      <c r="B87" s="158"/>
      <c r="C87" s="202" t="s">
        <v>658</v>
      </c>
      <c r="D87" s="212" t="s">
        <v>647</v>
      </c>
      <c r="E87" s="204">
        <v>10</v>
      </c>
      <c r="F87" s="275">
        <v>0</v>
      </c>
      <c r="G87" s="276">
        <f>E87*F87</f>
        <v>0</v>
      </c>
      <c r="H87" s="127"/>
    </row>
    <row r="88" spans="2:8" ht="36" x14ac:dyDescent="0.2">
      <c r="B88" s="158"/>
      <c r="C88" s="202" t="s">
        <v>659</v>
      </c>
      <c r="D88" s="212" t="s">
        <v>98</v>
      </c>
      <c r="E88" s="204">
        <v>1</v>
      </c>
      <c r="F88" s="275">
        <v>0</v>
      </c>
      <c r="G88" s="276">
        <f>E88*F88</f>
        <v>0</v>
      </c>
      <c r="H88" s="127"/>
    </row>
    <row r="89" spans="2:8" ht="24" x14ac:dyDescent="0.2">
      <c r="B89" s="158"/>
      <c r="C89" s="202" t="s">
        <v>660</v>
      </c>
      <c r="D89" s="212" t="s">
        <v>98</v>
      </c>
      <c r="E89" s="204">
        <v>1</v>
      </c>
      <c r="F89" s="275">
        <v>0</v>
      </c>
      <c r="G89" s="276">
        <f>E89*F89</f>
        <v>0</v>
      </c>
      <c r="H89" s="127"/>
    </row>
    <row r="90" spans="2:8" x14ac:dyDescent="0.2">
      <c r="B90" s="158"/>
      <c r="C90" s="202" t="s">
        <v>666</v>
      </c>
      <c r="D90" s="212" t="s">
        <v>98</v>
      </c>
      <c r="E90" s="204">
        <v>1</v>
      </c>
      <c r="F90" s="275">
        <v>0</v>
      </c>
      <c r="G90" s="276">
        <f>E90*F90</f>
        <v>0</v>
      </c>
      <c r="H90" s="127"/>
    </row>
    <row r="91" spans="2:8" x14ac:dyDescent="0.2">
      <c r="B91" s="158">
        <v>8</v>
      </c>
      <c r="C91" s="363" t="s">
        <v>682</v>
      </c>
      <c r="D91" s="212"/>
      <c r="E91" s="204"/>
      <c r="F91" s="275"/>
      <c r="G91" s="276"/>
      <c r="H91" s="127"/>
    </row>
    <row r="92" spans="2:8" ht="48" x14ac:dyDescent="0.2">
      <c r="B92" s="158"/>
      <c r="C92" s="317" t="s">
        <v>821</v>
      </c>
      <c r="D92" s="10" t="s">
        <v>98</v>
      </c>
      <c r="E92" s="204">
        <v>1</v>
      </c>
      <c r="F92" s="275">
        <v>0</v>
      </c>
      <c r="G92" s="276">
        <f>E92*F92</f>
        <v>0</v>
      </c>
      <c r="H92" s="127"/>
    </row>
    <row r="93" spans="2:8" ht="36" x14ac:dyDescent="0.2">
      <c r="B93" s="158"/>
      <c r="C93" s="317" t="s">
        <v>793</v>
      </c>
      <c r="D93" s="10" t="s">
        <v>98</v>
      </c>
      <c r="E93" s="204">
        <v>1</v>
      </c>
      <c r="F93" s="275">
        <v>0</v>
      </c>
      <c r="G93" s="276">
        <f>E93*F93</f>
        <v>0</v>
      </c>
      <c r="H93" s="127"/>
    </row>
    <row r="94" spans="2:8" ht="36" x14ac:dyDescent="0.2">
      <c r="B94" s="158"/>
      <c r="C94" s="317" t="s">
        <v>794</v>
      </c>
      <c r="D94" s="10" t="s">
        <v>98</v>
      </c>
      <c r="E94" s="204">
        <v>1</v>
      </c>
      <c r="F94" s="275">
        <v>0</v>
      </c>
      <c r="G94" s="276">
        <f>E94*F94</f>
        <v>0</v>
      </c>
      <c r="H94" s="127"/>
    </row>
    <row r="95" spans="2:8" ht="36" x14ac:dyDescent="0.2">
      <c r="B95" s="158"/>
      <c r="C95" s="317" t="s">
        <v>795</v>
      </c>
      <c r="D95" s="10" t="s">
        <v>98</v>
      </c>
      <c r="E95" s="204">
        <v>1</v>
      </c>
      <c r="F95" s="275">
        <v>0</v>
      </c>
      <c r="G95" s="276">
        <f>E95*F95</f>
        <v>0</v>
      </c>
      <c r="H95" s="127"/>
    </row>
    <row r="96" spans="2:8" s="9" customFormat="1" ht="23.25" customHeight="1" x14ac:dyDescent="0.25">
      <c r="B96" s="333" t="s">
        <v>18</v>
      </c>
      <c r="C96" s="220" t="s">
        <v>822</v>
      </c>
      <c r="D96" s="220"/>
      <c r="E96" s="221"/>
      <c r="F96" s="222"/>
      <c r="G96" s="296">
        <f>SUM(G30:G95)</f>
        <v>0</v>
      </c>
      <c r="H96" s="155"/>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7B7C8-BC16-473E-952D-4C38DBDDF7C6}">
  <sheetPr codeName="Sheet25">
    <tabColor rgb="FFFFC000"/>
  </sheetPr>
  <dimension ref="A2:L96"/>
  <sheetViews>
    <sheetView showZeros="0" zoomScale="110" zoomScaleNormal="110" workbookViewId="0">
      <selection activeCell="G96" sqref="G96"/>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704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823</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G96</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0" si="0">E30*F30</f>
        <v>0</v>
      </c>
      <c r="H30" s="127"/>
    </row>
    <row r="31" spans="2:8" ht="60" x14ac:dyDescent="0.2">
      <c r="B31" s="158"/>
      <c r="C31" s="317" t="s">
        <v>754</v>
      </c>
      <c r="D31" s="10" t="s">
        <v>125</v>
      </c>
      <c r="E31" s="204">
        <v>1</v>
      </c>
      <c r="F31" s="275">
        <v>0</v>
      </c>
      <c r="G31" s="276">
        <f t="shared" si="0"/>
        <v>0</v>
      </c>
      <c r="H31" s="127"/>
    </row>
    <row r="32" spans="2:8" ht="60" x14ac:dyDescent="0.2">
      <c r="B32" s="158"/>
      <c r="C32" s="317" t="s">
        <v>755</v>
      </c>
      <c r="D32" s="10" t="s">
        <v>125</v>
      </c>
      <c r="E32" s="204">
        <v>1</v>
      </c>
      <c r="F32" s="275">
        <v>0</v>
      </c>
      <c r="G32" s="276">
        <f t="shared" si="0"/>
        <v>0</v>
      </c>
      <c r="H32" s="127"/>
    </row>
    <row r="33" spans="1:12" ht="60" x14ac:dyDescent="0.2">
      <c r="A33" s="126"/>
      <c r="B33" s="158"/>
      <c r="C33" s="317" t="s">
        <v>756</v>
      </c>
      <c r="D33" s="10" t="s">
        <v>125</v>
      </c>
      <c r="E33" s="204">
        <v>2</v>
      </c>
      <c r="F33" s="275">
        <v>0</v>
      </c>
      <c r="G33" s="276">
        <f t="shared" si="0"/>
        <v>0</v>
      </c>
      <c r="H33" s="127"/>
      <c r="I33" s="126"/>
      <c r="J33" s="126"/>
      <c r="K33" s="126"/>
      <c r="L33" s="126"/>
    </row>
    <row r="34" spans="1:12" ht="60" x14ac:dyDescent="0.2">
      <c r="A34" s="126"/>
      <c r="B34" s="158"/>
      <c r="C34" s="317" t="s">
        <v>757</v>
      </c>
      <c r="D34" s="10" t="s">
        <v>125</v>
      </c>
      <c r="E34" s="204">
        <v>1</v>
      </c>
      <c r="F34" s="275">
        <v>0</v>
      </c>
      <c r="G34" s="276">
        <f t="shared" si="0"/>
        <v>0</v>
      </c>
      <c r="H34" s="127"/>
      <c r="I34" s="126"/>
      <c r="J34" s="126"/>
      <c r="K34" s="126"/>
      <c r="L34" s="126"/>
    </row>
    <row r="35" spans="1:12" ht="48" x14ac:dyDescent="0.2">
      <c r="A35" s="126"/>
      <c r="B35" s="158"/>
      <c r="C35" s="317" t="s">
        <v>758</v>
      </c>
      <c r="D35" s="10" t="s">
        <v>125</v>
      </c>
      <c r="E35" s="204">
        <v>1</v>
      </c>
      <c r="F35" s="275">
        <v>0</v>
      </c>
      <c r="G35" s="276">
        <f t="shared" si="0"/>
        <v>0</v>
      </c>
      <c r="H35" s="127"/>
      <c r="I35" s="126"/>
      <c r="J35" s="126"/>
      <c r="K35" s="126"/>
      <c r="L35" s="126"/>
    </row>
    <row r="36" spans="1:12" ht="60" x14ac:dyDescent="0.2">
      <c r="A36" s="126"/>
      <c r="B36" s="158"/>
      <c r="C36" s="317" t="s">
        <v>759</v>
      </c>
      <c r="D36" s="10" t="s">
        <v>98</v>
      </c>
      <c r="E36" s="204">
        <v>1</v>
      </c>
      <c r="F36" s="275">
        <v>0</v>
      </c>
      <c r="G36" s="276">
        <f t="shared" si="0"/>
        <v>0</v>
      </c>
      <c r="H36" s="127"/>
      <c r="I36" s="126"/>
      <c r="J36" s="126"/>
      <c r="K36" s="126"/>
      <c r="L36" s="126"/>
    </row>
    <row r="37" spans="1:12" ht="48" x14ac:dyDescent="0.2">
      <c r="A37" s="126"/>
      <c r="B37" s="158"/>
      <c r="C37" s="317" t="s">
        <v>760</v>
      </c>
      <c r="D37" s="10" t="s">
        <v>125</v>
      </c>
      <c r="E37" s="204">
        <v>1</v>
      </c>
      <c r="F37" s="275">
        <v>0</v>
      </c>
      <c r="G37" s="276">
        <f t="shared" si="0"/>
        <v>0</v>
      </c>
      <c r="H37" s="127"/>
      <c r="I37" s="126"/>
      <c r="J37" s="126"/>
      <c r="K37" s="126"/>
      <c r="L37" s="126"/>
    </row>
    <row r="38" spans="1:12" ht="108" x14ac:dyDescent="0.2">
      <c r="A38" s="126"/>
      <c r="B38" s="158"/>
      <c r="C38" s="317" t="s">
        <v>622</v>
      </c>
      <c r="D38" s="10" t="s">
        <v>125</v>
      </c>
      <c r="E38" s="204">
        <v>1</v>
      </c>
      <c r="F38" s="275">
        <v>0</v>
      </c>
      <c r="G38" s="276">
        <f t="shared" si="0"/>
        <v>0</v>
      </c>
      <c r="H38" s="127"/>
      <c r="I38" s="126"/>
      <c r="J38" s="126"/>
      <c r="K38" s="126"/>
      <c r="L38" s="126"/>
    </row>
    <row r="39" spans="1:12" ht="36" x14ac:dyDescent="0.2">
      <c r="A39" s="126"/>
      <c r="B39" s="158"/>
      <c r="C39" s="317" t="s">
        <v>761</v>
      </c>
      <c r="D39" s="10" t="s">
        <v>125</v>
      </c>
      <c r="E39" s="204">
        <v>40</v>
      </c>
      <c r="F39" s="275">
        <v>0</v>
      </c>
      <c r="G39" s="276">
        <f t="shared" si="0"/>
        <v>0</v>
      </c>
      <c r="H39" s="127"/>
      <c r="I39" s="126"/>
      <c r="J39" s="126"/>
      <c r="K39" s="126"/>
      <c r="L39" s="126"/>
    </row>
    <row r="40" spans="1:12" s="2" customFormat="1" ht="36" x14ac:dyDescent="0.2">
      <c r="A40" s="126"/>
      <c r="B40" s="158"/>
      <c r="C40" s="317" t="s">
        <v>762</v>
      </c>
      <c r="D40" s="10" t="s">
        <v>125</v>
      </c>
      <c r="E40" s="204">
        <v>10</v>
      </c>
      <c r="F40" s="275">
        <v>0</v>
      </c>
      <c r="G40" s="276">
        <f t="shared" si="0"/>
        <v>0</v>
      </c>
      <c r="H40" s="127"/>
      <c r="I40" s="126"/>
      <c r="J40" s="126"/>
      <c r="K40" s="126"/>
      <c r="L40" s="126"/>
    </row>
    <row r="41" spans="1:12" s="2" customFormat="1" ht="36" x14ac:dyDescent="0.2">
      <c r="A41" s="126"/>
      <c r="B41" s="158"/>
      <c r="C41" s="317" t="s">
        <v>763</v>
      </c>
      <c r="D41" s="10" t="s">
        <v>125</v>
      </c>
      <c r="E41" s="204">
        <v>2</v>
      </c>
      <c r="F41" s="275">
        <v>0</v>
      </c>
      <c r="G41" s="276">
        <f t="shared" si="0"/>
        <v>0</v>
      </c>
      <c r="H41" s="127"/>
      <c r="I41" s="126"/>
      <c r="J41" s="126"/>
      <c r="K41" s="126"/>
      <c r="L41" s="126"/>
    </row>
    <row r="42" spans="1:12" s="2" customFormat="1" ht="36" x14ac:dyDescent="0.2">
      <c r="A42" s="126"/>
      <c r="B42" s="158"/>
      <c r="C42" s="317" t="s">
        <v>764</v>
      </c>
      <c r="D42" s="10" t="s">
        <v>125</v>
      </c>
      <c r="E42" s="204">
        <v>10</v>
      </c>
      <c r="F42" s="275">
        <v>0</v>
      </c>
      <c r="G42" s="276">
        <f t="shared" si="0"/>
        <v>0</v>
      </c>
      <c r="H42" s="127"/>
      <c r="I42" s="126"/>
      <c r="J42" s="126"/>
      <c r="K42" s="126"/>
      <c r="L42" s="126"/>
    </row>
    <row r="43" spans="1:12" s="2" customFormat="1" ht="36" x14ac:dyDescent="0.2">
      <c r="A43" s="126"/>
      <c r="B43" s="158"/>
      <c r="C43" s="317" t="s">
        <v>765</v>
      </c>
      <c r="D43" s="10" t="s">
        <v>125</v>
      </c>
      <c r="E43" s="204">
        <v>1</v>
      </c>
      <c r="F43" s="275">
        <v>0</v>
      </c>
      <c r="G43" s="276">
        <f t="shared" si="0"/>
        <v>0</v>
      </c>
      <c r="H43" s="127"/>
      <c r="I43" s="126"/>
      <c r="J43" s="126"/>
      <c r="K43" s="126"/>
      <c r="L43" s="126"/>
    </row>
    <row r="44" spans="1:12" s="2" customFormat="1" ht="48" x14ac:dyDescent="0.2">
      <c r="A44" s="126"/>
      <c r="B44" s="158"/>
      <c r="C44" s="317" t="s">
        <v>766</v>
      </c>
      <c r="D44" s="10" t="s">
        <v>125</v>
      </c>
      <c r="E44" s="204">
        <v>1</v>
      </c>
      <c r="F44" s="275">
        <v>0</v>
      </c>
      <c r="G44" s="276">
        <f t="shared" si="0"/>
        <v>0</v>
      </c>
      <c r="H44" s="127"/>
      <c r="I44" s="126"/>
      <c r="J44" s="126"/>
      <c r="K44" s="126"/>
      <c r="L44" s="126"/>
    </row>
    <row r="45" spans="1:12" s="2" customFormat="1" ht="48" x14ac:dyDescent="0.2">
      <c r="A45" s="126"/>
      <c r="B45" s="158"/>
      <c r="C45" s="317" t="s">
        <v>767</v>
      </c>
      <c r="D45" s="10" t="s">
        <v>125</v>
      </c>
      <c r="E45" s="204">
        <v>3</v>
      </c>
      <c r="F45" s="275">
        <v>0</v>
      </c>
      <c r="G45" s="276">
        <f t="shared" si="0"/>
        <v>0</v>
      </c>
      <c r="H45" s="127"/>
      <c r="I45" s="126"/>
      <c r="J45" s="126"/>
      <c r="K45" s="126"/>
      <c r="L45" s="126"/>
    </row>
    <row r="46" spans="1:12" s="2" customFormat="1" ht="48" x14ac:dyDescent="0.2">
      <c r="A46" s="126"/>
      <c r="B46" s="158"/>
      <c r="C46" s="317" t="s">
        <v>768</v>
      </c>
      <c r="D46" s="10" t="s">
        <v>125</v>
      </c>
      <c r="E46" s="204">
        <v>3</v>
      </c>
      <c r="F46" s="275">
        <v>0</v>
      </c>
      <c r="G46" s="276">
        <f t="shared" si="0"/>
        <v>0</v>
      </c>
      <c r="H46" s="127"/>
      <c r="I46" s="126"/>
      <c r="J46" s="126"/>
      <c r="K46" s="126"/>
      <c r="L46" s="126"/>
    </row>
    <row r="47" spans="1:12" s="2" customFormat="1" ht="48" x14ac:dyDescent="0.2">
      <c r="A47" s="126"/>
      <c r="B47" s="158"/>
      <c r="C47" s="317" t="s">
        <v>769</v>
      </c>
      <c r="D47" s="10" t="s">
        <v>125</v>
      </c>
      <c r="E47" s="204">
        <v>3</v>
      </c>
      <c r="F47" s="275">
        <v>0</v>
      </c>
      <c r="G47" s="276">
        <f t="shared" si="0"/>
        <v>0</v>
      </c>
      <c r="H47" s="127"/>
      <c r="I47" s="126"/>
      <c r="J47" s="126"/>
      <c r="K47" s="126"/>
      <c r="L47" s="126"/>
    </row>
    <row r="48" spans="1:12" s="2" customFormat="1" ht="48" x14ac:dyDescent="0.2">
      <c r="A48" s="126"/>
      <c r="B48" s="158"/>
      <c r="C48" s="317" t="s">
        <v>770</v>
      </c>
      <c r="D48" s="10" t="s">
        <v>98</v>
      </c>
      <c r="E48" s="204">
        <v>1</v>
      </c>
      <c r="F48" s="275">
        <v>0</v>
      </c>
      <c r="G48" s="276">
        <f t="shared" si="0"/>
        <v>0</v>
      </c>
      <c r="H48" s="127"/>
      <c r="I48" s="126"/>
      <c r="J48" s="126"/>
      <c r="K48" s="126"/>
      <c r="L48" s="126"/>
    </row>
    <row r="49" spans="1:12" s="2" customFormat="1" ht="60" x14ac:dyDescent="0.2">
      <c r="A49" s="126"/>
      <c r="B49" s="158"/>
      <c r="C49" s="317" t="s">
        <v>771</v>
      </c>
      <c r="D49" s="10" t="s">
        <v>125</v>
      </c>
      <c r="E49" s="204">
        <v>1</v>
      </c>
      <c r="F49" s="275">
        <v>0</v>
      </c>
      <c r="G49" s="276">
        <f t="shared" si="0"/>
        <v>0</v>
      </c>
      <c r="H49" s="127"/>
      <c r="I49" s="126"/>
      <c r="J49" s="126"/>
      <c r="K49" s="126"/>
      <c r="L49" s="126"/>
    </row>
    <row r="50" spans="1:12" s="2" customFormat="1" ht="84" x14ac:dyDescent="0.2">
      <c r="A50" s="126"/>
      <c r="B50" s="158"/>
      <c r="C50" s="317" t="s">
        <v>623</v>
      </c>
      <c r="D50" s="10" t="s">
        <v>125</v>
      </c>
      <c r="E50" s="204">
        <v>1</v>
      </c>
      <c r="F50" s="275">
        <v>0</v>
      </c>
      <c r="G50" s="276">
        <f t="shared" si="0"/>
        <v>0</v>
      </c>
      <c r="H50" s="127"/>
      <c r="I50" s="126"/>
      <c r="J50" s="126"/>
      <c r="K50" s="126"/>
      <c r="L50" s="126"/>
    </row>
    <row r="51" spans="1:12" s="2" customFormat="1" x14ac:dyDescent="0.2">
      <c r="A51" s="126"/>
      <c r="B51" s="158">
        <v>2</v>
      </c>
      <c r="C51" s="363" t="s">
        <v>772</v>
      </c>
      <c r="D51" s="212"/>
      <c r="E51" s="204"/>
      <c r="F51" s="275"/>
      <c r="G51" s="276"/>
      <c r="H51" s="127"/>
      <c r="I51" s="126"/>
      <c r="J51" s="126"/>
      <c r="K51" s="126"/>
      <c r="L51" s="126"/>
    </row>
    <row r="52" spans="1:12" s="126" customFormat="1" ht="387.75" customHeight="1" x14ac:dyDescent="0.2">
      <c r="B52" s="2750"/>
      <c r="C52" s="2751"/>
      <c r="D52" s="2752"/>
      <c r="E52" s="2753"/>
      <c r="F52" s="2754"/>
      <c r="G52" s="2743"/>
      <c r="H52" s="127"/>
    </row>
    <row r="53" spans="1:12" s="126" customFormat="1" ht="24.75" customHeight="1" x14ac:dyDescent="0.2">
      <c r="B53" s="2750"/>
      <c r="C53" s="2751" t="s">
        <v>2479</v>
      </c>
      <c r="D53" s="2755" t="s">
        <v>98</v>
      </c>
      <c r="E53" s="2753">
        <v>1</v>
      </c>
      <c r="F53" s="2754">
        <v>0</v>
      </c>
      <c r="G53" s="2743">
        <f t="shared" ref="G53" si="1">E53*F53</f>
        <v>0</v>
      </c>
      <c r="H53" s="127"/>
    </row>
    <row r="54" spans="1:12" s="2" customFormat="1" ht="48" x14ac:dyDescent="0.2">
      <c r="A54" s="126"/>
      <c r="B54" s="158"/>
      <c r="C54" s="317" t="s">
        <v>774</v>
      </c>
      <c r="D54" s="10" t="s">
        <v>125</v>
      </c>
      <c r="E54" s="204">
        <v>1</v>
      </c>
      <c r="F54" s="275">
        <v>0</v>
      </c>
      <c r="G54" s="276">
        <f t="shared" ref="G54:G59" si="2">E54*F54</f>
        <v>0</v>
      </c>
      <c r="H54" s="127"/>
      <c r="I54" s="126"/>
      <c r="J54" s="126"/>
      <c r="K54" s="126"/>
      <c r="L54" s="126"/>
    </row>
    <row r="55" spans="1:12" s="2" customFormat="1" ht="60" x14ac:dyDescent="0.2">
      <c r="A55" s="126"/>
      <c r="B55" s="158"/>
      <c r="C55" s="317" t="s">
        <v>775</v>
      </c>
      <c r="D55" s="10" t="s">
        <v>125</v>
      </c>
      <c r="E55" s="204">
        <v>1</v>
      </c>
      <c r="F55" s="275">
        <v>0</v>
      </c>
      <c r="G55" s="276">
        <f t="shared" si="2"/>
        <v>0</v>
      </c>
      <c r="H55" s="127"/>
      <c r="I55" s="126"/>
      <c r="J55" s="126"/>
      <c r="K55" s="126"/>
      <c r="L55" s="126"/>
    </row>
    <row r="56" spans="1:12" s="2" customFormat="1" ht="180" x14ac:dyDescent="0.2">
      <c r="A56" s="126"/>
      <c r="B56" s="158"/>
      <c r="C56" s="317" t="s">
        <v>776</v>
      </c>
      <c r="D56" s="10" t="s">
        <v>125</v>
      </c>
      <c r="E56" s="204">
        <v>1</v>
      </c>
      <c r="F56" s="275">
        <v>0</v>
      </c>
      <c r="G56" s="276">
        <f t="shared" si="2"/>
        <v>0</v>
      </c>
      <c r="H56" s="127"/>
      <c r="I56" s="126"/>
      <c r="J56" s="126"/>
      <c r="K56" s="126"/>
      <c r="L56" s="126"/>
    </row>
    <row r="57" spans="1:12" s="2" customFormat="1" ht="60" x14ac:dyDescent="0.2">
      <c r="A57" s="126"/>
      <c r="B57" s="158"/>
      <c r="C57" s="317" t="s">
        <v>777</v>
      </c>
      <c r="D57" s="10" t="s">
        <v>98</v>
      </c>
      <c r="E57" s="204">
        <v>1</v>
      </c>
      <c r="F57" s="275">
        <v>0</v>
      </c>
      <c r="G57" s="276">
        <f t="shared" si="2"/>
        <v>0</v>
      </c>
      <c r="H57" s="127"/>
      <c r="I57" s="126"/>
      <c r="J57" s="126"/>
      <c r="K57" s="126"/>
      <c r="L57" s="126"/>
    </row>
    <row r="58" spans="1:12" s="2" customFormat="1" ht="36" x14ac:dyDescent="0.2">
      <c r="A58" s="126"/>
      <c r="B58" s="158"/>
      <c r="C58" s="317" t="s">
        <v>606</v>
      </c>
      <c r="D58" s="10" t="s">
        <v>125</v>
      </c>
      <c r="E58" s="204">
        <v>1</v>
      </c>
      <c r="F58" s="275">
        <v>0</v>
      </c>
      <c r="G58" s="276">
        <f t="shared" si="2"/>
        <v>0</v>
      </c>
      <c r="H58" s="127"/>
      <c r="I58" s="126"/>
      <c r="J58" s="126"/>
      <c r="K58" s="126"/>
      <c r="L58" s="126"/>
    </row>
    <row r="59" spans="1:12" s="2" customFormat="1" ht="288" x14ac:dyDescent="0.2">
      <c r="A59" s="126"/>
      <c r="B59" s="158"/>
      <c r="C59" s="317" t="s">
        <v>633</v>
      </c>
      <c r="D59" s="10" t="s">
        <v>98</v>
      </c>
      <c r="E59" s="204">
        <v>2</v>
      </c>
      <c r="F59" s="275">
        <v>0</v>
      </c>
      <c r="G59" s="276">
        <f t="shared" si="2"/>
        <v>0</v>
      </c>
      <c r="H59" s="127"/>
      <c r="I59" s="126"/>
      <c r="J59" s="126"/>
      <c r="K59" s="126"/>
      <c r="L59" s="126"/>
    </row>
    <row r="60" spans="1:12" s="2" customFormat="1" x14ac:dyDescent="0.2">
      <c r="A60" s="126"/>
      <c r="B60" s="158">
        <v>3</v>
      </c>
      <c r="C60" s="363" t="s">
        <v>778</v>
      </c>
      <c r="D60" s="212"/>
      <c r="E60" s="204"/>
      <c r="F60" s="275"/>
      <c r="G60" s="276"/>
      <c r="H60" s="127"/>
      <c r="I60" s="126"/>
      <c r="J60" s="126"/>
      <c r="K60" s="126"/>
      <c r="L60" s="126"/>
    </row>
    <row r="61" spans="1:12" s="2" customFormat="1" ht="276" x14ac:dyDescent="0.2">
      <c r="A61" s="126"/>
      <c r="B61" s="158"/>
      <c r="C61" s="317" t="s">
        <v>779</v>
      </c>
      <c r="D61" s="10" t="s">
        <v>98</v>
      </c>
      <c r="E61" s="204">
        <v>1</v>
      </c>
      <c r="F61" s="275">
        <v>0</v>
      </c>
      <c r="G61" s="276">
        <f>E61*F61</f>
        <v>0</v>
      </c>
      <c r="H61" s="127"/>
      <c r="I61" s="126"/>
      <c r="J61" s="126"/>
      <c r="K61" s="126"/>
      <c r="L61" s="126"/>
    </row>
    <row r="62" spans="1:12" s="2" customFormat="1" ht="72" x14ac:dyDescent="0.2">
      <c r="A62" s="126"/>
      <c r="B62" s="158"/>
      <c r="C62" s="317" t="s">
        <v>780</v>
      </c>
      <c r="D62" s="212" t="s">
        <v>98</v>
      </c>
      <c r="E62" s="204">
        <v>1</v>
      </c>
      <c r="F62" s="275">
        <v>0</v>
      </c>
      <c r="G62" s="276">
        <f>E62*F62</f>
        <v>0</v>
      </c>
      <c r="H62" s="127"/>
      <c r="I62" s="126"/>
      <c r="J62" s="126"/>
      <c r="K62" s="126"/>
      <c r="L62" s="126"/>
    </row>
    <row r="63" spans="1:12" s="2" customFormat="1" ht="84" x14ac:dyDescent="0.2">
      <c r="A63" s="126"/>
      <c r="B63" s="158"/>
      <c r="C63" s="317" t="s">
        <v>781</v>
      </c>
      <c r="D63" s="10" t="s">
        <v>98</v>
      </c>
      <c r="E63" s="204">
        <v>1</v>
      </c>
      <c r="F63" s="275">
        <v>0</v>
      </c>
      <c r="G63" s="276">
        <f>E63*F63</f>
        <v>0</v>
      </c>
      <c r="H63" s="127"/>
      <c r="I63" s="126"/>
      <c r="J63" s="126"/>
      <c r="K63" s="126"/>
      <c r="L63" s="126"/>
    </row>
    <row r="64" spans="1:12" s="2" customFormat="1" x14ac:dyDescent="0.2">
      <c r="A64" s="126"/>
      <c r="B64" s="158">
        <v>4</v>
      </c>
      <c r="C64" s="363" t="s">
        <v>782</v>
      </c>
      <c r="D64" s="212"/>
      <c r="E64" s="204"/>
      <c r="F64" s="275"/>
      <c r="G64" s="276"/>
      <c r="H64" s="127"/>
      <c r="I64" s="126"/>
      <c r="J64" s="126"/>
      <c r="K64" s="126"/>
      <c r="L64" s="126"/>
    </row>
    <row r="65" spans="1:12" s="2" customFormat="1" ht="60" x14ac:dyDescent="0.2">
      <c r="A65" s="126"/>
      <c r="B65" s="158"/>
      <c r="C65" s="317" t="s">
        <v>783</v>
      </c>
      <c r="D65" s="10" t="s">
        <v>98</v>
      </c>
      <c r="E65" s="204">
        <v>2</v>
      </c>
      <c r="F65" s="275">
        <v>0</v>
      </c>
      <c r="G65" s="276">
        <f>E65*F65</f>
        <v>0</v>
      </c>
      <c r="H65" s="127"/>
      <c r="I65" s="126"/>
      <c r="J65" s="126"/>
      <c r="K65" s="126"/>
      <c r="L65" s="126"/>
    </row>
    <row r="66" spans="1:12" s="2" customFormat="1" ht="60" x14ac:dyDescent="0.2">
      <c r="A66" s="126"/>
      <c r="B66" s="158"/>
      <c r="C66" s="317" t="s">
        <v>784</v>
      </c>
      <c r="D66" s="10" t="s">
        <v>98</v>
      </c>
      <c r="E66" s="204">
        <v>2</v>
      </c>
      <c r="F66" s="275">
        <v>0</v>
      </c>
      <c r="G66" s="276">
        <f>E66*F66</f>
        <v>0</v>
      </c>
      <c r="H66" s="127"/>
      <c r="I66" s="126"/>
      <c r="J66" s="126"/>
      <c r="K66" s="126"/>
      <c r="L66" s="126"/>
    </row>
    <row r="67" spans="1:12" s="2" customFormat="1" ht="36" x14ac:dyDescent="0.2">
      <c r="A67" s="126"/>
      <c r="B67" s="158"/>
      <c r="C67" s="317" t="s">
        <v>785</v>
      </c>
      <c r="D67" s="10" t="s">
        <v>125</v>
      </c>
      <c r="E67" s="204">
        <v>1</v>
      </c>
      <c r="F67" s="275">
        <v>0</v>
      </c>
      <c r="G67" s="276">
        <f>E67*F67</f>
        <v>0</v>
      </c>
      <c r="H67" s="127"/>
      <c r="I67" s="126"/>
      <c r="J67" s="126"/>
      <c r="K67" s="126"/>
      <c r="L67" s="126"/>
    </row>
    <row r="68" spans="1:12" s="2" customFormat="1" ht="96" x14ac:dyDescent="0.2">
      <c r="A68" s="126"/>
      <c r="B68" s="158"/>
      <c r="C68" s="317" t="s">
        <v>786</v>
      </c>
      <c r="D68" s="10" t="s">
        <v>125</v>
      </c>
      <c r="E68" s="204">
        <v>1</v>
      </c>
      <c r="F68" s="275">
        <v>0</v>
      </c>
      <c r="G68" s="276">
        <f>E68*F68</f>
        <v>0</v>
      </c>
      <c r="H68" s="127"/>
      <c r="I68" s="126"/>
      <c r="J68" s="126"/>
      <c r="K68" s="126"/>
      <c r="L68" s="126"/>
    </row>
    <row r="69" spans="1:12" s="2" customFormat="1" x14ac:dyDescent="0.2">
      <c r="A69" s="126"/>
      <c r="B69" s="158">
        <v>5</v>
      </c>
      <c r="C69" s="363" t="s">
        <v>787</v>
      </c>
      <c r="D69" s="212"/>
      <c r="E69" s="204"/>
      <c r="F69" s="275"/>
      <c r="G69" s="276"/>
      <c r="H69" s="127"/>
      <c r="I69" s="126"/>
      <c r="J69" s="126"/>
      <c r="K69" s="126"/>
      <c r="L69" s="126"/>
    </row>
    <row r="70" spans="1:12" s="2" customFormat="1" x14ac:dyDescent="0.2">
      <c r="A70" s="126"/>
      <c r="B70" s="158"/>
      <c r="C70" s="317" t="s">
        <v>648</v>
      </c>
      <c r="D70" s="212" t="s">
        <v>647</v>
      </c>
      <c r="E70" s="204">
        <v>15</v>
      </c>
      <c r="F70" s="275">
        <v>0</v>
      </c>
      <c r="G70" s="276">
        <f t="shared" ref="G70:G77" si="3">E70*F70</f>
        <v>0</v>
      </c>
      <c r="H70" s="127"/>
      <c r="I70" s="126"/>
      <c r="J70" s="126"/>
      <c r="K70" s="126"/>
      <c r="L70" s="126"/>
    </row>
    <row r="71" spans="1:12" s="2" customFormat="1" x14ac:dyDescent="0.2">
      <c r="A71" s="126"/>
      <c r="B71" s="158"/>
      <c r="C71" s="317" t="s">
        <v>649</v>
      </c>
      <c r="D71" s="212" t="s">
        <v>647</v>
      </c>
      <c r="E71" s="204">
        <v>50</v>
      </c>
      <c r="F71" s="275">
        <v>0</v>
      </c>
      <c r="G71" s="276">
        <f t="shared" si="3"/>
        <v>0</v>
      </c>
      <c r="H71" s="127"/>
      <c r="I71" s="126"/>
      <c r="J71" s="126"/>
      <c r="K71" s="126"/>
      <c r="L71" s="126"/>
    </row>
    <row r="72" spans="1:12" s="2" customFormat="1" x14ac:dyDescent="0.2">
      <c r="A72" s="126"/>
      <c r="B72" s="158"/>
      <c r="C72" s="317" t="s">
        <v>650</v>
      </c>
      <c r="D72" s="212" t="s">
        <v>647</v>
      </c>
      <c r="E72" s="204">
        <v>25</v>
      </c>
      <c r="F72" s="275">
        <v>0</v>
      </c>
      <c r="G72" s="276">
        <f t="shared" si="3"/>
        <v>0</v>
      </c>
      <c r="H72" s="127"/>
      <c r="I72" s="126"/>
      <c r="J72" s="126"/>
      <c r="K72" s="126"/>
      <c r="L72" s="126"/>
    </row>
    <row r="73" spans="1:12" s="2" customFormat="1" x14ac:dyDescent="0.2">
      <c r="A73" s="126"/>
      <c r="B73" s="158"/>
      <c r="C73" s="317" t="s">
        <v>651</v>
      </c>
      <c r="D73" s="212" t="s">
        <v>647</v>
      </c>
      <c r="E73" s="204">
        <v>15</v>
      </c>
      <c r="F73" s="275">
        <v>0</v>
      </c>
      <c r="G73" s="276">
        <f t="shared" si="3"/>
        <v>0</v>
      </c>
      <c r="H73" s="127"/>
      <c r="I73" s="126"/>
      <c r="J73" s="126"/>
      <c r="K73" s="126"/>
      <c r="L73" s="126"/>
    </row>
    <row r="74" spans="1:12" s="2" customFormat="1" x14ac:dyDescent="0.2">
      <c r="A74" s="126"/>
      <c r="B74" s="158"/>
      <c r="C74" s="317" t="s">
        <v>653</v>
      </c>
      <c r="D74" s="212" t="s">
        <v>125</v>
      </c>
      <c r="E74" s="204">
        <v>2</v>
      </c>
      <c r="F74" s="275">
        <v>0</v>
      </c>
      <c r="G74" s="276">
        <f t="shared" si="3"/>
        <v>0</v>
      </c>
      <c r="H74" s="127"/>
      <c r="I74" s="126"/>
      <c r="J74" s="126"/>
      <c r="K74" s="126"/>
      <c r="L74" s="126"/>
    </row>
    <row r="75" spans="1:12" s="2" customFormat="1" x14ac:dyDescent="0.2">
      <c r="A75" s="126"/>
      <c r="B75" s="158"/>
      <c r="C75" s="317" t="s">
        <v>654</v>
      </c>
      <c r="D75" s="212" t="s">
        <v>647</v>
      </c>
      <c r="E75" s="204">
        <v>20</v>
      </c>
      <c r="F75" s="275">
        <v>0</v>
      </c>
      <c r="G75" s="276">
        <f t="shared" si="3"/>
        <v>0</v>
      </c>
      <c r="H75" s="127"/>
      <c r="I75" s="126"/>
      <c r="J75" s="126"/>
      <c r="K75" s="126"/>
      <c r="L75" s="126"/>
    </row>
    <row r="76" spans="1:12" s="2" customFormat="1" x14ac:dyDescent="0.2">
      <c r="A76" s="126"/>
      <c r="B76" s="158"/>
      <c r="C76" s="317" t="s">
        <v>655</v>
      </c>
      <c r="D76" s="212" t="s">
        <v>647</v>
      </c>
      <c r="E76" s="204">
        <v>15</v>
      </c>
      <c r="F76" s="275">
        <v>0</v>
      </c>
      <c r="G76" s="276">
        <f t="shared" si="3"/>
        <v>0</v>
      </c>
      <c r="H76" s="127"/>
      <c r="I76" s="126"/>
      <c r="J76" s="126"/>
      <c r="K76" s="126"/>
      <c r="L76" s="126"/>
    </row>
    <row r="77" spans="1:12" s="2" customFormat="1" x14ac:dyDescent="0.2">
      <c r="A77" s="126"/>
      <c r="B77" s="158"/>
      <c r="C77" s="317" t="s">
        <v>635</v>
      </c>
      <c r="D77" s="212" t="s">
        <v>98</v>
      </c>
      <c r="E77" s="204">
        <v>1</v>
      </c>
      <c r="F77" s="275">
        <v>0</v>
      </c>
      <c r="G77" s="276">
        <f t="shared" si="3"/>
        <v>0</v>
      </c>
      <c r="H77" s="127"/>
      <c r="I77" s="126"/>
      <c r="J77" s="126"/>
      <c r="K77" s="126"/>
      <c r="L77" s="126"/>
    </row>
    <row r="78" spans="1:12" s="12" customFormat="1" x14ac:dyDescent="0.2">
      <c r="A78" s="11"/>
      <c r="B78" s="158">
        <v>6</v>
      </c>
      <c r="C78" s="363" t="s">
        <v>788</v>
      </c>
      <c r="D78" s="15"/>
      <c r="E78" s="425"/>
      <c r="F78" s="14"/>
      <c r="G78" s="13"/>
      <c r="I78" s="11"/>
      <c r="J78" s="11"/>
      <c r="K78" s="11"/>
      <c r="L78" s="11"/>
    </row>
    <row r="79" spans="1:12" s="12" customFormat="1" ht="24" x14ac:dyDescent="0.2">
      <c r="A79" s="11"/>
      <c r="B79" s="158"/>
      <c r="C79" s="317" t="s">
        <v>669</v>
      </c>
      <c r="D79" s="212" t="s">
        <v>647</v>
      </c>
      <c r="E79" s="204">
        <v>8</v>
      </c>
      <c r="F79" s="275">
        <v>0</v>
      </c>
      <c r="G79" s="276">
        <f t="shared" ref="G79:G85" si="4">E79*F79</f>
        <v>0</v>
      </c>
      <c r="I79" s="11"/>
      <c r="J79" s="11"/>
      <c r="K79" s="11"/>
      <c r="L79" s="11"/>
    </row>
    <row r="80" spans="1:12" s="12" customFormat="1" x14ac:dyDescent="0.2">
      <c r="A80" s="11"/>
      <c r="B80" s="158"/>
      <c r="C80" s="317" t="s">
        <v>670</v>
      </c>
      <c r="D80" s="212" t="s">
        <v>647</v>
      </c>
      <c r="E80" s="204">
        <v>50</v>
      </c>
      <c r="F80" s="275">
        <v>0</v>
      </c>
      <c r="G80" s="276">
        <f t="shared" si="4"/>
        <v>0</v>
      </c>
      <c r="I80" s="11"/>
      <c r="J80" s="11"/>
      <c r="K80" s="11"/>
      <c r="L80" s="11"/>
    </row>
    <row r="81" spans="1:12" s="12" customFormat="1" x14ac:dyDescent="0.2">
      <c r="A81" s="11"/>
      <c r="B81" s="158"/>
      <c r="C81" s="317" t="s">
        <v>671</v>
      </c>
      <c r="D81" s="212" t="s">
        <v>647</v>
      </c>
      <c r="E81" s="204">
        <v>20</v>
      </c>
      <c r="F81" s="275">
        <v>0</v>
      </c>
      <c r="G81" s="276">
        <f t="shared" si="4"/>
        <v>0</v>
      </c>
      <c r="I81" s="11"/>
      <c r="J81" s="11"/>
      <c r="K81" s="11"/>
      <c r="L81" s="11"/>
    </row>
    <row r="82" spans="1:12" s="12" customFormat="1" x14ac:dyDescent="0.2">
      <c r="A82" s="11"/>
      <c r="B82" s="158"/>
      <c r="C82" s="317" t="s">
        <v>676</v>
      </c>
      <c r="D82" s="212" t="s">
        <v>125</v>
      </c>
      <c r="E82" s="204">
        <v>1</v>
      </c>
      <c r="F82" s="275">
        <v>0</v>
      </c>
      <c r="G82" s="276">
        <f t="shared" si="4"/>
        <v>0</v>
      </c>
      <c r="I82" s="11"/>
      <c r="J82" s="11"/>
      <c r="K82" s="11"/>
      <c r="L82" s="11"/>
    </row>
    <row r="83" spans="1:12" s="12" customFormat="1" x14ac:dyDescent="0.2">
      <c r="A83" s="11"/>
      <c r="B83" s="158"/>
      <c r="C83" s="317" t="s">
        <v>678</v>
      </c>
      <c r="D83" s="212" t="s">
        <v>125</v>
      </c>
      <c r="E83" s="204">
        <v>3</v>
      </c>
      <c r="F83" s="275">
        <v>0</v>
      </c>
      <c r="G83" s="276">
        <f t="shared" si="4"/>
        <v>0</v>
      </c>
      <c r="I83" s="11"/>
      <c r="J83" s="11"/>
      <c r="K83" s="11"/>
      <c r="L83" s="11"/>
    </row>
    <row r="84" spans="1:12" s="12" customFormat="1" x14ac:dyDescent="0.2">
      <c r="A84" s="11"/>
      <c r="B84" s="158"/>
      <c r="C84" s="317" t="s">
        <v>679</v>
      </c>
      <c r="D84" s="212" t="s">
        <v>125</v>
      </c>
      <c r="E84" s="204">
        <v>2</v>
      </c>
      <c r="F84" s="275">
        <v>0</v>
      </c>
      <c r="G84" s="276">
        <f t="shared" si="4"/>
        <v>0</v>
      </c>
      <c r="I84" s="11"/>
      <c r="J84" s="11"/>
      <c r="K84" s="11"/>
      <c r="L84" s="11"/>
    </row>
    <row r="85" spans="1:12" s="12" customFormat="1" ht="24" x14ac:dyDescent="0.2">
      <c r="A85" s="11"/>
      <c r="B85" s="158"/>
      <c r="C85" s="317" t="s">
        <v>680</v>
      </c>
      <c r="D85" s="212" t="s">
        <v>125</v>
      </c>
      <c r="E85" s="204">
        <v>1</v>
      </c>
      <c r="F85" s="275">
        <v>0</v>
      </c>
      <c r="G85" s="276">
        <f t="shared" si="4"/>
        <v>0</v>
      </c>
      <c r="I85" s="11"/>
      <c r="J85" s="11"/>
      <c r="K85" s="11"/>
      <c r="L85" s="11"/>
    </row>
    <row r="86" spans="1:12" s="2" customFormat="1" x14ac:dyDescent="0.2">
      <c r="A86" s="126"/>
      <c r="B86" s="158">
        <v>7</v>
      </c>
      <c r="C86" s="363" t="s">
        <v>791</v>
      </c>
      <c r="D86" s="212"/>
      <c r="E86" s="204"/>
      <c r="F86" s="275"/>
      <c r="G86" s="276"/>
      <c r="H86" s="127"/>
      <c r="I86" s="126"/>
      <c r="J86" s="126"/>
      <c r="K86" s="126"/>
      <c r="L86" s="126"/>
    </row>
    <row r="87" spans="1:12" s="2" customFormat="1" x14ac:dyDescent="0.2">
      <c r="A87" s="126"/>
      <c r="B87" s="158"/>
      <c r="C87" s="202" t="s">
        <v>658</v>
      </c>
      <c r="D87" s="212" t="s">
        <v>647</v>
      </c>
      <c r="E87" s="204">
        <v>10</v>
      </c>
      <c r="F87" s="275">
        <v>0</v>
      </c>
      <c r="G87" s="276">
        <f>E87*F87</f>
        <v>0</v>
      </c>
      <c r="H87" s="127"/>
      <c r="I87" s="126"/>
      <c r="J87" s="126"/>
      <c r="K87" s="126"/>
      <c r="L87" s="126"/>
    </row>
    <row r="88" spans="1:12" s="2" customFormat="1" ht="36" x14ac:dyDescent="0.2">
      <c r="A88" s="126"/>
      <c r="B88" s="158"/>
      <c r="C88" s="202" t="s">
        <v>659</v>
      </c>
      <c r="D88" s="212" t="s">
        <v>98</v>
      </c>
      <c r="E88" s="204">
        <v>1</v>
      </c>
      <c r="F88" s="275">
        <v>0</v>
      </c>
      <c r="G88" s="276">
        <f>E88*F88</f>
        <v>0</v>
      </c>
      <c r="H88" s="127"/>
      <c r="I88" s="126"/>
      <c r="J88" s="126"/>
      <c r="K88" s="126"/>
      <c r="L88" s="126"/>
    </row>
    <row r="89" spans="1:12" s="2" customFormat="1" ht="24" x14ac:dyDescent="0.2">
      <c r="A89" s="126"/>
      <c r="B89" s="158"/>
      <c r="C89" s="202" t="s">
        <v>660</v>
      </c>
      <c r="D89" s="212" t="s">
        <v>98</v>
      </c>
      <c r="E89" s="204">
        <v>1</v>
      </c>
      <c r="F89" s="275">
        <v>0</v>
      </c>
      <c r="G89" s="276">
        <f>E89*F89</f>
        <v>0</v>
      </c>
      <c r="H89" s="127"/>
      <c r="I89" s="126"/>
      <c r="J89" s="126"/>
      <c r="K89" s="126"/>
      <c r="L89" s="126"/>
    </row>
    <row r="90" spans="1:12" s="2" customFormat="1" x14ac:dyDescent="0.2">
      <c r="A90" s="126"/>
      <c r="B90" s="158"/>
      <c r="C90" s="202" t="s">
        <v>666</v>
      </c>
      <c r="D90" s="212" t="s">
        <v>98</v>
      </c>
      <c r="E90" s="204">
        <v>1</v>
      </c>
      <c r="F90" s="275">
        <v>0</v>
      </c>
      <c r="G90" s="276">
        <f>E90*F90</f>
        <v>0</v>
      </c>
      <c r="H90" s="127"/>
      <c r="I90" s="126"/>
      <c r="J90" s="126"/>
      <c r="K90" s="126"/>
      <c r="L90" s="126"/>
    </row>
    <row r="91" spans="1:12" s="2" customFormat="1" x14ac:dyDescent="0.2">
      <c r="A91" s="126"/>
      <c r="B91" s="158">
        <v>8</v>
      </c>
      <c r="C91" s="363" t="s">
        <v>682</v>
      </c>
      <c r="D91" s="212"/>
      <c r="E91" s="204"/>
      <c r="F91" s="275"/>
      <c r="G91" s="276"/>
      <c r="H91" s="127"/>
      <c r="I91" s="126"/>
      <c r="J91" s="126"/>
      <c r="K91" s="126"/>
      <c r="L91" s="126"/>
    </row>
    <row r="92" spans="1:12" ht="48" x14ac:dyDescent="0.2">
      <c r="A92" s="126"/>
      <c r="B92" s="158"/>
      <c r="C92" s="317" t="s">
        <v>792</v>
      </c>
      <c r="D92" s="10" t="s">
        <v>98</v>
      </c>
      <c r="E92" s="204">
        <v>1</v>
      </c>
      <c r="F92" s="275">
        <v>0</v>
      </c>
      <c r="G92" s="276">
        <f>E92*F92</f>
        <v>0</v>
      </c>
      <c r="H92" s="127"/>
      <c r="I92" s="126"/>
      <c r="J92" s="126"/>
      <c r="K92" s="126"/>
      <c r="L92" s="126"/>
    </row>
    <row r="93" spans="1:12" ht="36" x14ac:dyDescent="0.2">
      <c r="A93" s="126"/>
      <c r="B93" s="158"/>
      <c r="C93" s="317" t="s">
        <v>793</v>
      </c>
      <c r="D93" s="212" t="s">
        <v>98</v>
      </c>
      <c r="E93" s="204">
        <v>1</v>
      </c>
      <c r="F93" s="275">
        <v>0</v>
      </c>
      <c r="G93" s="276">
        <f>E93*F93</f>
        <v>0</v>
      </c>
      <c r="H93" s="127"/>
      <c r="I93" s="126"/>
      <c r="J93" s="126"/>
      <c r="K93" s="126"/>
      <c r="L93" s="126"/>
    </row>
    <row r="94" spans="1:12" ht="36" x14ac:dyDescent="0.2">
      <c r="A94" s="126"/>
      <c r="B94" s="158"/>
      <c r="C94" s="317" t="s">
        <v>794</v>
      </c>
      <c r="D94" s="10" t="s">
        <v>98</v>
      </c>
      <c r="E94" s="204">
        <v>1</v>
      </c>
      <c r="F94" s="275">
        <v>0</v>
      </c>
      <c r="G94" s="276">
        <f>E94*F94</f>
        <v>0</v>
      </c>
      <c r="H94" s="127"/>
      <c r="I94" s="126"/>
      <c r="J94" s="126"/>
      <c r="K94" s="126"/>
      <c r="L94" s="126"/>
    </row>
    <row r="95" spans="1:12" ht="36" x14ac:dyDescent="0.2">
      <c r="A95" s="126"/>
      <c r="B95" s="158"/>
      <c r="C95" s="317" t="s">
        <v>795</v>
      </c>
      <c r="D95" s="212" t="s">
        <v>98</v>
      </c>
      <c r="E95" s="204">
        <v>1</v>
      </c>
      <c r="F95" s="275">
        <v>0</v>
      </c>
      <c r="G95" s="276">
        <f>E95*F95</f>
        <v>0</v>
      </c>
      <c r="H95" s="127"/>
      <c r="I95" s="126"/>
      <c r="J95" s="126"/>
      <c r="K95" s="126"/>
      <c r="L95" s="126"/>
    </row>
    <row r="96" spans="1:12" s="9" customFormat="1" ht="23.25" customHeight="1" x14ac:dyDescent="0.25">
      <c r="A96" s="152"/>
      <c r="B96" s="333" t="s">
        <v>18</v>
      </c>
      <c r="C96" s="220" t="s">
        <v>822</v>
      </c>
      <c r="D96" s="220"/>
      <c r="E96" s="221"/>
      <c r="F96" s="222"/>
      <c r="G96" s="296">
        <f>SUM(G30:G95)</f>
        <v>0</v>
      </c>
      <c r="H96" s="155"/>
      <c r="I96" s="152"/>
      <c r="J96" s="152"/>
      <c r="K96" s="152"/>
      <c r="L96"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F29DA-B2F6-485B-B808-CEFE730637E8}">
  <sheetPr codeName="Sheet50">
    <tabColor rgb="FFFFC000"/>
  </sheetPr>
  <dimension ref="A2:J173"/>
  <sheetViews>
    <sheetView showZeros="0" zoomScale="110" zoomScaleNormal="110" workbookViewId="0">
      <selection activeCell="I86" sqref="I86"/>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6.42578125" style="469" customWidth="1"/>
    <col min="8" max="8" width="10.42578125" style="126" customWidth="1"/>
    <col min="9" max="255" width="10.42578125" style="126"/>
    <col min="256" max="256" width="7.42578125" style="126" customWidth="1"/>
    <col min="257" max="257" width="37.42578125" style="126" customWidth="1"/>
    <col min="258" max="258" width="10.42578125" style="126"/>
    <col min="259" max="259" width="9.28515625" style="126" customWidth="1"/>
    <col min="260" max="261" width="12.140625" style="126" customWidth="1"/>
    <col min="262" max="262" width="16" style="126" customWidth="1"/>
    <col min="263" max="263" width="26.28515625" style="126" customWidth="1"/>
    <col min="264" max="511" width="10.42578125" style="126"/>
    <col min="512" max="512" width="7.42578125" style="126" customWidth="1"/>
    <col min="513" max="513" width="37.42578125" style="126" customWidth="1"/>
    <col min="514" max="514" width="10.42578125" style="126"/>
    <col min="515" max="515" width="9.28515625" style="126" customWidth="1"/>
    <col min="516" max="517" width="12.140625" style="126" customWidth="1"/>
    <col min="518" max="518" width="16" style="126" customWidth="1"/>
    <col min="519" max="519" width="26.28515625" style="126" customWidth="1"/>
    <col min="520" max="767" width="10.42578125" style="126"/>
    <col min="768" max="768" width="7.42578125" style="126" customWidth="1"/>
    <col min="769" max="769" width="37.42578125" style="126" customWidth="1"/>
    <col min="770" max="770" width="10.42578125" style="126"/>
    <col min="771" max="771" width="9.28515625" style="126" customWidth="1"/>
    <col min="772" max="773" width="12.140625" style="126" customWidth="1"/>
    <col min="774" max="774" width="16" style="126" customWidth="1"/>
    <col min="775" max="775" width="26.28515625" style="126" customWidth="1"/>
    <col min="776" max="1023" width="10.42578125" style="126"/>
    <col min="1024" max="1024" width="7.42578125" style="126" customWidth="1"/>
    <col min="1025" max="1025" width="37.42578125" style="126" customWidth="1"/>
    <col min="1026" max="1026" width="10.42578125" style="126"/>
    <col min="1027" max="1027" width="9.28515625" style="126" customWidth="1"/>
    <col min="1028" max="1029" width="12.140625" style="126" customWidth="1"/>
    <col min="1030" max="1030" width="16" style="126" customWidth="1"/>
    <col min="1031" max="1031" width="26.28515625" style="126" customWidth="1"/>
    <col min="1032" max="1279" width="10.42578125" style="126"/>
    <col min="1280" max="1280" width="7.42578125" style="126" customWidth="1"/>
    <col min="1281" max="1281" width="37.42578125" style="126" customWidth="1"/>
    <col min="1282" max="1282" width="10.42578125" style="126"/>
    <col min="1283" max="1283" width="9.28515625" style="126" customWidth="1"/>
    <col min="1284" max="1285" width="12.140625" style="126" customWidth="1"/>
    <col min="1286" max="1286" width="16" style="126" customWidth="1"/>
    <col min="1287" max="1287" width="26.28515625" style="126" customWidth="1"/>
    <col min="1288" max="1535" width="10.42578125" style="126"/>
    <col min="1536" max="1536" width="7.42578125" style="126" customWidth="1"/>
    <col min="1537" max="1537" width="37.42578125" style="126" customWidth="1"/>
    <col min="1538" max="1538" width="10.42578125" style="126"/>
    <col min="1539" max="1539" width="9.28515625" style="126" customWidth="1"/>
    <col min="1540" max="1541" width="12.140625" style="126" customWidth="1"/>
    <col min="1542" max="1542" width="16" style="126" customWidth="1"/>
    <col min="1543" max="1543" width="26.28515625" style="126" customWidth="1"/>
    <col min="1544" max="1791" width="10.42578125" style="126"/>
    <col min="1792" max="1792" width="7.42578125" style="126" customWidth="1"/>
    <col min="1793" max="1793" width="37.42578125" style="126" customWidth="1"/>
    <col min="1794" max="1794" width="10.42578125" style="126"/>
    <col min="1795" max="1795" width="9.28515625" style="126" customWidth="1"/>
    <col min="1796" max="1797" width="12.140625" style="126" customWidth="1"/>
    <col min="1798" max="1798" width="16" style="126" customWidth="1"/>
    <col min="1799" max="1799" width="26.28515625" style="126" customWidth="1"/>
    <col min="1800" max="2047" width="10.42578125" style="126"/>
    <col min="2048" max="2048" width="7.42578125" style="126" customWidth="1"/>
    <col min="2049" max="2049" width="37.42578125" style="126" customWidth="1"/>
    <col min="2050" max="2050" width="10.42578125" style="126"/>
    <col min="2051" max="2051" width="9.28515625" style="126" customWidth="1"/>
    <col min="2052" max="2053" width="12.140625" style="126" customWidth="1"/>
    <col min="2054" max="2054" width="16" style="126" customWidth="1"/>
    <col min="2055" max="2055" width="26.28515625" style="126" customWidth="1"/>
    <col min="2056" max="2303" width="10.42578125" style="126"/>
    <col min="2304" max="2304" width="7.42578125" style="126" customWidth="1"/>
    <col min="2305" max="2305" width="37.42578125" style="126" customWidth="1"/>
    <col min="2306" max="2306" width="10.42578125" style="126"/>
    <col min="2307" max="2307" width="9.28515625" style="126" customWidth="1"/>
    <col min="2308" max="2309" width="12.140625" style="126" customWidth="1"/>
    <col min="2310" max="2310" width="16" style="126" customWidth="1"/>
    <col min="2311" max="2311" width="26.28515625" style="126" customWidth="1"/>
    <col min="2312" max="2559" width="10.42578125" style="126"/>
    <col min="2560" max="2560" width="7.42578125" style="126" customWidth="1"/>
    <col min="2561" max="2561" width="37.42578125" style="126" customWidth="1"/>
    <col min="2562" max="2562" width="10.42578125" style="126"/>
    <col min="2563" max="2563" width="9.28515625" style="126" customWidth="1"/>
    <col min="2564" max="2565" width="12.140625" style="126" customWidth="1"/>
    <col min="2566" max="2566" width="16" style="126" customWidth="1"/>
    <col min="2567" max="2567" width="26.28515625" style="126" customWidth="1"/>
    <col min="2568" max="2815" width="10.42578125" style="126"/>
    <col min="2816" max="2816" width="7.42578125" style="126" customWidth="1"/>
    <col min="2817" max="2817" width="37.42578125" style="126" customWidth="1"/>
    <col min="2818" max="2818" width="10.42578125" style="126"/>
    <col min="2819" max="2819" width="9.28515625" style="126" customWidth="1"/>
    <col min="2820" max="2821" width="12.140625" style="126" customWidth="1"/>
    <col min="2822" max="2822" width="16" style="126" customWidth="1"/>
    <col min="2823" max="2823" width="26.28515625" style="126" customWidth="1"/>
    <col min="2824" max="3071" width="10.42578125" style="126"/>
    <col min="3072" max="3072" width="7.42578125" style="126" customWidth="1"/>
    <col min="3073" max="3073" width="37.42578125" style="126" customWidth="1"/>
    <col min="3074" max="3074" width="10.42578125" style="126"/>
    <col min="3075" max="3075" width="9.28515625" style="126" customWidth="1"/>
    <col min="3076" max="3077" width="12.140625" style="126" customWidth="1"/>
    <col min="3078" max="3078" width="16" style="126" customWidth="1"/>
    <col min="3079" max="3079" width="26.28515625" style="126" customWidth="1"/>
    <col min="3080" max="3327" width="10.42578125" style="126"/>
    <col min="3328" max="3328" width="7.42578125" style="126" customWidth="1"/>
    <col min="3329" max="3329" width="37.42578125" style="126" customWidth="1"/>
    <col min="3330" max="3330" width="10.42578125" style="126"/>
    <col min="3331" max="3331" width="9.28515625" style="126" customWidth="1"/>
    <col min="3332" max="3333" width="12.140625" style="126" customWidth="1"/>
    <col min="3334" max="3334" width="16" style="126" customWidth="1"/>
    <col min="3335" max="3335" width="26.28515625" style="126" customWidth="1"/>
    <col min="3336" max="3583" width="10.42578125" style="126"/>
    <col min="3584" max="3584" width="7.42578125" style="126" customWidth="1"/>
    <col min="3585" max="3585" width="37.42578125" style="126" customWidth="1"/>
    <col min="3586" max="3586" width="10.42578125" style="126"/>
    <col min="3587" max="3587" width="9.28515625" style="126" customWidth="1"/>
    <col min="3588" max="3589" width="12.140625" style="126" customWidth="1"/>
    <col min="3590" max="3590" width="16" style="126" customWidth="1"/>
    <col min="3591" max="3591" width="26.28515625" style="126" customWidth="1"/>
    <col min="3592" max="3839" width="10.42578125" style="126"/>
    <col min="3840" max="3840" width="7.42578125" style="126" customWidth="1"/>
    <col min="3841" max="3841" width="37.42578125" style="126" customWidth="1"/>
    <col min="3842" max="3842" width="10.42578125" style="126"/>
    <col min="3843" max="3843" width="9.28515625" style="126" customWidth="1"/>
    <col min="3844" max="3845" width="12.140625" style="126" customWidth="1"/>
    <col min="3846" max="3846" width="16" style="126" customWidth="1"/>
    <col min="3847" max="3847" width="26.28515625" style="126" customWidth="1"/>
    <col min="3848" max="4095" width="10.42578125" style="126"/>
    <col min="4096" max="4096" width="7.42578125" style="126" customWidth="1"/>
    <col min="4097" max="4097" width="37.42578125" style="126" customWidth="1"/>
    <col min="4098" max="4098" width="10.42578125" style="126"/>
    <col min="4099" max="4099" width="9.28515625" style="126" customWidth="1"/>
    <col min="4100" max="4101" width="12.140625" style="126" customWidth="1"/>
    <col min="4102" max="4102" width="16" style="126" customWidth="1"/>
    <col min="4103" max="4103" width="26.28515625" style="126" customWidth="1"/>
    <col min="4104" max="4351" width="10.42578125" style="126"/>
    <col min="4352" max="4352" width="7.42578125" style="126" customWidth="1"/>
    <col min="4353" max="4353" width="37.42578125" style="126" customWidth="1"/>
    <col min="4354" max="4354" width="10.42578125" style="126"/>
    <col min="4355" max="4355" width="9.28515625" style="126" customWidth="1"/>
    <col min="4356" max="4357" width="12.140625" style="126" customWidth="1"/>
    <col min="4358" max="4358" width="16" style="126" customWidth="1"/>
    <col min="4359" max="4359" width="26.28515625" style="126" customWidth="1"/>
    <col min="4360" max="4607" width="10.42578125" style="126"/>
    <col min="4608" max="4608" width="7.42578125" style="126" customWidth="1"/>
    <col min="4609" max="4609" width="37.42578125" style="126" customWidth="1"/>
    <col min="4610" max="4610" width="10.42578125" style="126"/>
    <col min="4611" max="4611" width="9.28515625" style="126" customWidth="1"/>
    <col min="4612" max="4613" width="12.140625" style="126" customWidth="1"/>
    <col min="4614" max="4614" width="16" style="126" customWidth="1"/>
    <col min="4615" max="4615" width="26.28515625" style="126" customWidth="1"/>
    <col min="4616" max="4863" width="10.42578125" style="126"/>
    <col min="4864" max="4864" width="7.42578125" style="126" customWidth="1"/>
    <col min="4865" max="4865" width="37.42578125" style="126" customWidth="1"/>
    <col min="4866" max="4866" width="10.42578125" style="126"/>
    <col min="4867" max="4867" width="9.28515625" style="126" customWidth="1"/>
    <col min="4868" max="4869" width="12.140625" style="126" customWidth="1"/>
    <col min="4870" max="4870" width="16" style="126" customWidth="1"/>
    <col min="4871" max="4871" width="26.28515625" style="126" customWidth="1"/>
    <col min="4872" max="5119" width="10.42578125" style="126"/>
    <col min="5120" max="5120" width="7.42578125" style="126" customWidth="1"/>
    <col min="5121" max="5121" width="37.42578125" style="126" customWidth="1"/>
    <col min="5122" max="5122" width="10.42578125" style="126"/>
    <col min="5123" max="5123" width="9.28515625" style="126" customWidth="1"/>
    <col min="5124" max="5125" width="12.140625" style="126" customWidth="1"/>
    <col min="5126" max="5126" width="16" style="126" customWidth="1"/>
    <col min="5127" max="5127" width="26.28515625" style="126" customWidth="1"/>
    <col min="5128" max="5375" width="10.42578125" style="126"/>
    <col min="5376" max="5376" width="7.42578125" style="126" customWidth="1"/>
    <col min="5377" max="5377" width="37.42578125" style="126" customWidth="1"/>
    <col min="5378" max="5378" width="10.42578125" style="126"/>
    <col min="5379" max="5379" width="9.28515625" style="126" customWidth="1"/>
    <col min="5380" max="5381" width="12.140625" style="126" customWidth="1"/>
    <col min="5382" max="5382" width="16" style="126" customWidth="1"/>
    <col min="5383" max="5383" width="26.28515625" style="126" customWidth="1"/>
    <col min="5384" max="5631" width="10.42578125" style="126"/>
    <col min="5632" max="5632" width="7.42578125" style="126" customWidth="1"/>
    <col min="5633" max="5633" width="37.42578125" style="126" customWidth="1"/>
    <col min="5634" max="5634" width="10.42578125" style="126"/>
    <col min="5635" max="5635" width="9.28515625" style="126" customWidth="1"/>
    <col min="5636" max="5637" width="12.140625" style="126" customWidth="1"/>
    <col min="5638" max="5638" width="16" style="126" customWidth="1"/>
    <col min="5639" max="5639" width="26.28515625" style="126" customWidth="1"/>
    <col min="5640" max="5887" width="10.42578125" style="126"/>
    <col min="5888" max="5888" width="7.42578125" style="126" customWidth="1"/>
    <col min="5889" max="5889" width="37.42578125" style="126" customWidth="1"/>
    <col min="5890" max="5890" width="10.42578125" style="126"/>
    <col min="5891" max="5891" width="9.28515625" style="126" customWidth="1"/>
    <col min="5892" max="5893" width="12.140625" style="126" customWidth="1"/>
    <col min="5894" max="5894" width="16" style="126" customWidth="1"/>
    <col min="5895" max="5895" width="26.28515625" style="126" customWidth="1"/>
    <col min="5896" max="6143" width="10.42578125" style="126"/>
    <col min="6144" max="6144" width="7.42578125" style="126" customWidth="1"/>
    <col min="6145" max="6145" width="37.42578125" style="126" customWidth="1"/>
    <col min="6146" max="6146" width="10.42578125" style="126"/>
    <col min="6147" max="6147" width="9.28515625" style="126" customWidth="1"/>
    <col min="6148" max="6149" width="12.140625" style="126" customWidth="1"/>
    <col min="6150" max="6150" width="16" style="126" customWidth="1"/>
    <col min="6151" max="6151" width="26.28515625" style="126" customWidth="1"/>
    <col min="6152" max="6399" width="10.42578125" style="126"/>
    <col min="6400" max="6400" width="7.42578125" style="126" customWidth="1"/>
    <col min="6401" max="6401" width="37.42578125" style="126" customWidth="1"/>
    <col min="6402" max="6402" width="10.42578125" style="126"/>
    <col min="6403" max="6403" width="9.28515625" style="126" customWidth="1"/>
    <col min="6404" max="6405" width="12.140625" style="126" customWidth="1"/>
    <col min="6406" max="6406" width="16" style="126" customWidth="1"/>
    <col min="6407" max="6407" width="26.28515625" style="126" customWidth="1"/>
    <col min="6408" max="6655" width="10.42578125" style="126"/>
    <col min="6656" max="6656" width="7.42578125" style="126" customWidth="1"/>
    <col min="6657" max="6657" width="37.42578125" style="126" customWidth="1"/>
    <col min="6658" max="6658" width="10.42578125" style="126"/>
    <col min="6659" max="6659" width="9.28515625" style="126" customWidth="1"/>
    <col min="6660" max="6661" width="12.140625" style="126" customWidth="1"/>
    <col min="6662" max="6662" width="16" style="126" customWidth="1"/>
    <col min="6663" max="6663" width="26.28515625" style="126" customWidth="1"/>
    <col min="6664" max="6911" width="10.42578125" style="126"/>
    <col min="6912" max="6912" width="7.42578125" style="126" customWidth="1"/>
    <col min="6913" max="6913" width="37.42578125" style="126" customWidth="1"/>
    <col min="6914" max="6914" width="10.42578125" style="126"/>
    <col min="6915" max="6915" width="9.28515625" style="126" customWidth="1"/>
    <col min="6916" max="6917" width="12.140625" style="126" customWidth="1"/>
    <col min="6918" max="6918" width="16" style="126" customWidth="1"/>
    <col min="6919" max="6919" width="26.28515625" style="126" customWidth="1"/>
    <col min="6920" max="7167" width="10.42578125" style="126"/>
    <col min="7168" max="7168" width="7.42578125" style="126" customWidth="1"/>
    <col min="7169" max="7169" width="37.42578125" style="126" customWidth="1"/>
    <col min="7170" max="7170" width="10.42578125" style="126"/>
    <col min="7171" max="7171" width="9.28515625" style="126" customWidth="1"/>
    <col min="7172" max="7173" width="12.140625" style="126" customWidth="1"/>
    <col min="7174" max="7174" width="16" style="126" customWidth="1"/>
    <col min="7175" max="7175" width="26.28515625" style="126" customWidth="1"/>
    <col min="7176" max="7423" width="10.42578125" style="126"/>
    <col min="7424" max="7424" width="7.42578125" style="126" customWidth="1"/>
    <col min="7425" max="7425" width="37.42578125" style="126" customWidth="1"/>
    <col min="7426" max="7426" width="10.42578125" style="126"/>
    <col min="7427" max="7427" width="9.28515625" style="126" customWidth="1"/>
    <col min="7428" max="7429" width="12.140625" style="126" customWidth="1"/>
    <col min="7430" max="7430" width="16" style="126" customWidth="1"/>
    <col min="7431" max="7431" width="26.28515625" style="126" customWidth="1"/>
    <col min="7432" max="7679" width="10.42578125" style="126"/>
    <col min="7680" max="7680" width="7.42578125" style="126" customWidth="1"/>
    <col min="7681" max="7681" width="37.42578125" style="126" customWidth="1"/>
    <col min="7682" max="7682" width="10.42578125" style="126"/>
    <col min="7683" max="7683" width="9.28515625" style="126" customWidth="1"/>
    <col min="7684" max="7685" width="12.140625" style="126" customWidth="1"/>
    <col min="7686" max="7686" width="16" style="126" customWidth="1"/>
    <col min="7687" max="7687" width="26.28515625" style="126" customWidth="1"/>
    <col min="7688" max="7935" width="10.42578125" style="126"/>
    <col min="7936" max="7936" width="7.42578125" style="126" customWidth="1"/>
    <col min="7937" max="7937" width="37.42578125" style="126" customWidth="1"/>
    <col min="7938" max="7938" width="10.42578125" style="126"/>
    <col min="7939" max="7939" width="9.28515625" style="126" customWidth="1"/>
    <col min="7940" max="7941" width="12.140625" style="126" customWidth="1"/>
    <col min="7942" max="7942" width="16" style="126" customWidth="1"/>
    <col min="7943" max="7943" width="26.28515625" style="126" customWidth="1"/>
    <col min="7944" max="8191" width="10.42578125" style="126"/>
    <col min="8192" max="8192" width="7.42578125" style="126" customWidth="1"/>
    <col min="8193" max="8193" width="37.42578125" style="126" customWidth="1"/>
    <col min="8194" max="8194" width="10.42578125" style="126"/>
    <col min="8195" max="8195" width="9.28515625" style="126" customWidth="1"/>
    <col min="8196" max="8197" width="12.140625" style="126" customWidth="1"/>
    <col min="8198" max="8198" width="16" style="126" customWidth="1"/>
    <col min="8199" max="8199" width="26.28515625" style="126" customWidth="1"/>
    <col min="8200" max="8447" width="10.42578125" style="126"/>
    <col min="8448" max="8448" width="7.42578125" style="126" customWidth="1"/>
    <col min="8449" max="8449" width="37.42578125" style="126" customWidth="1"/>
    <col min="8450" max="8450" width="10.42578125" style="126"/>
    <col min="8451" max="8451" width="9.28515625" style="126" customWidth="1"/>
    <col min="8452" max="8453" width="12.140625" style="126" customWidth="1"/>
    <col min="8454" max="8454" width="16" style="126" customWidth="1"/>
    <col min="8455" max="8455" width="26.28515625" style="126" customWidth="1"/>
    <col min="8456" max="8703" width="10.42578125" style="126"/>
    <col min="8704" max="8704" width="7.42578125" style="126" customWidth="1"/>
    <col min="8705" max="8705" width="37.42578125" style="126" customWidth="1"/>
    <col min="8706" max="8706" width="10.42578125" style="126"/>
    <col min="8707" max="8707" width="9.28515625" style="126" customWidth="1"/>
    <col min="8708" max="8709" width="12.140625" style="126" customWidth="1"/>
    <col min="8710" max="8710" width="16" style="126" customWidth="1"/>
    <col min="8711" max="8711" width="26.28515625" style="126" customWidth="1"/>
    <col min="8712" max="8959" width="10.42578125" style="126"/>
    <col min="8960" max="8960" width="7.42578125" style="126" customWidth="1"/>
    <col min="8961" max="8961" width="37.42578125" style="126" customWidth="1"/>
    <col min="8962" max="8962" width="10.42578125" style="126"/>
    <col min="8963" max="8963" width="9.28515625" style="126" customWidth="1"/>
    <col min="8964" max="8965" width="12.140625" style="126" customWidth="1"/>
    <col min="8966" max="8966" width="16" style="126" customWidth="1"/>
    <col min="8967" max="8967" width="26.28515625" style="126" customWidth="1"/>
    <col min="8968" max="9215" width="10.42578125" style="126"/>
    <col min="9216" max="9216" width="7.42578125" style="126" customWidth="1"/>
    <col min="9217" max="9217" width="37.42578125" style="126" customWidth="1"/>
    <col min="9218" max="9218" width="10.42578125" style="126"/>
    <col min="9219" max="9219" width="9.28515625" style="126" customWidth="1"/>
    <col min="9220" max="9221" width="12.140625" style="126" customWidth="1"/>
    <col min="9222" max="9222" width="16" style="126" customWidth="1"/>
    <col min="9223" max="9223" width="26.28515625" style="126" customWidth="1"/>
    <col min="9224" max="9471" width="10.42578125" style="126"/>
    <col min="9472" max="9472" width="7.42578125" style="126" customWidth="1"/>
    <col min="9473" max="9473" width="37.42578125" style="126" customWidth="1"/>
    <col min="9474" max="9474" width="10.42578125" style="126"/>
    <col min="9475" max="9475" width="9.28515625" style="126" customWidth="1"/>
    <col min="9476" max="9477" width="12.140625" style="126" customWidth="1"/>
    <col min="9478" max="9478" width="16" style="126" customWidth="1"/>
    <col min="9479" max="9479" width="26.28515625" style="126" customWidth="1"/>
    <col min="9480" max="9727" width="10.42578125" style="126"/>
    <col min="9728" max="9728" width="7.42578125" style="126" customWidth="1"/>
    <col min="9729" max="9729" width="37.42578125" style="126" customWidth="1"/>
    <col min="9730" max="9730" width="10.42578125" style="126"/>
    <col min="9731" max="9731" width="9.28515625" style="126" customWidth="1"/>
    <col min="9732" max="9733" width="12.140625" style="126" customWidth="1"/>
    <col min="9734" max="9734" width="16" style="126" customWidth="1"/>
    <col min="9735" max="9735" width="26.28515625" style="126" customWidth="1"/>
    <col min="9736" max="9983" width="10.42578125" style="126"/>
    <col min="9984" max="9984" width="7.42578125" style="126" customWidth="1"/>
    <col min="9985" max="9985" width="37.42578125" style="126" customWidth="1"/>
    <col min="9986" max="9986" width="10.42578125" style="126"/>
    <col min="9987" max="9987" width="9.28515625" style="126" customWidth="1"/>
    <col min="9988" max="9989" width="12.140625" style="126" customWidth="1"/>
    <col min="9990" max="9990" width="16" style="126" customWidth="1"/>
    <col min="9991" max="9991" width="26.28515625" style="126" customWidth="1"/>
    <col min="9992" max="10239" width="10.42578125" style="126"/>
    <col min="10240" max="10240" width="7.42578125" style="126" customWidth="1"/>
    <col min="10241" max="10241" width="37.42578125" style="126" customWidth="1"/>
    <col min="10242" max="10242" width="10.42578125" style="126"/>
    <col min="10243" max="10243" width="9.28515625" style="126" customWidth="1"/>
    <col min="10244" max="10245" width="12.140625" style="126" customWidth="1"/>
    <col min="10246" max="10246" width="16" style="126" customWidth="1"/>
    <col min="10247" max="10247" width="26.28515625" style="126" customWidth="1"/>
    <col min="10248" max="10495" width="10.42578125" style="126"/>
    <col min="10496" max="10496" width="7.42578125" style="126" customWidth="1"/>
    <col min="10497" max="10497" width="37.42578125" style="126" customWidth="1"/>
    <col min="10498" max="10498" width="10.42578125" style="126"/>
    <col min="10499" max="10499" width="9.28515625" style="126" customWidth="1"/>
    <col min="10500" max="10501" width="12.140625" style="126" customWidth="1"/>
    <col min="10502" max="10502" width="16" style="126" customWidth="1"/>
    <col min="10503" max="10503" width="26.28515625" style="126" customWidth="1"/>
    <col min="10504" max="10751" width="10.42578125" style="126"/>
    <col min="10752" max="10752" width="7.42578125" style="126" customWidth="1"/>
    <col min="10753" max="10753" width="37.42578125" style="126" customWidth="1"/>
    <col min="10754" max="10754" width="10.42578125" style="126"/>
    <col min="10755" max="10755" width="9.28515625" style="126" customWidth="1"/>
    <col min="10756" max="10757" width="12.140625" style="126" customWidth="1"/>
    <col min="10758" max="10758" width="16" style="126" customWidth="1"/>
    <col min="10759" max="10759" width="26.28515625" style="126" customWidth="1"/>
    <col min="10760" max="11007" width="10.42578125" style="126"/>
    <col min="11008" max="11008" width="7.42578125" style="126" customWidth="1"/>
    <col min="11009" max="11009" width="37.42578125" style="126" customWidth="1"/>
    <col min="11010" max="11010" width="10.42578125" style="126"/>
    <col min="11011" max="11011" width="9.28515625" style="126" customWidth="1"/>
    <col min="11012" max="11013" width="12.140625" style="126" customWidth="1"/>
    <col min="11014" max="11014" width="16" style="126" customWidth="1"/>
    <col min="11015" max="11015" width="26.28515625" style="126" customWidth="1"/>
    <col min="11016" max="11263" width="10.42578125" style="126"/>
    <col min="11264" max="11264" width="7.42578125" style="126" customWidth="1"/>
    <col min="11265" max="11265" width="37.42578125" style="126" customWidth="1"/>
    <col min="11266" max="11266" width="10.42578125" style="126"/>
    <col min="11267" max="11267" width="9.28515625" style="126" customWidth="1"/>
    <col min="11268" max="11269" width="12.140625" style="126" customWidth="1"/>
    <col min="11270" max="11270" width="16" style="126" customWidth="1"/>
    <col min="11271" max="11271" width="26.28515625" style="126" customWidth="1"/>
    <col min="11272" max="11519" width="10.42578125" style="126"/>
    <col min="11520" max="11520" width="7.42578125" style="126" customWidth="1"/>
    <col min="11521" max="11521" width="37.42578125" style="126" customWidth="1"/>
    <col min="11522" max="11522" width="10.42578125" style="126"/>
    <col min="11523" max="11523" width="9.28515625" style="126" customWidth="1"/>
    <col min="11524" max="11525" width="12.140625" style="126" customWidth="1"/>
    <col min="11526" max="11526" width="16" style="126" customWidth="1"/>
    <col min="11527" max="11527" width="26.28515625" style="126" customWidth="1"/>
    <col min="11528" max="11775" width="10.42578125" style="126"/>
    <col min="11776" max="11776" width="7.42578125" style="126" customWidth="1"/>
    <col min="11777" max="11777" width="37.42578125" style="126" customWidth="1"/>
    <col min="11778" max="11778" width="10.42578125" style="126"/>
    <col min="11779" max="11779" width="9.28515625" style="126" customWidth="1"/>
    <col min="11780" max="11781" width="12.140625" style="126" customWidth="1"/>
    <col min="11782" max="11782" width="16" style="126" customWidth="1"/>
    <col min="11783" max="11783" width="26.28515625" style="126" customWidth="1"/>
    <col min="11784" max="12031" width="10.42578125" style="126"/>
    <col min="12032" max="12032" width="7.42578125" style="126" customWidth="1"/>
    <col min="12033" max="12033" width="37.42578125" style="126" customWidth="1"/>
    <col min="12034" max="12034" width="10.42578125" style="126"/>
    <col min="12035" max="12035" width="9.28515625" style="126" customWidth="1"/>
    <col min="12036" max="12037" width="12.140625" style="126" customWidth="1"/>
    <col min="12038" max="12038" width="16" style="126" customWidth="1"/>
    <col min="12039" max="12039" width="26.28515625" style="126" customWidth="1"/>
    <col min="12040" max="12287" width="10.42578125" style="126"/>
    <col min="12288" max="12288" width="7.42578125" style="126" customWidth="1"/>
    <col min="12289" max="12289" width="37.42578125" style="126" customWidth="1"/>
    <col min="12290" max="12290" width="10.42578125" style="126"/>
    <col min="12291" max="12291" width="9.28515625" style="126" customWidth="1"/>
    <col min="12292" max="12293" width="12.140625" style="126" customWidth="1"/>
    <col min="12294" max="12294" width="16" style="126" customWidth="1"/>
    <col min="12295" max="12295" width="26.28515625" style="126" customWidth="1"/>
    <col min="12296" max="12543" width="10.42578125" style="126"/>
    <col min="12544" max="12544" width="7.42578125" style="126" customWidth="1"/>
    <col min="12545" max="12545" width="37.42578125" style="126" customWidth="1"/>
    <col min="12546" max="12546" width="10.42578125" style="126"/>
    <col min="12547" max="12547" width="9.28515625" style="126" customWidth="1"/>
    <col min="12548" max="12549" width="12.140625" style="126" customWidth="1"/>
    <col min="12550" max="12550" width="16" style="126" customWidth="1"/>
    <col min="12551" max="12551" width="26.28515625" style="126" customWidth="1"/>
    <col min="12552" max="12799" width="10.42578125" style="126"/>
    <col min="12800" max="12800" width="7.42578125" style="126" customWidth="1"/>
    <col min="12801" max="12801" width="37.42578125" style="126" customWidth="1"/>
    <col min="12802" max="12802" width="10.42578125" style="126"/>
    <col min="12803" max="12803" width="9.28515625" style="126" customWidth="1"/>
    <col min="12804" max="12805" width="12.140625" style="126" customWidth="1"/>
    <col min="12806" max="12806" width="16" style="126" customWidth="1"/>
    <col min="12807" max="12807" width="26.28515625" style="126" customWidth="1"/>
    <col min="12808" max="13055" width="10.42578125" style="126"/>
    <col min="13056" max="13056" width="7.42578125" style="126" customWidth="1"/>
    <col min="13057" max="13057" width="37.42578125" style="126" customWidth="1"/>
    <col min="13058" max="13058" width="10.42578125" style="126"/>
    <col min="13059" max="13059" width="9.28515625" style="126" customWidth="1"/>
    <col min="13060" max="13061" width="12.140625" style="126" customWidth="1"/>
    <col min="13062" max="13062" width="16" style="126" customWidth="1"/>
    <col min="13063" max="13063" width="26.28515625" style="126" customWidth="1"/>
    <col min="13064" max="13311" width="10.42578125" style="126"/>
    <col min="13312" max="13312" width="7.42578125" style="126" customWidth="1"/>
    <col min="13313" max="13313" width="37.42578125" style="126" customWidth="1"/>
    <col min="13314" max="13314" width="10.42578125" style="126"/>
    <col min="13315" max="13315" width="9.28515625" style="126" customWidth="1"/>
    <col min="13316" max="13317" width="12.140625" style="126" customWidth="1"/>
    <col min="13318" max="13318" width="16" style="126" customWidth="1"/>
    <col min="13319" max="13319" width="26.28515625" style="126" customWidth="1"/>
    <col min="13320" max="13567" width="10.42578125" style="126"/>
    <col min="13568" max="13568" width="7.42578125" style="126" customWidth="1"/>
    <col min="13569" max="13569" width="37.42578125" style="126" customWidth="1"/>
    <col min="13570" max="13570" width="10.42578125" style="126"/>
    <col min="13571" max="13571" width="9.28515625" style="126" customWidth="1"/>
    <col min="13572" max="13573" width="12.140625" style="126" customWidth="1"/>
    <col min="13574" max="13574" width="16" style="126" customWidth="1"/>
    <col min="13575" max="13575" width="26.28515625" style="126" customWidth="1"/>
    <col min="13576" max="13823" width="10.42578125" style="126"/>
    <col min="13824" max="13824" width="7.42578125" style="126" customWidth="1"/>
    <col min="13825" max="13825" width="37.42578125" style="126" customWidth="1"/>
    <col min="13826" max="13826" width="10.42578125" style="126"/>
    <col min="13827" max="13827" width="9.28515625" style="126" customWidth="1"/>
    <col min="13828" max="13829" width="12.140625" style="126" customWidth="1"/>
    <col min="13830" max="13830" width="16" style="126" customWidth="1"/>
    <col min="13831" max="13831" width="26.28515625" style="126" customWidth="1"/>
    <col min="13832" max="14079" width="10.42578125" style="126"/>
    <col min="14080" max="14080" width="7.42578125" style="126" customWidth="1"/>
    <col min="14081" max="14081" width="37.42578125" style="126" customWidth="1"/>
    <col min="14082" max="14082" width="10.42578125" style="126"/>
    <col min="14083" max="14083" width="9.28515625" style="126" customWidth="1"/>
    <col min="14084" max="14085" width="12.140625" style="126" customWidth="1"/>
    <col min="14086" max="14086" width="16" style="126" customWidth="1"/>
    <col min="14087" max="14087" width="26.28515625" style="126" customWidth="1"/>
    <col min="14088" max="14335" width="10.42578125" style="126"/>
    <col min="14336" max="14336" width="7.42578125" style="126" customWidth="1"/>
    <col min="14337" max="14337" width="37.42578125" style="126" customWidth="1"/>
    <col min="14338" max="14338" width="10.42578125" style="126"/>
    <col min="14339" max="14339" width="9.28515625" style="126" customWidth="1"/>
    <col min="14340" max="14341" width="12.140625" style="126" customWidth="1"/>
    <col min="14342" max="14342" width="16" style="126" customWidth="1"/>
    <col min="14343" max="14343" width="26.28515625" style="126" customWidth="1"/>
    <col min="14344" max="14591" width="10.42578125" style="126"/>
    <col min="14592" max="14592" width="7.42578125" style="126" customWidth="1"/>
    <col min="14593" max="14593" width="37.42578125" style="126" customWidth="1"/>
    <col min="14594" max="14594" width="10.42578125" style="126"/>
    <col min="14595" max="14595" width="9.28515625" style="126" customWidth="1"/>
    <col min="14596" max="14597" width="12.140625" style="126" customWidth="1"/>
    <col min="14598" max="14598" width="16" style="126" customWidth="1"/>
    <col min="14599" max="14599" width="26.28515625" style="126" customWidth="1"/>
    <col min="14600" max="14847" width="10.42578125" style="126"/>
    <col min="14848" max="14848" width="7.42578125" style="126" customWidth="1"/>
    <col min="14849" max="14849" width="37.42578125" style="126" customWidth="1"/>
    <col min="14850" max="14850" width="10.42578125" style="126"/>
    <col min="14851" max="14851" width="9.28515625" style="126" customWidth="1"/>
    <col min="14852" max="14853" width="12.140625" style="126" customWidth="1"/>
    <col min="14854" max="14854" width="16" style="126" customWidth="1"/>
    <col min="14855" max="14855" width="26.28515625" style="126" customWidth="1"/>
    <col min="14856" max="15103" width="10.42578125" style="126"/>
    <col min="15104" max="15104" width="7.42578125" style="126" customWidth="1"/>
    <col min="15105" max="15105" width="37.42578125" style="126" customWidth="1"/>
    <col min="15106" max="15106" width="10.42578125" style="126"/>
    <col min="15107" max="15107" width="9.28515625" style="126" customWidth="1"/>
    <col min="15108" max="15109" width="12.140625" style="126" customWidth="1"/>
    <col min="15110" max="15110" width="16" style="126" customWidth="1"/>
    <col min="15111" max="15111" width="26.28515625" style="126" customWidth="1"/>
    <col min="15112" max="15359" width="10.42578125" style="126"/>
    <col min="15360" max="15360" width="7.42578125" style="126" customWidth="1"/>
    <col min="15361" max="15361" width="37.42578125" style="126" customWidth="1"/>
    <col min="15362" max="15362" width="10.42578125" style="126"/>
    <col min="15363" max="15363" width="9.28515625" style="126" customWidth="1"/>
    <col min="15364" max="15365" width="12.140625" style="126" customWidth="1"/>
    <col min="15366" max="15366" width="16" style="126" customWidth="1"/>
    <col min="15367" max="15367" width="26.28515625" style="126" customWidth="1"/>
    <col min="15368" max="15615" width="10.42578125" style="126"/>
    <col min="15616" max="15616" width="7.42578125" style="126" customWidth="1"/>
    <col min="15617" max="15617" width="37.42578125" style="126" customWidth="1"/>
    <col min="15618" max="15618" width="10.42578125" style="126"/>
    <col min="15619" max="15619" width="9.28515625" style="126" customWidth="1"/>
    <col min="15620" max="15621" width="12.140625" style="126" customWidth="1"/>
    <col min="15622" max="15622" width="16" style="126" customWidth="1"/>
    <col min="15623" max="15623" width="26.28515625" style="126" customWidth="1"/>
    <col min="15624" max="15871" width="10.42578125" style="126"/>
    <col min="15872" max="15872" width="7.42578125" style="126" customWidth="1"/>
    <col min="15873" max="15873" width="37.42578125" style="126" customWidth="1"/>
    <col min="15874" max="15874" width="10.42578125" style="126"/>
    <col min="15875" max="15875" width="9.28515625" style="126" customWidth="1"/>
    <col min="15876" max="15877" width="12.140625" style="126" customWidth="1"/>
    <col min="15878" max="15878" width="16" style="126" customWidth="1"/>
    <col min="15879" max="15879" width="26.28515625" style="126" customWidth="1"/>
    <col min="15880" max="16127" width="10.42578125" style="126"/>
    <col min="16128" max="16128" width="7.42578125" style="126" customWidth="1"/>
    <col min="16129" max="16129" width="37.42578125" style="126" customWidth="1"/>
    <col min="16130" max="16130" width="10.42578125" style="126"/>
    <col min="16131" max="16131" width="9.28515625" style="126" customWidth="1"/>
    <col min="16132" max="16133" width="12.140625" style="126" customWidth="1"/>
    <col min="16134" max="16134" width="16" style="126" customWidth="1"/>
    <col min="16135" max="16135" width="26.28515625" style="126" customWidth="1"/>
    <col min="16136" max="16384" width="10.42578125" style="126"/>
  </cols>
  <sheetData>
    <row r="2" spans="1:10" ht="16.5" customHeight="1" x14ac:dyDescent="0.2">
      <c r="B2" s="142"/>
      <c r="C2" s="113" t="s">
        <v>59</v>
      </c>
      <c r="D2" s="160"/>
      <c r="E2" s="161"/>
      <c r="F2" s="162"/>
      <c r="G2" s="369" t="s">
        <v>60</v>
      </c>
      <c r="H2" s="127"/>
    </row>
    <row r="4" spans="1:10" s="124" customFormat="1" x14ac:dyDescent="0.2">
      <c r="B4" s="151" t="s">
        <v>7</v>
      </c>
      <c r="C4" s="336" t="s">
        <v>63</v>
      </c>
      <c r="D4" s="163"/>
      <c r="E4" s="164"/>
      <c r="F4" s="165"/>
      <c r="G4" s="166"/>
    </row>
    <row r="5" spans="1:10" s="124" customFormat="1" ht="12" customHeight="1" x14ac:dyDescent="0.2">
      <c r="B5" s="150"/>
      <c r="C5" s="167"/>
      <c r="D5" s="168"/>
      <c r="E5" s="169"/>
      <c r="F5" s="170"/>
      <c r="G5" s="171"/>
    </row>
    <row r="6" spans="1:10" s="130" customFormat="1" ht="21" customHeight="1" x14ac:dyDescent="0.2">
      <c r="B6" s="334" t="s">
        <v>80</v>
      </c>
      <c r="C6" s="479" t="s">
        <v>824</v>
      </c>
      <c r="D6" s="163"/>
      <c r="E6" s="164"/>
      <c r="F6" s="165"/>
      <c r="G6" s="166"/>
      <c r="H6" s="129"/>
      <c r="I6" s="129"/>
      <c r="J6" s="129"/>
    </row>
    <row r="7" spans="1:10" s="130" customFormat="1" ht="14.25" x14ac:dyDescent="0.2">
      <c r="B7" s="150"/>
      <c r="C7" s="167"/>
      <c r="D7" s="168"/>
      <c r="E7" s="169"/>
      <c r="F7" s="170"/>
      <c r="G7" s="172"/>
      <c r="H7" s="129"/>
      <c r="I7" s="129"/>
      <c r="J7" s="129"/>
    </row>
    <row r="8" spans="1:10" s="144" customFormat="1" ht="18" customHeight="1" x14ac:dyDescent="0.2">
      <c r="A8" s="145"/>
      <c r="B8" s="148" t="s">
        <v>1</v>
      </c>
      <c r="C8" s="173"/>
      <c r="D8" s="175"/>
      <c r="E8" s="175"/>
      <c r="F8" s="175"/>
      <c r="G8" s="174"/>
    </row>
    <row r="9" spans="1:10" s="144" customFormat="1" ht="18" customHeight="1" x14ac:dyDescent="0.25">
      <c r="A9" s="146"/>
      <c r="B9" s="149" t="s">
        <v>2</v>
      </c>
      <c r="C9" s="176"/>
      <c r="D9" s="177"/>
      <c r="E9" s="178"/>
      <c r="F9" s="178"/>
      <c r="G9" s="177"/>
    </row>
    <row r="10" spans="1:10" s="144" customFormat="1" ht="18" customHeight="1" x14ac:dyDescent="0.2">
      <c r="A10" s="145"/>
      <c r="B10" s="148" t="s">
        <v>3</v>
      </c>
      <c r="C10" s="173"/>
      <c r="D10" s="175"/>
      <c r="E10" s="175"/>
      <c r="F10" s="175"/>
      <c r="G10" s="174"/>
    </row>
    <row r="11" spans="1:10" s="144" customFormat="1" ht="18" customHeight="1" x14ac:dyDescent="0.25">
      <c r="A11" s="146"/>
      <c r="B11" s="149" t="s">
        <v>4</v>
      </c>
      <c r="C11" s="176"/>
      <c r="D11" s="178"/>
      <c r="E11" s="178"/>
      <c r="F11" s="178"/>
      <c r="G11" s="177"/>
    </row>
    <row r="12" spans="1:10" s="130" customFormat="1" ht="14.25" x14ac:dyDescent="0.2">
      <c r="B12" s="147"/>
      <c r="C12" s="179"/>
      <c r="D12" s="180"/>
      <c r="E12" s="181"/>
      <c r="F12" s="182"/>
      <c r="G12" s="183"/>
      <c r="H12" s="129"/>
      <c r="I12" s="129"/>
      <c r="J12" s="129"/>
    </row>
    <row r="13" spans="1:10" s="130" customFormat="1" ht="18.75" customHeight="1" x14ac:dyDescent="0.2">
      <c r="B13" s="143"/>
      <c r="C13" s="340" t="s">
        <v>82</v>
      </c>
      <c r="D13" s="184"/>
      <c r="E13" s="185"/>
      <c r="F13" s="186"/>
      <c r="G13" s="187"/>
      <c r="H13" s="129"/>
      <c r="I13" s="129"/>
      <c r="J13" s="129"/>
    </row>
    <row r="14" spans="1:10" s="131" customFormat="1" ht="18.75" customHeight="1" x14ac:dyDescent="0.2">
      <c r="B14" s="321" t="s">
        <v>83</v>
      </c>
      <c r="C14" s="341" t="s">
        <v>84</v>
      </c>
      <c r="D14" s="342"/>
      <c r="E14" s="343"/>
      <c r="F14" s="344"/>
      <c r="G14" s="345" t="s">
        <v>64</v>
      </c>
    </row>
    <row r="15" spans="1:10" s="337" customFormat="1" ht="18.75" customHeight="1" x14ac:dyDescent="0.25">
      <c r="B15" s="338" t="s">
        <v>10</v>
      </c>
      <c r="C15" s="346" t="s">
        <v>85</v>
      </c>
      <c r="D15" s="347"/>
      <c r="E15" s="348"/>
      <c r="F15" s="349"/>
      <c r="G15" s="1961">
        <f>G38</f>
        <v>0</v>
      </c>
    </row>
    <row r="16" spans="1:10" s="337" customFormat="1" ht="18.75" customHeight="1" x14ac:dyDescent="0.25">
      <c r="B16" s="338" t="s">
        <v>12</v>
      </c>
      <c r="C16" s="346" t="s">
        <v>86</v>
      </c>
      <c r="D16" s="347"/>
      <c r="E16" s="348"/>
      <c r="F16" s="349"/>
      <c r="G16" s="1961">
        <f>G72</f>
        <v>0</v>
      </c>
    </row>
    <row r="17" spans="2:7" s="337" customFormat="1" ht="18.75" customHeight="1" x14ac:dyDescent="0.25">
      <c r="B17" s="338" t="s">
        <v>17</v>
      </c>
      <c r="C17" s="346" t="s">
        <v>87</v>
      </c>
      <c r="D17" s="347"/>
      <c r="E17" s="348"/>
      <c r="F17" s="349"/>
      <c r="G17" s="1961">
        <f>G173</f>
        <v>0</v>
      </c>
    </row>
    <row r="18" spans="2:7" s="337" customFormat="1" ht="18.75" customHeight="1" x14ac:dyDescent="0.25">
      <c r="B18" s="339"/>
      <c r="C18" s="350" t="s">
        <v>88</v>
      </c>
      <c r="D18" s="351"/>
      <c r="E18" s="352"/>
      <c r="F18" s="353"/>
      <c r="G18" s="1962">
        <f>SUM(G15:G17)</f>
        <v>0</v>
      </c>
    </row>
    <row r="19" spans="2:7" x14ac:dyDescent="0.2">
      <c r="B19" s="132"/>
      <c r="C19" s="188"/>
      <c r="D19" s="189"/>
      <c r="E19" s="467"/>
      <c r="F19" s="468"/>
    </row>
    <row r="20" spans="2:7" x14ac:dyDescent="0.2">
      <c r="G20" s="472"/>
    </row>
    <row r="21" spans="2:7" ht="24" x14ac:dyDescent="0.2">
      <c r="B21" s="133" t="s">
        <v>83</v>
      </c>
      <c r="C21" s="197" t="s">
        <v>89</v>
      </c>
      <c r="D21" s="198" t="s">
        <v>90</v>
      </c>
      <c r="E21" s="199" t="s">
        <v>91</v>
      </c>
      <c r="F21" s="200" t="s">
        <v>92</v>
      </c>
      <c r="G21" s="201" t="s">
        <v>93</v>
      </c>
    </row>
    <row r="22" spans="2:7" x14ac:dyDescent="0.2">
      <c r="B22" s="134"/>
      <c r="C22" s="202"/>
      <c r="D22" s="203"/>
      <c r="E22" s="359"/>
      <c r="F22" s="364"/>
      <c r="G22" s="356"/>
    </row>
    <row r="23" spans="2:7" s="301" customFormat="1" ht="20.25" x14ac:dyDescent="0.3">
      <c r="B23" s="309" t="s">
        <v>10</v>
      </c>
      <c r="C23" s="312" t="s">
        <v>85</v>
      </c>
      <c r="D23" s="311"/>
      <c r="E23" s="305"/>
      <c r="F23" s="306"/>
      <c r="G23" s="307"/>
    </row>
    <row r="24" spans="2:7" ht="27.75" customHeight="1" x14ac:dyDescent="0.2">
      <c r="B24" s="134">
        <v>1</v>
      </c>
      <c r="C24" s="211" t="s">
        <v>94</v>
      </c>
      <c r="D24" s="212" t="s">
        <v>95</v>
      </c>
      <c r="E24" s="359">
        <v>1357</v>
      </c>
      <c r="F24" s="473">
        <v>0</v>
      </c>
      <c r="G24" s="358">
        <f>E24*F24</f>
        <v>0</v>
      </c>
    </row>
    <row r="25" spans="2:7" x14ac:dyDescent="0.2">
      <c r="B25" s="134">
        <v>2</v>
      </c>
      <c r="C25" s="211" t="s">
        <v>96</v>
      </c>
      <c r="D25" s="212" t="s">
        <v>95</v>
      </c>
      <c r="E25" s="359">
        <v>1357</v>
      </c>
      <c r="F25" s="473">
        <v>0</v>
      </c>
      <c r="G25" s="358">
        <f>E25*F25</f>
        <v>0</v>
      </c>
    </row>
    <row r="26" spans="2:7" ht="53.25" customHeight="1" x14ac:dyDescent="0.2">
      <c r="B26" s="134">
        <v>3</v>
      </c>
      <c r="C26" s="211" t="s">
        <v>97</v>
      </c>
      <c r="D26" s="212" t="s">
        <v>98</v>
      </c>
      <c r="E26" s="359">
        <v>1</v>
      </c>
      <c r="F26" s="473">
        <v>0</v>
      </c>
      <c r="G26" s="358">
        <f t="shared" ref="G26:G37" si="0">E26*F26</f>
        <v>0</v>
      </c>
    </row>
    <row r="27" spans="2:7" ht="127.5" customHeight="1" x14ac:dyDescent="0.2">
      <c r="B27" s="134">
        <v>4</v>
      </c>
      <c r="C27" s="213" t="s">
        <v>99</v>
      </c>
      <c r="D27" s="214" t="s">
        <v>98</v>
      </c>
      <c r="E27" s="359">
        <v>1</v>
      </c>
      <c r="F27" s="473">
        <v>0</v>
      </c>
      <c r="G27" s="358">
        <f t="shared" si="0"/>
        <v>0</v>
      </c>
    </row>
    <row r="28" spans="2:7" ht="30.75" customHeight="1" x14ac:dyDescent="0.2">
      <c r="B28" s="134">
        <v>5</v>
      </c>
      <c r="C28" s="213" t="s">
        <v>100</v>
      </c>
      <c r="D28" s="215" t="s">
        <v>98</v>
      </c>
      <c r="E28" s="359">
        <v>1</v>
      </c>
      <c r="F28" s="473">
        <v>0</v>
      </c>
      <c r="G28" s="358">
        <f t="shared" si="0"/>
        <v>0</v>
      </c>
    </row>
    <row r="29" spans="2:7" ht="27" customHeight="1" x14ac:dyDescent="0.2">
      <c r="B29" s="134">
        <v>6</v>
      </c>
      <c r="C29" s="216" t="s">
        <v>101</v>
      </c>
      <c r="D29" s="215" t="s">
        <v>98</v>
      </c>
      <c r="E29" s="359">
        <v>1</v>
      </c>
      <c r="F29" s="473">
        <v>0</v>
      </c>
      <c r="G29" s="358">
        <f t="shared" si="0"/>
        <v>0</v>
      </c>
    </row>
    <row r="30" spans="2:7" ht="52.5" customHeight="1" x14ac:dyDescent="0.2">
      <c r="B30" s="134">
        <v>7</v>
      </c>
      <c r="C30" s="216" t="s">
        <v>102</v>
      </c>
      <c r="D30" s="215" t="s">
        <v>98</v>
      </c>
      <c r="E30" s="359">
        <v>1</v>
      </c>
      <c r="F30" s="473">
        <v>0</v>
      </c>
      <c r="G30" s="358">
        <f t="shared" si="0"/>
        <v>0</v>
      </c>
    </row>
    <row r="31" spans="2:7" ht="54" customHeight="1" x14ac:dyDescent="0.2">
      <c r="B31" s="134">
        <v>8</v>
      </c>
      <c r="C31" s="216" t="s">
        <v>103</v>
      </c>
      <c r="D31" s="215" t="s">
        <v>98</v>
      </c>
      <c r="E31" s="359">
        <v>1</v>
      </c>
      <c r="F31" s="473">
        <v>0</v>
      </c>
      <c r="G31" s="358">
        <f t="shared" si="0"/>
        <v>0</v>
      </c>
    </row>
    <row r="32" spans="2:7" ht="29.25" customHeight="1" x14ac:dyDescent="0.2">
      <c r="B32" s="134">
        <v>10</v>
      </c>
      <c r="C32" s="216" t="s">
        <v>104</v>
      </c>
      <c r="D32" s="215" t="s">
        <v>95</v>
      </c>
      <c r="E32" s="359">
        <v>1499</v>
      </c>
      <c r="F32" s="473">
        <v>0</v>
      </c>
      <c r="G32" s="358">
        <f>E32*F32</f>
        <v>0</v>
      </c>
    </row>
    <row r="33" spans="2:10" ht="27.75" customHeight="1" x14ac:dyDescent="0.2">
      <c r="B33" s="134">
        <v>11</v>
      </c>
      <c r="C33" s="216" t="s">
        <v>105</v>
      </c>
      <c r="D33" s="215" t="s">
        <v>98</v>
      </c>
      <c r="E33" s="359">
        <v>1</v>
      </c>
      <c r="F33" s="473">
        <v>0</v>
      </c>
      <c r="G33" s="358">
        <f t="shared" si="0"/>
        <v>0</v>
      </c>
    </row>
    <row r="34" spans="2:10" ht="38.25" customHeight="1" x14ac:dyDescent="0.2">
      <c r="B34" s="134">
        <v>12</v>
      </c>
      <c r="C34" s="216" t="s">
        <v>106</v>
      </c>
      <c r="D34" s="215" t="s">
        <v>98</v>
      </c>
      <c r="E34" s="359">
        <v>1</v>
      </c>
      <c r="F34" s="473">
        <v>0</v>
      </c>
      <c r="G34" s="358">
        <f t="shared" si="0"/>
        <v>0</v>
      </c>
    </row>
    <row r="35" spans="2:10" ht="14.25" customHeight="1" x14ac:dyDescent="0.2">
      <c r="B35" s="134">
        <v>13</v>
      </c>
      <c r="C35" s="216" t="s">
        <v>107</v>
      </c>
      <c r="D35" s="215" t="s">
        <v>98</v>
      </c>
      <c r="E35" s="359">
        <v>1</v>
      </c>
      <c r="F35" s="473">
        <v>0</v>
      </c>
      <c r="G35" s="358">
        <f t="shared" si="0"/>
        <v>0</v>
      </c>
    </row>
    <row r="36" spans="2:10" ht="38.25" customHeight="1" x14ac:dyDescent="0.2">
      <c r="B36" s="134">
        <v>14</v>
      </c>
      <c r="C36" s="218" t="s">
        <v>108</v>
      </c>
      <c r="D36" s="215" t="s">
        <v>98</v>
      </c>
      <c r="E36" s="474">
        <v>1</v>
      </c>
      <c r="F36" s="473">
        <v>0</v>
      </c>
      <c r="G36" s="358">
        <f t="shared" si="0"/>
        <v>0</v>
      </c>
    </row>
    <row r="37" spans="2:10" ht="39.75" customHeight="1" x14ac:dyDescent="0.2">
      <c r="B37" s="134">
        <v>15</v>
      </c>
      <c r="C37" s="313" t="s">
        <v>109</v>
      </c>
      <c r="D37" s="215" t="s">
        <v>98</v>
      </c>
      <c r="E37" s="474">
        <v>1</v>
      </c>
      <c r="F37" s="473">
        <v>0</v>
      </c>
      <c r="G37" s="358">
        <f t="shared" si="0"/>
        <v>0</v>
      </c>
    </row>
    <row r="38" spans="2:10" s="152" customFormat="1" ht="23.25" customHeight="1" x14ac:dyDescent="0.25">
      <c r="B38" s="333" t="s">
        <v>10</v>
      </c>
      <c r="C38" s="220" t="s">
        <v>110</v>
      </c>
      <c r="D38" s="220"/>
      <c r="E38" s="221"/>
      <c r="F38" s="222"/>
      <c r="G38" s="296">
        <f>SUM(G24:G37)</f>
        <v>0</v>
      </c>
    </row>
    <row r="39" spans="2:10" x14ac:dyDescent="0.2">
      <c r="B39" s="134"/>
      <c r="C39" s="202"/>
      <c r="D39" s="203"/>
      <c r="E39" s="359"/>
      <c r="F39" s="364"/>
      <c r="G39" s="356"/>
    </row>
    <row r="40" spans="2:10" ht="24" x14ac:dyDescent="0.2">
      <c r="B40" s="133" t="s">
        <v>83</v>
      </c>
      <c r="C40" s="197" t="s">
        <v>89</v>
      </c>
      <c r="D40" s="198" t="s">
        <v>90</v>
      </c>
      <c r="E40" s="199" t="s">
        <v>91</v>
      </c>
      <c r="F40" s="200" t="s">
        <v>92</v>
      </c>
      <c r="G40" s="201" t="s">
        <v>93</v>
      </c>
    </row>
    <row r="41" spans="2:10" x14ac:dyDescent="0.2">
      <c r="B41" s="134"/>
      <c r="C41" s="223"/>
      <c r="D41" s="212"/>
      <c r="E41" s="359"/>
      <c r="F41" s="364"/>
      <c r="G41" s="356"/>
    </row>
    <row r="42" spans="2:10" s="301" customFormat="1" ht="20.25" x14ac:dyDescent="0.3">
      <c r="B42" s="309" t="s">
        <v>12</v>
      </c>
      <c r="C42" s="310" t="s">
        <v>111</v>
      </c>
      <c r="D42" s="304"/>
      <c r="E42" s="305"/>
      <c r="F42" s="306"/>
      <c r="G42" s="307"/>
    </row>
    <row r="43" spans="2:10" s="135" customFormat="1" ht="71.25" customHeight="1" x14ac:dyDescent="0.2">
      <c r="B43" s="3182" t="s">
        <v>112</v>
      </c>
      <c r="C43" s="3183"/>
      <c r="D43" s="3183"/>
      <c r="E43" s="3183"/>
      <c r="F43" s="3183"/>
      <c r="G43" s="3184"/>
    </row>
    <row r="44" spans="2:10" ht="27.75" customHeight="1" x14ac:dyDescent="0.2">
      <c r="B44" s="136">
        <v>1</v>
      </c>
      <c r="C44" s="211" t="s">
        <v>113</v>
      </c>
      <c r="D44" s="212" t="s">
        <v>114</v>
      </c>
      <c r="E44" s="359">
        <v>29.98</v>
      </c>
      <c r="F44" s="473">
        <v>0</v>
      </c>
      <c r="G44" s="1963">
        <f>E44*F44</f>
        <v>0</v>
      </c>
    </row>
    <row r="45" spans="2:10" ht="39" customHeight="1" x14ac:dyDescent="0.2">
      <c r="B45" s="136">
        <v>2</v>
      </c>
      <c r="C45" s="211" t="s">
        <v>115</v>
      </c>
      <c r="D45" s="212" t="s">
        <v>95</v>
      </c>
      <c r="E45" s="359">
        <v>749.5</v>
      </c>
      <c r="F45" s="473">
        <v>0</v>
      </c>
      <c r="G45" s="358">
        <f t="shared" ref="G45:G68" si="1">E45*F45</f>
        <v>0</v>
      </c>
    </row>
    <row r="46" spans="2:10" ht="36" x14ac:dyDescent="0.2">
      <c r="B46" s="136">
        <v>3</v>
      </c>
      <c r="C46" s="211" t="s">
        <v>116</v>
      </c>
      <c r="D46" s="214" t="s">
        <v>114</v>
      </c>
      <c r="E46" s="359">
        <v>236.09</v>
      </c>
      <c r="F46" s="473">
        <v>0</v>
      </c>
      <c r="G46" s="358">
        <f t="shared" si="1"/>
        <v>0</v>
      </c>
      <c r="I46" s="139"/>
      <c r="J46" s="139"/>
    </row>
    <row r="47" spans="2:10" ht="39.75" customHeight="1" x14ac:dyDescent="0.2">
      <c r="B47" s="136">
        <v>4</v>
      </c>
      <c r="C47" s="211" t="s">
        <v>117</v>
      </c>
      <c r="D47" s="214" t="s">
        <v>114</v>
      </c>
      <c r="E47" s="359">
        <v>1337.86</v>
      </c>
      <c r="F47" s="473">
        <v>0</v>
      </c>
      <c r="G47" s="358">
        <f t="shared" si="1"/>
        <v>0</v>
      </c>
    </row>
    <row r="48" spans="2:10" ht="29.25" customHeight="1" x14ac:dyDescent="0.2">
      <c r="B48" s="136">
        <v>5</v>
      </c>
      <c r="C48" s="317" t="s">
        <v>118</v>
      </c>
      <c r="D48" s="225" t="s">
        <v>119</v>
      </c>
      <c r="E48" s="477">
        <v>1124.25</v>
      </c>
      <c r="F48" s="473">
        <v>0</v>
      </c>
      <c r="G48" s="358">
        <f t="shared" si="1"/>
        <v>0</v>
      </c>
    </row>
    <row r="49" spans="2:7" ht="29.25" customHeight="1" x14ac:dyDescent="0.2">
      <c r="B49" s="136">
        <v>6</v>
      </c>
      <c r="C49" s="211" t="s">
        <v>120</v>
      </c>
      <c r="D49" s="214" t="s">
        <v>119</v>
      </c>
      <c r="E49" s="359">
        <v>1049.3</v>
      </c>
      <c r="F49" s="473">
        <v>0</v>
      </c>
      <c r="G49" s="358">
        <f t="shared" si="1"/>
        <v>0</v>
      </c>
    </row>
    <row r="50" spans="2:7" ht="24" x14ac:dyDescent="0.2">
      <c r="B50" s="136">
        <v>8</v>
      </c>
      <c r="C50" s="211" t="s">
        <v>121</v>
      </c>
      <c r="D50" s="214" t="s">
        <v>114</v>
      </c>
      <c r="E50" s="359">
        <v>1154.23</v>
      </c>
      <c r="F50" s="473">
        <v>0</v>
      </c>
      <c r="G50" s="358">
        <f t="shared" si="1"/>
        <v>0</v>
      </c>
    </row>
    <row r="51" spans="2:7" ht="40.5" customHeight="1" x14ac:dyDescent="0.2">
      <c r="B51" s="136">
        <v>9</v>
      </c>
      <c r="C51" s="213" t="s">
        <v>122</v>
      </c>
      <c r="D51" s="214" t="s">
        <v>114</v>
      </c>
      <c r="E51" s="359">
        <v>139.72</v>
      </c>
      <c r="F51" s="473">
        <v>0</v>
      </c>
      <c r="G51" s="358">
        <f t="shared" si="1"/>
        <v>0</v>
      </c>
    </row>
    <row r="52" spans="2:7" s="135" customFormat="1" ht="39" customHeight="1" x14ac:dyDescent="0.2">
      <c r="B52" s="136">
        <v>10</v>
      </c>
      <c r="C52" s="320" t="s">
        <v>123</v>
      </c>
      <c r="D52" s="215" t="s">
        <v>114</v>
      </c>
      <c r="E52" s="359">
        <v>280</v>
      </c>
      <c r="F52" s="473">
        <v>0</v>
      </c>
      <c r="G52" s="358">
        <f t="shared" si="1"/>
        <v>0</v>
      </c>
    </row>
    <row r="53" spans="2:7" s="152" customFormat="1" ht="54" customHeight="1" x14ac:dyDescent="0.25">
      <c r="B53" s="3185">
        <v>11</v>
      </c>
      <c r="C53" s="314" t="s">
        <v>124</v>
      </c>
      <c r="D53" s="215" t="s">
        <v>125</v>
      </c>
      <c r="E53" s="359">
        <v>0</v>
      </c>
      <c r="F53" s="473"/>
      <c r="G53" s="358"/>
    </row>
    <row r="54" spans="2:7" s="152" customFormat="1" ht="15" customHeight="1" x14ac:dyDescent="0.25">
      <c r="B54" s="3186"/>
      <c r="C54" s="314" t="s">
        <v>126</v>
      </c>
      <c r="D54" s="212" t="s">
        <v>95</v>
      </c>
      <c r="E54" s="359">
        <v>0</v>
      </c>
      <c r="F54" s="473">
        <v>0</v>
      </c>
      <c r="G54" s="358">
        <f>E54*F54</f>
        <v>0</v>
      </c>
    </row>
    <row r="55" spans="2:7" ht="25.5" customHeight="1" x14ac:dyDescent="0.2">
      <c r="B55" s="136">
        <v>12</v>
      </c>
      <c r="C55" s="211" t="s">
        <v>127</v>
      </c>
      <c r="D55" s="214" t="s">
        <v>95</v>
      </c>
      <c r="E55" s="359">
        <v>1000</v>
      </c>
      <c r="F55" s="473">
        <v>0</v>
      </c>
      <c r="G55" s="358">
        <f t="shared" si="1"/>
        <v>0</v>
      </c>
    </row>
    <row r="56" spans="2:7" ht="16.5" customHeight="1" x14ac:dyDescent="0.2">
      <c r="B56" s="136">
        <v>13</v>
      </c>
      <c r="C56" s="211" t="s">
        <v>128</v>
      </c>
      <c r="D56" s="212" t="s">
        <v>119</v>
      </c>
      <c r="E56" s="359">
        <v>1000</v>
      </c>
      <c r="F56" s="473">
        <v>0</v>
      </c>
      <c r="G56" s="358">
        <f t="shared" si="1"/>
        <v>0</v>
      </c>
    </row>
    <row r="57" spans="2:7" ht="41.25" customHeight="1" x14ac:dyDescent="0.2">
      <c r="B57" s="136">
        <v>14</v>
      </c>
      <c r="C57" s="211" t="s">
        <v>129</v>
      </c>
      <c r="D57" s="212" t="s">
        <v>119</v>
      </c>
      <c r="E57" s="359">
        <v>1000</v>
      </c>
      <c r="F57" s="473">
        <v>0</v>
      </c>
      <c r="G57" s="358">
        <f t="shared" si="1"/>
        <v>0</v>
      </c>
    </row>
    <row r="58" spans="2:7" ht="51.75" customHeight="1" x14ac:dyDescent="0.2">
      <c r="B58" s="318" t="s">
        <v>130</v>
      </c>
      <c r="C58" s="213" t="s">
        <v>131</v>
      </c>
      <c r="D58" s="214" t="s">
        <v>119</v>
      </c>
      <c r="E58" s="359">
        <v>1000</v>
      </c>
      <c r="F58" s="473">
        <v>0</v>
      </c>
      <c r="G58" s="358">
        <f t="shared" si="1"/>
        <v>0</v>
      </c>
    </row>
    <row r="59" spans="2:7" ht="64.5" customHeight="1" x14ac:dyDescent="0.2">
      <c r="B59" s="318" t="s">
        <v>132</v>
      </c>
      <c r="C59" s="213" t="s">
        <v>133</v>
      </c>
      <c r="D59" s="214" t="s">
        <v>119</v>
      </c>
      <c r="E59" s="359">
        <v>1400</v>
      </c>
      <c r="F59" s="473">
        <v>0</v>
      </c>
      <c r="G59" s="358">
        <f t="shared" si="1"/>
        <v>0</v>
      </c>
    </row>
    <row r="60" spans="2:7" ht="38.25" customHeight="1" x14ac:dyDescent="0.2">
      <c r="B60" s="136">
        <v>16</v>
      </c>
      <c r="C60" s="211" t="s">
        <v>134</v>
      </c>
      <c r="D60" s="212" t="s">
        <v>119</v>
      </c>
      <c r="E60" s="359">
        <v>400</v>
      </c>
      <c r="F60" s="473">
        <v>0</v>
      </c>
      <c r="G60" s="358">
        <f t="shared" si="1"/>
        <v>0</v>
      </c>
    </row>
    <row r="61" spans="2:7" ht="14.25" customHeight="1" x14ac:dyDescent="0.2">
      <c r="B61" s="136">
        <v>17</v>
      </c>
      <c r="C61" s="211" t="s">
        <v>135</v>
      </c>
      <c r="D61" s="214" t="s">
        <v>114</v>
      </c>
      <c r="E61" s="359">
        <v>29.98</v>
      </c>
      <c r="F61" s="473">
        <v>0</v>
      </c>
      <c r="G61" s="358">
        <f t="shared" si="1"/>
        <v>0</v>
      </c>
    </row>
    <row r="62" spans="2:7" ht="14.25" customHeight="1" x14ac:dyDescent="0.2">
      <c r="B62" s="136">
        <v>18</v>
      </c>
      <c r="C62" s="211" t="s">
        <v>136</v>
      </c>
      <c r="D62" s="214" t="s">
        <v>114</v>
      </c>
      <c r="E62" s="359">
        <v>1049.3</v>
      </c>
      <c r="F62" s="473">
        <v>0</v>
      </c>
      <c r="G62" s="358">
        <f t="shared" si="1"/>
        <v>0</v>
      </c>
    </row>
    <row r="63" spans="2:7" ht="15.75" customHeight="1" x14ac:dyDescent="0.2">
      <c r="B63" s="136">
        <v>19</v>
      </c>
      <c r="C63" s="211" t="s">
        <v>137</v>
      </c>
      <c r="D63" s="214" t="s">
        <v>114</v>
      </c>
      <c r="E63" s="359">
        <v>1049.3</v>
      </c>
      <c r="F63" s="473">
        <v>0</v>
      </c>
      <c r="G63" s="358">
        <f t="shared" si="1"/>
        <v>0</v>
      </c>
    </row>
    <row r="64" spans="2:7" ht="27.75" customHeight="1" x14ac:dyDescent="0.2">
      <c r="B64" s="136">
        <v>20</v>
      </c>
      <c r="C64" s="211" t="s">
        <v>138</v>
      </c>
      <c r="D64" s="214" t="s">
        <v>139</v>
      </c>
      <c r="E64" s="359">
        <v>200</v>
      </c>
      <c r="F64" s="473">
        <v>0</v>
      </c>
      <c r="G64" s="358">
        <f t="shared" si="1"/>
        <v>0</v>
      </c>
    </row>
    <row r="65" spans="1:7" ht="30" customHeight="1" x14ac:dyDescent="0.2">
      <c r="B65" s="136">
        <v>21</v>
      </c>
      <c r="C65" s="211" t="s">
        <v>140</v>
      </c>
      <c r="D65" s="212" t="s">
        <v>119</v>
      </c>
      <c r="E65" s="359">
        <v>500</v>
      </c>
      <c r="F65" s="473">
        <v>0</v>
      </c>
      <c r="G65" s="358">
        <f t="shared" si="1"/>
        <v>0</v>
      </c>
    </row>
    <row r="66" spans="1:7" ht="75" customHeight="1" x14ac:dyDescent="0.2">
      <c r="B66" s="318" t="s">
        <v>597</v>
      </c>
      <c r="C66" s="415" t="s">
        <v>148</v>
      </c>
      <c r="D66" s="212" t="s">
        <v>119</v>
      </c>
      <c r="E66" s="359">
        <v>100</v>
      </c>
      <c r="F66" s="473">
        <v>0</v>
      </c>
      <c r="G66" s="358">
        <f t="shared" si="1"/>
        <v>0</v>
      </c>
    </row>
    <row r="67" spans="1:7" ht="29.25" customHeight="1" x14ac:dyDescent="0.2">
      <c r="B67" s="417">
        <v>30</v>
      </c>
      <c r="C67" s="416" t="s">
        <v>153</v>
      </c>
      <c r="D67" s="228" t="s">
        <v>114</v>
      </c>
      <c r="E67" s="478">
        <v>3</v>
      </c>
      <c r="F67" s="473">
        <v>0</v>
      </c>
      <c r="G67" s="358">
        <f t="shared" si="1"/>
        <v>0</v>
      </c>
    </row>
    <row r="68" spans="1:7" ht="36.75" customHeight="1" x14ac:dyDescent="0.2">
      <c r="B68" s="136">
        <v>31</v>
      </c>
      <c r="C68" s="229" t="s">
        <v>154</v>
      </c>
      <c r="D68" s="228" t="s">
        <v>151</v>
      </c>
      <c r="E68" s="478">
        <v>25</v>
      </c>
      <c r="F68" s="473">
        <v>0</v>
      </c>
      <c r="G68" s="358">
        <f t="shared" si="1"/>
        <v>0</v>
      </c>
    </row>
    <row r="69" spans="1:7" ht="30" customHeight="1" x14ac:dyDescent="0.2">
      <c r="B69" s="417">
        <v>32</v>
      </c>
      <c r="C69" s="229" t="s">
        <v>155</v>
      </c>
      <c r="D69" s="228" t="s">
        <v>114</v>
      </c>
      <c r="E69" s="478">
        <v>5</v>
      </c>
      <c r="F69" s="473">
        <v>0</v>
      </c>
      <c r="G69" s="358">
        <f>E69*F69</f>
        <v>0</v>
      </c>
    </row>
    <row r="70" spans="1:7" ht="30" customHeight="1" x14ac:dyDescent="0.2">
      <c r="B70" s="417"/>
      <c r="C70" s="229" t="s">
        <v>156</v>
      </c>
      <c r="D70" s="228" t="s">
        <v>151</v>
      </c>
      <c r="E70" s="478">
        <v>1</v>
      </c>
      <c r="F70" s="473">
        <v>0</v>
      </c>
      <c r="G70" s="358">
        <f>E70*F70</f>
        <v>0</v>
      </c>
    </row>
    <row r="71" spans="1:7" ht="28.5" customHeight="1" x14ac:dyDescent="0.2">
      <c r="B71" s="136">
        <v>33</v>
      </c>
      <c r="C71" s="229" t="s">
        <v>157</v>
      </c>
      <c r="D71" s="228" t="s">
        <v>158</v>
      </c>
      <c r="E71" s="478">
        <v>10</v>
      </c>
      <c r="F71" s="473">
        <v>0</v>
      </c>
      <c r="G71" s="358">
        <f>E71*F71</f>
        <v>0</v>
      </c>
    </row>
    <row r="72" spans="1:7" s="152" customFormat="1" ht="21.75" customHeight="1" x14ac:dyDescent="0.25">
      <c r="B72" s="333" t="s">
        <v>12</v>
      </c>
      <c r="C72" s="220" t="s">
        <v>159</v>
      </c>
      <c r="D72" s="230"/>
      <c r="E72" s="221"/>
      <c r="F72" s="222"/>
      <c r="G72" s="296">
        <f>SUM(G44:G71)</f>
        <v>0</v>
      </c>
    </row>
    <row r="73" spans="1:7" x14ac:dyDescent="0.2">
      <c r="B73" s="134"/>
      <c r="C73" s="202"/>
      <c r="D73" s="203"/>
      <c r="E73" s="359"/>
      <c r="F73" s="364"/>
      <c r="G73" s="356"/>
    </row>
    <row r="74" spans="1:7" ht="24" x14ac:dyDescent="0.2">
      <c r="B74" s="133" t="s">
        <v>83</v>
      </c>
      <c r="C74" s="197" t="s">
        <v>89</v>
      </c>
      <c r="D74" s="197" t="s">
        <v>90</v>
      </c>
      <c r="E74" s="199" t="s">
        <v>91</v>
      </c>
      <c r="F74" s="200" t="s">
        <v>92</v>
      </c>
      <c r="G74" s="201" t="s">
        <v>93</v>
      </c>
    </row>
    <row r="75" spans="1:7" x14ac:dyDescent="0.2">
      <c r="B75" s="134"/>
      <c r="C75" s="202"/>
      <c r="D75" s="212"/>
      <c r="E75" s="359"/>
      <c r="F75" s="364"/>
      <c r="G75" s="356"/>
    </row>
    <row r="76" spans="1:7" s="301" customFormat="1" ht="20.25" x14ac:dyDescent="0.3">
      <c r="B76" s="302" t="s">
        <v>17</v>
      </c>
      <c r="C76" s="303" t="s">
        <v>160</v>
      </c>
      <c r="D76" s="304"/>
      <c r="E76" s="305"/>
      <c r="F76" s="306"/>
      <c r="G76" s="307"/>
    </row>
    <row r="77" spans="1:7" s="144" customFormat="1" ht="18" customHeight="1" x14ac:dyDescent="0.2">
      <c r="A77" s="145"/>
      <c r="B77" s="148" t="s">
        <v>1</v>
      </c>
      <c r="C77" s="173"/>
      <c r="D77" s="175"/>
      <c r="E77" s="175"/>
      <c r="F77" s="175"/>
      <c r="G77" s="174"/>
    </row>
    <row r="78" spans="1:7" s="144" customFormat="1" ht="18" customHeight="1" x14ac:dyDescent="0.25">
      <c r="A78" s="146"/>
      <c r="B78" s="149" t="s">
        <v>2</v>
      </c>
      <c r="C78" s="176"/>
      <c r="D78" s="177"/>
      <c r="E78" s="178"/>
      <c r="F78" s="178"/>
      <c r="G78" s="177"/>
    </row>
    <row r="79" spans="1:7" s="144" customFormat="1" ht="18" customHeight="1" x14ac:dyDescent="0.2">
      <c r="A79" s="145"/>
      <c r="B79" s="148" t="s">
        <v>3</v>
      </c>
      <c r="C79" s="173"/>
      <c r="D79" s="175"/>
      <c r="E79" s="175"/>
      <c r="F79" s="175"/>
      <c r="G79" s="174"/>
    </row>
    <row r="80" spans="1:7" s="144" customFormat="1" ht="18" customHeight="1" x14ac:dyDescent="0.25">
      <c r="A80" s="146"/>
      <c r="B80" s="149" t="s">
        <v>4</v>
      </c>
      <c r="C80" s="176"/>
      <c r="D80" s="178"/>
      <c r="E80" s="178"/>
      <c r="F80" s="178"/>
      <c r="G80" s="177"/>
    </row>
    <row r="81" spans="2:10" s="135" customFormat="1" ht="18.75" customHeight="1" x14ac:dyDescent="0.2">
      <c r="B81" s="3182" t="s">
        <v>161</v>
      </c>
      <c r="C81" s="3183"/>
      <c r="D81" s="3183"/>
      <c r="E81" s="3183"/>
      <c r="F81" s="3183"/>
      <c r="G81" s="3184"/>
    </row>
    <row r="82" spans="2:10" s="135" customFormat="1" ht="18.75" customHeight="1" x14ac:dyDescent="0.2">
      <c r="B82" s="3182" t="s">
        <v>162</v>
      </c>
      <c r="C82" s="3183"/>
      <c r="D82" s="3183"/>
      <c r="E82" s="3183"/>
      <c r="F82" s="3183"/>
      <c r="G82" s="3184"/>
    </row>
    <row r="83" spans="2:10" s="135" customFormat="1" ht="18.75" customHeight="1" x14ac:dyDescent="0.2">
      <c r="B83" s="3182" t="s">
        <v>163</v>
      </c>
      <c r="C83" s="3183"/>
      <c r="D83" s="3183"/>
      <c r="E83" s="3183"/>
      <c r="F83" s="3183"/>
      <c r="G83" s="3184"/>
    </row>
    <row r="84" spans="2:10" ht="30" customHeight="1" x14ac:dyDescent="0.2">
      <c r="B84" s="158">
        <v>1</v>
      </c>
      <c r="C84" s="231" t="s">
        <v>164</v>
      </c>
      <c r="D84" s="232"/>
      <c r="E84" s="359"/>
      <c r="F84" s="364"/>
      <c r="G84" s="356"/>
    </row>
    <row r="85" spans="2:10" s="152" customFormat="1" ht="18.75" customHeight="1" x14ac:dyDescent="0.25">
      <c r="B85" s="153"/>
      <c r="C85" s="156" t="s">
        <v>165</v>
      </c>
      <c r="D85" s="232" t="s">
        <v>95</v>
      </c>
      <c r="E85" s="359">
        <v>477.90000000000003</v>
      </c>
      <c r="F85" s="473">
        <v>0</v>
      </c>
      <c r="G85" s="358">
        <f t="shared" ref="G85:G97" si="2">E85*F85</f>
        <v>0</v>
      </c>
    </row>
    <row r="86" spans="2:10" s="152" customFormat="1" ht="24.75" customHeight="1" x14ac:dyDescent="0.25">
      <c r="B86" s="153"/>
      <c r="C86" s="156" t="s">
        <v>166</v>
      </c>
      <c r="D86" s="232" t="s">
        <v>95</v>
      </c>
      <c r="E86" s="359">
        <v>53.1</v>
      </c>
      <c r="F86" s="473">
        <v>0</v>
      </c>
      <c r="G86" s="358">
        <f t="shared" si="2"/>
        <v>0</v>
      </c>
      <c r="I86" s="496"/>
      <c r="J86" s="496"/>
    </row>
    <row r="87" spans="2:10" s="152" customFormat="1" ht="24.75" customHeight="1" x14ac:dyDescent="0.25">
      <c r="B87" s="153"/>
      <c r="C87" s="424" t="s">
        <v>825</v>
      </c>
      <c r="D87" s="232" t="s">
        <v>95</v>
      </c>
      <c r="E87" s="359">
        <v>535.6</v>
      </c>
      <c r="F87" s="473">
        <v>0</v>
      </c>
      <c r="G87" s="358">
        <f t="shared" si="2"/>
        <v>0</v>
      </c>
      <c r="I87" s="496"/>
      <c r="J87" s="496"/>
    </row>
    <row r="88" spans="2:10" s="152" customFormat="1" ht="24.75" customHeight="1" x14ac:dyDescent="0.25">
      <c r="B88" s="153"/>
      <c r="C88" s="424" t="s">
        <v>826</v>
      </c>
      <c r="D88" s="232" t="s">
        <v>95</v>
      </c>
      <c r="E88" s="359">
        <v>60.4</v>
      </c>
      <c r="F88" s="473">
        <v>0</v>
      </c>
      <c r="G88" s="358">
        <f t="shared" si="2"/>
        <v>0</v>
      </c>
      <c r="J88" s="496"/>
    </row>
    <row r="89" spans="2:10" s="152" customFormat="1" ht="19.5" customHeight="1" x14ac:dyDescent="0.25">
      <c r="B89" s="153"/>
      <c r="C89" s="156" t="s">
        <v>827</v>
      </c>
      <c r="D89" s="232" t="s">
        <v>95</v>
      </c>
      <c r="E89" s="359">
        <v>207</v>
      </c>
      <c r="F89" s="473">
        <v>0</v>
      </c>
      <c r="G89" s="358">
        <f t="shared" si="2"/>
        <v>0</v>
      </c>
      <c r="J89" s="497"/>
    </row>
    <row r="90" spans="2:10" s="152" customFormat="1" ht="27" customHeight="1" x14ac:dyDescent="0.25">
      <c r="B90" s="153"/>
      <c r="C90" s="156" t="s">
        <v>828</v>
      </c>
      <c r="D90" s="232" t="s">
        <v>95</v>
      </c>
      <c r="E90" s="359">
        <v>23</v>
      </c>
      <c r="F90" s="473">
        <v>0</v>
      </c>
      <c r="G90" s="358">
        <f t="shared" si="2"/>
        <v>0</v>
      </c>
      <c r="J90" s="497"/>
    </row>
    <row r="91" spans="2:10" s="152" customFormat="1" ht="19.5" customHeight="1" x14ac:dyDescent="0.25">
      <c r="B91" s="153"/>
      <c r="C91" s="156" t="s">
        <v>167</v>
      </c>
      <c r="D91" s="232" t="s">
        <v>95</v>
      </c>
      <c r="E91" s="359">
        <v>127.8</v>
      </c>
      <c r="F91" s="473">
        <v>0</v>
      </c>
      <c r="G91" s="358">
        <f t="shared" si="2"/>
        <v>0</v>
      </c>
      <c r="J91" s="497"/>
    </row>
    <row r="92" spans="2:10" s="152" customFormat="1" ht="27.75" customHeight="1" x14ac:dyDescent="0.25">
      <c r="B92" s="153"/>
      <c r="C92" s="156" t="s">
        <v>168</v>
      </c>
      <c r="D92" s="232" t="s">
        <v>95</v>
      </c>
      <c r="E92" s="359">
        <v>14.200000000000001</v>
      </c>
      <c r="F92" s="473">
        <v>0</v>
      </c>
      <c r="G92" s="358">
        <f t="shared" si="2"/>
        <v>0</v>
      </c>
    </row>
    <row r="93" spans="2:10" s="135" customFormat="1" ht="40.5" customHeight="1" x14ac:dyDescent="0.2">
      <c r="B93" s="3179" t="s">
        <v>169</v>
      </c>
      <c r="C93" s="316" t="s">
        <v>170</v>
      </c>
      <c r="D93" s="227"/>
      <c r="E93" s="359"/>
      <c r="F93" s="473"/>
      <c r="G93" s="358"/>
    </row>
    <row r="94" spans="2:10" s="135" customFormat="1" x14ac:dyDescent="0.2">
      <c r="B94" s="3180"/>
      <c r="C94" s="297" t="s">
        <v>171</v>
      </c>
      <c r="D94" s="227" t="s">
        <v>95</v>
      </c>
      <c r="E94" s="359">
        <v>30</v>
      </c>
      <c r="F94" s="473">
        <v>0</v>
      </c>
      <c r="G94" s="358">
        <f>E94*F94</f>
        <v>0</v>
      </c>
    </row>
    <row r="95" spans="2:10" s="135" customFormat="1" x14ac:dyDescent="0.2">
      <c r="B95" s="3180"/>
      <c r="C95" s="297" t="s">
        <v>172</v>
      </c>
      <c r="D95" s="227" t="s">
        <v>95</v>
      </c>
      <c r="E95" s="359">
        <v>10</v>
      </c>
      <c r="F95" s="473">
        <v>0</v>
      </c>
      <c r="G95" s="358">
        <f>E95*F95</f>
        <v>0</v>
      </c>
    </row>
    <row r="96" spans="2:10" s="135" customFormat="1" x14ac:dyDescent="0.2">
      <c r="B96" s="3181"/>
      <c r="C96" s="297" t="s">
        <v>173</v>
      </c>
      <c r="D96" s="227" t="s">
        <v>95</v>
      </c>
      <c r="E96" s="359">
        <v>10</v>
      </c>
      <c r="F96" s="473">
        <v>0</v>
      </c>
      <c r="G96" s="358">
        <f>E96*F96</f>
        <v>0</v>
      </c>
    </row>
    <row r="97" spans="2:7" ht="40.5" customHeight="1" x14ac:dyDescent="0.2">
      <c r="B97" s="159">
        <v>2</v>
      </c>
      <c r="C97" s="233" t="s">
        <v>174</v>
      </c>
      <c r="D97" s="214" t="s">
        <v>95</v>
      </c>
      <c r="E97" s="354">
        <v>1499</v>
      </c>
      <c r="F97" s="473">
        <v>0</v>
      </c>
      <c r="G97" s="358">
        <f t="shared" si="2"/>
        <v>0</v>
      </c>
    </row>
    <row r="98" spans="2:7" ht="41.25" customHeight="1" x14ac:dyDescent="0.2">
      <c r="B98" s="315" t="s">
        <v>175</v>
      </c>
      <c r="C98" s="233" t="s">
        <v>176</v>
      </c>
      <c r="D98" s="214" t="s">
        <v>95</v>
      </c>
      <c r="E98" s="354">
        <v>1499</v>
      </c>
      <c r="F98" s="473">
        <v>0</v>
      </c>
      <c r="G98" s="358">
        <f>E98*F98</f>
        <v>0</v>
      </c>
    </row>
    <row r="99" spans="2:7" ht="27" customHeight="1" x14ac:dyDescent="0.2">
      <c r="B99" s="315" t="s">
        <v>177</v>
      </c>
      <c r="C99" s="233" t="s">
        <v>178</v>
      </c>
      <c r="D99" s="214" t="s">
        <v>95</v>
      </c>
      <c r="E99" s="354">
        <v>1499</v>
      </c>
      <c r="F99" s="473">
        <v>0</v>
      </c>
      <c r="G99" s="358">
        <f>E99*F99</f>
        <v>0</v>
      </c>
    </row>
    <row r="100" spans="2:7" ht="39" customHeight="1" x14ac:dyDescent="0.2">
      <c r="B100" s="315" t="s">
        <v>179</v>
      </c>
      <c r="C100" s="233" t="s">
        <v>180</v>
      </c>
      <c r="D100" s="214" t="s">
        <v>95</v>
      </c>
      <c r="E100" s="354">
        <v>1499</v>
      </c>
      <c r="F100" s="473">
        <v>0</v>
      </c>
      <c r="G100" s="358">
        <f>E100*F100</f>
        <v>0</v>
      </c>
    </row>
    <row r="101" spans="2:7" ht="27.75" customHeight="1" x14ac:dyDescent="0.2">
      <c r="B101" s="158">
        <v>3</v>
      </c>
      <c r="C101" s="235" t="s">
        <v>181</v>
      </c>
      <c r="D101" s="203"/>
      <c r="E101" s="359"/>
      <c r="F101" s="359"/>
      <c r="G101" s="356"/>
    </row>
    <row r="102" spans="2:7" x14ac:dyDescent="0.2">
      <c r="B102" s="298" t="s">
        <v>182</v>
      </c>
      <c r="C102" s="236" t="s">
        <v>183</v>
      </c>
      <c r="D102" s="237"/>
      <c r="E102" s="238"/>
      <c r="F102" s="239"/>
      <c r="G102" s="240"/>
    </row>
    <row r="103" spans="2:7" x14ac:dyDescent="0.2">
      <c r="B103" s="134"/>
      <c r="C103" s="236" t="s">
        <v>187</v>
      </c>
      <c r="D103" s="237"/>
      <c r="E103" s="238"/>
      <c r="F103" s="239"/>
      <c r="G103" s="240"/>
    </row>
    <row r="104" spans="2:7" s="152" customFormat="1" ht="18" customHeight="1" x14ac:dyDescent="0.25">
      <c r="B104" s="157"/>
      <c r="C104" s="241" t="s">
        <v>188</v>
      </c>
      <c r="D104" s="242" t="s">
        <v>151</v>
      </c>
      <c r="E104" s="238">
        <v>1</v>
      </c>
      <c r="F104" s="277">
        <v>0</v>
      </c>
      <c r="G104" s="278">
        <f>E104*F104</f>
        <v>0</v>
      </c>
    </row>
    <row r="105" spans="2:7" s="152" customFormat="1" ht="18" customHeight="1" x14ac:dyDescent="0.25">
      <c r="B105" s="157"/>
      <c r="C105" s="241" t="s">
        <v>189</v>
      </c>
      <c r="D105" s="242" t="s">
        <v>151</v>
      </c>
      <c r="E105" s="238">
        <v>1</v>
      </c>
      <c r="F105" s="277">
        <v>0</v>
      </c>
      <c r="G105" s="278">
        <f>E105*F105</f>
        <v>0</v>
      </c>
    </row>
    <row r="106" spans="2:7" s="141" customFormat="1" x14ac:dyDescent="0.2">
      <c r="B106" s="298" t="s">
        <v>190</v>
      </c>
      <c r="C106" s="244" t="s">
        <v>191</v>
      </c>
      <c r="D106" s="245"/>
      <c r="E106" s="246"/>
      <c r="F106" s="247">
        <v>0</v>
      </c>
      <c r="G106" s="248"/>
    </row>
    <row r="107" spans="2:7" s="141" customFormat="1" x14ac:dyDescent="0.2">
      <c r="B107" s="140"/>
      <c r="C107" s="244" t="s">
        <v>192</v>
      </c>
      <c r="D107" s="482"/>
      <c r="E107" s="483"/>
      <c r="F107" s="484"/>
      <c r="G107" s="485"/>
    </row>
    <row r="108" spans="2:7" s="141" customFormat="1" x14ac:dyDescent="0.2">
      <c r="B108" s="140"/>
      <c r="C108" s="249" t="s">
        <v>193</v>
      </c>
      <c r="D108" s="245" t="s">
        <v>151</v>
      </c>
      <c r="E108" s="246">
        <v>2</v>
      </c>
      <c r="F108" s="279">
        <v>0</v>
      </c>
      <c r="G108" s="280">
        <f t="shared" ref="G108:G115" si="3">E108*F108</f>
        <v>0</v>
      </c>
    </row>
    <row r="109" spans="2:7" s="141" customFormat="1" ht="38.25" customHeight="1" x14ac:dyDescent="0.2">
      <c r="B109" s="140"/>
      <c r="C109" s="250" t="s">
        <v>194</v>
      </c>
      <c r="D109" s="245" t="s">
        <v>151</v>
      </c>
      <c r="E109" s="246">
        <v>2</v>
      </c>
      <c r="F109" s="279">
        <v>0</v>
      </c>
      <c r="G109" s="280">
        <f t="shared" si="3"/>
        <v>0</v>
      </c>
    </row>
    <row r="110" spans="2:7" s="141" customFormat="1" x14ac:dyDescent="0.2">
      <c r="B110" s="140"/>
      <c r="C110" s="250" t="s">
        <v>195</v>
      </c>
      <c r="D110" s="245" t="s">
        <v>151</v>
      </c>
      <c r="E110" s="246">
        <v>2</v>
      </c>
      <c r="F110" s="279">
        <v>0</v>
      </c>
      <c r="G110" s="280">
        <f t="shared" si="3"/>
        <v>0</v>
      </c>
    </row>
    <row r="111" spans="2:7" s="141" customFormat="1" x14ac:dyDescent="0.2">
      <c r="B111" s="140"/>
      <c r="C111" s="250" t="s">
        <v>196</v>
      </c>
      <c r="D111" s="245" t="s">
        <v>151</v>
      </c>
      <c r="E111" s="246">
        <v>2</v>
      </c>
      <c r="F111" s="279">
        <v>0</v>
      </c>
      <c r="G111" s="280">
        <f t="shared" si="3"/>
        <v>0</v>
      </c>
    </row>
    <row r="112" spans="2:7" s="141" customFormat="1" x14ac:dyDescent="0.2">
      <c r="B112" s="140"/>
      <c r="C112" s="250" t="s">
        <v>197</v>
      </c>
      <c r="D112" s="245" t="s">
        <v>151</v>
      </c>
      <c r="E112" s="246">
        <v>4</v>
      </c>
      <c r="F112" s="279">
        <v>0</v>
      </c>
      <c r="G112" s="280">
        <f t="shared" si="3"/>
        <v>0</v>
      </c>
    </row>
    <row r="113" spans="2:7" s="141" customFormat="1" x14ac:dyDescent="0.2">
      <c r="B113" s="140"/>
      <c r="C113" s="250" t="s">
        <v>198</v>
      </c>
      <c r="D113" s="245" t="s">
        <v>151</v>
      </c>
      <c r="E113" s="246">
        <v>4</v>
      </c>
      <c r="F113" s="279">
        <v>0</v>
      </c>
      <c r="G113" s="280">
        <f t="shared" si="3"/>
        <v>0</v>
      </c>
    </row>
    <row r="114" spans="2:7" s="141" customFormat="1" x14ac:dyDescent="0.2">
      <c r="B114" s="140"/>
      <c r="C114" s="250" t="s">
        <v>199</v>
      </c>
      <c r="D114" s="245" t="s">
        <v>151</v>
      </c>
      <c r="E114" s="246">
        <v>2</v>
      </c>
      <c r="F114" s="279">
        <v>0</v>
      </c>
      <c r="G114" s="280">
        <f t="shared" si="3"/>
        <v>0</v>
      </c>
    </row>
    <row r="115" spans="2:7" s="141" customFormat="1" x14ac:dyDescent="0.2">
      <c r="B115" s="140"/>
      <c r="C115" s="250" t="s">
        <v>200</v>
      </c>
      <c r="D115" s="245" t="s">
        <v>151</v>
      </c>
      <c r="E115" s="246">
        <v>2</v>
      </c>
      <c r="F115" s="279">
        <v>0</v>
      </c>
      <c r="G115" s="280">
        <f t="shared" si="3"/>
        <v>0</v>
      </c>
    </row>
    <row r="116" spans="2:7" s="141" customFormat="1" x14ac:dyDescent="0.2">
      <c r="B116" s="298" t="s">
        <v>206</v>
      </c>
      <c r="C116" s="259" t="s">
        <v>207</v>
      </c>
      <c r="D116" s="260"/>
      <c r="E116" s="261"/>
      <c r="F116" s="262"/>
      <c r="G116" s="263"/>
    </row>
    <row r="117" spans="2:7" s="141" customFormat="1" x14ac:dyDescent="0.2">
      <c r="B117" s="140"/>
      <c r="C117" s="259" t="s">
        <v>208</v>
      </c>
      <c r="D117" s="488"/>
      <c r="E117" s="489"/>
      <c r="F117" s="490"/>
      <c r="G117" s="491"/>
    </row>
    <row r="118" spans="2:7" s="141" customFormat="1" x14ac:dyDescent="0.2">
      <c r="B118" s="140"/>
      <c r="C118" s="264" t="s">
        <v>209</v>
      </c>
      <c r="D118" s="260" t="s">
        <v>151</v>
      </c>
      <c r="E118" s="261">
        <v>1</v>
      </c>
      <c r="F118" s="283">
        <v>0</v>
      </c>
      <c r="G118" s="284">
        <f t="shared" ref="G118:G132" si="4">E118*F118</f>
        <v>0</v>
      </c>
    </row>
    <row r="119" spans="2:7" s="141" customFormat="1" x14ac:dyDescent="0.2">
      <c r="B119" s="140"/>
      <c r="C119" s="264" t="s">
        <v>210</v>
      </c>
      <c r="D119" s="260" t="s">
        <v>151</v>
      </c>
      <c r="E119" s="261">
        <v>2</v>
      </c>
      <c r="F119" s="283">
        <v>0</v>
      </c>
      <c r="G119" s="284">
        <f t="shared" si="4"/>
        <v>0</v>
      </c>
    </row>
    <row r="120" spans="2:7" s="141" customFormat="1" ht="12.75" customHeight="1" x14ac:dyDescent="0.2">
      <c r="B120" s="140"/>
      <c r="C120" s="265" t="s">
        <v>211</v>
      </c>
      <c r="D120" s="260" t="s">
        <v>151</v>
      </c>
      <c r="E120" s="261">
        <v>1</v>
      </c>
      <c r="F120" s="283">
        <v>0</v>
      </c>
      <c r="G120" s="284">
        <f t="shared" si="4"/>
        <v>0</v>
      </c>
    </row>
    <row r="121" spans="2:7" s="141" customFormat="1" x14ac:dyDescent="0.2">
      <c r="B121" s="140"/>
      <c r="C121" s="265" t="s">
        <v>212</v>
      </c>
      <c r="D121" s="260" t="s">
        <v>151</v>
      </c>
      <c r="E121" s="261">
        <v>1</v>
      </c>
      <c r="F121" s="283">
        <v>0</v>
      </c>
      <c r="G121" s="284">
        <f t="shared" si="4"/>
        <v>0</v>
      </c>
    </row>
    <row r="122" spans="2:7" s="141" customFormat="1" x14ac:dyDescent="0.2">
      <c r="B122" s="140"/>
      <c r="C122" s="265" t="s">
        <v>213</v>
      </c>
      <c r="D122" s="260" t="s">
        <v>151</v>
      </c>
      <c r="E122" s="261">
        <v>1</v>
      </c>
      <c r="F122" s="283">
        <v>0</v>
      </c>
      <c r="G122" s="284">
        <f t="shared" si="4"/>
        <v>0</v>
      </c>
    </row>
    <row r="123" spans="2:7" s="141" customFormat="1" x14ac:dyDescent="0.2">
      <c r="B123" s="140"/>
      <c r="C123" s="265" t="s">
        <v>214</v>
      </c>
      <c r="D123" s="260" t="s">
        <v>151</v>
      </c>
      <c r="E123" s="261">
        <v>1</v>
      </c>
      <c r="F123" s="283">
        <v>0</v>
      </c>
      <c r="G123" s="284">
        <f t="shared" si="4"/>
        <v>0</v>
      </c>
    </row>
    <row r="124" spans="2:7" s="141" customFormat="1" x14ac:dyDescent="0.2">
      <c r="B124" s="140"/>
      <c r="C124" s="265" t="s">
        <v>829</v>
      </c>
      <c r="D124" s="260" t="s">
        <v>151</v>
      </c>
      <c r="E124" s="261">
        <v>1</v>
      </c>
      <c r="F124" s="283">
        <v>0</v>
      </c>
      <c r="G124" s="284">
        <f t="shared" si="4"/>
        <v>0</v>
      </c>
    </row>
    <row r="125" spans="2:7" s="141" customFormat="1" x14ac:dyDescent="0.2">
      <c r="B125" s="140"/>
      <c r="C125" s="265" t="s">
        <v>216</v>
      </c>
      <c r="D125" s="260" t="s">
        <v>151</v>
      </c>
      <c r="E125" s="261">
        <v>1</v>
      </c>
      <c r="F125" s="283">
        <v>0</v>
      </c>
      <c r="G125" s="284">
        <f t="shared" si="4"/>
        <v>0</v>
      </c>
    </row>
    <row r="126" spans="2:7" s="141" customFormat="1" x14ac:dyDescent="0.2">
      <c r="B126" s="140"/>
      <c r="C126" s="265" t="s">
        <v>217</v>
      </c>
      <c r="D126" s="260" t="s">
        <v>151</v>
      </c>
      <c r="E126" s="261">
        <v>1</v>
      </c>
      <c r="F126" s="283">
        <v>0</v>
      </c>
      <c r="G126" s="284">
        <f t="shared" si="4"/>
        <v>0</v>
      </c>
    </row>
    <row r="127" spans="2:7" s="141" customFormat="1" x14ac:dyDescent="0.2">
      <c r="B127" s="140"/>
      <c r="C127" s="266" t="s">
        <v>218</v>
      </c>
      <c r="D127" s="260" t="s">
        <v>151</v>
      </c>
      <c r="E127" s="261">
        <v>1</v>
      </c>
      <c r="F127" s="283">
        <v>0</v>
      </c>
      <c r="G127" s="284">
        <f t="shared" si="4"/>
        <v>0</v>
      </c>
    </row>
    <row r="128" spans="2:7" s="141" customFormat="1" x14ac:dyDescent="0.2">
      <c r="B128" s="140"/>
      <c r="C128" s="266" t="s">
        <v>219</v>
      </c>
      <c r="D128" s="260" t="s">
        <v>151</v>
      </c>
      <c r="E128" s="261">
        <v>1</v>
      </c>
      <c r="F128" s="283">
        <v>0</v>
      </c>
      <c r="G128" s="284">
        <f t="shared" si="4"/>
        <v>0</v>
      </c>
    </row>
    <row r="129" spans="2:7" s="141" customFormat="1" x14ac:dyDescent="0.2">
      <c r="B129" s="140"/>
      <c r="C129" s="266" t="s">
        <v>197</v>
      </c>
      <c r="D129" s="260" t="s">
        <v>151</v>
      </c>
      <c r="E129" s="261">
        <v>2</v>
      </c>
      <c r="F129" s="283">
        <v>0</v>
      </c>
      <c r="G129" s="284">
        <f t="shared" si="4"/>
        <v>0</v>
      </c>
    </row>
    <row r="130" spans="2:7" s="141" customFormat="1" x14ac:dyDescent="0.2">
      <c r="B130" s="140"/>
      <c r="C130" s="266" t="s">
        <v>220</v>
      </c>
      <c r="D130" s="260" t="s">
        <v>151</v>
      </c>
      <c r="E130" s="261">
        <v>2</v>
      </c>
      <c r="F130" s="283">
        <v>0</v>
      </c>
      <c r="G130" s="284">
        <f t="shared" si="4"/>
        <v>0</v>
      </c>
    </row>
    <row r="131" spans="2:7" s="141" customFormat="1" x14ac:dyDescent="0.2">
      <c r="B131" s="140"/>
      <c r="C131" s="266" t="s">
        <v>221</v>
      </c>
      <c r="D131" s="260" t="s">
        <v>151</v>
      </c>
      <c r="E131" s="261">
        <v>1</v>
      </c>
      <c r="F131" s="283">
        <v>0</v>
      </c>
      <c r="G131" s="284">
        <f t="shared" si="4"/>
        <v>0</v>
      </c>
    </row>
    <row r="132" spans="2:7" s="141" customFormat="1" x14ac:dyDescent="0.2">
      <c r="B132" s="140"/>
      <c r="C132" s="267" t="s">
        <v>200</v>
      </c>
      <c r="D132" s="260" t="s">
        <v>151</v>
      </c>
      <c r="E132" s="261">
        <v>1</v>
      </c>
      <c r="F132" s="283">
        <v>0</v>
      </c>
      <c r="G132" s="284">
        <f t="shared" si="4"/>
        <v>0</v>
      </c>
    </row>
    <row r="133" spans="2:7" s="141" customFormat="1" x14ac:dyDescent="0.2">
      <c r="B133" s="298" t="s">
        <v>222</v>
      </c>
      <c r="C133" s="244" t="s">
        <v>223</v>
      </c>
      <c r="D133" s="245"/>
      <c r="E133" s="246"/>
      <c r="F133" s="247"/>
      <c r="G133" s="248"/>
    </row>
    <row r="134" spans="2:7" s="141" customFormat="1" x14ac:dyDescent="0.2">
      <c r="B134" s="140"/>
      <c r="C134" s="244" t="s">
        <v>224</v>
      </c>
      <c r="D134" s="482"/>
      <c r="E134" s="483"/>
      <c r="F134" s="484"/>
      <c r="G134" s="485"/>
    </row>
    <row r="135" spans="2:7" s="141" customFormat="1" x14ac:dyDescent="0.2">
      <c r="B135" s="140"/>
      <c r="C135" s="249" t="s">
        <v>209</v>
      </c>
      <c r="D135" s="245" t="s">
        <v>151</v>
      </c>
      <c r="E135" s="246">
        <v>3</v>
      </c>
      <c r="F135" s="279">
        <v>0</v>
      </c>
      <c r="G135" s="280">
        <f t="shared" ref="G135:G145" si="5">E135*F135</f>
        <v>0</v>
      </c>
    </row>
    <row r="136" spans="2:7" s="141" customFormat="1" ht="24" customHeight="1" x14ac:dyDescent="0.2">
      <c r="B136" s="140"/>
      <c r="C136" s="250" t="s">
        <v>225</v>
      </c>
      <c r="D136" s="245" t="s">
        <v>151</v>
      </c>
      <c r="E136" s="246">
        <v>3</v>
      </c>
      <c r="F136" s="279">
        <v>0</v>
      </c>
      <c r="G136" s="280">
        <f t="shared" si="5"/>
        <v>0</v>
      </c>
    </row>
    <row r="137" spans="2:7" s="141" customFormat="1" x14ac:dyDescent="0.2">
      <c r="B137" s="140"/>
      <c r="C137" s="250" t="s">
        <v>215</v>
      </c>
      <c r="D137" s="245" t="s">
        <v>151</v>
      </c>
      <c r="E137" s="246">
        <v>3</v>
      </c>
      <c r="F137" s="279">
        <v>0</v>
      </c>
      <c r="G137" s="280">
        <f t="shared" si="5"/>
        <v>0</v>
      </c>
    </row>
    <row r="138" spans="2:7" s="141" customFormat="1" x14ac:dyDescent="0.2">
      <c r="B138" s="140"/>
      <c r="C138" s="250" t="s">
        <v>226</v>
      </c>
      <c r="D138" s="245" t="s">
        <v>151</v>
      </c>
      <c r="E138" s="246">
        <v>3</v>
      </c>
      <c r="F138" s="279">
        <v>0</v>
      </c>
      <c r="G138" s="280">
        <f t="shared" si="5"/>
        <v>0</v>
      </c>
    </row>
    <row r="139" spans="2:7" s="141" customFormat="1" x14ac:dyDescent="0.2">
      <c r="B139" s="140"/>
      <c r="C139" s="250" t="s">
        <v>227</v>
      </c>
      <c r="D139" s="245" t="s">
        <v>151</v>
      </c>
      <c r="E139" s="246">
        <v>3</v>
      </c>
      <c r="F139" s="279">
        <v>0</v>
      </c>
      <c r="G139" s="280">
        <f t="shared" si="5"/>
        <v>0</v>
      </c>
    </row>
    <row r="140" spans="2:7" s="141" customFormat="1" x14ac:dyDescent="0.2">
      <c r="B140" s="140"/>
      <c r="C140" s="251" t="s">
        <v>228</v>
      </c>
      <c r="D140" s="245" t="s">
        <v>151</v>
      </c>
      <c r="E140" s="246">
        <v>3</v>
      </c>
      <c r="F140" s="279">
        <v>0</v>
      </c>
      <c r="G140" s="280">
        <f t="shared" si="5"/>
        <v>0</v>
      </c>
    </row>
    <row r="141" spans="2:7" s="141" customFormat="1" x14ac:dyDescent="0.2">
      <c r="B141" s="140"/>
      <c r="C141" s="251" t="s">
        <v>219</v>
      </c>
      <c r="D141" s="245" t="s">
        <v>151</v>
      </c>
      <c r="E141" s="246">
        <v>3</v>
      </c>
      <c r="F141" s="279">
        <v>0</v>
      </c>
      <c r="G141" s="280">
        <f t="shared" si="5"/>
        <v>0</v>
      </c>
    </row>
    <row r="142" spans="2:7" s="141" customFormat="1" x14ac:dyDescent="0.2">
      <c r="B142" s="140"/>
      <c r="C142" s="251" t="s">
        <v>197</v>
      </c>
      <c r="D142" s="245" t="s">
        <v>151</v>
      </c>
      <c r="E142" s="246">
        <v>6</v>
      </c>
      <c r="F142" s="279">
        <v>0</v>
      </c>
      <c r="G142" s="280">
        <f t="shared" si="5"/>
        <v>0</v>
      </c>
    </row>
    <row r="143" spans="2:7" s="141" customFormat="1" x14ac:dyDescent="0.2">
      <c r="B143" s="140"/>
      <c r="C143" s="251" t="s">
        <v>220</v>
      </c>
      <c r="D143" s="245" t="s">
        <v>151</v>
      </c>
      <c r="E143" s="246">
        <v>6</v>
      </c>
      <c r="F143" s="279">
        <v>0</v>
      </c>
      <c r="G143" s="280">
        <f t="shared" si="5"/>
        <v>0</v>
      </c>
    </row>
    <row r="144" spans="2:7" s="141" customFormat="1" x14ac:dyDescent="0.2">
      <c r="B144" s="140"/>
      <c r="C144" s="251" t="s">
        <v>229</v>
      </c>
      <c r="D144" s="245" t="s">
        <v>151</v>
      </c>
      <c r="E144" s="246">
        <v>3</v>
      </c>
      <c r="F144" s="279">
        <v>0</v>
      </c>
      <c r="G144" s="280">
        <f t="shared" si="5"/>
        <v>0</v>
      </c>
    </row>
    <row r="145" spans="2:7" s="141" customFormat="1" x14ac:dyDescent="0.2">
      <c r="B145" s="140"/>
      <c r="C145" s="252" t="s">
        <v>200</v>
      </c>
      <c r="D145" s="245" t="s">
        <v>151</v>
      </c>
      <c r="E145" s="246">
        <v>3</v>
      </c>
      <c r="F145" s="279">
        <v>0</v>
      </c>
      <c r="G145" s="280">
        <f t="shared" si="5"/>
        <v>0</v>
      </c>
    </row>
    <row r="146" spans="2:7" ht="30" customHeight="1" x14ac:dyDescent="0.2">
      <c r="B146" s="315" t="s">
        <v>230</v>
      </c>
      <c r="C146" s="244" t="s">
        <v>231</v>
      </c>
      <c r="D146" s="245" t="s">
        <v>151</v>
      </c>
      <c r="E146" s="246">
        <v>7</v>
      </c>
      <c r="F146" s="279">
        <v>0</v>
      </c>
      <c r="G146" s="280">
        <f>E146*F146</f>
        <v>0</v>
      </c>
    </row>
    <row r="147" spans="2:7" s="141" customFormat="1" x14ac:dyDescent="0.2">
      <c r="B147" s="298" t="s">
        <v>232</v>
      </c>
      <c r="C147" s="259" t="s">
        <v>233</v>
      </c>
      <c r="D147" s="260"/>
      <c r="E147" s="261"/>
      <c r="F147" s="262"/>
      <c r="G147" s="263"/>
    </row>
    <row r="148" spans="2:7" s="141" customFormat="1" x14ac:dyDescent="0.2">
      <c r="B148" s="140"/>
      <c r="C148" s="259" t="s">
        <v>239</v>
      </c>
      <c r="D148" s="488"/>
      <c r="E148" s="489"/>
      <c r="F148" s="490"/>
      <c r="G148" s="491"/>
    </row>
    <row r="149" spans="2:7" s="141" customFormat="1" ht="29.25" customHeight="1" x14ac:dyDescent="0.2">
      <c r="B149" s="140"/>
      <c r="C149" s="264" t="s">
        <v>240</v>
      </c>
      <c r="D149" s="260" t="s">
        <v>151</v>
      </c>
      <c r="E149" s="261">
        <v>1</v>
      </c>
      <c r="F149" s="283">
        <v>0</v>
      </c>
      <c r="G149" s="284">
        <f t="shared" ref="G149:G157" si="6">E149*F149</f>
        <v>0</v>
      </c>
    </row>
    <row r="150" spans="2:7" s="141" customFormat="1" x14ac:dyDescent="0.2">
      <c r="B150" s="140"/>
      <c r="C150" s="266" t="s">
        <v>197</v>
      </c>
      <c r="D150" s="260" t="s">
        <v>151</v>
      </c>
      <c r="E150" s="261">
        <v>2</v>
      </c>
      <c r="F150" s="283">
        <v>0</v>
      </c>
      <c r="G150" s="284">
        <f t="shared" si="6"/>
        <v>0</v>
      </c>
    </row>
    <row r="151" spans="2:7" s="141" customFormat="1" x14ac:dyDescent="0.2">
      <c r="B151" s="140"/>
      <c r="C151" s="266" t="s">
        <v>241</v>
      </c>
      <c r="D151" s="260" t="s">
        <v>151</v>
      </c>
      <c r="E151" s="261">
        <v>1</v>
      </c>
      <c r="F151" s="283">
        <v>0</v>
      </c>
      <c r="G151" s="284">
        <f t="shared" si="6"/>
        <v>0</v>
      </c>
    </row>
    <row r="152" spans="2:7" s="141" customFormat="1" x14ac:dyDescent="0.2">
      <c r="B152" s="140"/>
      <c r="C152" s="266" t="s">
        <v>220</v>
      </c>
      <c r="D152" s="260" t="s">
        <v>151</v>
      </c>
      <c r="E152" s="261">
        <v>2</v>
      </c>
      <c r="F152" s="283">
        <v>0</v>
      </c>
      <c r="G152" s="284">
        <f t="shared" si="6"/>
        <v>0</v>
      </c>
    </row>
    <row r="153" spans="2:7" s="141" customFormat="1" x14ac:dyDescent="0.2">
      <c r="B153" s="140"/>
      <c r="C153" s="266" t="s">
        <v>242</v>
      </c>
      <c r="D153" s="260" t="s">
        <v>151</v>
      </c>
      <c r="E153" s="261">
        <v>1</v>
      </c>
      <c r="F153" s="283">
        <v>0</v>
      </c>
      <c r="G153" s="284">
        <f t="shared" si="6"/>
        <v>0</v>
      </c>
    </row>
    <row r="154" spans="2:7" s="141" customFormat="1" x14ac:dyDescent="0.2">
      <c r="B154" s="140"/>
      <c r="C154" s="266" t="s">
        <v>243</v>
      </c>
      <c r="D154" s="260" t="s">
        <v>151</v>
      </c>
      <c r="E154" s="261">
        <v>1</v>
      </c>
      <c r="F154" s="283">
        <v>0</v>
      </c>
      <c r="G154" s="284">
        <f t="shared" si="6"/>
        <v>0</v>
      </c>
    </row>
    <row r="155" spans="2:7" s="141" customFormat="1" x14ac:dyDescent="0.2">
      <c r="B155" s="140"/>
      <c r="C155" s="266" t="s">
        <v>244</v>
      </c>
      <c r="D155" s="260" t="s">
        <v>151</v>
      </c>
      <c r="E155" s="261">
        <v>1</v>
      </c>
      <c r="F155" s="283">
        <v>0</v>
      </c>
      <c r="G155" s="284">
        <f t="shared" si="6"/>
        <v>0</v>
      </c>
    </row>
    <row r="156" spans="2:7" s="141" customFormat="1" x14ac:dyDescent="0.2">
      <c r="B156" s="140"/>
      <c r="C156" s="266" t="s">
        <v>229</v>
      </c>
      <c r="D156" s="260" t="s">
        <v>151</v>
      </c>
      <c r="E156" s="261">
        <v>1</v>
      </c>
      <c r="F156" s="283">
        <v>0</v>
      </c>
      <c r="G156" s="284">
        <f t="shared" si="6"/>
        <v>0</v>
      </c>
    </row>
    <row r="157" spans="2:7" s="141" customFormat="1" x14ac:dyDescent="0.2">
      <c r="B157" s="140"/>
      <c r="C157" s="267" t="s">
        <v>200</v>
      </c>
      <c r="D157" s="260" t="s">
        <v>151</v>
      </c>
      <c r="E157" s="261">
        <v>1</v>
      </c>
      <c r="F157" s="283">
        <v>0</v>
      </c>
      <c r="G157" s="284">
        <f t="shared" si="6"/>
        <v>0</v>
      </c>
    </row>
    <row r="158" spans="2:7" s="141" customFormat="1" x14ac:dyDescent="0.2">
      <c r="B158" s="298" t="s">
        <v>245</v>
      </c>
      <c r="C158" s="253" t="s">
        <v>246</v>
      </c>
      <c r="D158" s="207"/>
      <c r="E158" s="254"/>
      <c r="F158" s="255"/>
      <c r="G158" s="210"/>
    </row>
    <row r="159" spans="2:7" s="141" customFormat="1" x14ac:dyDescent="0.2">
      <c r="B159" s="140"/>
      <c r="C159" s="253" t="s">
        <v>251</v>
      </c>
      <c r="D159" s="220"/>
      <c r="E159" s="486"/>
      <c r="F159" s="487"/>
      <c r="G159" s="296"/>
    </row>
    <row r="160" spans="2:7" s="141" customFormat="1" ht="36" x14ac:dyDescent="0.2">
      <c r="B160" s="140"/>
      <c r="C160" s="268" t="s">
        <v>252</v>
      </c>
      <c r="D160" s="207" t="s">
        <v>151</v>
      </c>
      <c r="E160" s="254">
        <v>14</v>
      </c>
      <c r="F160" s="281">
        <v>0</v>
      </c>
      <c r="G160" s="282">
        <f t="shared" ref="G160:G170" si="7">E160*F160</f>
        <v>0</v>
      </c>
    </row>
    <row r="161" spans="2:7" s="141" customFormat="1" x14ac:dyDescent="0.2">
      <c r="B161" s="140"/>
      <c r="C161" s="257" t="s">
        <v>249</v>
      </c>
      <c r="D161" s="207" t="s">
        <v>151</v>
      </c>
      <c r="E161" s="254">
        <v>14</v>
      </c>
      <c r="F161" s="281">
        <v>0</v>
      </c>
      <c r="G161" s="282">
        <f t="shared" si="7"/>
        <v>0</v>
      </c>
    </row>
    <row r="162" spans="2:7" s="141" customFormat="1" x14ac:dyDescent="0.2">
      <c r="B162" s="140"/>
      <c r="C162" s="258" t="s">
        <v>200</v>
      </c>
      <c r="D162" s="207" t="s">
        <v>151</v>
      </c>
      <c r="E162" s="254">
        <v>14</v>
      </c>
      <c r="F162" s="281">
        <v>0</v>
      </c>
      <c r="G162" s="282">
        <f t="shared" si="7"/>
        <v>0</v>
      </c>
    </row>
    <row r="163" spans="2:7" s="141" customFormat="1" x14ac:dyDescent="0.2">
      <c r="B163" s="140"/>
      <c r="C163" s="253" t="s">
        <v>830</v>
      </c>
      <c r="D163" s="220"/>
      <c r="E163" s="486"/>
      <c r="F163" s="487"/>
      <c r="G163" s="296"/>
    </row>
    <row r="164" spans="2:7" s="141" customFormat="1" ht="39.75" customHeight="1" x14ac:dyDescent="0.2">
      <c r="B164" s="140"/>
      <c r="C164" s="268" t="s">
        <v>831</v>
      </c>
      <c r="D164" s="207" t="s">
        <v>151</v>
      </c>
      <c r="E164" s="254">
        <v>6</v>
      </c>
      <c r="F164" s="281">
        <v>0</v>
      </c>
      <c r="G164" s="282">
        <f t="shared" si="7"/>
        <v>0</v>
      </c>
    </row>
    <row r="165" spans="2:7" s="141" customFormat="1" x14ac:dyDescent="0.2">
      <c r="B165" s="140"/>
      <c r="C165" s="257" t="s">
        <v>249</v>
      </c>
      <c r="D165" s="207" t="s">
        <v>151</v>
      </c>
      <c r="E165" s="254">
        <v>6</v>
      </c>
      <c r="F165" s="281">
        <v>0</v>
      </c>
      <c r="G165" s="282">
        <f t="shared" si="7"/>
        <v>0</v>
      </c>
    </row>
    <row r="166" spans="2:7" s="141" customFormat="1" x14ac:dyDescent="0.2">
      <c r="B166" s="140"/>
      <c r="C166" s="269" t="s">
        <v>250</v>
      </c>
      <c r="D166" s="207" t="s">
        <v>151</v>
      </c>
      <c r="E166" s="254">
        <v>6</v>
      </c>
      <c r="F166" s="281">
        <v>0</v>
      </c>
      <c r="G166" s="282">
        <f t="shared" si="7"/>
        <v>0</v>
      </c>
    </row>
    <row r="167" spans="2:7" s="141" customFormat="1" x14ac:dyDescent="0.2">
      <c r="B167" s="140"/>
      <c r="C167" s="253" t="s">
        <v>832</v>
      </c>
      <c r="D167" s="220"/>
      <c r="E167" s="486"/>
      <c r="F167" s="487"/>
      <c r="G167" s="296"/>
    </row>
    <row r="168" spans="2:7" s="141" customFormat="1" ht="39.75" customHeight="1" x14ac:dyDescent="0.2">
      <c r="B168" s="140"/>
      <c r="C168" s="268" t="s">
        <v>833</v>
      </c>
      <c r="D168" s="207" t="s">
        <v>151</v>
      </c>
      <c r="E168" s="254">
        <v>4</v>
      </c>
      <c r="F168" s="281">
        <v>0</v>
      </c>
      <c r="G168" s="282">
        <f t="shared" si="7"/>
        <v>0</v>
      </c>
    </row>
    <row r="169" spans="2:7" s="141" customFormat="1" x14ac:dyDescent="0.2">
      <c r="B169" s="140"/>
      <c r="C169" s="257" t="s">
        <v>249</v>
      </c>
      <c r="D169" s="207" t="s">
        <v>151</v>
      </c>
      <c r="E169" s="254">
        <v>4</v>
      </c>
      <c r="F169" s="281">
        <v>0</v>
      </c>
      <c r="G169" s="282">
        <f t="shared" si="7"/>
        <v>0</v>
      </c>
    </row>
    <row r="170" spans="2:7" s="141" customFormat="1" x14ac:dyDescent="0.2">
      <c r="B170" s="140"/>
      <c r="C170" s="258" t="s">
        <v>200</v>
      </c>
      <c r="D170" s="207" t="s">
        <v>151</v>
      </c>
      <c r="E170" s="254">
        <v>4</v>
      </c>
      <c r="F170" s="281">
        <v>0</v>
      </c>
      <c r="G170" s="282">
        <f t="shared" si="7"/>
        <v>0</v>
      </c>
    </row>
    <row r="171" spans="2:7" x14ac:dyDescent="0.2">
      <c r="B171" s="298" t="s">
        <v>301</v>
      </c>
      <c r="C171" s="286" t="s">
        <v>302</v>
      </c>
      <c r="D171" s="287"/>
      <c r="E171" s="288"/>
      <c r="F171" s="289"/>
      <c r="G171" s="290"/>
    </row>
    <row r="172" spans="2:7" s="141" customFormat="1" ht="63" customHeight="1" x14ac:dyDescent="0.2">
      <c r="B172" s="140"/>
      <c r="C172" s="291" t="s">
        <v>303</v>
      </c>
      <c r="D172" s="292" t="s">
        <v>151</v>
      </c>
      <c r="E172" s="293">
        <v>19</v>
      </c>
      <c r="F172" s="294">
        <v>0</v>
      </c>
      <c r="G172" s="295">
        <f>E172*F172</f>
        <v>0</v>
      </c>
    </row>
    <row r="173" spans="2:7" s="152" customFormat="1" ht="25.5" customHeight="1" x14ac:dyDescent="0.25">
      <c r="B173" s="299" t="s">
        <v>17</v>
      </c>
      <c r="C173" s="300" t="s">
        <v>304</v>
      </c>
      <c r="D173" s="224"/>
      <c r="E173" s="208"/>
      <c r="F173" s="209"/>
      <c r="G173" s="296">
        <f>SUM(G84:G172)</f>
        <v>0</v>
      </c>
    </row>
  </sheetData>
  <mergeCells count="6">
    <mergeCell ref="B93:B96"/>
    <mergeCell ref="B43:G43"/>
    <mergeCell ref="B53:B54"/>
    <mergeCell ref="B81:G81"/>
    <mergeCell ref="B82:G82"/>
    <mergeCell ref="B83:G83"/>
  </mergeCells>
  <pageMargins left="0.7" right="0.7" top="0.75" bottom="0.75" header="0.3" footer="0.3"/>
  <pageSetup paperSize="9" scale="85" orientation="portrait" r:id="rId1"/>
  <headerFooter alignWithMargins="0">
    <oddFooter>&amp;C&amp;8&amp;P/&amp;N</oddFooter>
  </headerFooter>
  <rowBreaks count="3" manualBreakCount="3">
    <brk id="19" max="16383" man="1"/>
    <brk id="39" max="16383" man="1"/>
    <brk id="73"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F28EDD-A5A4-4D62-80AA-5221F2A836B6}">
  <sheetPr codeName="Sheet51">
    <tabColor rgb="FFFFC000"/>
  </sheetPr>
  <dimension ref="A2:J323"/>
  <sheetViews>
    <sheetView showZeros="0" zoomScaleNormal="100" workbookViewId="0">
      <selection activeCell="G323" sqref="G323"/>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8.140625" style="469" customWidth="1"/>
    <col min="8" max="8" width="10.42578125" style="126" customWidth="1"/>
    <col min="9" max="255" width="10.42578125" style="126"/>
    <col min="256" max="256" width="7.42578125" style="126" customWidth="1"/>
    <col min="257" max="257" width="37.42578125" style="126" customWidth="1"/>
    <col min="258" max="258" width="10.42578125" style="126"/>
    <col min="259" max="259" width="9.28515625" style="126" customWidth="1"/>
    <col min="260" max="261" width="12.140625" style="126" customWidth="1"/>
    <col min="262" max="262" width="16" style="126" customWidth="1"/>
    <col min="263" max="263" width="26.28515625" style="126" customWidth="1"/>
    <col min="264" max="511" width="10.42578125" style="126"/>
    <col min="512" max="512" width="7.42578125" style="126" customWidth="1"/>
    <col min="513" max="513" width="37.42578125" style="126" customWidth="1"/>
    <col min="514" max="514" width="10.42578125" style="126"/>
    <col min="515" max="515" width="9.28515625" style="126" customWidth="1"/>
    <col min="516" max="517" width="12.140625" style="126" customWidth="1"/>
    <col min="518" max="518" width="16" style="126" customWidth="1"/>
    <col min="519" max="519" width="26.28515625" style="126" customWidth="1"/>
    <col min="520" max="767" width="10.42578125" style="126"/>
    <col min="768" max="768" width="7.42578125" style="126" customWidth="1"/>
    <col min="769" max="769" width="37.42578125" style="126" customWidth="1"/>
    <col min="770" max="770" width="10.42578125" style="126"/>
    <col min="771" max="771" width="9.28515625" style="126" customWidth="1"/>
    <col min="772" max="773" width="12.140625" style="126" customWidth="1"/>
    <col min="774" max="774" width="16" style="126" customWidth="1"/>
    <col min="775" max="775" width="26.28515625" style="126" customWidth="1"/>
    <col min="776" max="1023" width="10.42578125" style="126"/>
    <col min="1024" max="1024" width="7.42578125" style="126" customWidth="1"/>
    <col min="1025" max="1025" width="37.42578125" style="126" customWidth="1"/>
    <col min="1026" max="1026" width="10.42578125" style="126"/>
    <col min="1027" max="1027" width="9.28515625" style="126" customWidth="1"/>
    <col min="1028" max="1029" width="12.140625" style="126" customWidth="1"/>
    <col min="1030" max="1030" width="16" style="126" customWidth="1"/>
    <col min="1031" max="1031" width="26.28515625" style="126" customWidth="1"/>
    <col min="1032" max="1279" width="10.42578125" style="126"/>
    <col min="1280" max="1280" width="7.42578125" style="126" customWidth="1"/>
    <col min="1281" max="1281" width="37.42578125" style="126" customWidth="1"/>
    <col min="1282" max="1282" width="10.42578125" style="126"/>
    <col min="1283" max="1283" width="9.28515625" style="126" customWidth="1"/>
    <col min="1284" max="1285" width="12.140625" style="126" customWidth="1"/>
    <col min="1286" max="1286" width="16" style="126" customWidth="1"/>
    <col min="1287" max="1287" width="26.28515625" style="126" customWidth="1"/>
    <col min="1288" max="1535" width="10.42578125" style="126"/>
    <col min="1536" max="1536" width="7.42578125" style="126" customWidth="1"/>
    <col min="1537" max="1537" width="37.42578125" style="126" customWidth="1"/>
    <col min="1538" max="1538" width="10.42578125" style="126"/>
    <col min="1539" max="1539" width="9.28515625" style="126" customWidth="1"/>
    <col min="1540" max="1541" width="12.140625" style="126" customWidth="1"/>
    <col min="1542" max="1542" width="16" style="126" customWidth="1"/>
    <col min="1543" max="1543" width="26.28515625" style="126" customWidth="1"/>
    <col min="1544" max="1791" width="10.42578125" style="126"/>
    <col min="1792" max="1792" width="7.42578125" style="126" customWidth="1"/>
    <col min="1793" max="1793" width="37.42578125" style="126" customWidth="1"/>
    <col min="1794" max="1794" width="10.42578125" style="126"/>
    <col min="1795" max="1795" width="9.28515625" style="126" customWidth="1"/>
    <col min="1796" max="1797" width="12.140625" style="126" customWidth="1"/>
    <col min="1798" max="1798" width="16" style="126" customWidth="1"/>
    <col min="1799" max="1799" width="26.28515625" style="126" customWidth="1"/>
    <col min="1800" max="2047" width="10.42578125" style="126"/>
    <col min="2048" max="2048" width="7.42578125" style="126" customWidth="1"/>
    <col min="2049" max="2049" width="37.42578125" style="126" customWidth="1"/>
    <col min="2050" max="2050" width="10.42578125" style="126"/>
    <col min="2051" max="2051" width="9.28515625" style="126" customWidth="1"/>
    <col min="2052" max="2053" width="12.140625" style="126" customWidth="1"/>
    <col min="2054" max="2054" width="16" style="126" customWidth="1"/>
    <col min="2055" max="2055" width="26.28515625" style="126" customWidth="1"/>
    <col min="2056" max="2303" width="10.42578125" style="126"/>
    <col min="2304" max="2304" width="7.42578125" style="126" customWidth="1"/>
    <col min="2305" max="2305" width="37.42578125" style="126" customWidth="1"/>
    <col min="2306" max="2306" width="10.42578125" style="126"/>
    <col min="2307" max="2307" width="9.28515625" style="126" customWidth="1"/>
    <col min="2308" max="2309" width="12.140625" style="126" customWidth="1"/>
    <col min="2310" max="2310" width="16" style="126" customWidth="1"/>
    <col min="2311" max="2311" width="26.28515625" style="126" customWidth="1"/>
    <col min="2312" max="2559" width="10.42578125" style="126"/>
    <col min="2560" max="2560" width="7.42578125" style="126" customWidth="1"/>
    <col min="2561" max="2561" width="37.42578125" style="126" customWidth="1"/>
    <col min="2562" max="2562" width="10.42578125" style="126"/>
    <col min="2563" max="2563" width="9.28515625" style="126" customWidth="1"/>
    <col min="2564" max="2565" width="12.140625" style="126" customWidth="1"/>
    <col min="2566" max="2566" width="16" style="126" customWidth="1"/>
    <col min="2567" max="2567" width="26.28515625" style="126" customWidth="1"/>
    <col min="2568" max="2815" width="10.42578125" style="126"/>
    <col min="2816" max="2816" width="7.42578125" style="126" customWidth="1"/>
    <col min="2817" max="2817" width="37.42578125" style="126" customWidth="1"/>
    <col min="2818" max="2818" width="10.42578125" style="126"/>
    <col min="2819" max="2819" width="9.28515625" style="126" customWidth="1"/>
    <col min="2820" max="2821" width="12.140625" style="126" customWidth="1"/>
    <col min="2822" max="2822" width="16" style="126" customWidth="1"/>
    <col min="2823" max="2823" width="26.28515625" style="126" customWidth="1"/>
    <col min="2824" max="3071" width="10.42578125" style="126"/>
    <col min="3072" max="3072" width="7.42578125" style="126" customWidth="1"/>
    <col min="3073" max="3073" width="37.42578125" style="126" customWidth="1"/>
    <col min="3074" max="3074" width="10.42578125" style="126"/>
    <col min="3075" max="3075" width="9.28515625" style="126" customWidth="1"/>
    <col min="3076" max="3077" width="12.140625" style="126" customWidth="1"/>
    <col min="3078" max="3078" width="16" style="126" customWidth="1"/>
    <col min="3079" max="3079" width="26.28515625" style="126" customWidth="1"/>
    <col min="3080" max="3327" width="10.42578125" style="126"/>
    <col min="3328" max="3328" width="7.42578125" style="126" customWidth="1"/>
    <col min="3329" max="3329" width="37.42578125" style="126" customWidth="1"/>
    <col min="3330" max="3330" width="10.42578125" style="126"/>
    <col min="3331" max="3331" width="9.28515625" style="126" customWidth="1"/>
    <col min="3332" max="3333" width="12.140625" style="126" customWidth="1"/>
    <col min="3334" max="3334" width="16" style="126" customWidth="1"/>
    <col min="3335" max="3335" width="26.28515625" style="126" customWidth="1"/>
    <col min="3336" max="3583" width="10.42578125" style="126"/>
    <col min="3584" max="3584" width="7.42578125" style="126" customWidth="1"/>
    <col min="3585" max="3585" width="37.42578125" style="126" customWidth="1"/>
    <col min="3586" max="3586" width="10.42578125" style="126"/>
    <col min="3587" max="3587" width="9.28515625" style="126" customWidth="1"/>
    <col min="3588" max="3589" width="12.140625" style="126" customWidth="1"/>
    <col min="3590" max="3590" width="16" style="126" customWidth="1"/>
    <col min="3591" max="3591" width="26.28515625" style="126" customWidth="1"/>
    <col min="3592" max="3839" width="10.42578125" style="126"/>
    <col min="3840" max="3840" width="7.42578125" style="126" customWidth="1"/>
    <col min="3841" max="3841" width="37.42578125" style="126" customWidth="1"/>
    <col min="3842" max="3842" width="10.42578125" style="126"/>
    <col min="3843" max="3843" width="9.28515625" style="126" customWidth="1"/>
    <col min="3844" max="3845" width="12.140625" style="126" customWidth="1"/>
    <col min="3846" max="3846" width="16" style="126" customWidth="1"/>
    <col min="3847" max="3847" width="26.28515625" style="126" customWidth="1"/>
    <col min="3848" max="4095" width="10.42578125" style="126"/>
    <col min="4096" max="4096" width="7.42578125" style="126" customWidth="1"/>
    <col min="4097" max="4097" width="37.42578125" style="126" customWidth="1"/>
    <col min="4098" max="4098" width="10.42578125" style="126"/>
    <col min="4099" max="4099" width="9.28515625" style="126" customWidth="1"/>
    <col min="4100" max="4101" width="12.140625" style="126" customWidth="1"/>
    <col min="4102" max="4102" width="16" style="126" customWidth="1"/>
    <col min="4103" max="4103" width="26.28515625" style="126" customWidth="1"/>
    <col min="4104" max="4351" width="10.42578125" style="126"/>
    <col min="4352" max="4352" width="7.42578125" style="126" customWidth="1"/>
    <col min="4353" max="4353" width="37.42578125" style="126" customWidth="1"/>
    <col min="4354" max="4354" width="10.42578125" style="126"/>
    <col min="4355" max="4355" width="9.28515625" style="126" customWidth="1"/>
    <col min="4356" max="4357" width="12.140625" style="126" customWidth="1"/>
    <col min="4358" max="4358" width="16" style="126" customWidth="1"/>
    <col min="4359" max="4359" width="26.28515625" style="126" customWidth="1"/>
    <col min="4360" max="4607" width="10.42578125" style="126"/>
    <col min="4608" max="4608" width="7.42578125" style="126" customWidth="1"/>
    <col min="4609" max="4609" width="37.42578125" style="126" customWidth="1"/>
    <col min="4610" max="4610" width="10.42578125" style="126"/>
    <col min="4611" max="4611" width="9.28515625" style="126" customWidth="1"/>
    <col min="4612" max="4613" width="12.140625" style="126" customWidth="1"/>
    <col min="4614" max="4614" width="16" style="126" customWidth="1"/>
    <col min="4615" max="4615" width="26.28515625" style="126" customWidth="1"/>
    <col min="4616" max="4863" width="10.42578125" style="126"/>
    <col min="4864" max="4864" width="7.42578125" style="126" customWidth="1"/>
    <col min="4865" max="4865" width="37.42578125" style="126" customWidth="1"/>
    <col min="4866" max="4866" width="10.42578125" style="126"/>
    <col min="4867" max="4867" width="9.28515625" style="126" customWidth="1"/>
    <col min="4868" max="4869" width="12.140625" style="126" customWidth="1"/>
    <col min="4870" max="4870" width="16" style="126" customWidth="1"/>
    <col min="4871" max="4871" width="26.28515625" style="126" customWidth="1"/>
    <col min="4872" max="5119" width="10.42578125" style="126"/>
    <col min="5120" max="5120" width="7.42578125" style="126" customWidth="1"/>
    <col min="5121" max="5121" width="37.42578125" style="126" customWidth="1"/>
    <col min="5122" max="5122" width="10.42578125" style="126"/>
    <col min="5123" max="5123" width="9.28515625" style="126" customWidth="1"/>
    <col min="5124" max="5125" width="12.140625" style="126" customWidth="1"/>
    <col min="5126" max="5126" width="16" style="126" customWidth="1"/>
    <col min="5127" max="5127" width="26.28515625" style="126" customWidth="1"/>
    <col min="5128" max="5375" width="10.42578125" style="126"/>
    <col min="5376" max="5376" width="7.42578125" style="126" customWidth="1"/>
    <col min="5377" max="5377" width="37.42578125" style="126" customWidth="1"/>
    <col min="5378" max="5378" width="10.42578125" style="126"/>
    <col min="5379" max="5379" width="9.28515625" style="126" customWidth="1"/>
    <col min="5380" max="5381" width="12.140625" style="126" customWidth="1"/>
    <col min="5382" max="5382" width="16" style="126" customWidth="1"/>
    <col min="5383" max="5383" width="26.28515625" style="126" customWidth="1"/>
    <col min="5384" max="5631" width="10.42578125" style="126"/>
    <col min="5632" max="5632" width="7.42578125" style="126" customWidth="1"/>
    <col min="5633" max="5633" width="37.42578125" style="126" customWidth="1"/>
    <col min="5634" max="5634" width="10.42578125" style="126"/>
    <col min="5635" max="5635" width="9.28515625" style="126" customWidth="1"/>
    <col min="5636" max="5637" width="12.140625" style="126" customWidth="1"/>
    <col min="5638" max="5638" width="16" style="126" customWidth="1"/>
    <col min="5639" max="5639" width="26.28515625" style="126" customWidth="1"/>
    <col min="5640" max="5887" width="10.42578125" style="126"/>
    <col min="5888" max="5888" width="7.42578125" style="126" customWidth="1"/>
    <col min="5889" max="5889" width="37.42578125" style="126" customWidth="1"/>
    <col min="5890" max="5890" width="10.42578125" style="126"/>
    <col min="5891" max="5891" width="9.28515625" style="126" customWidth="1"/>
    <col min="5892" max="5893" width="12.140625" style="126" customWidth="1"/>
    <col min="5894" max="5894" width="16" style="126" customWidth="1"/>
    <col min="5895" max="5895" width="26.28515625" style="126" customWidth="1"/>
    <col min="5896" max="6143" width="10.42578125" style="126"/>
    <col min="6144" max="6144" width="7.42578125" style="126" customWidth="1"/>
    <col min="6145" max="6145" width="37.42578125" style="126" customWidth="1"/>
    <col min="6146" max="6146" width="10.42578125" style="126"/>
    <col min="6147" max="6147" width="9.28515625" style="126" customWidth="1"/>
    <col min="6148" max="6149" width="12.140625" style="126" customWidth="1"/>
    <col min="6150" max="6150" width="16" style="126" customWidth="1"/>
    <col min="6151" max="6151" width="26.28515625" style="126" customWidth="1"/>
    <col min="6152" max="6399" width="10.42578125" style="126"/>
    <col min="6400" max="6400" width="7.42578125" style="126" customWidth="1"/>
    <col min="6401" max="6401" width="37.42578125" style="126" customWidth="1"/>
    <col min="6402" max="6402" width="10.42578125" style="126"/>
    <col min="6403" max="6403" width="9.28515625" style="126" customWidth="1"/>
    <col min="6404" max="6405" width="12.140625" style="126" customWidth="1"/>
    <col min="6406" max="6406" width="16" style="126" customWidth="1"/>
    <col min="6407" max="6407" width="26.28515625" style="126" customWidth="1"/>
    <col min="6408" max="6655" width="10.42578125" style="126"/>
    <col min="6656" max="6656" width="7.42578125" style="126" customWidth="1"/>
    <col min="6657" max="6657" width="37.42578125" style="126" customWidth="1"/>
    <col min="6658" max="6658" width="10.42578125" style="126"/>
    <col min="6659" max="6659" width="9.28515625" style="126" customWidth="1"/>
    <col min="6660" max="6661" width="12.140625" style="126" customWidth="1"/>
    <col min="6662" max="6662" width="16" style="126" customWidth="1"/>
    <col min="6663" max="6663" width="26.28515625" style="126" customWidth="1"/>
    <col min="6664" max="6911" width="10.42578125" style="126"/>
    <col min="6912" max="6912" width="7.42578125" style="126" customWidth="1"/>
    <col min="6913" max="6913" width="37.42578125" style="126" customWidth="1"/>
    <col min="6914" max="6914" width="10.42578125" style="126"/>
    <col min="6915" max="6915" width="9.28515625" style="126" customWidth="1"/>
    <col min="6916" max="6917" width="12.140625" style="126" customWidth="1"/>
    <col min="6918" max="6918" width="16" style="126" customWidth="1"/>
    <col min="6919" max="6919" width="26.28515625" style="126" customWidth="1"/>
    <col min="6920" max="7167" width="10.42578125" style="126"/>
    <col min="7168" max="7168" width="7.42578125" style="126" customWidth="1"/>
    <col min="7169" max="7169" width="37.42578125" style="126" customWidth="1"/>
    <col min="7170" max="7170" width="10.42578125" style="126"/>
    <col min="7171" max="7171" width="9.28515625" style="126" customWidth="1"/>
    <col min="7172" max="7173" width="12.140625" style="126" customWidth="1"/>
    <col min="7174" max="7174" width="16" style="126" customWidth="1"/>
    <col min="7175" max="7175" width="26.28515625" style="126" customWidth="1"/>
    <col min="7176" max="7423" width="10.42578125" style="126"/>
    <col min="7424" max="7424" width="7.42578125" style="126" customWidth="1"/>
    <col min="7425" max="7425" width="37.42578125" style="126" customWidth="1"/>
    <col min="7426" max="7426" width="10.42578125" style="126"/>
    <col min="7427" max="7427" width="9.28515625" style="126" customWidth="1"/>
    <col min="7428" max="7429" width="12.140625" style="126" customWidth="1"/>
    <col min="7430" max="7430" width="16" style="126" customWidth="1"/>
    <col min="7431" max="7431" width="26.28515625" style="126" customWidth="1"/>
    <col min="7432" max="7679" width="10.42578125" style="126"/>
    <col min="7680" max="7680" width="7.42578125" style="126" customWidth="1"/>
    <col min="7681" max="7681" width="37.42578125" style="126" customWidth="1"/>
    <col min="7682" max="7682" width="10.42578125" style="126"/>
    <col min="7683" max="7683" width="9.28515625" style="126" customWidth="1"/>
    <col min="7684" max="7685" width="12.140625" style="126" customWidth="1"/>
    <col min="7686" max="7686" width="16" style="126" customWidth="1"/>
    <col min="7687" max="7687" width="26.28515625" style="126" customWidth="1"/>
    <col min="7688" max="7935" width="10.42578125" style="126"/>
    <col min="7936" max="7936" width="7.42578125" style="126" customWidth="1"/>
    <col min="7937" max="7937" width="37.42578125" style="126" customWidth="1"/>
    <col min="7938" max="7938" width="10.42578125" style="126"/>
    <col min="7939" max="7939" width="9.28515625" style="126" customWidth="1"/>
    <col min="7940" max="7941" width="12.140625" style="126" customWidth="1"/>
    <col min="7942" max="7942" width="16" style="126" customWidth="1"/>
    <col min="7943" max="7943" width="26.28515625" style="126" customWidth="1"/>
    <col min="7944" max="8191" width="10.42578125" style="126"/>
    <col min="8192" max="8192" width="7.42578125" style="126" customWidth="1"/>
    <col min="8193" max="8193" width="37.42578125" style="126" customWidth="1"/>
    <col min="8194" max="8194" width="10.42578125" style="126"/>
    <col min="8195" max="8195" width="9.28515625" style="126" customWidth="1"/>
    <col min="8196" max="8197" width="12.140625" style="126" customWidth="1"/>
    <col min="8198" max="8198" width="16" style="126" customWidth="1"/>
    <col min="8199" max="8199" width="26.28515625" style="126" customWidth="1"/>
    <col min="8200" max="8447" width="10.42578125" style="126"/>
    <col min="8448" max="8448" width="7.42578125" style="126" customWidth="1"/>
    <col min="8449" max="8449" width="37.42578125" style="126" customWidth="1"/>
    <col min="8450" max="8450" width="10.42578125" style="126"/>
    <col min="8451" max="8451" width="9.28515625" style="126" customWidth="1"/>
    <col min="8452" max="8453" width="12.140625" style="126" customWidth="1"/>
    <col min="8454" max="8454" width="16" style="126" customWidth="1"/>
    <col min="8455" max="8455" width="26.28515625" style="126" customWidth="1"/>
    <col min="8456" max="8703" width="10.42578125" style="126"/>
    <col min="8704" max="8704" width="7.42578125" style="126" customWidth="1"/>
    <col min="8705" max="8705" width="37.42578125" style="126" customWidth="1"/>
    <col min="8706" max="8706" width="10.42578125" style="126"/>
    <col min="8707" max="8707" width="9.28515625" style="126" customWidth="1"/>
    <col min="8708" max="8709" width="12.140625" style="126" customWidth="1"/>
    <col min="8710" max="8710" width="16" style="126" customWidth="1"/>
    <col min="8711" max="8711" width="26.28515625" style="126" customWidth="1"/>
    <col min="8712" max="8959" width="10.42578125" style="126"/>
    <col min="8960" max="8960" width="7.42578125" style="126" customWidth="1"/>
    <col min="8961" max="8961" width="37.42578125" style="126" customWidth="1"/>
    <col min="8962" max="8962" width="10.42578125" style="126"/>
    <col min="8963" max="8963" width="9.28515625" style="126" customWidth="1"/>
    <col min="8964" max="8965" width="12.140625" style="126" customWidth="1"/>
    <col min="8966" max="8966" width="16" style="126" customWidth="1"/>
    <col min="8967" max="8967" width="26.28515625" style="126" customWidth="1"/>
    <col min="8968" max="9215" width="10.42578125" style="126"/>
    <col min="9216" max="9216" width="7.42578125" style="126" customWidth="1"/>
    <col min="9217" max="9217" width="37.42578125" style="126" customWidth="1"/>
    <col min="9218" max="9218" width="10.42578125" style="126"/>
    <col min="9219" max="9219" width="9.28515625" style="126" customWidth="1"/>
    <col min="9220" max="9221" width="12.140625" style="126" customWidth="1"/>
    <col min="9222" max="9222" width="16" style="126" customWidth="1"/>
    <col min="9223" max="9223" width="26.28515625" style="126" customWidth="1"/>
    <col min="9224" max="9471" width="10.42578125" style="126"/>
    <col min="9472" max="9472" width="7.42578125" style="126" customWidth="1"/>
    <col min="9473" max="9473" width="37.42578125" style="126" customWidth="1"/>
    <col min="9474" max="9474" width="10.42578125" style="126"/>
    <col min="9475" max="9475" width="9.28515625" style="126" customWidth="1"/>
    <col min="9476" max="9477" width="12.140625" style="126" customWidth="1"/>
    <col min="9478" max="9478" width="16" style="126" customWidth="1"/>
    <col min="9479" max="9479" width="26.28515625" style="126" customWidth="1"/>
    <col min="9480" max="9727" width="10.42578125" style="126"/>
    <col min="9728" max="9728" width="7.42578125" style="126" customWidth="1"/>
    <col min="9729" max="9729" width="37.42578125" style="126" customWidth="1"/>
    <col min="9730" max="9730" width="10.42578125" style="126"/>
    <col min="9731" max="9731" width="9.28515625" style="126" customWidth="1"/>
    <col min="9732" max="9733" width="12.140625" style="126" customWidth="1"/>
    <col min="9734" max="9734" width="16" style="126" customWidth="1"/>
    <col min="9735" max="9735" width="26.28515625" style="126" customWidth="1"/>
    <col min="9736" max="9983" width="10.42578125" style="126"/>
    <col min="9984" max="9984" width="7.42578125" style="126" customWidth="1"/>
    <col min="9985" max="9985" width="37.42578125" style="126" customWidth="1"/>
    <col min="9986" max="9986" width="10.42578125" style="126"/>
    <col min="9987" max="9987" width="9.28515625" style="126" customWidth="1"/>
    <col min="9988" max="9989" width="12.140625" style="126" customWidth="1"/>
    <col min="9990" max="9990" width="16" style="126" customWidth="1"/>
    <col min="9991" max="9991" width="26.28515625" style="126" customWidth="1"/>
    <col min="9992" max="10239" width="10.42578125" style="126"/>
    <col min="10240" max="10240" width="7.42578125" style="126" customWidth="1"/>
    <col min="10241" max="10241" width="37.42578125" style="126" customWidth="1"/>
    <col min="10242" max="10242" width="10.42578125" style="126"/>
    <col min="10243" max="10243" width="9.28515625" style="126" customWidth="1"/>
    <col min="10244" max="10245" width="12.140625" style="126" customWidth="1"/>
    <col min="10246" max="10246" width="16" style="126" customWidth="1"/>
    <col min="10247" max="10247" width="26.28515625" style="126" customWidth="1"/>
    <col min="10248" max="10495" width="10.42578125" style="126"/>
    <col min="10496" max="10496" width="7.42578125" style="126" customWidth="1"/>
    <col min="10497" max="10497" width="37.42578125" style="126" customWidth="1"/>
    <col min="10498" max="10498" width="10.42578125" style="126"/>
    <col min="10499" max="10499" width="9.28515625" style="126" customWidth="1"/>
    <col min="10500" max="10501" width="12.140625" style="126" customWidth="1"/>
    <col min="10502" max="10502" width="16" style="126" customWidth="1"/>
    <col min="10503" max="10503" width="26.28515625" style="126" customWidth="1"/>
    <col min="10504" max="10751" width="10.42578125" style="126"/>
    <col min="10752" max="10752" width="7.42578125" style="126" customWidth="1"/>
    <col min="10753" max="10753" width="37.42578125" style="126" customWidth="1"/>
    <col min="10754" max="10754" width="10.42578125" style="126"/>
    <col min="10755" max="10755" width="9.28515625" style="126" customWidth="1"/>
    <col min="10756" max="10757" width="12.140625" style="126" customWidth="1"/>
    <col min="10758" max="10758" width="16" style="126" customWidth="1"/>
    <col min="10759" max="10759" width="26.28515625" style="126" customWidth="1"/>
    <col min="10760" max="11007" width="10.42578125" style="126"/>
    <col min="11008" max="11008" width="7.42578125" style="126" customWidth="1"/>
    <col min="11009" max="11009" width="37.42578125" style="126" customWidth="1"/>
    <col min="11010" max="11010" width="10.42578125" style="126"/>
    <col min="11011" max="11011" width="9.28515625" style="126" customWidth="1"/>
    <col min="11012" max="11013" width="12.140625" style="126" customWidth="1"/>
    <col min="11014" max="11014" width="16" style="126" customWidth="1"/>
    <col min="11015" max="11015" width="26.28515625" style="126" customWidth="1"/>
    <col min="11016" max="11263" width="10.42578125" style="126"/>
    <col min="11264" max="11264" width="7.42578125" style="126" customWidth="1"/>
    <col min="11265" max="11265" width="37.42578125" style="126" customWidth="1"/>
    <col min="11266" max="11266" width="10.42578125" style="126"/>
    <col min="11267" max="11267" width="9.28515625" style="126" customWidth="1"/>
    <col min="11268" max="11269" width="12.140625" style="126" customWidth="1"/>
    <col min="11270" max="11270" width="16" style="126" customWidth="1"/>
    <col min="11271" max="11271" width="26.28515625" style="126" customWidth="1"/>
    <col min="11272" max="11519" width="10.42578125" style="126"/>
    <col min="11520" max="11520" width="7.42578125" style="126" customWidth="1"/>
    <col min="11521" max="11521" width="37.42578125" style="126" customWidth="1"/>
    <col min="11522" max="11522" width="10.42578125" style="126"/>
    <col min="11523" max="11523" width="9.28515625" style="126" customWidth="1"/>
    <col min="11524" max="11525" width="12.140625" style="126" customWidth="1"/>
    <col min="11526" max="11526" width="16" style="126" customWidth="1"/>
    <col min="11527" max="11527" width="26.28515625" style="126" customWidth="1"/>
    <col min="11528" max="11775" width="10.42578125" style="126"/>
    <col min="11776" max="11776" width="7.42578125" style="126" customWidth="1"/>
    <col min="11777" max="11777" width="37.42578125" style="126" customWidth="1"/>
    <col min="11778" max="11778" width="10.42578125" style="126"/>
    <col min="11779" max="11779" width="9.28515625" style="126" customWidth="1"/>
    <col min="11780" max="11781" width="12.140625" style="126" customWidth="1"/>
    <col min="11782" max="11782" width="16" style="126" customWidth="1"/>
    <col min="11783" max="11783" width="26.28515625" style="126" customWidth="1"/>
    <col min="11784" max="12031" width="10.42578125" style="126"/>
    <col min="12032" max="12032" width="7.42578125" style="126" customWidth="1"/>
    <col min="12033" max="12033" width="37.42578125" style="126" customWidth="1"/>
    <col min="12034" max="12034" width="10.42578125" style="126"/>
    <col min="12035" max="12035" width="9.28515625" style="126" customWidth="1"/>
    <col min="12036" max="12037" width="12.140625" style="126" customWidth="1"/>
    <col min="12038" max="12038" width="16" style="126" customWidth="1"/>
    <col min="12039" max="12039" width="26.28515625" style="126" customWidth="1"/>
    <col min="12040" max="12287" width="10.42578125" style="126"/>
    <col min="12288" max="12288" width="7.42578125" style="126" customWidth="1"/>
    <col min="12289" max="12289" width="37.42578125" style="126" customWidth="1"/>
    <col min="12290" max="12290" width="10.42578125" style="126"/>
    <col min="12291" max="12291" width="9.28515625" style="126" customWidth="1"/>
    <col min="12292" max="12293" width="12.140625" style="126" customWidth="1"/>
    <col min="12294" max="12294" width="16" style="126" customWidth="1"/>
    <col min="12295" max="12295" width="26.28515625" style="126" customWidth="1"/>
    <col min="12296" max="12543" width="10.42578125" style="126"/>
    <col min="12544" max="12544" width="7.42578125" style="126" customWidth="1"/>
    <col min="12545" max="12545" width="37.42578125" style="126" customWidth="1"/>
    <col min="12546" max="12546" width="10.42578125" style="126"/>
    <col min="12547" max="12547" width="9.28515625" style="126" customWidth="1"/>
    <col min="12548" max="12549" width="12.140625" style="126" customWidth="1"/>
    <col min="12550" max="12550" width="16" style="126" customWidth="1"/>
    <col min="12551" max="12551" width="26.28515625" style="126" customWidth="1"/>
    <col min="12552" max="12799" width="10.42578125" style="126"/>
    <col min="12800" max="12800" width="7.42578125" style="126" customWidth="1"/>
    <col min="12801" max="12801" width="37.42578125" style="126" customWidth="1"/>
    <col min="12802" max="12802" width="10.42578125" style="126"/>
    <col min="12803" max="12803" width="9.28515625" style="126" customWidth="1"/>
    <col min="12804" max="12805" width="12.140625" style="126" customWidth="1"/>
    <col min="12806" max="12806" width="16" style="126" customWidth="1"/>
    <col min="12807" max="12807" width="26.28515625" style="126" customWidth="1"/>
    <col min="12808" max="13055" width="10.42578125" style="126"/>
    <col min="13056" max="13056" width="7.42578125" style="126" customWidth="1"/>
    <col min="13057" max="13057" width="37.42578125" style="126" customWidth="1"/>
    <col min="13058" max="13058" width="10.42578125" style="126"/>
    <col min="13059" max="13059" width="9.28515625" style="126" customWidth="1"/>
    <col min="13060" max="13061" width="12.140625" style="126" customWidth="1"/>
    <col min="13062" max="13062" width="16" style="126" customWidth="1"/>
    <col min="13063" max="13063" width="26.28515625" style="126" customWidth="1"/>
    <col min="13064" max="13311" width="10.42578125" style="126"/>
    <col min="13312" max="13312" width="7.42578125" style="126" customWidth="1"/>
    <col min="13313" max="13313" width="37.42578125" style="126" customWidth="1"/>
    <col min="13314" max="13314" width="10.42578125" style="126"/>
    <col min="13315" max="13315" width="9.28515625" style="126" customWidth="1"/>
    <col min="13316" max="13317" width="12.140625" style="126" customWidth="1"/>
    <col min="13318" max="13318" width="16" style="126" customWidth="1"/>
    <col min="13319" max="13319" width="26.28515625" style="126" customWidth="1"/>
    <col min="13320" max="13567" width="10.42578125" style="126"/>
    <col min="13568" max="13568" width="7.42578125" style="126" customWidth="1"/>
    <col min="13569" max="13569" width="37.42578125" style="126" customWidth="1"/>
    <col min="13570" max="13570" width="10.42578125" style="126"/>
    <col min="13571" max="13571" width="9.28515625" style="126" customWidth="1"/>
    <col min="13572" max="13573" width="12.140625" style="126" customWidth="1"/>
    <col min="13574" max="13574" width="16" style="126" customWidth="1"/>
    <col min="13575" max="13575" width="26.28515625" style="126" customWidth="1"/>
    <col min="13576" max="13823" width="10.42578125" style="126"/>
    <col min="13824" max="13824" width="7.42578125" style="126" customWidth="1"/>
    <col min="13825" max="13825" width="37.42578125" style="126" customWidth="1"/>
    <col min="13826" max="13826" width="10.42578125" style="126"/>
    <col min="13827" max="13827" width="9.28515625" style="126" customWidth="1"/>
    <col min="13828" max="13829" width="12.140625" style="126" customWidth="1"/>
    <col min="13830" max="13830" width="16" style="126" customWidth="1"/>
    <col min="13831" max="13831" width="26.28515625" style="126" customWidth="1"/>
    <col min="13832" max="14079" width="10.42578125" style="126"/>
    <col min="14080" max="14080" width="7.42578125" style="126" customWidth="1"/>
    <col min="14081" max="14081" width="37.42578125" style="126" customWidth="1"/>
    <col min="14082" max="14082" width="10.42578125" style="126"/>
    <col min="14083" max="14083" width="9.28515625" style="126" customWidth="1"/>
    <col min="14084" max="14085" width="12.140625" style="126" customWidth="1"/>
    <col min="14086" max="14086" width="16" style="126" customWidth="1"/>
    <col min="14087" max="14087" width="26.28515625" style="126" customWidth="1"/>
    <col min="14088" max="14335" width="10.42578125" style="126"/>
    <col min="14336" max="14336" width="7.42578125" style="126" customWidth="1"/>
    <col min="14337" max="14337" width="37.42578125" style="126" customWidth="1"/>
    <col min="14338" max="14338" width="10.42578125" style="126"/>
    <col min="14339" max="14339" width="9.28515625" style="126" customWidth="1"/>
    <col min="14340" max="14341" width="12.140625" style="126" customWidth="1"/>
    <col min="14342" max="14342" width="16" style="126" customWidth="1"/>
    <col min="14343" max="14343" width="26.28515625" style="126" customWidth="1"/>
    <col min="14344" max="14591" width="10.42578125" style="126"/>
    <col min="14592" max="14592" width="7.42578125" style="126" customWidth="1"/>
    <col min="14593" max="14593" width="37.42578125" style="126" customWidth="1"/>
    <col min="14594" max="14594" width="10.42578125" style="126"/>
    <col min="14595" max="14595" width="9.28515625" style="126" customWidth="1"/>
    <col min="14596" max="14597" width="12.140625" style="126" customWidth="1"/>
    <col min="14598" max="14598" width="16" style="126" customWidth="1"/>
    <col min="14599" max="14599" width="26.28515625" style="126" customWidth="1"/>
    <col min="14600" max="14847" width="10.42578125" style="126"/>
    <col min="14848" max="14848" width="7.42578125" style="126" customWidth="1"/>
    <col min="14849" max="14849" width="37.42578125" style="126" customWidth="1"/>
    <col min="14850" max="14850" width="10.42578125" style="126"/>
    <col min="14851" max="14851" width="9.28515625" style="126" customWidth="1"/>
    <col min="14852" max="14853" width="12.140625" style="126" customWidth="1"/>
    <col min="14854" max="14854" width="16" style="126" customWidth="1"/>
    <col min="14855" max="14855" width="26.28515625" style="126" customWidth="1"/>
    <col min="14856" max="15103" width="10.42578125" style="126"/>
    <col min="15104" max="15104" width="7.42578125" style="126" customWidth="1"/>
    <col min="15105" max="15105" width="37.42578125" style="126" customWidth="1"/>
    <col min="15106" max="15106" width="10.42578125" style="126"/>
    <col min="15107" max="15107" width="9.28515625" style="126" customWidth="1"/>
    <col min="15108" max="15109" width="12.140625" style="126" customWidth="1"/>
    <col min="15110" max="15110" width="16" style="126" customWidth="1"/>
    <col min="15111" max="15111" width="26.28515625" style="126" customWidth="1"/>
    <col min="15112" max="15359" width="10.42578125" style="126"/>
    <col min="15360" max="15360" width="7.42578125" style="126" customWidth="1"/>
    <col min="15361" max="15361" width="37.42578125" style="126" customWidth="1"/>
    <col min="15362" max="15362" width="10.42578125" style="126"/>
    <col min="15363" max="15363" width="9.28515625" style="126" customWidth="1"/>
    <col min="15364" max="15365" width="12.140625" style="126" customWidth="1"/>
    <col min="15366" max="15366" width="16" style="126" customWidth="1"/>
    <col min="15367" max="15367" width="26.28515625" style="126" customWidth="1"/>
    <col min="15368" max="15615" width="10.42578125" style="126"/>
    <col min="15616" max="15616" width="7.42578125" style="126" customWidth="1"/>
    <col min="15617" max="15617" width="37.42578125" style="126" customWidth="1"/>
    <col min="15618" max="15618" width="10.42578125" style="126"/>
    <col min="15619" max="15619" width="9.28515625" style="126" customWidth="1"/>
    <col min="15620" max="15621" width="12.140625" style="126" customWidth="1"/>
    <col min="15622" max="15622" width="16" style="126" customWidth="1"/>
    <col min="15623" max="15623" width="26.28515625" style="126" customWidth="1"/>
    <col min="15624" max="15871" width="10.42578125" style="126"/>
    <col min="15872" max="15872" width="7.42578125" style="126" customWidth="1"/>
    <col min="15873" max="15873" width="37.42578125" style="126" customWidth="1"/>
    <col min="15874" max="15874" width="10.42578125" style="126"/>
    <col min="15875" max="15875" width="9.28515625" style="126" customWidth="1"/>
    <col min="15876" max="15877" width="12.140625" style="126" customWidth="1"/>
    <col min="15878" max="15878" width="16" style="126" customWidth="1"/>
    <col min="15879" max="15879" width="26.28515625" style="126" customWidth="1"/>
    <col min="15880" max="16127" width="10.42578125" style="126"/>
    <col min="16128" max="16128" width="7.42578125" style="126" customWidth="1"/>
    <col min="16129" max="16129" width="37.42578125" style="126" customWidth="1"/>
    <col min="16130" max="16130" width="10.42578125" style="126"/>
    <col min="16131" max="16131" width="9.28515625" style="126" customWidth="1"/>
    <col min="16132" max="16133" width="12.140625" style="126" customWidth="1"/>
    <col min="16134" max="16134" width="16" style="126" customWidth="1"/>
    <col min="16135" max="16135" width="26.28515625" style="126" customWidth="1"/>
    <col min="16136" max="16384" width="10.42578125" style="126"/>
  </cols>
  <sheetData>
    <row r="2" spans="1:10" ht="16.5" customHeight="1" x14ac:dyDescent="0.2">
      <c r="B2" s="142"/>
      <c r="C2" s="113" t="s">
        <v>59</v>
      </c>
      <c r="D2" s="160"/>
      <c r="E2" s="161"/>
      <c r="F2" s="162"/>
      <c r="G2" s="369" t="s">
        <v>60</v>
      </c>
      <c r="H2" s="127"/>
    </row>
    <row r="4" spans="1:10" s="144" customFormat="1" x14ac:dyDescent="0.2">
      <c r="B4" s="370" t="s">
        <v>7</v>
      </c>
      <c r="C4" s="371" t="s">
        <v>63</v>
      </c>
      <c r="D4" s="372"/>
      <c r="E4" s="373"/>
      <c r="F4" s="374"/>
      <c r="G4" s="375"/>
    </row>
    <row r="5" spans="1:10" s="144" customFormat="1" ht="12" customHeight="1" x14ac:dyDescent="0.2">
      <c r="B5" s="376"/>
      <c r="C5" s="377"/>
      <c r="D5" s="378"/>
      <c r="E5" s="379"/>
      <c r="F5" s="380"/>
      <c r="G5" s="381"/>
    </row>
    <row r="6" spans="1:10" s="382" customFormat="1" ht="21" customHeight="1" x14ac:dyDescent="0.2">
      <c r="B6" s="383" t="s">
        <v>80</v>
      </c>
      <c r="C6" s="498" t="s">
        <v>834</v>
      </c>
      <c r="D6" s="372"/>
      <c r="E6" s="373"/>
      <c r="F6" s="374"/>
      <c r="G6" s="375"/>
      <c r="H6" s="384"/>
      <c r="I6" s="384"/>
      <c r="J6" s="384"/>
    </row>
    <row r="7" spans="1:10" s="382" customFormat="1" ht="14.25" x14ac:dyDescent="0.2">
      <c r="B7" s="376"/>
      <c r="C7" s="377"/>
      <c r="D7" s="378"/>
      <c r="E7" s="379"/>
      <c r="F7" s="380"/>
      <c r="G7" s="385"/>
      <c r="H7" s="384"/>
      <c r="I7" s="384"/>
      <c r="J7" s="384"/>
    </row>
    <row r="8" spans="1:10" s="144" customFormat="1" ht="18" customHeight="1" x14ac:dyDescent="0.2">
      <c r="A8" s="145"/>
      <c r="B8" s="148" t="s">
        <v>1</v>
      </c>
      <c r="C8" s="173"/>
      <c r="D8" s="175"/>
      <c r="E8" s="175"/>
      <c r="F8" s="175"/>
      <c r="G8" s="174"/>
    </row>
    <row r="9" spans="1:10" s="144" customFormat="1" ht="18" customHeight="1" x14ac:dyDescent="0.25">
      <c r="A9" s="146"/>
      <c r="B9" s="149" t="s">
        <v>2</v>
      </c>
      <c r="C9" s="176"/>
      <c r="D9" s="177"/>
      <c r="E9" s="178"/>
      <c r="F9" s="178"/>
      <c r="G9" s="177"/>
    </row>
    <row r="10" spans="1:10" s="144" customFormat="1" ht="18" customHeight="1" x14ac:dyDescent="0.2">
      <c r="A10" s="145"/>
      <c r="B10" s="148" t="s">
        <v>3</v>
      </c>
      <c r="C10" s="173"/>
      <c r="D10" s="175"/>
      <c r="E10" s="175"/>
      <c r="F10" s="175"/>
      <c r="G10" s="174"/>
    </row>
    <row r="11" spans="1:10" s="144" customFormat="1" ht="18" customHeight="1" x14ac:dyDescent="0.25">
      <c r="A11" s="146"/>
      <c r="B11" s="149" t="s">
        <v>4</v>
      </c>
      <c r="C11" s="176"/>
      <c r="D11" s="178"/>
      <c r="E11" s="178"/>
      <c r="F11" s="178"/>
      <c r="G11" s="177"/>
    </row>
    <row r="12" spans="1:10" s="382" customFormat="1" ht="14.25" x14ac:dyDescent="0.2">
      <c r="B12" s="386"/>
      <c r="C12" s="387"/>
      <c r="D12" s="388"/>
      <c r="E12" s="389"/>
      <c r="F12" s="390"/>
      <c r="G12" s="391"/>
      <c r="H12" s="384"/>
      <c r="I12" s="384"/>
      <c r="J12" s="384"/>
    </row>
    <row r="13" spans="1:10" s="382" customFormat="1" ht="18.75" customHeight="1" x14ac:dyDescent="0.2">
      <c r="B13" s="392"/>
      <c r="C13" s="393" t="s">
        <v>82</v>
      </c>
      <c r="D13" s="394"/>
      <c r="E13" s="395"/>
      <c r="F13" s="396"/>
      <c r="G13" s="397"/>
      <c r="H13" s="384"/>
      <c r="I13" s="384"/>
      <c r="J13" s="384"/>
    </row>
    <row r="14" spans="1:10" s="144" customFormat="1" ht="18.75" customHeight="1" x14ac:dyDescent="0.2">
      <c r="B14" s="398" t="s">
        <v>83</v>
      </c>
      <c r="C14" s="499" t="s">
        <v>84</v>
      </c>
      <c r="D14" s="399"/>
      <c r="E14" s="400"/>
      <c r="F14" s="401"/>
      <c r="G14" s="402" t="s">
        <v>64</v>
      </c>
    </row>
    <row r="15" spans="1:10" s="403" customFormat="1" ht="18.75" customHeight="1" x14ac:dyDescent="0.25">
      <c r="B15" s="500" t="s">
        <v>10</v>
      </c>
      <c r="C15" s="404" t="s">
        <v>85</v>
      </c>
      <c r="D15" s="405"/>
      <c r="E15" s="406"/>
      <c r="F15" s="407"/>
      <c r="G15" s="480">
        <f>G38</f>
        <v>0</v>
      </c>
    </row>
    <row r="16" spans="1:10" s="403" customFormat="1" ht="18.75" customHeight="1" x14ac:dyDescent="0.25">
      <c r="B16" s="500" t="s">
        <v>12</v>
      </c>
      <c r="C16" s="404" t="s">
        <v>86</v>
      </c>
      <c r="D16" s="405"/>
      <c r="E16" s="406"/>
      <c r="F16" s="407"/>
      <c r="G16" s="480">
        <f>G84</f>
        <v>0</v>
      </c>
    </row>
    <row r="17" spans="2:7" s="403" customFormat="1" ht="18.75" customHeight="1" x14ac:dyDescent="0.25">
      <c r="B17" s="500" t="s">
        <v>17</v>
      </c>
      <c r="C17" s="404" t="s">
        <v>87</v>
      </c>
      <c r="D17" s="405"/>
      <c r="E17" s="406"/>
      <c r="F17" s="407"/>
      <c r="G17" s="480">
        <f>G323</f>
        <v>0</v>
      </c>
    </row>
    <row r="18" spans="2:7" s="403" customFormat="1" ht="18.75" customHeight="1" x14ac:dyDescent="0.25">
      <c r="B18" s="408"/>
      <c r="C18" s="409" t="s">
        <v>88</v>
      </c>
      <c r="D18" s="410"/>
      <c r="E18" s="411"/>
      <c r="F18" s="412"/>
      <c r="G18" s="481">
        <f>SUM(G15:G17)</f>
        <v>0</v>
      </c>
    </row>
    <row r="19" spans="2:7" x14ac:dyDescent="0.2">
      <c r="B19" s="132"/>
      <c r="C19" s="188"/>
      <c r="D19" s="189"/>
      <c r="E19" s="467"/>
      <c r="F19" s="468"/>
    </row>
    <row r="20" spans="2:7" x14ac:dyDescent="0.2">
      <c r="G20" s="472"/>
    </row>
    <row r="21" spans="2:7" ht="24" x14ac:dyDescent="0.2">
      <c r="B21" s="133" t="s">
        <v>83</v>
      </c>
      <c r="C21" s="197" t="s">
        <v>89</v>
      </c>
      <c r="D21" s="198" t="s">
        <v>90</v>
      </c>
      <c r="E21" s="199" t="s">
        <v>91</v>
      </c>
      <c r="F21" s="200" t="s">
        <v>92</v>
      </c>
      <c r="G21" s="201" t="s">
        <v>93</v>
      </c>
    </row>
    <row r="22" spans="2:7" x14ac:dyDescent="0.2">
      <c r="B22" s="134"/>
      <c r="C22" s="202"/>
      <c r="D22" s="203"/>
      <c r="E22" s="359"/>
      <c r="F22" s="364"/>
      <c r="G22" s="356"/>
    </row>
    <row r="23" spans="2:7" s="301" customFormat="1" ht="20.25" x14ac:dyDescent="0.3">
      <c r="B23" s="309" t="s">
        <v>10</v>
      </c>
      <c r="C23" s="312" t="s">
        <v>85</v>
      </c>
      <c r="D23" s="311"/>
      <c r="E23" s="305"/>
      <c r="F23" s="306"/>
      <c r="G23" s="307"/>
    </row>
    <row r="24" spans="2:7" ht="27.75" customHeight="1" x14ac:dyDescent="0.2">
      <c r="B24" s="134">
        <v>1</v>
      </c>
      <c r="C24" s="211" t="s">
        <v>94</v>
      </c>
      <c r="D24" s="212" t="s">
        <v>95</v>
      </c>
      <c r="E24" s="359">
        <v>10004</v>
      </c>
      <c r="F24" s="473">
        <v>0</v>
      </c>
      <c r="G24" s="358">
        <f>E24*F24</f>
        <v>0</v>
      </c>
    </row>
    <row r="25" spans="2:7" x14ac:dyDescent="0.2">
      <c r="B25" s="134">
        <v>2</v>
      </c>
      <c r="C25" s="211" t="s">
        <v>96</v>
      </c>
      <c r="D25" s="212" t="s">
        <v>95</v>
      </c>
      <c r="E25" s="359">
        <v>10004</v>
      </c>
      <c r="F25" s="473">
        <v>0</v>
      </c>
      <c r="G25" s="358">
        <f>E25*F25</f>
        <v>0</v>
      </c>
    </row>
    <row r="26" spans="2:7" ht="53.25" customHeight="1" x14ac:dyDescent="0.2">
      <c r="B26" s="134">
        <v>3</v>
      </c>
      <c r="C26" s="211" t="s">
        <v>97</v>
      </c>
      <c r="D26" s="212" t="s">
        <v>98</v>
      </c>
      <c r="E26" s="359">
        <v>1</v>
      </c>
      <c r="F26" s="473">
        <v>0</v>
      </c>
      <c r="G26" s="358">
        <f t="shared" ref="G26:G37" si="0">E26*F26</f>
        <v>0</v>
      </c>
    </row>
    <row r="27" spans="2:7" ht="127.5" customHeight="1" x14ac:dyDescent="0.2">
      <c r="B27" s="134">
        <v>4</v>
      </c>
      <c r="C27" s="213" t="s">
        <v>99</v>
      </c>
      <c r="D27" s="214" t="s">
        <v>98</v>
      </c>
      <c r="E27" s="359">
        <v>1</v>
      </c>
      <c r="F27" s="473">
        <v>0</v>
      </c>
      <c r="G27" s="358">
        <f t="shared" si="0"/>
        <v>0</v>
      </c>
    </row>
    <row r="28" spans="2:7" ht="30.75" customHeight="1" x14ac:dyDescent="0.2">
      <c r="B28" s="134">
        <v>5</v>
      </c>
      <c r="C28" s="213" t="s">
        <v>100</v>
      </c>
      <c r="D28" s="215" t="s">
        <v>98</v>
      </c>
      <c r="E28" s="359">
        <v>1</v>
      </c>
      <c r="F28" s="473">
        <v>0</v>
      </c>
      <c r="G28" s="358">
        <f t="shared" si="0"/>
        <v>0</v>
      </c>
    </row>
    <row r="29" spans="2:7" ht="27" customHeight="1" x14ac:dyDescent="0.2">
      <c r="B29" s="134">
        <v>6</v>
      </c>
      <c r="C29" s="413" t="s">
        <v>101</v>
      </c>
      <c r="D29" s="215" t="s">
        <v>98</v>
      </c>
      <c r="E29" s="359">
        <v>1</v>
      </c>
      <c r="F29" s="473">
        <v>0</v>
      </c>
      <c r="G29" s="358">
        <f t="shared" si="0"/>
        <v>0</v>
      </c>
    </row>
    <row r="30" spans="2:7" ht="52.5" customHeight="1" x14ac:dyDescent="0.2">
      <c r="B30" s="134">
        <v>7</v>
      </c>
      <c r="C30" s="413" t="s">
        <v>102</v>
      </c>
      <c r="D30" s="215" t="s">
        <v>98</v>
      </c>
      <c r="E30" s="359">
        <v>1</v>
      </c>
      <c r="F30" s="473">
        <v>0</v>
      </c>
      <c r="G30" s="358">
        <f t="shared" si="0"/>
        <v>0</v>
      </c>
    </row>
    <row r="31" spans="2:7" ht="54" customHeight="1" x14ac:dyDescent="0.2">
      <c r="B31" s="134">
        <v>8</v>
      </c>
      <c r="C31" s="413" t="s">
        <v>103</v>
      </c>
      <c r="D31" s="215" t="s">
        <v>98</v>
      </c>
      <c r="E31" s="359">
        <v>1</v>
      </c>
      <c r="F31" s="473">
        <v>0</v>
      </c>
      <c r="G31" s="358">
        <f t="shared" si="0"/>
        <v>0</v>
      </c>
    </row>
    <row r="32" spans="2:7" ht="29.25" customHeight="1" x14ac:dyDescent="0.2">
      <c r="B32" s="134">
        <v>10</v>
      </c>
      <c r="C32" s="413" t="s">
        <v>104</v>
      </c>
      <c r="D32" s="215" t="s">
        <v>95</v>
      </c>
      <c r="E32" s="359">
        <v>10694</v>
      </c>
      <c r="F32" s="473">
        <v>0</v>
      </c>
      <c r="G32" s="358">
        <f t="shared" si="0"/>
        <v>0</v>
      </c>
    </row>
    <row r="33" spans="2:10" ht="27.75" customHeight="1" x14ac:dyDescent="0.2">
      <c r="B33" s="134">
        <v>11</v>
      </c>
      <c r="C33" s="413" t="s">
        <v>105</v>
      </c>
      <c r="D33" s="215" t="s">
        <v>98</v>
      </c>
      <c r="E33" s="359">
        <v>1</v>
      </c>
      <c r="F33" s="473">
        <v>0</v>
      </c>
      <c r="G33" s="358">
        <f t="shared" si="0"/>
        <v>0</v>
      </c>
    </row>
    <row r="34" spans="2:10" ht="38.25" customHeight="1" x14ac:dyDescent="0.2">
      <c r="B34" s="134">
        <v>12</v>
      </c>
      <c r="C34" s="413" t="s">
        <v>106</v>
      </c>
      <c r="D34" s="215" t="s">
        <v>98</v>
      </c>
      <c r="E34" s="359">
        <v>1</v>
      </c>
      <c r="F34" s="473">
        <v>0</v>
      </c>
      <c r="G34" s="358">
        <f t="shared" si="0"/>
        <v>0</v>
      </c>
    </row>
    <row r="35" spans="2:10" ht="14.25" customHeight="1" x14ac:dyDescent="0.2">
      <c r="B35" s="134">
        <v>13</v>
      </c>
      <c r="C35" s="413" t="s">
        <v>107</v>
      </c>
      <c r="D35" s="215" t="s">
        <v>98</v>
      </c>
      <c r="E35" s="359">
        <v>1</v>
      </c>
      <c r="F35" s="473">
        <v>0</v>
      </c>
      <c r="G35" s="358">
        <f t="shared" si="0"/>
        <v>0</v>
      </c>
    </row>
    <row r="36" spans="2:10" ht="38.25" customHeight="1" x14ac:dyDescent="0.2">
      <c r="B36" s="134">
        <v>14</v>
      </c>
      <c r="C36" s="218" t="s">
        <v>108</v>
      </c>
      <c r="D36" s="215" t="s">
        <v>98</v>
      </c>
      <c r="E36" s="474">
        <v>1</v>
      </c>
      <c r="F36" s="473">
        <v>0</v>
      </c>
      <c r="G36" s="358">
        <f t="shared" si="0"/>
        <v>0</v>
      </c>
    </row>
    <row r="37" spans="2:10" ht="39.75" customHeight="1" x14ac:dyDescent="0.2">
      <c r="B37" s="134">
        <v>15</v>
      </c>
      <c r="C37" s="313" t="s">
        <v>109</v>
      </c>
      <c r="D37" s="215" t="s">
        <v>98</v>
      </c>
      <c r="E37" s="474">
        <v>1</v>
      </c>
      <c r="F37" s="473">
        <v>0</v>
      </c>
      <c r="G37" s="358">
        <f t="shared" si="0"/>
        <v>0</v>
      </c>
    </row>
    <row r="38" spans="2:10" s="152" customFormat="1" ht="23.25" customHeight="1" x14ac:dyDescent="0.25">
      <c r="B38" s="333" t="s">
        <v>10</v>
      </c>
      <c r="C38" s="220" t="s">
        <v>110</v>
      </c>
      <c r="D38" s="220"/>
      <c r="E38" s="221"/>
      <c r="F38" s="222"/>
      <c r="G38" s="296">
        <f>SUM(G24:G37)</f>
        <v>0</v>
      </c>
    </row>
    <row r="39" spans="2:10" x14ac:dyDescent="0.2">
      <c r="B39" s="134"/>
      <c r="C39" s="202"/>
      <c r="D39" s="203"/>
      <c r="E39" s="359"/>
      <c r="F39" s="364"/>
      <c r="G39" s="356"/>
    </row>
    <row r="40" spans="2:10" ht="24" x14ac:dyDescent="0.2">
      <c r="B40" s="133" t="s">
        <v>83</v>
      </c>
      <c r="C40" s="197" t="s">
        <v>89</v>
      </c>
      <c r="D40" s="198" t="s">
        <v>90</v>
      </c>
      <c r="E40" s="199" t="s">
        <v>91</v>
      </c>
      <c r="F40" s="200" t="s">
        <v>92</v>
      </c>
      <c r="G40" s="201" t="s">
        <v>93</v>
      </c>
    </row>
    <row r="41" spans="2:10" x14ac:dyDescent="0.2">
      <c r="B41" s="134"/>
      <c r="C41" s="223"/>
      <c r="D41" s="212"/>
      <c r="E41" s="359"/>
      <c r="F41" s="364"/>
      <c r="G41" s="356"/>
    </row>
    <row r="42" spans="2:10" s="301" customFormat="1" ht="20.25" x14ac:dyDescent="0.3">
      <c r="B42" s="309" t="s">
        <v>12</v>
      </c>
      <c r="C42" s="310" t="s">
        <v>111</v>
      </c>
      <c r="D42" s="304"/>
      <c r="E42" s="305"/>
      <c r="F42" s="306"/>
      <c r="G42" s="307"/>
    </row>
    <row r="43" spans="2:10" s="135" customFormat="1" ht="71.25" customHeight="1" x14ac:dyDescent="0.2">
      <c r="B43" s="3182" t="s">
        <v>112</v>
      </c>
      <c r="C43" s="3183"/>
      <c r="D43" s="3183"/>
      <c r="E43" s="3183"/>
      <c r="F43" s="3183"/>
      <c r="G43" s="3184"/>
    </row>
    <row r="44" spans="2:10" ht="27.75" customHeight="1" x14ac:dyDescent="0.2">
      <c r="B44" s="136">
        <v>1</v>
      </c>
      <c r="C44" s="211" t="s">
        <v>113</v>
      </c>
      <c r="D44" s="212" t="s">
        <v>114</v>
      </c>
      <c r="E44" s="359">
        <v>597.6</v>
      </c>
      <c r="F44" s="473">
        <v>0</v>
      </c>
      <c r="G44" s="358">
        <f t="shared" ref="G44:G83" si="1">E44*F44</f>
        <v>0</v>
      </c>
    </row>
    <row r="45" spans="2:10" ht="39" customHeight="1" x14ac:dyDescent="0.2">
      <c r="B45" s="136">
        <v>2</v>
      </c>
      <c r="C45" s="211" t="s">
        <v>115</v>
      </c>
      <c r="D45" s="212" t="s">
        <v>95</v>
      </c>
      <c r="E45" s="359">
        <v>3750</v>
      </c>
      <c r="F45" s="473">
        <v>0</v>
      </c>
      <c r="G45" s="358">
        <f t="shared" si="1"/>
        <v>0</v>
      </c>
    </row>
    <row r="46" spans="2:10" ht="27" customHeight="1" x14ac:dyDescent="0.2">
      <c r="B46" s="136"/>
      <c r="C46" s="211" t="s">
        <v>835</v>
      </c>
      <c r="D46" s="212" t="s">
        <v>95</v>
      </c>
      <c r="E46" s="359">
        <v>500</v>
      </c>
      <c r="F46" s="473">
        <v>0</v>
      </c>
      <c r="G46" s="358">
        <f t="shared" si="1"/>
        <v>0</v>
      </c>
    </row>
    <row r="47" spans="2:10" ht="36" x14ac:dyDescent="0.2">
      <c r="B47" s="136">
        <v>3</v>
      </c>
      <c r="C47" s="211" t="s">
        <v>116</v>
      </c>
      <c r="D47" s="214" t="s">
        <v>114</v>
      </c>
      <c r="E47" s="359">
        <v>1347.44</v>
      </c>
      <c r="F47" s="473">
        <v>0</v>
      </c>
      <c r="G47" s="358">
        <f t="shared" si="1"/>
        <v>0</v>
      </c>
      <c r="I47" s="139"/>
      <c r="J47" s="139"/>
    </row>
    <row r="48" spans="2:10" ht="39.75" customHeight="1" x14ac:dyDescent="0.2">
      <c r="B48" s="136">
        <v>4</v>
      </c>
      <c r="C48" s="211" t="s">
        <v>117</v>
      </c>
      <c r="D48" s="214" t="s">
        <v>114</v>
      </c>
      <c r="E48" s="359">
        <v>7635.52</v>
      </c>
      <c r="F48" s="473">
        <v>0</v>
      </c>
      <c r="G48" s="358">
        <f t="shared" si="1"/>
        <v>0</v>
      </c>
    </row>
    <row r="49" spans="2:7" ht="29.25" customHeight="1" x14ac:dyDescent="0.2">
      <c r="B49" s="136">
        <v>5</v>
      </c>
      <c r="C49" s="317" t="s">
        <v>118</v>
      </c>
      <c r="D49" s="225" t="s">
        <v>119</v>
      </c>
      <c r="E49" s="477">
        <v>3208.2</v>
      </c>
      <c r="F49" s="473">
        <v>0</v>
      </c>
      <c r="G49" s="358">
        <f t="shared" si="1"/>
        <v>0</v>
      </c>
    </row>
    <row r="50" spans="2:7" ht="29.25" customHeight="1" x14ac:dyDescent="0.2">
      <c r="B50" s="136">
        <v>6</v>
      </c>
      <c r="C50" s="211" t="s">
        <v>120</v>
      </c>
      <c r="D50" s="214" t="s">
        <v>119</v>
      </c>
      <c r="E50" s="359">
        <v>10694</v>
      </c>
      <c r="F50" s="473">
        <v>0</v>
      </c>
      <c r="G50" s="358">
        <f t="shared" si="1"/>
        <v>0</v>
      </c>
    </row>
    <row r="51" spans="2:7" ht="24" x14ac:dyDescent="0.2">
      <c r="B51" s="136">
        <v>8</v>
      </c>
      <c r="C51" s="211" t="s">
        <v>121</v>
      </c>
      <c r="D51" s="214" t="s">
        <v>114</v>
      </c>
      <c r="E51" s="359">
        <v>1743</v>
      </c>
      <c r="F51" s="473">
        <v>0</v>
      </c>
      <c r="G51" s="358">
        <f t="shared" si="1"/>
        <v>0</v>
      </c>
    </row>
    <row r="52" spans="2:7" ht="40.5" customHeight="1" x14ac:dyDescent="0.2">
      <c r="B52" s="136">
        <v>9</v>
      </c>
      <c r="C52" s="213" t="s">
        <v>122</v>
      </c>
      <c r="D52" s="214" t="s">
        <v>114</v>
      </c>
      <c r="E52" s="359">
        <v>5027.96</v>
      </c>
      <c r="F52" s="473">
        <v>0</v>
      </c>
      <c r="G52" s="358">
        <f t="shared" si="1"/>
        <v>0</v>
      </c>
    </row>
    <row r="53" spans="2:7" s="135" customFormat="1" ht="39" customHeight="1" x14ac:dyDescent="0.2">
      <c r="B53" s="136">
        <v>10</v>
      </c>
      <c r="C53" s="320" t="s">
        <v>123</v>
      </c>
      <c r="D53" s="215" t="s">
        <v>114</v>
      </c>
      <c r="E53" s="359">
        <v>2212</v>
      </c>
      <c r="F53" s="473">
        <v>0</v>
      </c>
      <c r="G53" s="358">
        <f t="shared" si="1"/>
        <v>0</v>
      </c>
    </row>
    <row r="54" spans="2:7" s="152" customFormat="1" ht="54" customHeight="1" x14ac:dyDescent="0.25">
      <c r="B54" s="3185">
        <v>11</v>
      </c>
      <c r="C54" s="314" t="s">
        <v>124</v>
      </c>
      <c r="D54" s="215"/>
      <c r="E54" s="359">
        <v>0</v>
      </c>
      <c r="F54" s="473"/>
      <c r="G54" s="358"/>
    </row>
    <row r="55" spans="2:7" s="152" customFormat="1" ht="15" customHeight="1" x14ac:dyDescent="0.25">
      <c r="B55" s="3186"/>
      <c r="C55" s="314" t="s">
        <v>126</v>
      </c>
      <c r="D55" s="212" t="s">
        <v>95</v>
      </c>
      <c r="E55" s="359">
        <v>50</v>
      </c>
      <c r="F55" s="473">
        <v>0</v>
      </c>
      <c r="G55" s="358">
        <f t="shared" si="1"/>
        <v>0</v>
      </c>
    </row>
    <row r="56" spans="2:7" ht="25.5" customHeight="1" x14ac:dyDescent="0.2">
      <c r="B56" s="136">
        <v>12</v>
      </c>
      <c r="C56" s="211" t="s">
        <v>127</v>
      </c>
      <c r="D56" s="214" t="s">
        <v>95</v>
      </c>
      <c r="E56" s="359">
        <v>2200</v>
      </c>
      <c r="F56" s="473">
        <v>0</v>
      </c>
      <c r="G56" s="358">
        <f t="shared" si="1"/>
        <v>0</v>
      </c>
    </row>
    <row r="57" spans="2:7" ht="16.5" customHeight="1" x14ac:dyDescent="0.2">
      <c r="B57" s="136">
        <v>13</v>
      </c>
      <c r="C57" s="211" t="s">
        <v>128</v>
      </c>
      <c r="D57" s="212" t="s">
        <v>119</v>
      </c>
      <c r="E57" s="359">
        <v>2200</v>
      </c>
      <c r="F57" s="473">
        <v>0</v>
      </c>
      <c r="G57" s="358">
        <f t="shared" si="1"/>
        <v>0</v>
      </c>
    </row>
    <row r="58" spans="2:7" ht="41.25" customHeight="1" x14ac:dyDescent="0.2">
      <c r="B58" s="136">
        <v>14</v>
      </c>
      <c r="C58" s="211" t="s">
        <v>129</v>
      </c>
      <c r="D58" s="212" t="s">
        <v>119</v>
      </c>
      <c r="E58" s="359">
        <v>2200</v>
      </c>
      <c r="F58" s="473">
        <v>0</v>
      </c>
      <c r="G58" s="358">
        <f t="shared" si="1"/>
        <v>0</v>
      </c>
    </row>
    <row r="59" spans="2:7" ht="51.75" customHeight="1" x14ac:dyDescent="0.2">
      <c r="B59" s="318" t="s">
        <v>130</v>
      </c>
      <c r="C59" s="213" t="s">
        <v>131</v>
      </c>
      <c r="D59" s="214" t="s">
        <v>119</v>
      </c>
      <c r="E59" s="359">
        <v>2200</v>
      </c>
      <c r="F59" s="473">
        <v>0</v>
      </c>
      <c r="G59" s="358">
        <f t="shared" si="1"/>
        <v>0</v>
      </c>
    </row>
    <row r="60" spans="2:7" ht="64.5" customHeight="1" x14ac:dyDescent="0.2">
      <c r="B60" s="318" t="s">
        <v>132</v>
      </c>
      <c r="C60" s="213" t="s">
        <v>133</v>
      </c>
      <c r="D60" s="214" t="s">
        <v>119</v>
      </c>
      <c r="E60" s="359">
        <v>2640</v>
      </c>
      <c r="F60" s="473">
        <v>0</v>
      </c>
      <c r="G60" s="358">
        <f>E60*F60</f>
        <v>0</v>
      </c>
    </row>
    <row r="61" spans="2:7" ht="39" customHeight="1" x14ac:dyDescent="0.2">
      <c r="B61" s="318"/>
      <c r="C61" s="211" t="s">
        <v>836</v>
      </c>
      <c r="D61" s="214" t="s">
        <v>119</v>
      </c>
      <c r="E61" s="359">
        <v>5250</v>
      </c>
      <c r="F61" s="473">
        <v>0</v>
      </c>
      <c r="G61" s="358">
        <f>E61*F61</f>
        <v>0</v>
      </c>
    </row>
    <row r="62" spans="2:7" ht="25.5" customHeight="1" x14ac:dyDescent="0.2">
      <c r="B62" s="318"/>
      <c r="C62" s="211" t="s">
        <v>837</v>
      </c>
      <c r="D62" s="214" t="s">
        <v>95</v>
      </c>
      <c r="E62" s="359">
        <v>500</v>
      </c>
      <c r="F62" s="473">
        <v>0</v>
      </c>
      <c r="G62" s="358">
        <f>E62*F62</f>
        <v>0</v>
      </c>
    </row>
    <row r="63" spans="2:7" ht="38.25" customHeight="1" x14ac:dyDescent="0.2">
      <c r="B63" s="136">
        <v>16</v>
      </c>
      <c r="C63" s="211" t="s">
        <v>134</v>
      </c>
      <c r="D63" s="212" t="s">
        <v>119</v>
      </c>
      <c r="E63" s="359">
        <v>440</v>
      </c>
      <c r="F63" s="473">
        <v>0</v>
      </c>
      <c r="G63" s="358">
        <f t="shared" si="1"/>
        <v>0</v>
      </c>
    </row>
    <row r="64" spans="2:7" ht="14.25" customHeight="1" x14ac:dyDescent="0.2">
      <c r="B64" s="136">
        <v>17</v>
      </c>
      <c r="C64" s="211" t="s">
        <v>135</v>
      </c>
      <c r="D64" s="214" t="s">
        <v>114</v>
      </c>
      <c r="E64" s="359">
        <v>597.6</v>
      </c>
      <c r="F64" s="473">
        <v>0</v>
      </c>
      <c r="G64" s="358">
        <f t="shared" si="1"/>
        <v>0</v>
      </c>
    </row>
    <row r="65" spans="2:7" ht="14.25" customHeight="1" x14ac:dyDescent="0.2">
      <c r="B65" s="136">
        <v>18</v>
      </c>
      <c r="C65" s="211" t="s">
        <v>136</v>
      </c>
      <c r="D65" s="214" t="s">
        <v>114</v>
      </c>
      <c r="E65" s="359">
        <v>10837.56</v>
      </c>
      <c r="F65" s="473">
        <v>0</v>
      </c>
      <c r="G65" s="358">
        <f t="shared" si="1"/>
        <v>0</v>
      </c>
    </row>
    <row r="66" spans="2:7" ht="15.75" customHeight="1" x14ac:dyDescent="0.2">
      <c r="B66" s="136">
        <v>19</v>
      </c>
      <c r="C66" s="211" t="s">
        <v>137</v>
      </c>
      <c r="D66" s="214" t="s">
        <v>114</v>
      </c>
      <c r="E66" s="359">
        <v>10837.56</v>
      </c>
      <c r="F66" s="473">
        <v>0</v>
      </c>
      <c r="G66" s="358">
        <f t="shared" si="1"/>
        <v>0</v>
      </c>
    </row>
    <row r="67" spans="2:7" ht="27.75" customHeight="1" x14ac:dyDescent="0.2">
      <c r="B67" s="136">
        <v>20</v>
      </c>
      <c r="C67" s="211" t="s">
        <v>138</v>
      </c>
      <c r="D67" s="214" t="s">
        <v>139</v>
      </c>
      <c r="E67" s="359">
        <v>440</v>
      </c>
      <c r="F67" s="473">
        <v>0</v>
      </c>
      <c r="G67" s="358">
        <f t="shared" si="1"/>
        <v>0</v>
      </c>
    </row>
    <row r="68" spans="2:7" ht="30" customHeight="1" x14ac:dyDescent="0.2">
      <c r="B68" s="136">
        <v>21</v>
      </c>
      <c r="C68" s="211" t="s">
        <v>140</v>
      </c>
      <c r="D68" s="212" t="s">
        <v>119</v>
      </c>
      <c r="E68" s="359">
        <v>3950</v>
      </c>
      <c r="F68" s="473">
        <v>0</v>
      </c>
      <c r="G68" s="358">
        <f t="shared" si="1"/>
        <v>0</v>
      </c>
    </row>
    <row r="69" spans="2:7" s="135" customFormat="1" ht="51.75" customHeight="1" x14ac:dyDescent="0.2">
      <c r="B69" s="3185">
        <v>22</v>
      </c>
      <c r="C69" s="414" t="s">
        <v>141</v>
      </c>
      <c r="D69" s="227"/>
      <c r="E69" s="359"/>
      <c r="F69" s="473"/>
      <c r="G69" s="358"/>
    </row>
    <row r="70" spans="2:7" s="135" customFormat="1" x14ac:dyDescent="0.2">
      <c r="B70" s="3186"/>
      <c r="C70" s="297" t="s">
        <v>716</v>
      </c>
      <c r="D70" s="227" t="s">
        <v>95</v>
      </c>
      <c r="E70" s="359">
        <v>37</v>
      </c>
      <c r="F70" s="473">
        <v>0</v>
      </c>
      <c r="G70" s="358">
        <f t="shared" si="1"/>
        <v>0</v>
      </c>
    </row>
    <row r="71" spans="2:7" ht="39.75" customHeight="1" x14ac:dyDescent="0.2">
      <c r="B71" s="3185">
        <v>23</v>
      </c>
      <c r="C71" s="415" t="s">
        <v>311</v>
      </c>
      <c r="D71" s="212"/>
      <c r="E71" s="359"/>
      <c r="F71" s="359"/>
      <c r="G71" s="358"/>
    </row>
    <row r="72" spans="2:7" s="135" customFormat="1" x14ac:dyDescent="0.2">
      <c r="B72" s="3186"/>
      <c r="C72" s="297" t="s">
        <v>717</v>
      </c>
      <c r="D72" s="227" t="s">
        <v>95</v>
      </c>
      <c r="E72" s="359">
        <v>103</v>
      </c>
      <c r="F72" s="473">
        <v>0</v>
      </c>
      <c r="G72" s="358">
        <f t="shared" ref="G72:G74" si="2">E72*F72</f>
        <v>0</v>
      </c>
    </row>
    <row r="73" spans="2:7" s="135" customFormat="1" x14ac:dyDescent="0.2">
      <c r="B73" s="3186"/>
      <c r="C73" s="297" t="s">
        <v>718</v>
      </c>
      <c r="D73" s="227" t="s">
        <v>95</v>
      </c>
      <c r="E73" s="359">
        <v>70</v>
      </c>
      <c r="F73" s="473">
        <v>0</v>
      </c>
      <c r="G73" s="358">
        <f t="shared" si="2"/>
        <v>0</v>
      </c>
    </row>
    <row r="74" spans="2:7" s="135" customFormat="1" x14ac:dyDescent="0.2">
      <c r="B74" s="3187"/>
      <c r="C74" s="297" t="s">
        <v>719</v>
      </c>
      <c r="D74" s="227" t="s">
        <v>95</v>
      </c>
      <c r="E74" s="359">
        <v>70</v>
      </c>
      <c r="F74" s="473">
        <v>0</v>
      </c>
      <c r="G74" s="358">
        <f t="shared" si="2"/>
        <v>0</v>
      </c>
    </row>
    <row r="75" spans="2:7" ht="39.75" customHeight="1" x14ac:dyDescent="0.2">
      <c r="B75" s="136">
        <v>24</v>
      </c>
      <c r="C75" s="415" t="s">
        <v>144</v>
      </c>
      <c r="D75" s="212" t="s">
        <v>119</v>
      </c>
      <c r="E75" s="359">
        <v>30</v>
      </c>
      <c r="F75" s="473">
        <v>0</v>
      </c>
      <c r="G75" s="358">
        <f t="shared" si="1"/>
        <v>0</v>
      </c>
    </row>
    <row r="76" spans="2:7" ht="25.5" customHeight="1" x14ac:dyDescent="0.2">
      <c r="B76" s="136">
        <v>25</v>
      </c>
      <c r="C76" s="415" t="s">
        <v>145</v>
      </c>
      <c r="D76" s="212" t="s">
        <v>95</v>
      </c>
      <c r="E76" s="359">
        <v>150</v>
      </c>
      <c r="F76" s="473">
        <v>0</v>
      </c>
      <c r="G76" s="358">
        <f t="shared" si="1"/>
        <v>0</v>
      </c>
    </row>
    <row r="77" spans="2:7" ht="25.5" customHeight="1" x14ac:dyDescent="0.2">
      <c r="B77" s="318"/>
      <c r="C77" s="415" t="s">
        <v>838</v>
      </c>
      <c r="D77" s="212" t="s">
        <v>119</v>
      </c>
      <c r="E77" s="359">
        <v>950</v>
      </c>
      <c r="F77" s="473">
        <v>0</v>
      </c>
      <c r="G77" s="358">
        <f t="shared" si="1"/>
        <v>0</v>
      </c>
    </row>
    <row r="78" spans="2:7" ht="75.75" customHeight="1" x14ac:dyDescent="0.2">
      <c r="B78" s="318"/>
      <c r="C78" s="415" t="s">
        <v>148</v>
      </c>
      <c r="D78" s="212" t="s">
        <v>119</v>
      </c>
      <c r="E78" s="359">
        <v>350</v>
      </c>
      <c r="F78" s="473">
        <v>0</v>
      </c>
      <c r="G78" s="358">
        <f t="shared" si="1"/>
        <v>0</v>
      </c>
    </row>
    <row r="79" spans="2:7" ht="186.75" customHeight="1" x14ac:dyDescent="0.2">
      <c r="B79" s="136">
        <v>28</v>
      </c>
      <c r="C79" s="416" t="s">
        <v>839</v>
      </c>
      <c r="D79" s="228" t="s">
        <v>151</v>
      </c>
      <c r="E79" s="478">
        <v>4</v>
      </c>
      <c r="F79" s="473">
        <v>0</v>
      </c>
      <c r="G79" s="358">
        <f t="shared" si="1"/>
        <v>0</v>
      </c>
    </row>
    <row r="80" spans="2:7" ht="29.25" customHeight="1" x14ac:dyDescent="0.2">
      <c r="B80" s="417">
        <v>30</v>
      </c>
      <c r="C80" s="416" t="s">
        <v>153</v>
      </c>
      <c r="D80" s="228" t="s">
        <v>114</v>
      </c>
      <c r="E80" s="478">
        <v>20</v>
      </c>
      <c r="F80" s="473">
        <v>0</v>
      </c>
      <c r="G80" s="358">
        <f t="shared" si="1"/>
        <v>0</v>
      </c>
    </row>
    <row r="81" spans="1:7" ht="36.75" customHeight="1" x14ac:dyDescent="0.2">
      <c r="B81" s="136">
        <v>31</v>
      </c>
      <c r="C81" s="229" t="s">
        <v>154</v>
      </c>
      <c r="D81" s="228" t="s">
        <v>151</v>
      </c>
      <c r="E81" s="478">
        <v>191</v>
      </c>
      <c r="F81" s="473">
        <v>0</v>
      </c>
      <c r="G81" s="358">
        <f t="shared" si="1"/>
        <v>0</v>
      </c>
    </row>
    <row r="82" spans="1:7" ht="30" customHeight="1" x14ac:dyDescent="0.2">
      <c r="B82" s="417">
        <v>32</v>
      </c>
      <c r="C82" s="229" t="s">
        <v>155</v>
      </c>
      <c r="D82" s="228" t="s">
        <v>114</v>
      </c>
      <c r="E82" s="478">
        <v>37</v>
      </c>
      <c r="F82" s="473">
        <v>0</v>
      </c>
      <c r="G82" s="358">
        <f t="shared" si="1"/>
        <v>0</v>
      </c>
    </row>
    <row r="83" spans="1:7" ht="28.5" customHeight="1" x14ac:dyDescent="0.2">
      <c r="B83" s="136">
        <v>33</v>
      </c>
      <c r="C83" s="229" t="s">
        <v>157</v>
      </c>
      <c r="D83" s="228" t="s">
        <v>158</v>
      </c>
      <c r="E83" s="478">
        <v>40</v>
      </c>
      <c r="F83" s="473">
        <v>0</v>
      </c>
      <c r="G83" s="358">
        <f t="shared" si="1"/>
        <v>0</v>
      </c>
    </row>
    <row r="84" spans="1:7" s="152" customFormat="1" ht="21.75" customHeight="1" x14ac:dyDescent="0.25">
      <c r="B84" s="333" t="s">
        <v>12</v>
      </c>
      <c r="C84" s="220" t="s">
        <v>159</v>
      </c>
      <c r="D84" s="230"/>
      <c r="E84" s="221"/>
      <c r="F84" s="222"/>
      <c r="G84" s="296">
        <f>SUM(G44:G83)</f>
        <v>0</v>
      </c>
    </row>
    <row r="85" spans="1:7" x14ac:dyDescent="0.2">
      <c r="B85" s="134"/>
      <c r="C85" s="202"/>
      <c r="D85" s="203"/>
      <c r="E85" s="359"/>
      <c r="F85" s="364"/>
      <c r="G85" s="356"/>
    </row>
    <row r="86" spans="1:7" ht="24" x14ac:dyDescent="0.2">
      <c r="B86" s="133" t="s">
        <v>83</v>
      </c>
      <c r="C86" s="197" t="s">
        <v>89</v>
      </c>
      <c r="D86" s="197" t="s">
        <v>90</v>
      </c>
      <c r="E86" s="199" t="s">
        <v>91</v>
      </c>
      <c r="F86" s="200" t="s">
        <v>92</v>
      </c>
      <c r="G86" s="201" t="s">
        <v>93</v>
      </c>
    </row>
    <row r="87" spans="1:7" x14ac:dyDescent="0.2">
      <c r="B87" s="134"/>
      <c r="C87" s="202"/>
      <c r="D87" s="212"/>
      <c r="E87" s="359"/>
      <c r="F87" s="364"/>
      <c r="G87" s="356"/>
    </row>
    <row r="88" spans="1:7" s="301" customFormat="1" ht="20.25" x14ac:dyDescent="0.3">
      <c r="B88" s="302" t="s">
        <v>17</v>
      </c>
      <c r="C88" s="303" t="s">
        <v>160</v>
      </c>
      <c r="D88" s="304"/>
      <c r="E88" s="305"/>
      <c r="F88" s="306"/>
      <c r="G88" s="307"/>
    </row>
    <row r="89" spans="1:7" s="144" customFormat="1" ht="18" customHeight="1" x14ac:dyDescent="0.2">
      <c r="A89" s="145"/>
      <c r="B89" s="148" t="s">
        <v>1</v>
      </c>
      <c r="C89" s="173"/>
      <c r="D89" s="175"/>
      <c r="E89" s="175"/>
      <c r="F89" s="175"/>
      <c r="G89" s="174"/>
    </row>
    <row r="90" spans="1:7" s="144" customFormat="1" ht="18" customHeight="1" x14ac:dyDescent="0.25">
      <c r="A90" s="146"/>
      <c r="B90" s="149" t="s">
        <v>2</v>
      </c>
      <c r="C90" s="176"/>
      <c r="D90" s="177"/>
      <c r="E90" s="178"/>
      <c r="F90" s="178"/>
      <c r="G90" s="177"/>
    </row>
    <row r="91" spans="1:7" s="144" customFormat="1" ht="18" customHeight="1" x14ac:dyDescent="0.2">
      <c r="A91" s="145"/>
      <c r="B91" s="148" t="s">
        <v>3</v>
      </c>
      <c r="C91" s="173"/>
      <c r="D91" s="175"/>
      <c r="E91" s="175"/>
      <c r="F91" s="175"/>
      <c r="G91" s="174"/>
    </row>
    <row r="92" spans="1:7" s="144" customFormat="1" ht="18" customHeight="1" x14ac:dyDescent="0.25">
      <c r="A92" s="146"/>
      <c r="B92" s="149" t="s">
        <v>4</v>
      </c>
      <c r="C92" s="176"/>
      <c r="D92" s="178"/>
      <c r="E92" s="178"/>
      <c r="F92" s="178"/>
      <c r="G92" s="177"/>
    </row>
    <row r="93" spans="1:7" s="135" customFormat="1" ht="18.75" customHeight="1" x14ac:dyDescent="0.2">
      <c r="B93" s="3182" t="s">
        <v>161</v>
      </c>
      <c r="C93" s="3183"/>
      <c r="D93" s="3183"/>
      <c r="E93" s="3183"/>
      <c r="F93" s="3183"/>
      <c r="G93" s="3184"/>
    </row>
    <row r="94" spans="1:7" s="135" customFormat="1" ht="18.75" customHeight="1" x14ac:dyDescent="0.2">
      <c r="B94" s="3182" t="s">
        <v>162</v>
      </c>
      <c r="C94" s="3183"/>
      <c r="D94" s="3183"/>
      <c r="E94" s="3183"/>
      <c r="F94" s="3183"/>
      <c r="G94" s="3184"/>
    </row>
    <row r="95" spans="1:7" s="135" customFormat="1" ht="18.75" customHeight="1" x14ac:dyDescent="0.2">
      <c r="B95" s="3182" t="s">
        <v>163</v>
      </c>
      <c r="C95" s="3183"/>
      <c r="D95" s="3183"/>
      <c r="E95" s="3183"/>
      <c r="F95" s="3183"/>
      <c r="G95" s="3184"/>
    </row>
    <row r="96" spans="1:7" ht="30" customHeight="1" x14ac:dyDescent="0.2">
      <c r="B96" s="158">
        <v>1</v>
      </c>
      <c r="C96" s="418" t="s">
        <v>164</v>
      </c>
      <c r="D96" s="232"/>
      <c r="E96" s="359"/>
      <c r="F96" s="364"/>
      <c r="G96" s="356"/>
    </row>
    <row r="97" spans="2:7" s="152" customFormat="1" ht="18.75" customHeight="1" x14ac:dyDescent="0.25">
      <c r="B97" s="153"/>
      <c r="C97" s="424" t="s">
        <v>165</v>
      </c>
      <c r="D97" s="232" t="s">
        <v>95</v>
      </c>
      <c r="E97" s="359">
        <v>1211.4000000000001</v>
      </c>
      <c r="F97" s="473">
        <v>0</v>
      </c>
      <c r="G97" s="358">
        <f t="shared" ref="G97:G109" si="3">E97*F97</f>
        <v>0</v>
      </c>
    </row>
    <row r="98" spans="2:7" s="152" customFormat="1" ht="24.75" customHeight="1" x14ac:dyDescent="0.25">
      <c r="B98" s="153"/>
      <c r="C98" s="424" t="s">
        <v>166</v>
      </c>
      <c r="D98" s="232" t="s">
        <v>95</v>
      </c>
      <c r="E98" s="359">
        <v>134.6</v>
      </c>
      <c r="F98" s="473">
        <v>0</v>
      </c>
      <c r="G98" s="358">
        <f t="shared" si="3"/>
        <v>0</v>
      </c>
    </row>
    <row r="99" spans="2:7" s="152" customFormat="1" ht="18.75" customHeight="1" x14ac:dyDescent="0.25">
      <c r="B99" s="153"/>
      <c r="C99" s="424" t="s">
        <v>726</v>
      </c>
      <c r="D99" s="232" t="s">
        <v>95</v>
      </c>
      <c r="E99" s="359">
        <v>1356.3</v>
      </c>
      <c r="F99" s="473">
        <v>0</v>
      </c>
      <c r="G99" s="358">
        <f t="shared" si="3"/>
        <v>0</v>
      </c>
    </row>
    <row r="100" spans="2:7" s="152" customFormat="1" ht="24.75" customHeight="1" x14ac:dyDescent="0.25">
      <c r="B100" s="153"/>
      <c r="C100" s="424" t="s">
        <v>840</v>
      </c>
      <c r="D100" s="232" t="s">
        <v>95</v>
      </c>
      <c r="E100" s="359">
        <v>150.70000000000002</v>
      </c>
      <c r="F100" s="473">
        <v>0</v>
      </c>
      <c r="G100" s="358">
        <f t="shared" si="3"/>
        <v>0</v>
      </c>
    </row>
    <row r="101" spans="2:7" s="152" customFormat="1" ht="18.75" customHeight="1" x14ac:dyDescent="0.25">
      <c r="B101" s="153"/>
      <c r="C101" s="424" t="s">
        <v>825</v>
      </c>
      <c r="D101" s="232" t="s">
        <v>95</v>
      </c>
      <c r="E101" s="359">
        <v>6435.9000000000005</v>
      </c>
      <c r="F101" s="473">
        <v>0</v>
      </c>
      <c r="G101" s="358">
        <f t="shared" si="3"/>
        <v>0</v>
      </c>
    </row>
    <row r="102" spans="2:7" s="152" customFormat="1" ht="27.75" customHeight="1" x14ac:dyDescent="0.25">
      <c r="B102" s="153"/>
      <c r="C102" s="424" t="s">
        <v>826</v>
      </c>
      <c r="D102" s="232" t="s">
        <v>95</v>
      </c>
      <c r="E102" s="359">
        <v>715.1</v>
      </c>
      <c r="F102" s="473">
        <v>0</v>
      </c>
      <c r="G102" s="358">
        <f t="shared" si="3"/>
        <v>0</v>
      </c>
    </row>
    <row r="103" spans="2:7" s="152" customFormat="1" ht="19.5" customHeight="1" x14ac:dyDescent="0.25">
      <c r="B103" s="153"/>
      <c r="C103" s="424" t="s">
        <v>167</v>
      </c>
      <c r="D103" s="232" t="s">
        <v>95</v>
      </c>
      <c r="E103" s="359">
        <v>621</v>
      </c>
      <c r="F103" s="473">
        <v>0</v>
      </c>
      <c r="G103" s="358">
        <f t="shared" si="3"/>
        <v>0</v>
      </c>
    </row>
    <row r="104" spans="2:7" s="152" customFormat="1" ht="27.75" customHeight="1" x14ac:dyDescent="0.25">
      <c r="B104" s="153"/>
      <c r="C104" s="424" t="s">
        <v>168</v>
      </c>
      <c r="D104" s="232" t="s">
        <v>95</v>
      </c>
      <c r="E104" s="359">
        <v>69</v>
      </c>
      <c r="F104" s="473">
        <v>0</v>
      </c>
      <c r="G104" s="358">
        <f t="shared" si="3"/>
        <v>0</v>
      </c>
    </row>
    <row r="105" spans="2:7" s="135" customFormat="1" ht="40.5" customHeight="1" x14ac:dyDescent="0.2">
      <c r="B105" s="3179" t="s">
        <v>169</v>
      </c>
      <c r="C105" s="316" t="s">
        <v>170</v>
      </c>
      <c r="D105" s="227"/>
      <c r="E105" s="359"/>
      <c r="F105" s="473"/>
      <c r="G105" s="358"/>
    </row>
    <row r="106" spans="2:7" s="135" customFormat="1" x14ac:dyDescent="0.2">
      <c r="B106" s="3180"/>
      <c r="C106" s="297" t="s">
        <v>171</v>
      </c>
      <c r="D106" s="227" t="s">
        <v>95</v>
      </c>
      <c r="E106" s="359">
        <v>50</v>
      </c>
      <c r="F106" s="473">
        <v>0</v>
      </c>
      <c r="G106" s="358">
        <f>E106*F106</f>
        <v>0</v>
      </c>
    </row>
    <row r="107" spans="2:7" s="135" customFormat="1" x14ac:dyDescent="0.2">
      <c r="B107" s="3180"/>
      <c r="C107" s="297" t="s">
        <v>172</v>
      </c>
      <c r="D107" s="227" t="s">
        <v>95</v>
      </c>
      <c r="E107" s="359">
        <v>50</v>
      </c>
      <c r="F107" s="473">
        <v>0</v>
      </c>
      <c r="G107" s="358">
        <f>E107*F107</f>
        <v>0</v>
      </c>
    </row>
    <row r="108" spans="2:7" s="135" customFormat="1" x14ac:dyDescent="0.2">
      <c r="B108" s="3181"/>
      <c r="C108" s="297" t="s">
        <v>173</v>
      </c>
      <c r="D108" s="227" t="s">
        <v>95</v>
      </c>
      <c r="E108" s="359">
        <v>100</v>
      </c>
      <c r="F108" s="473">
        <v>0</v>
      </c>
      <c r="G108" s="358">
        <f>E108*F108</f>
        <v>0</v>
      </c>
    </row>
    <row r="109" spans="2:7" ht="40.5" customHeight="1" x14ac:dyDescent="0.2">
      <c r="B109" s="159">
        <v>2</v>
      </c>
      <c r="C109" s="233" t="s">
        <v>174</v>
      </c>
      <c r="D109" s="214" t="s">
        <v>95</v>
      </c>
      <c r="E109" s="354">
        <v>10694</v>
      </c>
      <c r="F109" s="473">
        <v>0</v>
      </c>
      <c r="G109" s="358">
        <f t="shared" si="3"/>
        <v>0</v>
      </c>
    </row>
    <row r="110" spans="2:7" ht="41.25" customHeight="1" x14ac:dyDescent="0.2">
      <c r="B110" s="315" t="s">
        <v>175</v>
      </c>
      <c r="C110" s="233" t="s">
        <v>176</v>
      </c>
      <c r="D110" s="214" t="s">
        <v>95</v>
      </c>
      <c r="E110" s="354">
        <v>10694</v>
      </c>
      <c r="F110" s="473">
        <v>0</v>
      </c>
      <c r="G110" s="358">
        <f>E110*F110</f>
        <v>0</v>
      </c>
    </row>
    <row r="111" spans="2:7" ht="27" customHeight="1" x14ac:dyDescent="0.2">
      <c r="B111" s="315" t="s">
        <v>177</v>
      </c>
      <c r="C111" s="233" t="s">
        <v>178</v>
      </c>
      <c r="D111" s="214" t="s">
        <v>95</v>
      </c>
      <c r="E111" s="354">
        <v>10694</v>
      </c>
      <c r="F111" s="473">
        <v>0</v>
      </c>
      <c r="G111" s="358">
        <f>E111*F111</f>
        <v>0</v>
      </c>
    </row>
    <row r="112" spans="2:7" ht="39" customHeight="1" x14ac:dyDescent="0.2">
      <c r="B112" s="315" t="s">
        <v>179</v>
      </c>
      <c r="C112" s="233" t="s">
        <v>180</v>
      </c>
      <c r="D112" s="214" t="s">
        <v>95</v>
      </c>
      <c r="E112" s="354">
        <v>10694</v>
      </c>
      <c r="F112" s="473">
        <v>0</v>
      </c>
      <c r="G112" s="358">
        <f>E112*F112</f>
        <v>0</v>
      </c>
    </row>
    <row r="113" spans="2:7" ht="27.75" customHeight="1" x14ac:dyDescent="0.2">
      <c r="B113" s="158">
        <v>3</v>
      </c>
      <c r="C113" s="235" t="s">
        <v>181</v>
      </c>
      <c r="D113" s="203"/>
      <c r="E113" s="359"/>
      <c r="F113" s="473"/>
      <c r="G113" s="356"/>
    </row>
    <row r="114" spans="2:7" x14ac:dyDescent="0.2">
      <c r="B114" s="298" t="s">
        <v>182</v>
      </c>
      <c r="C114" s="501" t="s">
        <v>183</v>
      </c>
      <c r="D114" s="237"/>
      <c r="E114" s="238"/>
      <c r="F114" s="239"/>
      <c r="G114" s="240"/>
    </row>
    <row r="115" spans="2:7" x14ac:dyDescent="0.2">
      <c r="B115" s="134"/>
      <c r="C115" s="501" t="s">
        <v>184</v>
      </c>
      <c r="D115" s="237"/>
      <c r="E115" s="238"/>
      <c r="F115" s="239"/>
      <c r="G115" s="240"/>
    </row>
    <row r="116" spans="2:7" s="152" customFormat="1" ht="18" customHeight="1" x14ac:dyDescent="0.25">
      <c r="B116" s="157"/>
      <c r="C116" s="422" t="s">
        <v>185</v>
      </c>
      <c r="D116" s="242" t="s">
        <v>151</v>
      </c>
      <c r="E116" s="238">
        <v>7</v>
      </c>
      <c r="F116" s="277">
        <v>0</v>
      </c>
      <c r="G116" s="278">
        <f>E116*F116</f>
        <v>0</v>
      </c>
    </row>
    <row r="117" spans="2:7" s="152" customFormat="1" ht="18" customHeight="1" x14ac:dyDescent="0.25">
      <c r="B117" s="157"/>
      <c r="C117" s="422" t="s">
        <v>186</v>
      </c>
      <c r="D117" s="242" t="s">
        <v>151</v>
      </c>
      <c r="E117" s="238">
        <v>2</v>
      </c>
      <c r="F117" s="277">
        <v>0</v>
      </c>
      <c r="G117" s="278">
        <f>E117*F117</f>
        <v>0</v>
      </c>
    </row>
    <row r="118" spans="2:7" x14ac:dyDescent="0.2">
      <c r="B118" s="134"/>
      <c r="C118" s="501" t="s">
        <v>841</v>
      </c>
      <c r="D118" s="237"/>
      <c r="E118" s="238"/>
      <c r="F118" s="239"/>
      <c r="G118" s="240"/>
    </row>
    <row r="119" spans="2:7" s="152" customFormat="1" ht="18" customHeight="1" x14ac:dyDescent="0.25">
      <c r="B119" s="157"/>
      <c r="C119" s="422" t="s">
        <v>842</v>
      </c>
      <c r="D119" s="242" t="s">
        <v>151</v>
      </c>
      <c r="E119" s="238">
        <v>7</v>
      </c>
      <c r="F119" s="277">
        <v>0</v>
      </c>
      <c r="G119" s="278">
        <f>E119*F119</f>
        <v>0</v>
      </c>
    </row>
    <row r="120" spans="2:7" x14ac:dyDescent="0.2">
      <c r="B120" s="134"/>
      <c r="C120" s="501" t="s">
        <v>187</v>
      </c>
      <c r="D120" s="237"/>
      <c r="E120" s="238"/>
      <c r="F120" s="239"/>
      <c r="G120" s="240"/>
    </row>
    <row r="121" spans="2:7" s="152" customFormat="1" ht="18" customHeight="1" x14ac:dyDescent="0.25">
      <c r="B121" s="157"/>
      <c r="C121" s="422" t="s">
        <v>188</v>
      </c>
      <c r="D121" s="242" t="s">
        <v>151</v>
      </c>
      <c r="E121" s="238">
        <v>18</v>
      </c>
      <c r="F121" s="277">
        <v>0</v>
      </c>
      <c r="G121" s="278">
        <f>E121*F121</f>
        <v>0</v>
      </c>
    </row>
    <row r="122" spans="2:7" s="152" customFormat="1" ht="18" customHeight="1" x14ac:dyDescent="0.25">
      <c r="B122" s="157"/>
      <c r="C122" s="422" t="s">
        <v>189</v>
      </c>
      <c r="D122" s="242" t="s">
        <v>151</v>
      </c>
      <c r="E122" s="238">
        <v>4</v>
      </c>
      <c r="F122" s="277">
        <v>0</v>
      </c>
      <c r="G122" s="278">
        <f>E122*F122</f>
        <v>0</v>
      </c>
    </row>
    <row r="123" spans="2:7" s="141" customFormat="1" x14ac:dyDescent="0.2">
      <c r="B123" s="298" t="s">
        <v>190</v>
      </c>
      <c r="C123" s="244" t="s">
        <v>191</v>
      </c>
      <c r="D123" s="245"/>
      <c r="E123" s="246"/>
      <c r="F123" s="247">
        <v>0</v>
      </c>
      <c r="G123" s="248"/>
    </row>
    <row r="124" spans="2:7" s="141" customFormat="1" x14ac:dyDescent="0.2">
      <c r="B124" s="140"/>
      <c r="C124" s="244" t="s">
        <v>192</v>
      </c>
      <c r="D124" s="482"/>
      <c r="E124" s="483"/>
      <c r="F124" s="484"/>
      <c r="G124" s="485"/>
    </row>
    <row r="125" spans="2:7" s="141" customFormat="1" x14ac:dyDescent="0.2">
      <c r="B125" s="140"/>
      <c r="C125" s="249" t="s">
        <v>193</v>
      </c>
      <c r="D125" s="245" t="s">
        <v>151</v>
      </c>
      <c r="E125" s="246">
        <v>2</v>
      </c>
      <c r="F125" s="279">
        <v>0</v>
      </c>
      <c r="G125" s="280">
        <f>E125*F125</f>
        <v>0</v>
      </c>
    </row>
    <row r="126" spans="2:7" s="141" customFormat="1" ht="38.25" customHeight="1" x14ac:dyDescent="0.2">
      <c r="B126" s="140"/>
      <c r="C126" s="250" t="s">
        <v>194</v>
      </c>
      <c r="D126" s="245" t="s">
        <v>151</v>
      </c>
      <c r="E126" s="246">
        <v>2</v>
      </c>
      <c r="F126" s="279">
        <v>0</v>
      </c>
      <c r="G126" s="280">
        <f t="shared" ref="G126:G152" si="4">E126*F126</f>
        <v>0</v>
      </c>
    </row>
    <row r="127" spans="2:7" s="141" customFormat="1" x14ac:dyDescent="0.2">
      <c r="B127" s="140"/>
      <c r="C127" s="250" t="s">
        <v>195</v>
      </c>
      <c r="D127" s="245" t="s">
        <v>151</v>
      </c>
      <c r="E127" s="246">
        <v>2</v>
      </c>
      <c r="F127" s="279">
        <v>0</v>
      </c>
      <c r="G127" s="280">
        <f t="shared" si="4"/>
        <v>0</v>
      </c>
    </row>
    <row r="128" spans="2:7" s="141" customFormat="1" x14ac:dyDescent="0.2">
      <c r="B128" s="140"/>
      <c r="C128" s="250" t="s">
        <v>196</v>
      </c>
      <c r="D128" s="245" t="s">
        <v>151</v>
      </c>
      <c r="E128" s="246">
        <v>2</v>
      </c>
      <c r="F128" s="279">
        <v>0</v>
      </c>
      <c r="G128" s="280">
        <f t="shared" si="4"/>
        <v>0</v>
      </c>
    </row>
    <row r="129" spans="2:7" s="141" customFormat="1" x14ac:dyDescent="0.2">
      <c r="B129" s="140"/>
      <c r="C129" s="250" t="s">
        <v>197</v>
      </c>
      <c r="D129" s="245" t="s">
        <v>151</v>
      </c>
      <c r="E129" s="246">
        <v>4</v>
      </c>
      <c r="F129" s="279">
        <v>0</v>
      </c>
      <c r="G129" s="280">
        <f t="shared" si="4"/>
        <v>0</v>
      </c>
    </row>
    <row r="130" spans="2:7" s="141" customFormat="1" x14ac:dyDescent="0.2">
      <c r="B130" s="140"/>
      <c r="C130" s="250" t="s">
        <v>198</v>
      </c>
      <c r="D130" s="245" t="s">
        <v>151</v>
      </c>
      <c r="E130" s="246">
        <v>4</v>
      </c>
      <c r="F130" s="279">
        <v>0</v>
      </c>
      <c r="G130" s="280">
        <f t="shared" si="4"/>
        <v>0</v>
      </c>
    </row>
    <row r="131" spans="2:7" s="141" customFormat="1" x14ac:dyDescent="0.2">
      <c r="B131" s="140"/>
      <c r="C131" s="250" t="s">
        <v>199</v>
      </c>
      <c r="D131" s="245" t="s">
        <v>151</v>
      </c>
      <c r="E131" s="246">
        <v>2</v>
      </c>
      <c r="F131" s="279">
        <v>0</v>
      </c>
      <c r="G131" s="280">
        <f t="shared" si="4"/>
        <v>0</v>
      </c>
    </row>
    <row r="132" spans="2:7" s="141" customFormat="1" x14ac:dyDescent="0.2">
      <c r="B132" s="140"/>
      <c r="C132" s="250" t="s">
        <v>200</v>
      </c>
      <c r="D132" s="245" t="s">
        <v>151</v>
      </c>
      <c r="E132" s="246">
        <v>2</v>
      </c>
      <c r="F132" s="279">
        <v>0</v>
      </c>
      <c r="G132" s="280">
        <f t="shared" si="4"/>
        <v>0</v>
      </c>
    </row>
    <row r="133" spans="2:7" s="141" customFormat="1" x14ac:dyDescent="0.2">
      <c r="B133" s="140"/>
      <c r="C133" s="244" t="s">
        <v>843</v>
      </c>
      <c r="D133" s="482"/>
      <c r="E133" s="483"/>
      <c r="F133" s="279"/>
      <c r="G133" s="280"/>
    </row>
    <row r="134" spans="2:7" s="141" customFormat="1" x14ac:dyDescent="0.2">
      <c r="B134" s="140"/>
      <c r="C134" s="249" t="s">
        <v>209</v>
      </c>
      <c r="D134" s="245" t="s">
        <v>151</v>
      </c>
      <c r="E134" s="246">
        <v>1</v>
      </c>
      <c r="F134" s="279">
        <v>0</v>
      </c>
      <c r="G134" s="280">
        <f t="shared" si="4"/>
        <v>0</v>
      </c>
    </row>
    <row r="135" spans="2:7" s="141" customFormat="1" ht="38.25" customHeight="1" x14ac:dyDescent="0.2">
      <c r="B135" s="140"/>
      <c r="C135" s="250" t="s">
        <v>194</v>
      </c>
      <c r="D135" s="245" t="s">
        <v>151</v>
      </c>
      <c r="E135" s="246">
        <v>1</v>
      </c>
      <c r="F135" s="279">
        <v>0</v>
      </c>
      <c r="G135" s="280">
        <f t="shared" si="4"/>
        <v>0</v>
      </c>
    </row>
    <row r="136" spans="2:7" s="141" customFormat="1" x14ac:dyDescent="0.2">
      <c r="B136" s="140"/>
      <c r="C136" s="250" t="s">
        <v>195</v>
      </c>
      <c r="D136" s="245" t="s">
        <v>151</v>
      </c>
      <c r="E136" s="246">
        <v>1</v>
      </c>
      <c r="F136" s="279">
        <v>0</v>
      </c>
      <c r="G136" s="280">
        <f t="shared" si="4"/>
        <v>0</v>
      </c>
    </row>
    <row r="137" spans="2:7" s="141" customFormat="1" x14ac:dyDescent="0.2">
      <c r="B137" s="140"/>
      <c r="C137" s="250" t="s">
        <v>196</v>
      </c>
      <c r="D137" s="245" t="s">
        <v>151</v>
      </c>
      <c r="E137" s="246">
        <v>1</v>
      </c>
      <c r="F137" s="279">
        <v>0</v>
      </c>
      <c r="G137" s="280">
        <f t="shared" si="4"/>
        <v>0</v>
      </c>
    </row>
    <row r="138" spans="2:7" s="141" customFormat="1" x14ac:dyDescent="0.2">
      <c r="B138" s="140"/>
      <c r="C138" s="250" t="s">
        <v>237</v>
      </c>
      <c r="D138" s="245" t="s">
        <v>151</v>
      </c>
      <c r="E138" s="246">
        <v>2</v>
      </c>
      <c r="F138" s="279">
        <v>0</v>
      </c>
      <c r="G138" s="280">
        <f t="shared" si="4"/>
        <v>0</v>
      </c>
    </row>
    <row r="139" spans="2:7" s="141" customFormat="1" x14ac:dyDescent="0.2">
      <c r="B139" s="140"/>
      <c r="C139" s="250" t="s">
        <v>844</v>
      </c>
      <c r="D139" s="245" t="s">
        <v>151</v>
      </c>
      <c r="E139" s="246">
        <v>2</v>
      </c>
      <c r="F139" s="279">
        <v>0</v>
      </c>
      <c r="G139" s="280">
        <f t="shared" si="4"/>
        <v>0</v>
      </c>
    </row>
    <row r="140" spans="2:7" s="141" customFormat="1" x14ac:dyDescent="0.2">
      <c r="B140" s="140"/>
      <c r="C140" s="250" t="s">
        <v>199</v>
      </c>
      <c r="D140" s="245" t="s">
        <v>151</v>
      </c>
      <c r="E140" s="246">
        <v>1</v>
      </c>
      <c r="F140" s="279">
        <v>0</v>
      </c>
      <c r="G140" s="280">
        <f t="shared" si="4"/>
        <v>0</v>
      </c>
    </row>
    <row r="141" spans="2:7" s="141" customFormat="1" x14ac:dyDescent="0.2">
      <c r="B141" s="140"/>
      <c r="C141" s="250" t="s">
        <v>200</v>
      </c>
      <c r="D141" s="245" t="s">
        <v>151</v>
      </c>
      <c r="E141" s="246">
        <v>1</v>
      </c>
      <c r="F141" s="279">
        <v>0</v>
      </c>
      <c r="G141" s="280">
        <f t="shared" si="4"/>
        <v>0</v>
      </c>
    </row>
    <row r="142" spans="2:7" s="141" customFormat="1" x14ac:dyDescent="0.2">
      <c r="B142" s="140"/>
      <c r="C142" s="244" t="s">
        <v>845</v>
      </c>
      <c r="D142" s="482"/>
      <c r="E142" s="483"/>
      <c r="F142" s="279"/>
      <c r="G142" s="280"/>
    </row>
    <row r="143" spans="2:7" s="141" customFormat="1" x14ac:dyDescent="0.2">
      <c r="B143" s="140"/>
      <c r="C143" s="249" t="s">
        <v>846</v>
      </c>
      <c r="D143" s="245" t="s">
        <v>151</v>
      </c>
      <c r="E143" s="246">
        <v>21</v>
      </c>
      <c r="F143" s="279">
        <v>0</v>
      </c>
      <c r="G143" s="280">
        <f t="shared" si="4"/>
        <v>0</v>
      </c>
    </row>
    <row r="144" spans="2:7" s="141" customFormat="1" ht="38.25" customHeight="1" x14ac:dyDescent="0.2">
      <c r="B144" s="140"/>
      <c r="C144" s="250" t="s">
        <v>287</v>
      </c>
      <c r="D144" s="245" t="s">
        <v>151</v>
      </c>
      <c r="E144" s="246">
        <v>21</v>
      </c>
      <c r="F144" s="279">
        <v>0</v>
      </c>
      <c r="G144" s="280">
        <f t="shared" si="4"/>
        <v>0</v>
      </c>
    </row>
    <row r="145" spans="2:7" s="141" customFormat="1" x14ac:dyDescent="0.2">
      <c r="B145" s="140"/>
      <c r="C145" s="250" t="s">
        <v>195</v>
      </c>
      <c r="D145" s="245" t="s">
        <v>151</v>
      </c>
      <c r="E145" s="246">
        <v>21</v>
      </c>
      <c r="F145" s="279">
        <v>0</v>
      </c>
      <c r="G145" s="280">
        <f t="shared" si="4"/>
        <v>0</v>
      </c>
    </row>
    <row r="146" spans="2:7" s="141" customFormat="1" x14ac:dyDescent="0.2">
      <c r="B146" s="140"/>
      <c r="C146" s="250" t="s">
        <v>196</v>
      </c>
      <c r="D146" s="245" t="s">
        <v>151</v>
      </c>
      <c r="E146" s="246">
        <v>21</v>
      </c>
      <c r="F146" s="279">
        <v>0</v>
      </c>
      <c r="G146" s="280">
        <f t="shared" si="4"/>
        <v>0</v>
      </c>
    </row>
    <row r="147" spans="2:7" s="141" customFormat="1" x14ac:dyDescent="0.2">
      <c r="B147" s="140"/>
      <c r="C147" s="502" t="s">
        <v>241</v>
      </c>
      <c r="D147" s="245" t="s">
        <v>151</v>
      </c>
      <c r="E147" s="246">
        <v>42</v>
      </c>
      <c r="F147" s="279">
        <v>0</v>
      </c>
      <c r="G147" s="280">
        <f t="shared" si="4"/>
        <v>0</v>
      </c>
    </row>
    <row r="148" spans="2:7" s="141" customFormat="1" x14ac:dyDescent="0.2">
      <c r="B148" s="140"/>
      <c r="C148" s="502" t="s">
        <v>242</v>
      </c>
      <c r="D148" s="245" t="s">
        <v>151</v>
      </c>
      <c r="E148" s="246">
        <v>42</v>
      </c>
      <c r="F148" s="279">
        <v>0</v>
      </c>
      <c r="G148" s="280">
        <f t="shared" si="4"/>
        <v>0</v>
      </c>
    </row>
    <row r="149" spans="2:7" s="141" customFormat="1" x14ac:dyDescent="0.2">
      <c r="B149" s="140"/>
      <c r="C149" s="502" t="s">
        <v>243</v>
      </c>
      <c r="D149" s="245" t="s">
        <v>151</v>
      </c>
      <c r="E149" s="246">
        <v>42</v>
      </c>
      <c r="F149" s="279">
        <v>0</v>
      </c>
      <c r="G149" s="280">
        <f t="shared" si="4"/>
        <v>0</v>
      </c>
    </row>
    <row r="150" spans="2:7" s="141" customFormat="1" x14ac:dyDescent="0.2">
      <c r="B150" s="140"/>
      <c r="C150" s="502" t="s">
        <v>244</v>
      </c>
      <c r="D150" s="245" t="s">
        <v>151</v>
      </c>
      <c r="E150" s="246">
        <v>42</v>
      </c>
      <c r="F150" s="279">
        <v>0</v>
      </c>
      <c r="G150" s="280">
        <f t="shared" si="4"/>
        <v>0</v>
      </c>
    </row>
    <row r="151" spans="2:7" s="141" customFormat="1" x14ac:dyDescent="0.2">
      <c r="B151" s="140"/>
      <c r="C151" s="502" t="s">
        <v>199</v>
      </c>
      <c r="D151" s="245" t="s">
        <v>151</v>
      </c>
      <c r="E151" s="246">
        <v>21</v>
      </c>
      <c r="F151" s="279">
        <v>0</v>
      </c>
      <c r="G151" s="280">
        <f t="shared" si="4"/>
        <v>0</v>
      </c>
    </row>
    <row r="152" spans="2:7" s="141" customFormat="1" x14ac:dyDescent="0.2">
      <c r="B152" s="140"/>
      <c r="C152" s="503" t="s">
        <v>200</v>
      </c>
      <c r="D152" s="245" t="s">
        <v>151</v>
      </c>
      <c r="E152" s="246">
        <v>21</v>
      </c>
      <c r="F152" s="279">
        <v>0</v>
      </c>
      <c r="G152" s="280">
        <f t="shared" si="4"/>
        <v>0</v>
      </c>
    </row>
    <row r="153" spans="2:7" s="141" customFormat="1" x14ac:dyDescent="0.2">
      <c r="B153" s="298" t="s">
        <v>201</v>
      </c>
      <c r="C153" s="253" t="s">
        <v>202</v>
      </c>
      <c r="D153" s="207"/>
      <c r="E153" s="254"/>
      <c r="F153" s="255"/>
      <c r="G153" s="210"/>
    </row>
    <row r="154" spans="2:7" s="141" customFormat="1" x14ac:dyDescent="0.2">
      <c r="B154" s="140"/>
      <c r="C154" s="253" t="s">
        <v>203</v>
      </c>
      <c r="D154" s="220"/>
      <c r="E154" s="486"/>
      <c r="F154" s="487"/>
      <c r="G154" s="296"/>
    </row>
    <row r="155" spans="2:7" s="141" customFormat="1" ht="27" customHeight="1" x14ac:dyDescent="0.2">
      <c r="B155" s="140"/>
      <c r="C155" s="256" t="s">
        <v>204</v>
      </c>
      <c r="D155" s="207" t="s">
        <v>151</v>
      </c>
      <c r="E155" s="254">
        <v>21</v>
      </c>
      <c r="F155" s="281">
        <v>0</v>
      </c>
      <c r="G155" s="282">
        <f>E155*F155</f>
        <v>0</v>
      </c>
    </row>
    <row r="156" spans="2:7" s="141" customFormat="1" x14ac:dyDescent="0.2">
      <c r="B156" s="140"/>
      <c r="C156" s="504" t="s">
        <v>205</v>
      </c>
      <c r="D156" s="207" t="s">
        <v>151</v>
      </c>
      <c r="E156" s="254">
        <v>21</v>
      </c>
      <c r="F156" s="281">
        <v>0</v>
      </c>
      <c r="G156" s="282">
        <f t="shared" ref="G156:G157" si="5">E156*F156</f>
        <v>0</v>
      </c>
    </row>
    <row r="157" spans="2:7" s="141" customFormat="1" x14ac:dyDescent="0.2">
      <c r="B157" s="140"/>
      <c r="C157" s="505" t="s">
        <v>200</v>
      </c>
      <c r="D157" s="207" t="s">
        <v>151</v>
      </c>
      <c r="E157" s="254">
        <v>21</v>
      </c>
      <c r="F157" s="281">
        <v>0</v>
      </c>
      <c r="G157" s="282">
        <f t="shared" si="5"/>
        <v>0</v>
      </c>
    </row>
    <row r="158" spans="2:7" s="141" customFormat="1" x14ac:dyDescent="0.2">
      <c r="B158" s="298" t="s">
        <v>206</v>
      </c>
      <c r="C158" s="259" t="s">
        <v>207</v>
      </c>
      <c r="D158" s="260"/>
      <c r="E158" s="261"/>
      <c r="F158" s="262"/>
      <c r="G158" s="263"/>
    </row>
    <row r="159" spans="2:7" s="141" customFormat="1" x14ac:dyDescent="0.2">
      <c r="B159" s="140"/>
      <c r="C159" s="259" t="s">
        <v>208</v>
      </c>
      <c r="D159" s="488"/>
      <c r="E159" s="489"/>
      <c r="F159" s="490"/>
      <c r="G159" s="491"/>
    </row>
    <row r="160" spans="2:7" s="141" customFormat="1" x14ac:dyDescent="0.2">
      <c r="B160" s="140"/>
      <c r="C160" s="264" t="s">
        <v>209</v>
      </c>
      <c r="D160" s="260" t="s">
        <v>151</v>
      </c>
      <c r="E160" s="261">
        <v>5</v>
      </c>
      <c r="F160" s="283">
        <v>0</v>
      </c>
      <c r="G160" s="284">
        <f>E160*F160</f>
        <v>0</v>
      </c>
    </row>
    <row r="161" spans="2:7" s="141" customFormat="1" x14ac:dyDescent="0.2">
      <c r="B161" s="140"/>
      <c r="C161" s="264" t="s">
        <v>210</v>
      </c>
      <c r="D161" s="260" t="s">
        <v>151</v>
      </c>
      <c r="E161" s="261">
        <v>10</v>
      </c>
      <c r="F161" s="283">
        <v>0</v>
      </c>
      <c r="G161" s="284">
        <f t="shared" ref="G161:G219" si="6">E161*F161</f>
        <v>0</v>
      </c>
    </row>
    <row r="162" spans="2:7" s="141" customFormat="1" ht="12.75" customHeight="1" x14ac:dyDescent="0.2">
      <c r="B162" s="140"/>
      <c r="C162" s="265" t="s">
        <v>211</v>
      </c>
      <c r="D162" s="260" t="s">
        <v>151</v>
      </c>
      <c r="E162" s="261">
        <v>5</v>
      </c>
      <c r="F162" s="283">
        <v>0</v>
      </c>
      <c r="G162" s="284">
        <f t="shared" si="6"/>
        <v>0</v>
      </c>
    </row>
    <row r="163" spans="2:7" s="141" customFormat="1" x14ac:dyDescent="0.2">
      <c r="B163" s="140"/>
      <c r="C163" s="265" t="s">
        <v>212</v>
      </c>
      <c r="D163" s="260" t="s">
        <v>151</v>
      </c>
      <c r="E163" s="261">
        <v>5</v>
      </c>
      <c r="F163" s="283">
        <v>0</v>
      </c>
      <c r="G163" s="284">
        <f t="shared" si="6"/>
        <v>0</v>
      </c>
    </row>
    <row r="164" spans="2:7" s="141" customFormat="1" x14ac:dyDescent="0.2">
      <c r="B164" s="140"/>
      <c r="C164" s="265" t="s">
        <v>213</v>
      </c>
      <c r="D164" s="260" t="s">
        <v>151</v>
      </c>
      <c r="E164" s="261">
        <v>5</v>
      </c>
      <c r="F164" s="283">
        <v>0</v>
      </c>
      <c r="G164" s="284">
        <f t="shared" si="6"/>
        <v>0</v>
      </c>
    </row>
    <row r="165" spans="2:7" s="141" customFormat="1" x14ac:dyDescent="0.2">
      <c r="B165" s="140"/>
      <c r="C165" s="265" t="s">
        <v>214</v>
      </c>
      <c r="D165" s="260" t="s">
        <v>151</v>
      </c>
      <c r="E165" s="261">
        <v>5</v>
      </c>
      <c r="F165" s="283">
        <v>0</v>
      </c>
      <c r="G165" s="284">
        <f t="shared" si="6"/>
        <v>0</v>
      </c>
    </row>
    <row r="166" spans="2:7" s="141" customFormat="1" x14ac:dyDescent="0.2">
      <c r="B166" s="140"/>
      <c r="C166" s="265" t="s">
        <v>215</v>
      </c>
      <c r="D166" s="260" t="s">
        <v>151</v>
      </c>
      <c r="E166" s="261">
        <v>5</v>
      </c>
      <c r="F166" s="283">
        <v>0</v>
      </c>
      <c r="G166" s="284">
        <f t="shared" si="6"/>
        <v>0</v>
      </c>
    </row>
    <row r="167" spans="2:7" s="141" customFormat="1" x14ac:dyDescent="0.2">
      <c r="B167" s="140"/>
      <c r="C167" s="265" t="s">
        <v>216</v>
      </c>
      <c r="D167" s="260" t="s">
        <v>151</v>
      </c>
      <c r="E167" s="261">
        <v>5</v>
      </c>
      <c r="F167" s="283">
        <v>0</v>
      </c>
      <c r="G167" s="284">
        <f t="shared" si="6"/>
        <v>0</v>
      </c>
    </row>
    <row r="168" spans="2:7" s="141" customFormat="1" x14ac:dyDescent="0.2">
      <c r="B168" s="140"/>
      <c r="C168" s="265" t="s">
        <v>217</v>
      </c>
      <c r="D168" s="260" t="s">
        <v>151</v>
      </c>
      <c r="E168" s="261">
        <v>5</v>
      </c>
      <c r="F168" s="283">
        <v>0</v>
      </c>
      <c r="G168" s="284">
        <f t="shared" si="6"/>
        <v>0</v>
      </c>
    </row>
    <row r="169" spans="2:7" s="141" customFormat="1" x14ac:dyDescent="0.2">
      <c r="B169" s="140"/>
      <c r="C169" s="420" t="s">
        <v>218</v>
      </c>
      <c r="D169" s="260" t="s">
        <v>151</v>
      </c>
      <c r="E169" s="261">
        <v>5</v>
      </c>
      <c r="F169" s="283">
        <v>0</v>
      </c>
      <c r="G169" s="284">
        <f t="shared" si="6"/>
        <v>0</v>
      </c>
    </row>
    <row r="170" spans="2:7" s="141" customFormat="1" x14ac:dyDescent="0.2">
      <c r="B170" s="140"/>
      <c r="C170" s="420" t="s">
        <v>219</v>
      </c>
      <c r="D170" s="260" t="s">
        <v>151</v>
      </c>
      <c r="E170" s="261">
        <v>5</v>
      </c>
      <c r="F170" s="283">
        <v>0</v>
      </c>
      <c r="G170" s="284">
        <f t="shared" si="6"/>
        <v>0</v>
      </c>
    </row>
    <row r="171" spans="2:7" s="141" customFormat="1" x14ac:dyDescent="0.2">
      <c r="B171" s="140"/>
      <c r="C171" s="420" t="s">
        <v>197</v>
      </c>
      <c r="D171" s="260" t="s">
        <v>151</v>
      </c>
      <c r="E171" s="261">
        <v>10</v>
      </c>
      <c r="F171" s="283">
        <v>0</v>
      </c>
      <c r="G171" s="284">
        <f t="shared" si="6"/>
        <v>0</v>
      </c>
    </row>
    <row r="172" spans="2:7" s="141" customFormat="1" x14ac:dyDescent="0.2">
      <c r="B172" s="140"/>
      <c r="C172" s="420" t="s">
        <v>220</v>
      </c>
      <c r="D172" s="260" t="s">
        <v>151</v>
      </c>
      <c r="E172" s="261">
        <v>10</v>
      </c>
      <c r="F172" s="283">
        <v>0</v>
      </c>
      <c r="G172" s="284">
        <f t="shared" si="6"/>
        <v>0</v>
      </c>
    </row>
    <row r="173" spans="2:7" s="141" customFormat="1" x14ac:dyDescent="0.2">
      <c r="B173" s="140"/>
      <c r="C173" s="420" t="s">
        <v>221</v>
      </c>
      <c r="D173" s="260" t="s">
        <v>151</v>
      </c>
      <c r="E173" s="261">
        <v>5</v>
      </c>
      <c r="F173" s="283">
        <v>0</v>
      </c>
      <c r="G173" s="284">
        <f t="shared" si="6"/>
        <v>0</v>
      </c>
    </row>
    <row r="174" spans="2:7" s="141" customFormat="1" x14ac:dyDescent="0.2">
      <c r="B174" s="140"/>
      <c r="C174" s="420" t="s">
        <v>229</v>
      </c>
      <c r="D174" s="260" t="s">
        <v>151</v>
      </c>
      <c r="E174" s="261">
        <v>15</v>
      </c>
      <c r="F174" s="283">
        <v>0</v>
      </c>
      <c r="G174" s="284">
        <f t="shared" si="6"/>
        <v>0</v>
      </c>
    </row>
    <row r="175" spans="2:7" s="141" customFormat="1" x14ac:dyDescent="0.2">
      <c r="B175" s="140"/>
      <c r="C175" s="421" t="s">
        <v>200</v>
      </c>
      <c r="D175" s="260" t="s">
        <v>151</v>
      </c>
      <c r="E175" s="261">
        <v>10</v>
      </c>
      <c r="F175" s="283">
        <v>0</v>
      </c>
      <c r="G175" s="284">
        <f t="shared" si="6"/>
        <v>0</v>
      </c>
    </row>
    <row r="176" spans="2:7" s="141" customFormat="1" x14ac:dyDescent="0.2">
      <c r="B176" s="140"/>
      <c r="C176" s="259" t="s">
        <v>847</v>
      </c>
      <c r="D176" s="488"/>
      <c r="E176" s="489"/>
      <c r="F176" s="283"/>
      <c r="G176" s="284"/>
    </row>
    <row r="177" spans="2:7" s="141" customFormat="1" x14ac:dyDescent="0.2">
      <c r="B177" s="140"/>
      <c r="C177" s="264" t="s">
        <v>209</v>
      </c>
      <c r="D177" s="260" t="s">
        <v>151</v>
      </c>
      <c r="E177" s="261">
        <v>8</v>
      </c>
      <c r="F177" s="283">
        <v>0</v>
      </c>
      <c r="G177" s="284">
        <f t="shared" si="6"/>
        <v>0</v>
      </c>
    </row>
    <row r="178" spans="2:7" s="141" customFormat="1" x14ac:dyDescent="0.2">
      <c r="B178" s="140"/>
      <c r="C178" s="264" t="s">
        <v>210</v>
      </c>
      <c r="D178" s="260" t="s">
        <v>151</v>
      </c>
      <c r="E178" s="261">
        <v>16</v>
      </c>
      <c r="F178" s="283">
        <v>0</v>
      </c>
      <c r="G178" s="284">
        <f t="shared" si="6"/>
        <v>0</v>
      </c>
    </row>
    <row r="179" spans="2:7" s="141" customFormat="1" ht="12.75" customHeight="1" x14ac:dyDescent="0.2">
      <c r="B179" s="140"/>
      <c r="C179" s="265" t="s">
        <v>848</v>
      </c>
      <c r="D179" s="260" t="s">
        <v>151</v>
      </c>
      <c r="E179" s="261">
        <v>8</v>
      </c>
      <c r="F179" s="283">
        <v>0</v>
      </c>
      <c r="G179" s="284">
        <f t="shared" si="6"/>
        <v>0</v>
      </c>
    </row>
    <row r="180" spans="2:7" s="141" customFormat="1" x14ac:dyDescent="0.2">
      <c r="B180" s="140"/>
      <c r="C180" s="265" t="s">
        <v>212</v>
      </c>
      <c r="D180" s="260" t="s">
        <v>151</v>
      </c>
      <c r="E180" s="261">
        <v>8</v>
      </c>
      <c r="F180" s="283">
        <v>0</v>
      </c>
      <c r="G180" s="284">
        <f t="shared" si="6"/>
        <v>0</v>
      </c>
    </row>
    <row r="181" spans="2:7" s="141" customFormat="1" x14ac:dyDescent="0.2">
      <c r="B181" s="140"/>
      <c r="C181" s="265" t="s">
        <v>213</v>
      </c>
      <c r="D181" s="260" t="s">
        <v>151</v>
      </c>
      <c r="E181" s="261">
        <v>8</v>
      </c>
      <c r="F181" s="283">
        <v>0</v>
      </c>
      <c r="G181" s="284">
        <f t="shared" si="6"/>
        <v>0</v>
      </c>
    </row>
    <row r="182" spans="2:7" s="141" customFormat="1" x14ac:dyDescent="0.2">
      <c r="B182" s="140"/>
      <c r="C182" s="265" t="s">
        <v>214</v>
      </c>
      <c r="D182" s="260" t="s">
        <v>151</v>
      </c>
      <c r="E182" s="261">
        <v>8</v>
      </c>
      <c r="F182" s="283">
        <v>0</v>
      </c>
      <c r="G182" s="284">
        <f t="shared" si="6"/>
        <v>0</v>
      </c>
    </row>
    <row r="183" spans="2:7" s="141" customFormat="1" x14ac:dyDescent="0.2">
      <c r="B183" s="140"/>
      <c r="C183" s="265" t="s">
        <v>215</v>
      </c>
      <c r="D183" s="260" t="s">
        <v>151</v>
      </c>
      <c r="E183" s="261">
        <v>8</v>
      </c>
      <c r="F183" s="283">
        <v>0</v>
      </c>
      <c r="G183" s="284">
        <f t="shared" si="6"/>
        <v>0</v>
      </c>
    </row>
    <row r="184" spans="2:7" s="141" customFormat="1" x14ac:dyDescent="0.2">
      <c r="B184" s="140"/>
      <c r="C184" s="265" t="s">
        <v>216</v>
      </c>
      <c r="D184" s="260" t="s">
        <v>151</v>
      </c>
      <c r="E184" s="261">
        <v>8</v>
      </c>
      <c r="F184" s="283">
        <v>0</v>
      </c>
      <c r="G184" s="284">
        <f t="shared" si="6"/>
        <v>0</v>
      </c>
    </row>
    <row r="185" spans="2:7" s="141" customFormat="1" x14ac:dyDescent="0.2">
      <c r="B185" s="140"/>
      <c r="C185" s="265" t="s">
        <v>217</v>
      </c>
      <c r="D185" s="260" t="s">
        <v>151</v>
      </c>
      <c r="E185" s="261">
        <v>8</v>
      </c>
      <c r="F185" s="283">
        <v>0</v>
      </c>
      <c r="G185" s="284">
        <f t="shared" si="6"/>
        <v>0</v>
      </c>
    </row>
    <row r="186" spans="2:7" s="141" customFormat="1" x14ac:dyDescent="0.2">
      <c r="B186" s="140"/>
      <c r="C186" s="420" t="s">
        <v>218</v>
      </c>
      <c r="D186" s="260" t="s">
        <v>151</v>
      </c>
      <c r="E186" s="261">
        <v>8</v>
      </c>
      <c r="F186" s="283">
        <v>0</v>
      </c>
      <c r="G186" s="284">
        <f t="shared" si="6"/>
        <v>0</v>
      </c>
    </row>
    <row r="187" spans="2:7" s="141" customFormat="1" x14ac:dyDescent="0.2">
      <c r="B187" s="140"/>
      <c r="C187" s="420" t="s">
        <v>331</v>
      </c>
      <c r="D187" s="260" t="s">
        <v>151</v>
      </c>
      <c r="E187" s="261">
        <v>8</v>
      </c>
      <c r="F187" s="283">
        <v>0</v>
      </c>
      <c r="G187" s="284">
        <f t="shared" si="6"/>
        <v>0</v>
      </c>
    </row>
    <row r="188" spans="2:7" s="141" customFormat="1" x14ac:dyDescent="0.2">
      <c r="B188" s="140"/>
      <c r="C188" s="420" t="s">
        <v>237</v>
      </c>
      <c r="D188" s="260" t="s">
        <v>151</v>
      </c>
      <c r="E188" s="261">
        <v>16</v>
      </c>
      <c r="F188" s="283">
        <v>0</v>
      </c>
      <c r="G188" s="284">
        <f t="shared" si="6"/>
        <v>0</v>
      </c>
    </row>
    <row r="189" spans="2:7" s="141" customFormat="1" x14ac:dyDescent="0.2">
      <c r="B189" s="140"/>
      <c r="C189" s="420" t="s">
        <v>238</v>
      </c>
      <c r="D189" s="260" t="s">
        <v>151</v>
      </c>
      <c r="E189" s="261">
        <v>16</v>
      </c>
      <c r="F189" s="283">
        <v>0</v>
      </c>
      <c r="G189" s="284">
        <f t="shared" si="6"/>
        <v>0</v>
      </c>
    </row>
    <row r="190" spans="2:7" s="141" customFormat="1" x14ac:dyDescent="0.2">
      <c r="B190" s="140"/>
      <c r="C190" s="420" t="s">
        <v>221</v>
      </c>
      <c r="D190" s="260" t="s">
        <v>151</v>
      </c>
      <c r="E190" s="261">
        <v>8</v>
      </c>
      <c r="F190" s="283">
        <v>0</v>
      </c>
      <c r="G190" s="284">
        <f t="shared" si="6"/>
        <v>0</v>
      </c>
    </row>
    <row r="191" spans="2:7" s="141" customFormat="1" x14ac:dyDescent="0.2">
      <c r="B191" s="140"/>
      <c r="C191" s="420" t="s">
        <v>229</v>
      </c>
      <c r="D191" s="260" t="s">
        <v>151</v>
      </c>
      <c r="E191" s="261">
        <v>24</v>
      </c>
      <c r="F191" s="283">
        <v>0</v>
      </c>
      <c r="G191" s="284">
        <f t="shared" si="6"/>
        <v>0</v>
      </c>
    </row>
    <row r="192" spans="2:7" s="141" customFormat="1" x14ac:dyDescent="0.2">
      <c r="B192" s="140"/>
      <c r="C192" s="421" t="s">
        <v>200</v>
      </c>
      <c r="D192" s="260" t="s">
        <v>151</v>
      </c>
      <c r="E192" s="261">
        <v>8</v>
      </c>
      <c r="F192" s="283">
        <v>0</v>
      </c>
      <c r="G192" s="284">
        <f t="shared" si="6"/>
        <v>0</v>
      </c>
    </row>
    <row r="193" spans="2:7" s="141" customFormat="1" x14ac:dyDescent="0.2">
      <c r="B193" s="298" t="s">
        <v>232</v>
      </c>
      <c r="C193" s="259" t="s">
        <v>233</v>
      </c>
      <c r="D193" s="260"/>
      <c r="E193" s="261"/>
      <c r="F193" s="283"/>
      <c r="G193" s="284"/>
    </row>
    <row r="194" spans="2:7" s="141" customFormat="1" x14ac:dyDescent="0.2">
      <c r="B194" s="140"/>
      <c r="C194" s="259" t="s">
        <v>239</v>
      </c>
      <c r="D194" s="488"/>
      <c r="E194" s="489"/>
      <c r="F194" s="283"/>
      <c r="G194" s="284"/>
    </row>
    <row r="195" spans="2:7" s="141" customFormat="1" ht="27.75" customHeight="1" x14ac:dyDescent="0.2">
      <c r="B195" s="140"/>
      <c r="C195" s="264" t="s">
        <v>240</v>
      </c>
      <c r="D195" s="260" t="s">
        <v>151</v>
      </c>
      <c r="E195" s="261">
        <v>5</v>
      </c>
      <c r="F195" s="283">
        <v>0</v>
      </c>
      <c r="G195" s="284">
        <f t="shared" si="6"/>
        <v>0</v>
      </c>
    </row>
    <row r="196" spans="2:7" s="141" customFormat="1" x14ac:dyDescent="0.2">
      <c r="B196" s="140"/>
      <c r="C196" s="420" t="s">
        <v>197</v>
      </c>
      <c r="D196" s="260" t="s">
        <v>151</v>
      </c>
      <c r="E196" s="261">
        <v>10</v>
      </c>
      <c r="F196" s="283">
        <v>0</v>
      </c>
      <c r="G196" s="284">
        <f t="shared" si="6"/>
        <v>0</v>
      </c>
    </row>
    <row r="197" spans="2:7" s="141" customFormat="1" x14ac:dyDescent="0.2">
      <c r="B197" s="140"/>
      <c r="C197" s="420" t="s">
        <v>241</v>
      </c>
      <c r="D197" s="260" t="s">
        <v>151</v>
      </c>
      <c r="E197" s="261">
        <v>5</v>
      </c>
      <c r="F197" s="283">
        <v>0</v>
      </c>
      <c r="G197" s="284">
        <f t="shared" si="6"/>
        <v>0</v>
      </c>
    </row>
    <row r="198" spans="2:7" s="141" customFormat="1" x14ac:dyDescent="0.2">
      <c r="B198" s="140"/>
      <c r="C198" s="420" t="s">
        <v>220</v>
      </c>
      <c r="D198" s="260" t="s">
        <v>151</v>
      </c>
      <c r="E198" s="261">
        <v>10</v>
      </c>
      <c r="F198" s="283">
        <v>0</v>
      </c>
      <c r="G198" s="284">
        <f t="shared" si="6"/>
        <v>0</v>
      </c>
    </row>
    <row r="199" spans="2:7" s="141" customFormat="1" x14ac:dyDescent="0.2">
      <c r="B199" s="140"/>
      <c r="C199" s="420" t="s">
        <v>242</v>
      </c>
      <c r="D199" s="260" t="s">
        <v>151</v>
      </c>
      <c r="E199" s="261">
        <v>5</v>
      </c>
      <c r="F199" s="283">
        <v>0</v>
      </c>
      <c r="G199" s="284">
        <f t="shared" si="6"/>
        <v>0</v>
      </c>
    </row>
    <row r="200" spans="2:7" s="141" customFormat="1" x14ac:dyDescent="0.2">
      <c r="B200" s="140"/>
      <c r="C200" s="420" t="s">
        <v>243</v>
      </c>
      <c r="D200" s="260" t="s">
        <v>151</v>
      </c>
      <c r="E200" s="261">
        <v>5</v>
      </c>
      <c r="F200" s="283">
        <v>0</v>
      </c>
      <c r="G200" s="284">
        <f t="shared" si="6"/>
        <v>0</v>
      </c>
    </row>
    <row r="201" spans="2:7" s="141" customFormat="1" x14ac:dyDescent="0.2">
      <c r="B201" s="140"/>
      <c r="C201" s="420" t="s">
        <v>244</v>
      </c>
      <c r="D201" s="260" t="s">
        <v>151</v>
      </c>
      <c r="E201" s="261">
        <v>5</v>
      </c>
      <c r="F201" s="283">
        <v>0</v>
      </c>
      <c r="G201" s="284">
        <f t="shared" si="6"/>
        <v>0</v>
      </c>
    </row>
    <row r="202" spans="2:7" s="141" customFormat="1" x14ac:dyDescent="0.2">
      <c r="B202" s="140"/>
      <c r="C202" s="420" t="s">
        <v>229</v>
      </c>
      <c r="D202" s="260" t="s">
        <v>151</v>
      </c>
      <c r="E202" s="261">
        <v>5</v>
      </c>
      <c r="F202" s="283">
        <v>0</v>
      </c>
      <c r="G202" s="284">
        <f t="shared" si="6"/>
        <v>0</v>
      </c>
    </row>
    <row r="203" spans="2:7" s="141" customFormat="1" x14ac:dyDescent="0.2">
      <c r="B203" s="140"/>
      <c r="C203" s="421" t="s">
        <v>200</v>
      </c>
      <c r="D203" s="260" t="s">
        <v>151</v>
      </c>
      <c r="E203" s="261">
        <v>5</v>
      </c>
      <c r="F203" s="283">
        <v>0</v>
      </c>
      <c r="G203" s="284">
        <f t="shared" si="6"/>
        <v>0</v>
      </c>
    </row>
    <row r="204" spans="2:7" s="141" customFormat="1" x14ac:dyDescent="0.2">
      <c r="B204" s="140"/>
      <c r="C204" s="259" t="s">
        <v>849</v>
      </c>
      <c r="D204" s="488"/>
      <c r="E204" s="489"/>
      <c r="F204" s="283"/>
      <c r="G204" s="284"/>
    </row>
    <row r="205" spans="2:7" s="141" customFormat="1" ht="28.5" customHeight="1" x14ac:dyDescent="0.2">
      <c r="B205" s="140"/>
      <c r="C205" s="264" t="s">
        <v>240</v>
      </c>
      <c r="D205" s="260" t="s">
        <v>151</v>
      </c>
      <c r="E205" s="261">
        <v>5</v>
      </c>
      <c r="F205" s="283">
        <v>0</v>
      </c>
      <c r="G205" s="284">
        <f t="shared" si="6"/>
        <v>0</v>
      </c>
    </row>
    <row r="206" spans="2:7" s="141" customFormat="1" x14ac:dyDescent="0.2">
      <c r="B206" s="140"/>
      <c r="C206" s="420" t="s">
        <v>237</v>
      </c>
      <c r="D206" s="260" t="s">
        <v>151</v>
      </c>
      <c r="E206" s="261">
        <v>10</v>
      </c>
      <c r="F206" s="283">
        <v>0</v>
      </c>
      <c r="G206" s="284">
        <f t="shared" si="6"/>
        <v>0</v>
      </c>
    </row>
    <row r="207" spans="2:7" s="141" customFormat="1" x14ac:dyDescent="0.2">
      <c r="B207" s="140"/>
      <c r="C207" s="420" t="s">
        <v>241</v>
      </c>
      <c r="D207" s="260" t="s">
        <v>151</v>
      </c>
      <c r="E207" s="261">
        <v>5</v>
      </c>
      <c r="F207" s="283">
        <v>0</v>
      </c>
      <c r="G207" s="284">
        <f t="shared" si="6"/>
        <v>0</v>
      </c>
    </row>
    <row r="208" spans="2:7" s="141" customFormat="1" x14ac:dyDescent="0.2">
      <c r="B208" s="140"/>
      <c r="C208" s="420" t="s">
        <v>238</v>
      </c>
      <c r="D208" s="260" t="s">
        <v>151</v>
      </c>
      <c r="E208" s="261">
        <v>10</v>
      </c>
      <c r="F208" s="283">
        <v>0</v>
      </c>
      <c r="G208" s="284">
        <f t="shared" si="6"/>
        <v>0</v>
      </c>
    </row>
    <row r="209" spans="2:7" s="141" customFormat="1" x14ac:dyDescent="0.2">
      <c r="B209" s="140"/>
      <c r="C209" s="420" t="s">
        <v>242</v>
      </c>
      <c r="D209" s="260" t="s">
        <v>151</v>
      </c>
      <c r="E209" s="261">
        <v>5</v>
      </c>
      <c r="F209" s="283">
        <v>0</v>
      </c>
      <c r="G209" s="284">
        <f t="shared" si="6"/>
        <v>0</v>
      </c>
    </row>
    <row r="210" spans="2:7" s="141" customFormat="1" x14ac:dyDescent="0.2">
      <c r="B210" s="140"/>
      <c r="C210" s="420" t="s">
        <v>243</v>
      </c>
      <c r="D210" s="260" t="s">
        <v>151</v>
      </c>
      <c r="E210" s="261">
        <v>5</v>
      </c>
      <c r="F210" s="283">
        <v>0</v>
      </c>
      <c r="G210" s="284">
        <f t="shared" si="6"/>
        <v>0</v>
      </c>
    </row>
    <row r="211" spans="2:7" s="141" customFormat="1" x14ac:dyDescent="0.2">
      <c r="B211" s="140"/>
      <c r="C211" s="420" t="s">
        <v>244</v>
      </c>
      <c r="D211" s="260" t="s">
        <v>151</v>
      </c>
      <c r="E211" s="261">
        <v>5</v>
      </c>
      <c r="F211" s="283">
        <v>0</v>
      </c>
      <c r="G211" s="284">
        <f t="shared" si="6"/>
        <v>0</v>
      </c>
    </row>
    <row r="212" spans="2:7" s="141" customFormat="1" x14ac:dyDescent="0.2">
      <c r="B212" s="140"/>
      <c r="C212" s="420" t="s">
        <v>229</v>
      </c>
      <c r="D212" s="260" t="s">
        <v>151</v>
      </c>
      <c r="E212" s="261">
        <v>5</v>
      </c>
      <c r="F212" s="283">
        <v>0</v>
      </c>
      <c r="G212" s="284">
        <f t="shared" si="6"/>
        <v>0</v>
      </c>
    </row>
    <row r="213" spans="2:7" s="141" customFormat="1" x14ac:dyDescent="0.2">
      <c r="B213" s="140"/>
      <c r="C213" s="421" t="s">
        <v>200</v>
      </c>
      <c r="D213" s="260" t="s">
        <v>151</v>
      </c>
      <c r="E213" s="261">
        <v>5</v>
      </c>
      <c r="F213" s="283">
        <v>0</v>
      </c>
      <c r="G213" s="284">
        <f t="shared" si="6"/>
        <v>0</v>
      </c>
    </row>
    <row r="214" spans="2:7" s="141" customFormat="1" x14ac:dyDescent="0.2">
      <c r="B214" s="140"/>
      <c r="C214" s="259" t="s">
        <v>850</v>
      </c>
      <c r="D214" s="488"/>
      <c r="E214" s="489"/>
      <c r="F214" s="283"/>
      <c r="G214" s="284"/>
    </row>
    <row r="215" spans="2:7" s="141" customFormat="1" ht="14.25" customHeight="1" x14ac:dyDescent="0.2">
      <c r="B215" s="140"/>
      <c r="C215" s="264" t="s">
        <v>851</v>
      </c>
      <c r="D215" s="260" t="s">
        <v>151</v>
      </c>
      <c r="E215" s="261">
        <v>7</v>
      </c>
      <c r="F215" s="283">
        <v>0</v>
      </c>
      <c r="G215" s="284">
        <f t="shared" si="6"/>
        <v>0</v>
      </c>
    </row>
    <row r="216" spans="2:7" s="141" customFormat="1" x14ac:dyDescent="0.2">
      <c r="B216" s="140"/>
      <c r="C216" s="420" t="s">
        <v>852</v>
      </c>
      <c r="D216" s="260" t="s">
        <v>151</v>
      </c>
      <c r="E216" s="261">
        <v>21</v>
      </c>
      <c r="F216" s="283">
        <v>0</v>
      </c>
      <c r="G216" s="284">
        <f t="shared" si="6"/>
        <v>0</v>
      </c>
    </row>
    <row r="217" spans="2:7" s="141" customFormat="1" x14ac:dyDescent="0.2">
      <c r="B217" s="140"/>
      <c r="C217" s="420" t="s">
        <v>853</v>
      </c>
      <c r="D217" s="260" t="s">
        <v>151</v>
      </c>
      <c r="E217" s="261">
        <v>21</v>
      </c>
      <c r="F217" s="283">
        <v>0</v>
      </c>
      <c r="G217" s="284">
        <f t="shared" si="6"/>
        <v>0</v>
      </c>
    </row>
    <row r="218" spans="2:7" s="141" customFormat="1" x14ac:dyDescent="0.2">
      <c r="B218" s="140"/>
      <c r="C218" s="420" t="s">
        <v>229</v>
      </c>
      <c r="D218" s="260" t="s">
        <v>151</v>
      </c>
      <c r="E218" s="261">
        <v>21</v>
      </c>
      <c r="F218" s="283">
        <v>0</v>
      </c>
      <c r="G218" s="284">
        <f t="shared" si="6"/>
        <v>0</v>
      </c>
    </row>
    <row r="219" spans="2:7" s="141" customFormat="1" x14ac:dyDescent="0.2">
      <c r="B219" s="140"/>
      <c r="C219" s="421" t="s">
        <v>200</v>
      </c>
      <c r="D219" s="260" t="s">
        <v>151</v>
      </c>
      <c r="E219" s="261">
        <v>7</v>
      </c>
      <c r="F219" s="283">
        <v>0</v>
      </c>
      <c r="G219" s="284">
        <f t="shared" si="6"/>
        <v>0</v>
      </c>
    </row>
    <row r="220" spans="2:7" s="141" customFormat="1" x14ac:dyDescent="0.2">
      <c r="B220" s="298" t="s">
        <v>245</v>
      </c>
      <c r="C220" s="253" t="s">
        <v>246</v>
      </c>
      <c r="D220" s="207"/>
      <c r="E220" s="254"/>
      <c r="F220" s="255"/>
      <c r="G220" s="210"/>
    </row>
    <row r="221" spans="2:7" s="141" customFormat="1" x14ac:dyDescent="0.2">
      <c r="B221" s="140"/>
      <c r="C221" s="253" t="s">
        <v>251</v>
      </c>
      <c r="D221" s="220"/>
      <c r="E221" s="486"/>
      <c r="F221" s="487"/>
      <c r="G221" s="296"/>
    </row>
    <row r="222" spans="2:7" s="141" customFormat="1" ht="36" x14ac:dyDescent="0.2">
      <c r="B222" s="140"/>
      <c r="C222" s="268" t="s">
        <v>252</v>
      </c>
      <c r="D222" s="207" t="s">
        <v>151</v>
      </c>
      <c r="E222" s="254">
        <v>16</v>
      </c>
      <c r="F222" s="281">
        <v>0</v>
      </c>
      <c r="G222" s="282">
        <f t="shared" ref="G222:G232" si="7">E222*F222</f>
        <v>0</v>
      </c>
    </row>
    <row r="223" spans="2:7" s="141" customFormat="1" x14ac:dyDescent="0.2">
      <c r="B223" s="140"/>
      <c r="C223" s="504" t="s">
        <v>249</v>
      </c>
      <c r="D223" s="207" t="s">
        <v>151</v>
      </c>
      <c r="E223" s="254">
        <v>16</v>
      </c>
      <c r="F223" s="281">
        <v>0</v>
      </c>
      <c r="G223" s="282">
        <f t="shared" si="7"/>
        <v>0</v>
      </c>
    </row>
    <row r="224" spans="2:7" s="141" customFormat="1" x14ac:dyDescent="0.2">
      <c r="B224" s="140"/>
      <c r="C224" s="505" t="s">
        <v>200</v>
      </c>
      <c r="D224" s="207" t="s">
        <v>151</v>
      </c>
      <c r="E224" s="254">
        <v>16</v>
      </c>
      <c r="F224" s="281">
        <v>0</v>
      </c>
      <c r="G224" s="282">
        <f t="shared" si="7"/>
        <v>0</v>
      </c>
    </row>
    <row r="225" spans="2:7" s="141" customFormat="1" x14ac:dyDescent="0.2">
      <c r="B225" s="140"/>
      <c r="C225" s="253" t="s">
        <v>854</v>
      </c>
      <c r="D225" s="220"/>
      <c r="E225" s="486"/>
      <c r="F225" s="281"/>
      <c r="G225" s="282"/>
    </row>
    <row r="226" spans="2:7" s="141" customFormat="1" ht="36" x14ac:dyDescent="0.2">
      <c r="B226" s="140"/>
      <c r="C226" s="268" t="s">
        <v>855</v>
      </c>
      <c r="D226" s="207" t="s">
        <v>151</v>
      </c>
      <c r="E226" s="254">
        <v>17</v>
      </c>
      <c r="F226" s="281">
        <v>0</v>
      </c>
      <c r="G226" s="282">
        <f t="shared" si="7"/>
        <v>0</v>
      </c>
    </row>
    <row r="227" spans="2:7" s="141" customFormat="1" x14ac:dyDescent="0.2">
      <c r="B227" s="140"/>
      <c r="C227" s="504" t="s">
        <v>249</v>
      </c>
      <c r="D227" s="207" t="s">
        <v>151</v>
      </c>
      <c r="E227" s="254">
        <v>17</v>
      </c>
      <c r="F227" s="281">
        <v>0</v>
      </c>
      <c r="G227" s="282">
        <f t="shared" si="7"/>
        <v>0</v>
      </c>
    </row>
    <row r="228" spans="2:7" s="141" customFormat="1" x14ac:dyDescent="0.2">
      <c r="B228" s="140"/>
      <c r="C228" s="505" t="s">
        <v>200</v>
      </c>
      <c r="D228" s="207" t="s">
        <v>151</v>
      </c>
      <c r="E228" s="254">
        <v>17</v>
      </c>
      <c r="F228" s="281">
        <v>0</v>
      </c>
      <c r="G228" s="282">
        <f t="shared" si="7"/>
        <v>0</v>
      </c>
    </row>
    <row r="229" spans="2:7" s="141" customFormat="1" x14ac:dyDescent="0.2">
      <c r="B229" s="140"/>
      <c r="C229" s="253" t="s">
        <v>832</v>
      </c>
      <c r="D229" s="220"/>
      <c r="E229" s="486"/>
      <c r="F229" s="281"/>
      <c r="G229" s="282"/>
    </row>
    <row r="230" spans="2:7" s="141" customFormat="1" ht="36" x14ac:dyDescent="0.2">
      <c r="B230" s="140"/>
      <c r="C230" s="268" t="s">
        <v>833</v>
      </c>
      <c r="D230" s="207" t="s">
        <v>151</v>
      </c>
      <c r="E230" s="254">
        <v>56</v>
      </c>
      <c r="F230" s="281">
        <v>0</v>
      </c>
      <c r="G230" s="282">
        <f t="shared" si="7"/>
        <v>0</v>
      </c>
    </row>
    <row r="231" spans="2:7" s="141" customFormat="1" x14ac:dyDescent="0.2">
      <c r="B231" s="140"/>
      <c r="C231" s="504" t="s">
        <v>249</v>
      </c>
      <c r="D231" s="207" t="s">
        <v>151</v>
      </c>
      <c r="E231" s="254">
        <v>56</v>
      </c>
      <c r="F231" s="281">
        <v>0</v>
      </c>
      <c r="G231" s="282">
        <f t="shared" si="7"/>
        <v>0</v>
      </c>
    </row>
    <row r="232" spans="2:7" s="141" customFormat="1" x14ac:dyDescent="0.2">
      <c r="B232" s="140"/>
      <c r="C232" s="505" t="s">
        <v>200</v>
      </c>
      <c r="D232" s="207" t="s">
        <v>151</v>
      </c>
      <c r="E232" s="254">
        <v>56</v>
      </c>
      <c r="F232" s="281">
        <v>0</v>
      </c>
      <c r="G232" s="282">
        <f t="shared" si="7"/>
        <v>0</v>
      </c>
    </row>
    <row r="233" spans="2:7" s="141" customFormat="1" x14ac:dyDescent="0.2">
      <c r="B233" s="298" t="s">
        <v>272</v>
      </c>
      <c r="C233" s="270" t="s">
        <v>273</v>
      </c>
      <c r="D233" s="237"/>
      <c r="E233" s="271"/>
      <c r="F233" s="272"/>
      <c r="G233" s="240"/>
    </row>
    <row r="234" spans="2:7" s="141" customFormat="1" x14ac:dyDescent="0.2">
      <c r="B234" s="140"/>
      <c r="C234" s="270" t="s">
        <v>274</v>
      </c>
      <c r="D234" s="492"/>
      <c r="E234" s="493"/>
      <c r="F234" s="494"/>
      <c r="G234" s="495"/>
    </row>
    <row r="235" spans="2:7" s="141" customFormat="1" x14ac:dyDescent="0.2">
      <c r="B235" s="140"/>
      <c r="C235" s="273" t="s">
        <v>258</v>
      </c>
      <c r="D235" s="237" t="s">
        <v>151</v>
      </c>
      <c r="E235" s="271">
        <v>8</v>
      </c>
      <c r="F235" s="285">
        <v>0</v>
      </c>
      <c r="G235" s="278">
        <f>E235*F235</f>
        <v>0</v>
      </c>
    </row>
    <row r="236" spans="2:7" s="141" customFormat="1" x14ac:dyDescent="0.2">
      <c r="B236" s="140"/>
      <c r="C236" s="273" t="s">
        <v>210</v>
      </c>
      <c r="D236" s="237" t="s">
        <v>151</v>
      </c>
      <c r="E236" s="271">
        <v>4</v>
      </c>
      <c r="F236" s="285">
        <v>0</v>
      </c>
      <c r="G236" s="278">
        <f t="shared" ref="G236:G299" si="8">E236*F236</f>
        <v>0</v>
      </c>
    </row>
    <row r="237" spans="2:7" s="141" customFormat="1" x14ac:dyDescent="0.2">
      <c r="B237" s="140"/>
      <c r="C237" s="273" t="s">
        <v>259</v>
      </c>
      <c r="D237" s="237" t="s">
        <v>151</v>
      </c>
      <c r="E237" s="271">
        <v>4</v>
      </c>
      <c r="F237" s="285">
        <v>0</v>
      </c>
      <c r="G237" s="278">
        <f t="shared" si="8"/>
        <v>0</v>
      </c>
    </row>
    <row r="238" spans="2:7" s="141" customFormat="1" ht="15" customHeight="1" x14ac:dyDescent="0.2">
      <c r="B238" s="140"/>
      <c r="C238" s="273" t="s">
        <v>275</v>
      </c>
      <c r="D238" s="237" t="s">
        <v>151</v>
      </c>
      <c r="E238" s="271">
        <v>4</v>
      </c>
      <c r="F238" s="285">
        <v>0</v>
      </c>
      <c r="G238" s="278">
        <f t="shared" si="8"/>
        <v>0</v>
      </c>
    </row>
    <row r="239" spans="2:7" s="141" customFormat="1" ht="15" customHeight="1" x14ac:dyDescent="0.2">
      <c r="B239" s="140"/>
      <c r="C239" s="273" t="s">
        <v>276</v>
      </c>
      <c r="D239" s="237" t="s">
        <v>151</v>
      </c>
      <c r="E239" s="271">
        <v>4</v>
      </c>
      <c r="F239" s="285">
        <v>0</v>
      </c>
      <c r="G239" s="278">
        <f t="shared" si="8"/>
        <v>0</v>
      </c>
    </row>
    <row r="240" spans="2:7" s="141" customFormat="1" ht="15" customHeight="1" x14ac:dyDescent="0.2">
      <c r="B240" s="140"/>
      <c r="C240" s="273" t="s">
        <v>277</v>
      </c>
      <c r="D240" s="237" t="s">
        <v>151</v>
      </c>
      <c r="E240" s="271">
        <v>2</v>
      </c>
      <c r="F240" s="285">
        <v>0</v>
      </c>
      <c r="G240" s="278">
        <f t="shared" si="8"/>
        <v>0</v>
      </c>
    </row>
    <row r="241" spans="2:7" s="141" customFormat="1" ht="12" customHeight="1" x14ac:dyDescent="0.2">
      <c r="B241" s="140"/>
      <c r="C241" s="274" t="s">
        <v>278</v>
      </c>
      <c r="D241" s="237" t="s">
        <v>151</v>
      </c>
      <c r="E241" s="271">
        <v>4</v>
      </c>
      <c r="F241" s="285">
        <v>0</v>
      </c>
      <c r="G241" s="278">
        <f t="shared" si="8"/>
        <v>0</v>
      </c>
    </row>
    <row r="242" spans="2:7" s="141" customFormat="1" ht="12.75" customHeight="1" x14ac:dyDescent="0.2">
      <c r="B242" s="140"/>
      <c r="C242" s="274" t="s">
        <v>279</v>
      </c>
      <c r="D242" s="237" t="s">
        <v>151</v>
      </c>
      <c r="E242" s="271">
        <v>2</v>
      </c>
      <c r="F242" s="285">
        <v>0</v>
      </c>
      <c r="G242" s="278">
        <f t="shared" si="8"/>
        <v>0</v>
      </c>
    </row>
    <row r="243" spans="2:7" s="141" customFormat="1" ht="12.75" customHeight="1" x14ac:dyDescent="0.2">
      <c r="B243" s="140"/>
      <c r="C243" s="274" t="s">
        <v>280</v>
      </c>
      <c r="D243" s="237" t="s">
        <v>151</v>
      </c>
      <c r="E243" s="271">
        <v>2</v>
      </c>
      <c r="F243" s="285">
        <v>0</v>
      </c>
      <c r="G243" s="278">
        <f t="shared" si="8"/>
        <v>0</v>
      </c>
    </row>
    <row r="244" spans="2:7" s="141" customFormat="1" x14ac:dyDescent="0.2">
      <c r="B244" s="140"/>
      <c r="C244" s="274" t="s">
        <v>264</v>
      </c>
      <c r="D244" s="237" t="s">
        <v>151</v>
      </c>
      <c r="E244" s="271">
        <v>2</v>
      </c>
      <c r="F244" s="285">
        <v>0</v>
      </c>
      <c r="G244" s="278">
        <f t="shared" si="8"/>
        <v>0</v>
      </c>
    </row>
    <row r="245" spans="2:7" s="141" customFormat="1" ht="14.25" customHeight="1" x14ac:dyDescent="0.2">
      <c r="B245" s="140"/>
      <c r="C245" s="274" t="s">
        <v>281</v>
      </c>
      <c r="D245" s="237" t="s">
        <v>151</v>
      </c>
      <c r="E245" s="271">
        <v>2</v>
      </c>
      <c r="F245" s="285">
        <v>0</v>
      </c>
      <c r="G245" s="278">
        <f t="shared" si="8"/>
        <v>0</v>
      </c>
    </row>
    <row r="246" spans="2:7" s="141" customFormat="1" ht="14.25" customHeight="1" x14ac:dyDescent="0.2">
      <c r="B246" s="140"/>
      <c r="C246" s="274" t="s">
        <v>282</v>
      </c>
      <c r="D246" s="237" t="s">
        <v>151</v>
      </c>
      <c r="E246" s="271">
        <v>2</v>
      </c>
      <c r="F246" s="285">
        <v>0</v>
      </c>
      <c r="G246" s="278">
        <f t="shared" si="8"/>
        <v>0</v>
      </c>
    </row>
    <row r="247" spans="2:7" s="141" customFormat="1" ht="14.25" customHeight="1" x14ac:dyDescent="0.2">
      <c r="B247" s="140"/>
      <c r="C247" s="274" t="s">
        <v>283</v>
      </c>
      <c r="D247" s="237" t="s">
        <v>151</v>
      </c>
      <c r="E247" s="271">
        <v>2</v>
      </c>
      <c r="F247" s="285">
        <v>0</v>
      </c>
      <c r="G247" s="278">
        <f t="shared" si="8"/>
        <v>0</v>
      </c>
    </row>
    <row r="248" spans="2:7" s="141" customFormat="1" ht="14.25" customHeight="1" x14ac:dyDescent="0.2">
      <c r="B248" s="140"/>
      <c r="C248" s="274" t="s">
        <v>284</v>
      </c>
      <c r="D248" s="237" t="s">
        <v>151</v>
      </c>
      <c r="E248" s="271">
        <v>2</v>
      </c>
      <c r="F248" s="285">
        <v>0</v>
      </c>
      <c r="G248" s="278">
        <f t="shared" si="8"/>
        <v>0</v>
      </c>
    </row>
    <row r="249" spans="2:7" s="141" customFormat="1" x14ac:dyDescent="0.2">
      <c r="B249" s="140"/>
      <c r="C249" s="422" t="s">
        <v>285</v>
      </c>
      <c r="D249" s="237" t="s">
        <v>151</v>
      </c>
      <c r="E249" s="271">
        <v>4</v>
      </c>
      <c r="F249" s="285">
        <v>0</v>
      </c>
      <c r="G249" s="278">
        <f t="shared" si="8"/>
        <v>0</v>
      </c>
    </row>
    <row r="250" spans="2:7" s="141" customFormat="1" ht="46.5" customHeight="1" x14ac:dyDescent="0.2">
      <c r="B250" s="140"/>
      <c r="C250" s="422" t="s">
        <v>286</v>
      </c>
      <c r="D250" s="237" t="s">
        <v>151</v>
      </c>
      <c r="E250" s="271">
        <v>2</v>
      </c>
      <c r="F250" s="285">
        <v>0</v>
      </c>
      <c r="G250" s="278">
        <f t="shared" si="8"/>
        <v>0</v>
      </c>
    </row>
    <row r="251" spans="2:7" s="141" customFormat="1" ht="38.25" customHeight="1" x14ac:dyDescent="0.2">
      <c r="B251" s="140"/>
      <c r="C251" s="274" t="s">
        <v>287</v>
      </c>
      <c r="D251" s="237" t="s">
        <v>151</v>
      </c>
      <c r="E251" s="271">
        <v>2</v>
      </c>
      <c r="F251" s="285">
        <v>0</v>
      </c>
      <c r="G251" s="278">
        <f t="shared" si="8"/>
        <v>0</v>
      </c>
    </row>
    <row r="252" spans="2:7" s="141" customFormat="1" x14ac:dyDescent="0.2">
      <c r="B252" s="140"/>
      <c r="C252" s="273" t="s">
        <v>193</v>
      </c>
      <c r="D252" s="237" t="s">
        <v>151</v>
      </c>
      <c r="E252" s="271">
        <v>4</v>
      </c>
      <c r="F252" s="285">
        <v>0</v>
      </c>
      <c r="G252" s="278">
        <f t="shared" si="8"/>
        <v>0</v>
      </c>
    </row>
    <row r="253" spans="2:7" s="141" customFormat="1" x14ac:dyDescent="0.2">
      <c r="B253" s="140"/>
      <c r="C253" s="274" t="s">
        <v>195</v>
      </c>
      <c r="D253" s="237" t="s">
        <v>151</v>
      </c>
      <c r="E253" s="271">
        <v>2</v>
      </c>
      <c r="F253" s="285">
        <v>0</v>
      </c>
      <c r="G253" s="278">
        <f t="shared" si="8"/>
        <v>0</v>
      </c>
    </row>
    <row r="254" spans="2:7" s="141" customFormat="1" x14ac:dyDescent="0.2">
      <c r="B254" s="140"/>
      <c r="C254" s="274" t="s">
        <v>196</v>
      </c>
      <c r="D254" s="237" t="s">
        <v>151</v>
      </c>
      <c r="E254" s="271">
        <v>2</v>
      </c>
      <c r="F254" s="285">
        <v>0</v>
      </c>
      <c r="G254" s="278">
        <f t="shared" si="8"/>
        <v>0</v>
      </c>
    </row>
    <row r="255" spans="2:7" s="141" customFormat="1" x14ac:dyDescent="0.2">
      <c r="B255" s="140"/>
      <c r="C255" s="273" t="s">
        <v>288</v>
      </c>
      <c r="D255" s="237" t="s">
        <v>151</v>
      </c>
      <c r="E255" s="271">
        <v>2</v>
      </c>
      <c r="F255" s="285">
        <v>0</v>
      </c>
      <c r="G255" s="278">
        <f t="shared" si="8"/>
        <v>0</v>
      </c>
    </row>
    <row r="256" spans="2:7" s="141" customFormat="1" x14ac:dyDescent="0.2">
      <c r="B256" s="140"/>
      <c r="C256" s="422" t="s">
        <v>197</v>
      </c>
      <c r="D256" s="237" t="s">
        <v>151</v>
      </c>
      <c r="E256" s="271">
        <v>12</v>
      </c>
      <c r="F256" s="285">
        <v>0</v>
      </c>
      <c r="G256" s="278">
        <f t="shared" si="8"/>
        <v>0</v>
      </c>
    </row>
    <row r="257" spans="2:7" s="141" customFormat="1" x14ac:dyDescent="0.2">
      <c r="B257" s="140"/>
      <c r="C257" s="422" t="s">
        <v>220</v>
      </c>
      <c r="D257" s="237" t="s">
        <v>151</v>
      </c>
      <c r="E257" s="271">
        <v>12</v>
      </c>
      <c r="F257" s="285">
        <v>0</v>
      </c>
      <c r="G257" s="278">
        <f t="shared" si="8"/>
        <v>0</v>
      </c>
    </row>
    <row r="258" spans="2:7" s="141" customFormat="1" x14ac:dyDescent="0.2">
      <c r="B258" s="140"/>
      <c r="C258" s="422" t="s">
        <v>229</v>
      </c>
      <c r="D258" s="237" t="s">
        <v>151</v>
      </c>
      <c r="E258" s="271">
        <v>4</v>
      </c>
      <c r="F258" s="285">
        <v>0</v>
      </c>
      <c r="G258" s="278">
        <f t="shared" si="8"/>
        <v>0</v>
      </c>
    </row>
    <row r="259" spans="2:7" s="141" customFormat="1" x14ac:dyDescent="0.2">
      <c r="B259" s="140"/>
      <c r="C259" s="422" t="s">
        <v>199</v>
      </c>
      <c r="D259" s="237" t="s">
        <v>151</v>
      </c>
      <c r="E259" s="271">
        <v>2</v>
      </c>
      <c r="F259" s="285">
        <v>0</v>
      </c>
      <c r="G259" s="278">
        <f t="shared" si="8"/>
        <v>0</v>
      </c>
    </row>
    <row r="260" spans="2:7" s="141" customFormat="1" x14ac:dyDescent="0.2">
      <c r="B260" s="140"/>
      <c r="C260" s="423" t="s">
        <v>200</v>
      </c>
      <c r="D260" s="237" t="s">
        <v>151</v>
      </c>
      <c r="E260" s="271">
        <v>2</v>
      </c>
      <c r="F260" s="285">
        <v>0</v>
      </c>
      <c r="G260" s="278">
        <f t="shared" si="8"/>
        <v>0</v>
      </c>
    </row>
    <row r="261" spans="2:7" s="141" customFormat="1" x14ac:dyDescent="0.2">
      <c r="B261" s="140"/>
      <c r="C261" s="270" t="s">
        <v>289</v>
      </c>
      <c r="D261" s="492"/>
      <c r="E261" s="493"/>
      <c r="F261" s="285"/>
      <c r="G261" s="278"/>
    </row>
    <row r="262" spans="2:7" s="141" customFormat="1" x14ac:dyDescent="0.2">
      <c r="B262" s="140"/>
      <c r="C262" s="273" t="s">
        <v>258</v>
      </c>
      <c r="D262" s="237" t="s">
        <v>151</v>
      </c>
      <c r="E262" s="271">
        <v>2</v>
      </c>
      <c r="F262" s="285">
        <v>0</v>
      </c>
      <c r="G262" s="278">
        <f t="shared" si="8"/>
        <v>0</v>
      </c>
    </row>
    <row r="263" spans="2:7" s="141" customFormat="1" x14ac:dyDescent="0.2">
      <c r="B263" s="140"/>
      <c r="C263" s="273" t="s">
        <v>290</v>
      </c>
      <c r="D263" s="237" t="s">
        <v>151</v>
      </c>
      <c r="E263" s="271">
        <v>2</v>
      </c>
      <c r="F263" s="285">
        <v>0</v>
      </c>
      <c r="G263" s="278">
        <f t="shared" si="8"/>
        <v>0</v>
      </c>
    </row>
    <row r="264" spans="2:7" s="141" customFormat="1" x14ac:dyDescent="0.2">
      <c r="B264" s="140"/>
      <c r="C264" s="273" t="s">
        <v>291</v>
      </c>
      <c r="D264" s="237" t="s">
        <v>151</v>
      </c>
      <c r="E264" s="271">
        <v>2</v>
      </c>
      <c r="F264" s="285">
        <v>0</v>
      </c>
      <c r="G264" s="278">
        <f t="shared" si="8"/>
        <v>0</v>
      </c>
    </row>
    <row r="265" spans="2:7" s="141" customFormat="1" x14ac:dyDescent="0.2">
      <c r="B265" s="140"/>
      <c r="C265" s="273" t="s">
        <v>215</v>
      </c>
      <c r="D265" s="237" t="s">
        <v>151</v>
      </c>
      <c r="E265" s="271">
        <v>2</v>
      </c>
      <c r="F265" s="285">
        <v>0</v>
      </c>
      <c r="G265" s="278">
        <f t="shared" si="8"/>
        <v>0</v>
      </c>
    </row>
    <row r="266" spans="2:7" s="141" customFormat="1" x14ac:dyDescent="0.2">
      <c r="B266" s="140"/>
      <c r="C266" s="273" t="s">
        <v>292</v>
      </c>
      <c r="D266" s="237" t="s">
        <v>151</v>
      </c>
      <c r="E266" s="271">
        <v>2</v>
      </c>
      <c r="F266" s="285">
        <v>0</v>
      </c>
      <c r="G266" s="278">
        <f t="shared" si="8"/>
        <v>0</v>
      </c>
    </row>
    <row r="267" spans="2:7" s="141" customFormat="1" ht="15" customHeight="1" x14ac:dyDescent="0.2">
      <c r="B267" s="140"/>
      <c r="C267" s="273" t="s">
        <v>293</v>
      </c>
      <c r="D267" s="237" t="s">
        <v>151</v>
      </c>
      <c r="E267" s="271">
        <v>2</v>
      </c>
      <c r="F267" s="285">
        <v>0</v>
      </c>
      <c r="G267" s="278">
        <f t="shared" si="8"/>
        <v>0</v>
      </c>
    </row>
    <row r="268" spans="2:7" s="141" customFormat="1" ht="15" customHeight="1" x14ac:dyDescent="0.2">
      <c r="B268" s="140"/>
      <c r="C268" s="273" t="s">
        <v>276</v>
      </c>
      <c r="D268" s="237" t="s">
        <v>151</v>
      </c>
      <c r="E268" s="271">
        <v>2</v>
      </c>
      <c r="F268" s="285">
        <v>0</v>
      </c>
      <c r="G268" s="278">
        <f t="shared" si="8"/>
        <v>0</v>
      </c>
    </row>
    <row r="269" spans="2:7" s="141" customFormat="1" ht="15" customHeight="1" x14ac:dyDescent="0.2">
      <c r="B269" s="140"/>
      <c r="C269" s="273" t="s">
        <v>294</v>
      </c>
      <c r="D269" s="237" t="s">
        <v>151</v>
      </c>
      <c r="E269" s="271">
        <v>1</v>
      </c>
      <c r="F269" s="285">
        <v>0</v>
      </c>
      <c r="G269" s="278">
        <f t="shared" si="8"/>
        <v>0</v>
      </c>
    </row>
    <row r="270" spans="2:7" s="141" customFormat="1" ht="12" customHeight="1" x14ac:dyDescent="0.2">
      <c r="B270" s="140"/>
      <c r="C270" s="274" t="s">
        <v>295</v>
      </c>
      <c r="D270" s="237" t="s">
        <v>151</v>
      </c>
      <c r="E270" s="271">
        <v>2</v>
      </c>
      <c r="F270" s="285">
        <v>0</v>
      </c>
      <c r="G270" s="278">
        <f t="shared" si="8"/>
        <v>0</v>
      </c>
    </row>
    <row r="271" spans="2:7" s="141" customFormat="1" ht="12.75" customHeight="1" x14ac:dyDescent="0.2">
      <c r="B271" s="140"/>
      <c r="C271" s="274" t="s">
        <v>296</v>
      </c>
      <c r="D271" s="237" t="s">
        <v>151</v>
      </c>
      <c r="E271" s="271">
        <v>1</v>
      </c>
      <c r="F271" s="285">
        <v>0</v>
      </c>
      <c r="G271" s="278">
        <f t="shared" si="8"/>
        <v>0</v>
      </c>
    </row>
    <row r="272" spans="2:7" s="141" customFormat="1" ht="12.75" customHeight="1" x14ac:dyDescent="0.2">
      <c r="B272" s="140"/>
      <c r="C272" s="274" t="s">
        <v>280</v>
      </c>
      <c r="D272" s="237" t="s">
        <v>151</v>
      </c>
      <c r="E272" s="271">
        <v>1</v>
      </c>
      <c r="F272" s="285">
        <v>0</v>
      </c>
      <c r="G272" s="278">
        <f t="shared" si="8"/>
        <v>0</v>
      </c>
    </row>
    <row r="273" spans="2:7" s="141" customFormat="1" x14ac:dyDescent="0.2">
      <c r="B273" s="140"/>
      <c r="C273" s="274" t="s">
        <v>297</v>
      </c>
      <c r="D273" s="237" t="s">
        <v>151</v>
      </c>
      <c r="E273" s="271">
        <v>1</v>
      </c>
      <c r="F273" s="285">
        <v>0</v>
      </c>
      <c r="G273" s="278">
        <f t="shared" si="8"/>
        <v>0</v>
      </c>
    </row>
    <row r="274" spans="2:7" s="141" customFormat="1" ht="14.25" customHeight="1" x14ac:dyDescent="0.2">
      <c r="B274" s="140"/>
      <c r="C274" s="274" t="s">
        <v>298</v>
      </c>
      <c r="D274" s="237" t="s">
        <v>151</v>
      </c>
      <c r="E274" s="271">
        <v>1</v>
      </c>
      <c r="F274" s="285">
        <v>0</v>
      </c>
      <c r="G274" s="278">
        <f t="shared" si="8"/>
        <v>0</v>
      </c>
    </row>
    <row r="275" spans="2:7" s="141" customFormat="1" ht="14.25" customHeight="1" x14ac:dyDescent="0.2">
      <c r="B275" s="140"/>
      <c r="C275" s="274" t="s">
        <v>299</v>
      </c>
      <c r="D275" s="237" t="s">
        <v>151</v>
      </c>
      <c r="E275" s="271">
        <v>1</v>
      </c>
      <c r="F275" s="285">
        <v>0</v>
      </c>
      <c r="G275" s="278">
        <f t="shared" si="8"/>
        <v>0</v>
      </c>
    </row>
    <row r="276" spans="2:7" s="141" customFormat="1" ht="14.25" customHeight="1" x14ac:dyDescent="0.2">
      <c r="B276" s="140"/>
      <c r="C276" s="274" t="s">
        <v>283</v>
      </c>
      <c r="D276" s="237" t="s">
        <v>151</v>
      </c>
      <c r="E276" s="271">
        <v>1</v>
      </c>
      <c r="F276" s="285">
        <v>0</v>
      </c>
      <c r="G276" s="278">
        <f t="shared" si="8"/>
        <v>0</v>
      </c>
    </row>
    <row r="277" spans="2:7" s="141" customFormat="1" ht="14.25" customHeight="1" x14ac:dyDescent="0.2">
      <c r="B277" s="140"/>
      <c r="C277" s="274" t="s">
        <v>284</v>
      </c>
      <c r="D277" s="237" t="s">
        <v>151</v>
      </c>
      <c r="E277" s="271">
        <v>1</v>
      </c>
      <c r="F277" s="285">
        <v>0</v>
      </c>
      <c r="G277" s="278">
        <f t="shared" si="8"/>
        <v>0</v>
      </c>
    </row>
    <row r="278" spans="2:7" s="141" customFormat="1" x14ac:dyDescent="0.2">
      <c r="B278" s="140"/>
      <c r="C278" s="422" t="s">
        <v>285</v>
      </c>
      <c r="D278" s="237" t="s">
        <v>151</v>
      </c>
      <c r="E278" s="271">
        <v>2</v>
      </c>
      <c r="F278" s="285">
        <v>0</v>
      </c>
      <c r="G278" s="278">
        <f t="shared" si="8"/>
        <v>0</v>
      </c>
    </row>
    <row r="279" spans="2:7" s="141" customFormat="1" ht="45.75" customHeight="1" x14ac:dyDescent="0.2">
      <c r="B279" s="140"/>
      <c r="C279" s="422" t="s">
        <v>286</v>
      </c>
      <c r="D279" s="237" t="s">
        <v>151</v>
      </c>
      <c r="E279" s="271">
        <v>1</v>
      </c>
      <c r="F279" s="285">
        <v>0</v>
      </c>
      <c r="G279" s="278">
        <f t="shared" si="8"/>
        <v>0</v>
      </c>
    </row>
    <row r="280" spans="2:7" s="141" customFormat="1" ht="38.25" customHeight="1" x14ac:dyDescent="0.2">
      <c r="B280" s="140"/>
      <c r="C280" s="274" t="s">
        <v>287</v>
      </c>
      <c r="D280" s="237" t="s">
        <v>151</v>
      </c>
      <c r="E280" s="271">
        <v>1</v>
      </c>
      <c r="F280" s="285">
        <v>0</v>
      </c>
      <c r="G280" s="278">
        <f t="shared" si="8"/>
        <v>0</v>
      </c>
    </row>
    <row r="281" spans="2:7" s="141" customFormat="1" x14ac:dyDescent="0.2">
      <c r="B281" s="140"/>
      <c r="C281" s="273" t="s">
        <v>300</v>
      </c>
      <c r="D281" s="237" t="s">
        <v>151</v>
      </c>
      <c r="E281" s="271">
        <v>2</v>
      </c>
      <c r="F281" s="285">
        <v>0</v>
      </c>
      <c r="G281" s="278">
        <f t="shared" si="8"/>
        <v>0</v>
      </c>
    </row>
    <row r="282" spans="2:7" s="141" customFormat="1" x14ac:dyDescent="0.2">
      <c r="B282" s="140"/>
      <c r="C282" s="274" t="s">
        <v>195</v>
      </c>
      <c r="D282" s="237" t="s">
        <v>151</v>
      </c>
      <c r="E282" s="271">
        <v>1</v>
      </c>
      <c r="F282" s="285">
        <v>0</v>
      </c>
      <c r="G282" s="278">
        <f t="shared" si="8"/>
        <v>0</v>
      </c>
    </row>
    <row r="283" spans="2:7" s="141" customFormat="1" x14ac:dyDescent="0.2">
      <c r="B283" s="140"/>
      <c r="C283" s="274" t="s">
        <v>196</v>
      </c>
      <c r="D283" s="237" t="s">
        <v>151</v>
      </c>
      <c r="E283" s="271">
        <v>1</v>
      </c>
      <c r="F283" s="285">
        <v>0</v>
      </c>
      <c r="G283" s="278">
        <f t="shared" si="8"/>
        <v>0</v>
      </c>
    </row>
    <row r="284" spans="2:7" s="141" customFormat="1" x14ac:dyDescent="0.2">
      <c r="B284" s="140"/>
      <c r="C284" s="273" t="s">
        <v>288</v>
      </c>
      <c r="D284" s="237" t="s">
        <v>151</v>
      </c>
      <c r="E284" s="271">
        <v>1</v>
      </c>
      <c r="F284" s="285">
        <v>0</v>
      </c>
      <c r="G284" s="278">
        <f t="shared" si="8"/>
        <v>0</v>
      </c>
    </row>
    <row r="285" spans="2:7" s="141" customFormat="1" x14ac:dyDescent="0.2">
      <c r="B285" s="140"/>
      <c r="C285" s="422" t="s">
        <v>237</v>
      </c>
      <c r="D285" s="237" t="s">
        <v>151</v>
      </c>
      <c r="E285" s="271">
        <v>2</v>
      </c>
      <c r="F285" s="285">
        <v>0</v>
      </c>
      <c r="G285" s="278">
        <f t="shared" si="8"/>
        <v>0</v>
      </c>
    </row>
    <row r="286" spans="2:7" s="141" customFormat="1" x14ac:dyDescent="0.2">
      <c r="B286" s="140"/>
      <c r="C286" s="422" t="s">
        <v>238</v>
      </c>
      <c r="D286" s="237" t="s">
        <v>151</v>
      </c>
      <c r="E286" s="271">
        <v>2</v>
      </c>
      <c r="F286" s="285">
        <v>0</v>
      </c>
      <c r="G286" s="278">
        <f t="shared" si="8"/>
        <v>0</v>
      </c>
    </row>
    <row r="287" spans="2:7" s="141" customFormat="1" x14ac:dyDescent="0.2">
      <c r="B287" s="140"/>
      <c r="C287" s="422" t="s">
        <v>241</v>
      </c>
      <c r="D287" s="237" t="s">
        <v>151</v>
      </c>
      <c r="E287" s="271">
        <v>4</v>
      </c>
      <c r="F287" s="285">
        <v>0</v>
      </c>
      <c r="G287" s="278">
        <f t="shared" si="8"/>
        <v>0</v>
      </c>
    </row>
    <row r="288" spans="2:7" s="141" customFormat="1" x14ac:dyDescent="0.2">
      <c r="B288" s="140"/>
      <c r="C288" s="422" t="s">
        <v>242</v>
      </c>
      <c r="D288" s="237" t="s">
        <v>151</v>
      </c>
      <c r="E288" s="271">
        <v>4</v>
      </c>
      <c r="F288" s="285">
        <v>0</v>
      </c>
      <c r="G288" s="278">
        <f t="shared" si="8"/>
        <v>0</v>
      </c>
    </row>
    <row r="289" spans="2:7" s="141" customFormat="1" x14ac:dyDescent="0.2">
      <c r="B289" s="140"/>
      <c r="C289" s="422" t="s">
        <v>229</v>
      </c>
      <c r="D289" s="237" t="s">
        <v>151</v>
      </c>
      <c r="E289" s="271">
        <v>2</v>
      </c>
      <c r="F289" s="285">
        <v>0</v>
      </c>
      <c r="G289" s="278">
        <f t="shared" si="8"/>
        <v>0</v>
      </c>
    </row>
    <row r="290" spans="2:7" s="141" customFormat="1" x14ac:dyDescent="0.2">
      <c r="B290" s="140"/>
      <c r="C290" s="422" t="s">
        <v>199</v>
      </c>
      <c r="D290" s="237" t="s">
        <v>151</v>
      </c>
      <c r="E290" s="271">
        <v>1</v>
      </c>
      <c r="F290" s="285">
        <v>0</v>
      </c>
      <c r="G290" s="278">
        <f t="shared" si="8"/>
        <v>0</v>
      </c>
    </row>
    <row r="291" spans="2:7" s="141" customFormat="1" x14ac:dyDescent="0.2">
      <c r="B291" s="140"/>
      <c r="C291" s="423" t="s">
        <v>200</v>
      </c>
      <c r="D291" s="237" t="s">
        <v>151</v>
      </c>
      <c r="E291" s="271">
        <v>1</v>
      </c>
      <c r="F291" s="285">
        <v>0</v>
      </c>
      <c r="G291" s="278">
        <f t="shared" si="8"/>
        <v>0</v>
      </c>
    </row>
    <row r="292" spans="2:7" s="141" customFormat="1" x14ac:dyDescent="0.2">
      <c r="B292" s="140"/>
      <c r="C292" s="270" t="s">
        <v>856</v>
      </c>
      <c r="D292" s="492"/>
      <c r="E292" s="493"/>
      <c r="F292" s="285"/>
      <c r="G292" s="278"/>
    </row>
    <row r="293" spans="2:7" s="141" customFormat="1" x14ac:dyDescent="0.2">
      <c r="B293" s="140"/>
      <c r="C293" s="273" t="s">
        <v>291</v>
      </c>
      <c r="D293" s="237" t="s">
        <v>151</v>
      </c>
      <c r="E293" s="271">
        <v>4</v>
      </c>
      <c r="F293" s="285">
        <v>0</v>
      </c>
      <c r="G293" s="278">
        <f t="shared" si="8"/>
        <v>0</v>
      </c>
    </row>
    <row r="294" spans="2:7" s="141" customFormat="1" x14ac:dyDescent="0.2">
      <c r="B294" s="140"/>
      <c r="C294" s="273" t="s">
        <v>215</v>
      </c>
      <c r="D294" s="237" t="s">
        <v>151</v>
      </c>
      <c r="E294" s="271">
        <v>2</v>
      </c>
      <c r="F294" s="285">
        <v>0</v>
      </c>
      <c r="G294" s="278">
        <f t="shared" si="8"/>
        <v>0</v>
      </c>
    </row>
    <row r="295" spans="2:7" s="141" customFormat="1" x14ac:dyDescent="0.2">
      <c r="B295" s="140"/>
      <c r="C295" s="273" t="s">
        <v>292</v>
      </c>
      <c r="D295" s="237" t="s">
        <v>151</v>
      </c>
      <c r="E295" s="271">
        <v>2</v>
      </c>
      <c r="F295" s="285">
        <v>0</v>
      </c>
      <c r="G295" s="278">
        <f t="shared" si="8"/>
        <v>0</v>
      </c>
    </row>
    <row r="296" spans="2:7" s="141" customFormat="1" ht="15" customHeight="1" x14ac:dyDescent="0.2">
      <c r="B296" s="140"/>
      <c r="C296" s="273" t="s">
        <v>293</v>
      </c>
      <c r="D296" s="237" t="s">
        <v>151</v>
      </c>
      <c r="E296" s="271">
        <v>2</v>
      </c>
      <c r="F296" s="285">
        <v>0</v>
      </c>
      <c r="G296" s="278">
        <f t="shared" si="8"/>
        <v>0</v>
      </c>
    </row>
    <row r="297" spans="2:7" s="141" customFormat="1" ht="15" customHeight="1" x14ac:dyDescent="0.2">
      <c r="B297" s="140"/>
      <c r="C297" s="273" t="s">
        <v>276</v>
      </c>
      <c r="D297" s="237" t="s">
        <v>151</v>
      </c>
      <c r="E297" s="271">
        <v>2</v>
      </c>
      <c r="F297" s="285">
        <v>0</v>
      </c>
      <c r="G297" s="278">
        <f t="shared" si="8"/>
        <v>0</v>
      </c>
    </row>
    <row r="298" spans="2:7" s="141" customFormat="1" ht="15" customHeight="1" x14ac:dyDescent="0.2">
      <c r="B298" s="140"/>
      <c r="C298" s="273" t="s">
        <v>294</v>
      </c>
      <c r="D298" s="237" t="s">
        <v>151</v>
      </c>
      <c r="E298" s="271">
        <v>1</v>
      </c>
      <c r="F298" s="285">
        <v>0</v>
      </c>
      <c r="G298" s="278">
        <f t="shared" si="8"/>
        <v>0</v>
      </c>
    </row>
    <row r="299" spans="2:7" s="141" customFormat="1" ht="12" customHeight="1" x14ac:dyDescent="0.2">
      <c r="B299" s="140"/>
      <c r="C299" s="274" t="s">
        <v>295</v>
      </c>
      <c r="D299" s="237" t="s">
        <v>151</v>
      </c>
      <c r="E299" s="271">
        <v>2</v>
      </c>
      <c r="F299" s="285">
        <v>0</v>
      </c>
      <c r="G299" s="278">
        <f t="shared" si="8"/>
        <v>0</v>
      </c>
    </row>
    <row r="300" spans="2:7" s="141" customFormat="1" ht="12.75" customHeight="1" x14ac:dyDescent="0.2">
      <c r="B300" s="140"/>
      <c r="C300" s="274" t="s">
        <v>296</v>
      </c>
      <c r="D300" s="237" t="s">
        <v>151</v>
      </c>
      <c r="E300" s="271">
        <v>1</v>
      </c>
      <c r="F300" s="285">
        <v>0</v>
      </c>
      <c r="G300" s="278">
        <f t="shared" ref="G300:G320" si="9">E300*F300</f>
        <v>0</v>
      </c>
    </row>
    <row r="301" spans="2:7" s="141" customFormat="1" ht="12.75" customHeight="1" x14ac:dyDescent="0.2">
      <c r="B301" s="140"/>
      <c r="C301" s="274" t="s">
        <v>280</v>
      </c>
      <c r="D301" s="237" t="s">
        <v>151</v>
      </c>
      <c r="E301" s="271">
        <v>1</v>
      </c>
      <c r="F301" s="285">
        <v>0</v>
      </c>
      <c r="G301" s="278">
        <f t="shared" si="9"/>
        <v>0</v>
      </c>
    </row>
    <row r="302" spans="2:7" s="141" customFormat="1" x14ac:dyDescent="0.2">
      <c r="B302" s="140"/>
      <c r="C302" s="274" t="s">
        <v>297</v>
      </c>
      <c r="D302" s="237" t="s">
        <v>151</v>
      </c>
      <c r="E302" s="271">
        <v>1</v>
      </c>
      <c r="F302" s="285">
        <v>0</v>
      </c>
      <c r="G302" s="278">
        <f t="shared" si="9"/>
        <v>0</v>
      </c>
    </row>
    <row r="303" spans="2:7" s="141" customFormat="1" ht="14.25" customHeight="1" x14ac:dyDescent="0.2">
      <c r="B303" s="140"/>
      <c r="C303" s="274" t="s">
        <v>298</v>
      </c>
      <c r="D303" s="237" t="s">
        <v>151</v>
      </c>
      <c r="E303" s="271">
        <v>1</v>
      </c>
      <c r="F303" s="285">
        <v>0</v>
      </c>
      <c r="G303" s="278">
        <f t="shared" si="9"/>
        <v>0</v>
      </c>
    </row>
    <row r="304" spans="2:7" s="141" customFormat="1" ht="14.25" customHeight="1" x14ac:dyDescent="0.2">
      <c r="B304" s="140"/>
      <c r="C304" s="274" t="s">
        <v>299</v>
      </c>
      <c r="D304" s="237" t="s">
        <v>151</v>
      </c>
      <c r="E304" s="271">
        <v>1</v>
      </c>
      <c r="F304" s="285">
        <v>0</v>
      </c>
      <c r="G304" s="278">
        <f t="shared" si="9"/>
        <v>0</v>
      </c>
    </row>
    <row r="305" spans="2:7" s="141" customFormat="1" ht="14.25" customHeight="1" x14ac:dyDescent="0.2">
      <c r="B305" s="140"/>
      <c r="C305" s="274" t="s">
        <v>283</v>
      </c>
      <c r="D305" s="237" t="s">
        <v>151</v>
      </c>
      <c r="E305" s="271">
        <v>1</v>
      </c>
      <c r="F305" s="285">
        <v>0</v>
      </c>
      <c r="G305" s="278">
        <f t="shared" si="9"/>
        <v>0</v>
      </c>
    </row>
    <row r="306" spans="2:7" s="141" customFormat="1" ht="14.25" customHeight="1" x14ac:dyDescent="0.2">
      <c r="B306" s="140"/>
      <c r="C306" s="274" t="s">
        <v>284</v>
      </c>
      <c r="D306" s="237" t="s">
        <v>151</v>
      </c>
      <c r="E306" s="271">
        <v>1</v>
      </c>
      <c r="F306" s="285">
        <v>0</v>
      </c>
      <c r="G306" s="278">
        <f t="shared" si="9"/>
        <v>0</v>
      </c>
    </row>
    <row r="307" spans="2:7" s="141" customFormat="1" x14ac:dyDescent="0.2">
      <c r="B307" s="140"/>
      <c r="C307" s="422" t="s">
        <v>285</v>
      </c>
      <c r="D307" s="237" t="s">
        <v>151</v>
      </c>
      <c r="E307" s="271">
        <v>2</v>
      </c>
      <c r="F307" s="285">
        <v>0</v>
      </c>
      <c r="G307" s="278">
        <f t="shared" si="9"/>
        <v>0</v>
      </c>
    </row>
    <row r="308" spans="2:7" s="141" customFormat="1" ht="51" customHeight="1" x14ac:dyDescent="0.2">
      <c r="B308" s="140"/>
      <c r="C308" s="422" t="s">
        <v>286</v>
      </c>
      <c r="D308" s="237" t="s">
        <v>151</v>
      </c>
      <c r="E308" s="271">
        <v>1</v>
      </c>
      <c r="F308" s="285">
        <v>0</v>
      </c>
      <c r="G308" s="278">
        <f t="shared" si="9"/>
        <v>0</v>
      </c>
    </row>
    <row r="309" spans="2:7" s="141" customFormat="1" ht="38.25" customHeight="1" x14ac:dyDescent="0.2">
      <c r="B309" s="140"/>
      <c r="C309" s="274" t="s">
        <v>287</v>
      </c>
      <c r="D309" s="237" t="s">
        <v>151</v>
      </c>
      <c r="E309" s="271">
        <v>1</v>
      </c>
      <c r="F309" s="285">
        <v>0</v>
      </c>
      <c r="G309" s="278">
        <f t="shared" si="9"/>
        <v>0</v>
      </c>
    </row>
    <row r="310" spans="2:7" s="141" customFormat="1" x14ac:dyDescent="0.2">
      <c r="B310" s="140"/>
      <c r="C310" s="273" t="s">
        <v>300</v>
      </c>
      <c r="D310" s="237" t="s">
        <v>151</v>
      </c>
      <c r="E310" s="271">
        <v>2</v>
      </c>
      <c r="F310" s="285">
        <v>0</v>
      </c>
      <c r="G310" s="278">
        <f t="shared" si="9"/>
        <v>0</v>
      </c>
    </row>
    <row r="311" spans="2:7" s="141" customFormat="1" x14ac:dyDescent="0.2">
      <c r="B311" s="140"/>
      <c r="C311" s="274" t="s">
        <v>195</v>
      </c>
      <c r="D311" s="237" t="s">
        <v>151</v>
      </c>
      <c r="E311" s="271">
        <v>1</v>
      </c>
      <c r="F311" s="285">
        <v>0</v>
      </c>
      <c r="G311" s="278">
        <f t="shared" si="9"/>
        <v>0</v>
      </c>
    </row>
    <row r="312" spans="2:7" s="141" customFormat="1" x14ac:dyDescent="0.2">
      <c r="B312" s="140"/>
      <c r="C312" s="274" t="s">
        <v>196</v>
      </c>
      <c r="D312" s="237" t="s">
        <v>151</v>
      </c>
      <c r="E312" s="271">
        <v>1</v>
      </c>
      <c r="F312" s="285">
        <v>0</v>
      </c>
      <c r="G312" s="278">
        <f t="shared" si="9"/>
        <v>0</v>
      </c>
    </row>
    <row r="313" spans="2:7" s="141" customFormat="1" x14ac:dyDescent="0.2">
      <c r="B313" s="140"/>
      <c r="C313" s="273" t="s">
        <v>288</v>
      </c>
      <c r="D313" s="237" t="s">
        <v>151</v>
      </c>
      <c r="E313" s="271">
        <v>1</v>
      </c>
      <c r="F313" s="285">
        <v>0</v>
      </c>
      <c r="G313" s="278">
        <f t="shared" si="9"/>
        <v>0</v>
      </c>
    </row>
    <row r="314" spans="2:7" s="141" customFormat="1" x14ac:dyDescent="0.2">
      <c r="B314" s="140"/>
      <c r="C314" s="422" t="s">
        <v>241</v>
      </c>
      <c r="D314" s="237" t="s">
        <v>151</v>
      </c>
      <c r="E314" s="271">
        <v>6</v>
      </c>
      <c r="F314" s="285">
        <v>0</v>
      </c>
      <c r="G314" s="278">
        <f t="shared" si="9"/>
        <v>0</v>
      </c>
    </row>
    <row r="315" spans="2:7" s="141" customFormat="1" x14ac:dyDescent="0.2">
      <c r="B315" s="140"/>
      <c r="C315" s="422" t="s">
        <v>242</v>
      </c>
      <c r="D315" s="237" t="s">
        <v>151</v>
      </c>
      <c r="E315" s="271">
        <v>6</v>
      </c>
      <c r="F315" s="285">
        <v>0</v>
      </c>
      <c r="G315" s="278">
        <f t="shared" si="9"/>
        <v>0</v>
      </c>
    </row>
    <row r="316" spans="2:7" s="141" customFormat="1" x14ac:dyDescent="0.2">
      <c r="B316" s="140"/>
      <c r="C316" s="422" t="s">
        <v>243</v>
      </c>
      <c r="D316" s="237" t="s">
        <v>151</v>
      </c>
      <c r="E316" s="271">
        <v>2</v>
      </c>
      <c r="F316" s="285">
        <v>0</v>
      </c>
      <c r="G316" s="278">
        <f t="shared" si="9"/>
        <v>0</v>
      </c>
    </row>
    <row r="317" spans="2:7" s="141" customFormat="1" x14ac:dyDescent="0.2">
      <c r="B317" s="140"/>
      <c r="C317" s="422" t="s">
        <v>244</v>
      </c>
      <c r="D317" s="237" t="s">
        <v>151</v>
      </c>
      <c r="E317" s="271">
        <v>2</v>
      </c>
      <c r="F317" s="285">
        <v>0</v>
      </c>
      <c r="G317" s="278">
        <f t="shared" si="9"/>
        <v>0</v>
      </c>
    </row>
    <row r="318" spans="2:7" s="141" customFormat="1" x14ac:dyDescent="0.2">
      <c r="B318" s="140"/>
      <c r="C318" s="422" t="s">
        <v>229</v>
      </c>
      <c r="D318" s="237" t="s">
        <v>151</v>
      </c>
      <c r="E318" s="271">
        <v>2</v>
      </c>
      <c r="F318" s="285">
        <v>0</v>
      </c>
      <c r="G318" s="278">
        <f t="shared" si="9"/>
        <v>0</v>
      </c>
    </row>
    <row r="319" spans="2:7" s="141" customFormat="1" x14ac:dyDescent="0.2">
      <c r="B319" s="140"/>
      <c r="C319" s="422" t="s">
        <v>199</v>
      </c>
      <c r="D319" s="237" t="s">
        <v>151</v>
      </c>
      <c r="E319" s="271">
        <v>1</v>
      </c>
      <c r="F319" s="285">
        <v>0</v>
      </c>
      <c r="G319" s="278">
        <f t="shared" si="9"/>
        <v>0</v>
      </c>
    </row>
    <row r="320" spans="2:7" s="141" customFormat="1" x14ac:dyDescent="0.2">
      <c r="B320" s="140"/>
      <c r="C320" s="423" t="s">
        <v>200</v>
      </c>
      <c r="D320" s="237" t="s">
        <v>151</v>
      </c>
      <c r="E320" s="271">
        <v>1</v>
      </c>
      <c r="F320" s="285">
        <v>0</v>
      </c>
      <c r="G320" s="278">
        <f t="shared" si="9"/>
        <v>0</v>
      </c>
    </row>
    <row r="321" spans="2:7" x14ac:dyDescent="0.2">
      <c r="B321" s="298" t="s">
        <v>301</v>
      </c>
      <c r="C321" s="286" t="s">
        <v>302</v>
      </c>
      <c r="D321" s="287"/>
      <c r="E321" s="288"/>
      <c r="F321" s="289"/>
      <c r="G321" s="290"/>
    </row>
    <row r="322" spans="2:7" s="141" customFormat="1" ht="63" customHeight="1" x14ac:dyDescent="0.2">
      <c r="B322" s="140"/>
      <c r="C322" s="291" t="s">
        <v>303</v>
      </c>
      <c r="D322" s="292" t="s">
        <v>151</v>
      </c>
      <c r="E322" s="293">
        <v>89</v>
      </c>
      <c r="F322" s="294">
        <v>0</v>
      </c>
      <c r="G322" s="295">
        <f>E322*F322</f>
        <v>0</v>
      </c>
    </row>
    <row r="323" spans="2:7" s="152" customFormat="1" ht="25.5" customHeight="1" x14ac:dyDescent="0.25">
      <c r="B323" s="299" t="s">
        <v>17</v>
      </c>
      <c r="C323" s="300" t="s">
        <v>304</v>
      </c>
      <c r="D323" s="224"/>
      <c r="E323" s="208"/>
      <c r="F323" s="209"/>
      <c r="G323" s="296">
        <f>SUM(G96:G322)</f>
        <v>0</v>
      </c>
    </row>
  </sheetData>
  <mergeCells count="8">
    <mergeCell ref="B95:G95"/>
    <mergeCell ref="B105:B108"/>
    <mergeCell ref="B43:G43"/>
    <mergeCell ref="B54:B55"/>
    <mergeCell ref="B69:B70"/>
    <mergeCell ref="B71:B74"/>
    <mergeCell ref="B93:G93"/>
    <mergeCell ref="B94:G94"/>
  </mergeCells>
  <pageMargins left="0.7" right="0.7" top="0.75" bottom="0.75" header="0.3" footer="0.3"/>
  <pageSetup paperSize="9" scale="85" orientation="portrait" r:id="rId1"/>
  <headerFooter alignWithMargins="0">
    <oddFooter>&amp;C&amp;8&amp;P/&amp;N</oddFooter>
  </headerFooter>
  <rowBreaks count="3" manualBreakCount="3">
    <brk id="19" max="16383" man="1"/>
    <brk id="39" max="16383" man="1"/>
    <brk id="8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2AC78-8807-42E9-9C95-E492BAA46825}">
  <sheetPr codeName="Sheet54">
    <tabColor rgb="FFFFC000"/>
  </sheetPr>
  <dimension ref="A2:L115"/>
  <sheetViews>
    <sheetView showZeros="0" topLeftCell="A8" zoomScale="110" zoomScaleNormal="110" workbookViewId="0">
      <selection activeCell="G18" sqref="G18"/>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4.140625" style="469" customWidth="1"/>
    <col min="8" max="8" width="16" style="571" customWidth="1"/>
    <col min="9" max="9" width="44.425781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16.5" customHeight="1" x14ac:dyDescent="0.2">
      <c r="B2" s="142"/>
      <c r="C2" s="113" t="s">
        <v>59</v>
      </c>
      <c r="D2" s="160"/>
      <c r="E2" s="161"/>
      <c r="F2" s="162"/>
      <c r="G2" s="369" t="s">
        <v>60</v>
      </c>
      <c r="H2" s="127"/>
    </row>
    <row r="4" spans="1:12" s="124" customFormat="1" ht="15" x14ac:dyDescent="0.25">
      <c r="B4" s="151" t="s">
        <v>7</v>
      </c>
      <c r="C4" s="336" t="s">
        <v>63</v>
      </c>
      <c r="D4" s="163"/>
      <c r="E4" s="164"/>
      <c r="F4" s="165"/>
      <c r="G4" s="166"/>
      <c r="H4" s="572"/>
    </row>
    <row r="5" spans="1:12" s="124" customFormat="1" ht="12" customHeight="1" x14ac:dyDescent="0.25">
      <c r="B5" s="150"/>
      <c r="C5" s="167"/>
      <c r="D5" s="168"/>
      <c r="E5" s="169"/>
      <c r="F5" s="170"/>
      <c r="G5" s="171"/>
      <c r="H5" s="572"/>
    </row>
    <row r="6" spans="1:12" s="130" customFormat="1" ht="21" customHeight="1" x14ac:dyDescent="0.2">
      <c r="B6" s="334" t="s">
        <v>80</v>
      </c>
      <c r="C6" s="335" t="s">
        <v>857</v>
      </c>
      <c r="D6" s="163"/>
      <c r="E6" s="164"/>
      <c r="F6" s="165"/>
      <c r="G6" s="166"/>
      <c r="H6" s="573"/>
      <c r="I6" s="129"/>
      <c r="J6" s="129"/>
      <c r="K6" s="129"/>
      <c r="L6" s="129"/>
    </row>
    <row r="7" spans="1:12" s="130" customFormat="1" ht="14.25" x14ac:dyDescent="0.2">
      <c r="B7" s="150"/>
      <c r="C7" s="167"/>
      <c r="D7" s="168"/>
      <c r="E7" s="169"/>
      <c r="F7" s="170"/>
      <c r="G7" s="172"/>
      <c r="H7" s="573"/>
      <c r="I7" s="129"/>
      <c r="J7" s="129"/>
      <c r="K7" s="129"/>
      <c r="L7" s="129"/>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30" customFormat="1" ht="14.25" x14ac:dyDescent="0.2">
      <c r="B12" s="147"/>
      <c r="C12" s="179"/>
      <c r="D12" s="180"/>
      <c r="E12" s="181"/>
      <c r="F12" s="182"/>
      <c r="G12" s="183"/>
      <c r="H12" s="573"/>
      <c r="I12" s="129"/>
      <c r="J12" s="129"/>
      <c r="K12" s="129"/>
      <c r="L12" s="129"/>
    </row>
    <row r="13" spans="1:12" s="130" customFormat="1" ht="18.75" customHeight="1" x14ac:dyDescent="0.2">
      <c r="B13" s="143"/>
      <c r="C13" s="340" t="s">
        <v>82</v>
      </c>
      <c r="D13" s="184"/>
      <c r="E13" s="185"/>
      <c r="F13" s="186"/>
      <c r="G13" s="187"/>
      <c r="H13" s="573"/>
      <c r="I13" s="129"/>
      <c r="J13" s="129"/>
      <c r="K13" s="129"/>
      <c r="L13" s="129"/>
    </row>
    <row r="14" spans="1:12" s="131" customFormat="1" ht="18.75" customHeight="1" x14ac:dyDescent="0.2">
      <c r="B14" s="321" t="s">
        <v>83</v>
      </c>
      <c r="C14" s="341" t="s">
        <v>84</v>
      </c>
      <c r="D14" s="342"/>
      <c r="E14" s="343"/>
      <c r="F14" s="344"/>
      <c r="G14" s="345" t="s">
        <v>64</v>
      </c>
      <c r="H14" s="574"/>
    </row>
    <row r="15" spans="1:12" s="337" customFormat="1" ht="18.75" customHeight="1" x14ac:dyDescent="0.25">
      <c r="B15" s="338" t="s">
        <v>10</v>
      </c>
      <c r="C15" s="346" t="s">
        <v>85</v>
      </c>
      <c r="D15" s="347"/>
      <c r="E15" s="348"/>
      <c r="F15" s="349"/>
      <c r="G15" s="480">
        <f>G37</f>
        <v>0</v>
      </c>
      <c r="H15" s="575"/>
    </row>
    <row r="16" spans="1:12" s="337" customFormat="1" ht="18.75" customHeight="1" x14ac:dyDescent="0.25">
      <c r="B16" s="338" t="s">
        <v>12</v>
      </c>
      <c r="C16" s="346" t="s">
        <v>86</v>
      </c>
      <c r="D16" s="347"/>
      <c r="E16" s="348"/>
      <c r="F16" s="349"/>
      <c r="G16" s="480">
        <f>G62</f>
        <v>0</v>
      </c>
      <c r="H16" s="575"/>
    </row>
    <row r="17" spans="2:8" s="337" customFormat="1" ht="18.75" customHeight="1" x14ac:dyDescent="0.25">
      <c r="B17" s="338" t="s">
        <v>17</v>
      </c>
      <c r="C17" s="346" t="s">
        <v>87</v>
      </c>
      <c r="D17" s="347"/>
      <c r="E17" s="348"/>
      <c r="F17" s="349"/>
      <c r="G17" s="480">
        <f>G115</f>
        <v>0</v>
      </c>
      <c r="H17" s="575"/>
    </row>
    <row r="18" spans="2:8" s="337" customFormat="1" ht="18.75" customHeight="1" x14ac:dyDescent="0.25">
      <c r="B18" s="339"/>
      <c r="C18" s="350" t="s">
        <v>88</v>
      </c>
      <c r="D18" s="351"/>
      <c r="E18" s="352"/>
      <c r="F18" s="353"/>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704</v>
      </c>
      <c r="F24" s="473">
        <v>0</v>
      </c>
      <c r="G24" s="358">
        <f t="shared" ref="G24" si="0">E24*F24</f>
        <v>0</v>
      </c>
    </row>
    <row r="25" spans="2:8" x14ac:dyDescent="0.2">
      <c r="B25" s="134">
        <v>2</v>
      </c>
      <c r="C25" s="211" t="s">
        <v>96</v>
      </c>
      <c r="D25" s="212" t="s">
        <v>95</v>
      </c>
      <c r="E25" s="359">
        <v>704</v>
      </c>
      <c r="F25" s="473">
        <v>0</v>
      </c>
      <c r="G25" s="358">
        <f>E25*F25</f>
        <v>0</v>
      </c>
    </row>
    <row r="26" spans="2:8" ht="53.25" customHeight="1" x14ac:dyDescent="0.2">
      <c r="B26" s="134">
        <v>3</v>
      </c>
      <c r="C26" s="211" t="s">
        <v>97</v>
      </c>
      <c r="D26" s="212" t="s">
        <v>98</v>
      </c>
      <c r="E26" s="359">
        <v>1</v>
      </c>
      <c r="F26" s="473">
        <v>0</v>
      </c>
      <c r="G26" s="358">
        <f t="shared" ref="G26:G36" si="1">E26*F26</f>
        <v>0</v>
      </c>
      <c r="H26" s="577"/>
    </row>
    <row r="27" spans="2:8" ht="127.5" customHeight="1" x14ac:dyDescent="0.2">
      <c r="B27" s="134">
        <v>4</v>
      </c>
      <c r="C27" s="213" t="s">
        <v>99</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52.5" customHeight="1" x14ac:dyDescent="0.2">
      <c r="B29" s="134">
        <v>7</v>
      </c>
      <c r="C29" s="216" t="s">
        <v>102</v>
      </c>
      <c r="D29" s="215" t="s">
        <v>98</v>
      </c>
      <c r="E29" s="359">
        <v>1</v>
      </c>
      <c r="F29" s="473">
        <v>0</v>
      </c>
      <c r="G29" s="358">
        <f t="shared" si="1"/>
        <v>0</v>
      </c>
    </row>
    <row r="30" spans="2:8" ht="54" customHeight="1" x14ac:dyDescent="0.2">
      <c r="B30" s="134">
        <v>8</v>
      </c>
      <c r="C30" s="216" t="s">
        <v>103</v>
      </c>
      <c r="D30" s="215" t="s">
        <v>98</v>
      </c>
      <c r="E30" s="359">
        <v>1</v>
      </c>
      <c r="F30" s="473">
        <v>0</v>
      </c>
      <c r="G30" s="358">
        <f t="shared" si="1"/>
        <v>0</v>
      </c>
    </row>
    <row r="31" spans="2:8" ht="29.25" customHeight="1" x14ac:dyDescent="0.2">
      <c r="B31" s="134">
        <v>10</v>
      </c>
      <c r="C31" s="216" t="s">
        <v>104</v>
      </c>
      <c r="D31" s="215" t="s">
        <v>95</v>
      </c>
      <c r="E31" s="359">
        <v>704</v>
      </c>
      <c r="F31" s="473">
        <v>0</v>
      </c>
      <c r="G31" s="358">
        <f t="shared" si="1"/>
        <v>0</v>
      </c>
      <c r="H31" s="577"/>
    </row>
    <row r="32" spans="2:8" ht="27.75" customHeight="1" x14ac:dyDescent="0.2">
      <c r="B32" s="134">
        <v>11</v>
      </c>
      <c r="C32" s="216" t="s">
        <v>105</v>
      </c>
      <c r="D32" s="215" t="s">
        <v>98</v>
      </c>
      <c r="E32" s="359">
        <v>1</v>
      </c>
      <c r="F32" s="473">
        <v>0</v>
      </c>
      <c r="G32" s="358">
        <f t="shared" si="1"/>
        <v>0</v>
      </c>
    </row>
    <row r="33" spans="2:12" ht="38.25" customHeight="1" x14ac:dyDescent="0.2">
      <c r="B33" s="134">
        <v>12</v>
      </c>
      <c r="C33" s="216" t="s">
        <v>106</v>
      </c>
      <c r="D33" s="215" t="s">
        <v>98</v>
      </c>
      <c r="E33" s="359">
        <v>1</v>
      </c>
      <c r="F33" s="473">
        <v>0</v>
      </c>
      <c r="G33" s="358">
        <f t="shared" si="1"/>
        <v>0</v>
      </c>
    </row>
    <row r="34" spans="2:12" ht="14.25" customHeight="1" x14ac:dyDescent="0.2">
      <c r="B34" s="134">
        <v>13</v>
      </c>
      <c r="C34" s="216" t="s">
        <v>107</v>
      </c>
      <c r="D34" s="215" t="s">
        <v>98</v>
      </c>
      <c r="E34" s="359">
        <v>1</v>
      </c>
      <c r="F34" s="473">
        <v>0</v>
      </c>
      <c r="G34" s="358">
        <f t="shared" si="1"/>
        <v>0</v>
      </c>
    </row>
    <row r="35" spans="2:12" ht="38.25" customHeight="1" x14ac:dyDescent="0.2">
      <c r="B35" s="134">
        <v>14</v>
      </c>
      <c r="C35" s="218" t="s">
        <v>108</v>
      </c>
      <c r="D35" s="215" t="s">
        <v>98</v>
      </c>
      <c r="E35" s="474">
        <v>1</v>
      </c>
      <c r="F35" s="473">
        <v>0</v>
      </c>
      <c r="G35" s="358">
        <f t="shared" si="1"/>
        <v>0</v>
      </c>
    </row>
    <row r="36" spans="2:12" ht="39.75" customHeight="1" x14ac:dyDescent="0.2">
      <c r="B36" s="134">
        <v>15</v>
      </c>
      <c r="C36" s="313" t="s">
        <v>109</v>
      </c>
      <c r="D36" s="215" t="s">
        <v>98</v>
      </c>
      <c r="E36" s="474">
        <v>1</v>
      </c>
      <c r="F36" s="473">
        <v>0</v>
      </c>
      <c r="G36" s="358">
        <f t="shared" si="1"/>
        <v>0</v>
      </c>
      <c r="H36" s="577"/>
    </row>
    <row r="37" spans="2:12" s="152" customFormat="1" ht="23.25" customHeight="1" x14ac:dyDescent="0.25">
      <c r="B37" s="333" t="s">
        <v>10</v>
      </c>
      <c r="C37" s="220" t="s">
        <v>110</v>
      </c>
      <c r="D37" s="220"/>
      <c r="E37" s="221"/>
      <c r="F37" s="222"/>
      <c r="G37" s="296">
        <f>SUM(G24:G36)</f>
        <v>0</v>
      </c>
      <c r="H37" s="155"/>
    </row>
    <row r="38" spans="2:12" x14ac:dyDescent="0.2">
      <c r="B38" s="134"/>
      <c r="C38" s="202"/>
      <c r="D38" s="203"/>
      <c r="E38" s="359"/>
      <c r="F38" s="364"/>
      <c r="G38" s="356"/>
    </row>
    <row r="39" spans="2:12" ht="24" x14ac:dyDescent="0.2">
      <c r="B39" s="133" t="s">
        <v>83</v>
      </c>
      <c r="C39" s="197" t="s">
        <v>89</v>
      </c>
      <c r="D39" s="198" t="s">
        <v>90</v>
      </c>
      <c r="E39" s="199" t="s">
        <v>91</v>
      </c>
      <c r="F39" s="200" t="s">
        <v>92</v>
      </c>
      <c r="G39" s="201" t="s">
        <v>93</v>
      </c>
    </row>
    <row r="40" spans="2:12" x14ac:dyDescent="0.2">
      <c r="B40" s="134"/>
      <c r="C40" s="223"/>
      <c r="D40" s="212"/>
      <c r="E40" s="359"/>
      <c r="F40" s="364"/>
      <c r="G40" s="356"/>
    </row>
    <row r="41" spans="2:12" s="301" customFormat="1" ht="20.25" x14ac:dyDescent="0.3">
      <c r="B41" s="309" t="s">
        <v>12</v>
      </c>
      <c r="C41" s="310" t="s">
        <v>111</v>
      </c>
      <c r="D41" s="304"/>
      <c r="E41" s="305"/>
      <c r="F41" s="306"/>
      <c r="G41" s="307"/>
      <c r="H41" s="576"/>
    </row>
    <row r="42" spans="2:12" s="135" customFormat="1" ht="71.25" customHeight="1" x14ac:dyDescent="0.2">
      <c r="B42" s="3182" t="s">
        <v>112</v>
      </c>
      <c r="C42" s="3183"/>
      <c r="D42" s="3183"/>
      <c r="E42" s="3183"/>
      <c r="F42" s="3183"/>
      <c r="G42" s="3184"/>
      <c r="H42" s="571"/>
    </row>
    <row r="43" spans="2:12" ht="36" x14ac:dyDescent="0.2">
      <c r="B43" s="136">
        <v>3</v>
      </c>
      <c r="C43" s="211" t="s">
        <v>116</v>
      </c>
      <c r="D43" s="214" t="s">
        <v>114</v>
      </c>
      <c r="E43" s="359">
        <v>109.82400000000001</v>
      </c>
      <c r="F43" s="473">
        <v>0</v>
      </c>
      <c r="G43" s="358">
        <f t="shared" ref="G43:G61" si="2">E43*F43</f>
        <v>0</v>
      </c>
      <c r="I43" s="138"/>
      <c r="K43" s="139"/>
      <c r="L43" s="139"/>
    </row>
    <row r="44" spans="2:12" ht="39.75" customHeight="1" x14ac:dyDescent="0.2">
      <c r="B44" s="136">
        <v>4</v>
      </c>
      <c r="C44" s="211" t="s">
        <v>117</v>
      </c>
      <c r="D44" s="214" t="s">
        <v>114</v>
      </c>
      <c r="E44" s="359">
        <v>622.33600000000001</v>
      </c>
      <c r="F44" s="473">
        <v>0</v>
      </c>
      <c r="G44" s="358">
        <f t="shared" si="2"/>
        <v>0</v>
      </c>
      <c r="I44" s="138"/>
    </row>
    <row r="45" spans="2:12" ht="29.25" customHeight="1" x14ac:dyDescent="0.2">
      <c r="B45" s="136">
        <v>5</v>
      </c>
      <c r="C45" s="317" t="s">
        <v>118</v>
      </c>
      <c r="D45" s="225" t="s">
        <v>119</v>
      </c>
      <c r="E45" s="477">
        <v>1056</v>
      </c>
      <c r="F45" s="473">
        <v>0</v>
      </c>
      <c r="G45" s="358">
        <f t="shared" si="2"/>
        <v>0</v>
      </c>
      <c r="I45" s="137"/>
    </row>
    <row r="46" spans="2:12" ht="29.25" customHeight="1" x14ac:dyDescent="0.2">
      <c r="B46" s="136">
        <v>6</v>
      </c>
      <c r="C46" s="211" t="s">
        <v>120</v>
      </c>
      <c r="D46" s="214" t="s">
        <v>119</v>
      </c>
      <c r="E46" s="359">
        <v>704</v>
      </c>
      <c r="F46" s="473">
        <v>0</v>
      </c>
      <c r="G46" s="358">
        <f t="shared" si="2"/>
        <v>0</v>
      </c>
      <c r="I46" s="137"/>
    </row>
    <row r="47" spans="2:12" ht="24" x14ac:dyDescent="0.2">
      <c r="B47" s="136">
        <v>8</v>
      </c>
      <c r="C47" s="211" t="s">
        <v>121</v>
      </c>
      <c r="D47" s="214" t="s">
        <v>114</v>
      </c>
      <c r="E47" s="359">
        <v>506.88000000000005</v>
      </c>
      <c r="F47" s="473">
        <v>0</v>
      </c>
      <c r="G47" s="358">
        <f t="shared" si="2"/>
        <v>0</v>
      </c>
      <c r="I47" s="139"/>
    </row>
    <row r="48" spans="2:12" s="135" customFormat="1" ht="39" customHeight="1" x14ac:dyDescent="0.2">
      <c r="B48" s="136">
        <v>10</v>
      </c>
      <c r="C48" s="320" t="s">
        <v>123</v>
      </c>
      <c r="D48" s="215" t="s">
        <v>114</v>
      </c>
      <c r="E48" s="359">
        <v>225.28000000000003</v>
      </c>
      <c r="F48" s="473">
        <v>0</v>
      </c>
      <c r="G48" s="358">
        <f t="shared" si="2"/>
        <v>0</v>
      </c>
      <c r="H48" s="571"/>
    </row>
    <row r="49" spans="2:8" ht="25.5" customHeight="1" x14ac:dyDescent="0.2">
      <c r="B49" s="136">
        <v>12</v>
      </c>
      <c r="C49" s="211" t="s">
        <v>127</v>
      </c>
      <c r="D49" s="214" t="s">
        <v>95</v>
      </c>
      <c r="E49" s="359">
        <v>10</v>
      </c>
      <c r="F49" s="473">
        <v>0</v>
      </c>
      <c r="G49" s="358">
        <f t="shared" si="2"/>
        <v>0</v>
      </c>
      <c r="H49" s="577"/>
    </row>
    <row r="50" spans="2:8" ht="16.5" customHeight="1" x14ac:dyDescent="0.2">
      <c r="B50" s="136">
        <v>13</v>
      </c>
      <c r="C50" s="211" t="s">
        <v>128</v>
      </c>
      <c r="D50" s="212" t="s">
        <v>119</v>
      </c>
      <c r="E50" s="359">
        <v>12</v>
      </c>
      <c r="F50" s="473">
        <v>0</v>
      </c>
      <c r="G50" s="358">
        <f t="shared" si="2"/>
        <v>0</v>
      </c>
      <c r="H50" s="577"/>
    </row>
    <row r="51" spans="2:8" ht="41.25" customHeight="1" x14ac:dyDescent="0.2">
      <c r="B51" s="136">
        <v>14</v>
      </c>
      <c r="C51" s="211" t="s">
        <v>129</v>
      </c>
      <c r="D51" s="212" t="s">
        <v>119</v>
      </c>
      <c r="E51" s="359">
        <v>12</v>
      </c>
      <c r="F51" s="473">
        <v>0</v>
      </c>
      <c r="G51" s="358">
        <f t="shared" si="2"/>
        <v>0</v>
      </c>
      <c r="H51" s="577"/>
    </row>
    <row r="52" spans="2:8" ht="65.25" customHeight="1" x14ac:dyDescent="0.2">
      <c r="B52" s="136">
        <v>15</v>
      </c>
      <c r="C52" s="320" t="s">
        <v>709</v>
      </c>
      <c r="D52" s="214" t="s">
        <v>119</v>
      </c>
      <c r="E52" s="359">
        <v>12</v>
      </c>
      <c r="F52" s="473">
        <v>0</v>
      </c>
      <c r="G52" s="358">
        <f t="shared" si="2"/>
        <v>0</v>
      </c>
      <c r="H52" s="577"/>
    </row>
    <row r="53" spans="2:8" ht="50.25" customHeight="1" x14ac:dyDescent="0.2">
      <c r="B53" s="136"/>
      <c r="C53" s="320" t="s">
        <v>858</v>
      </c>
      <c r="D53" s="214" t="s">
        <v>114</v>
      </c>
      <c r="E53" s="359">
        <v>70</v>
      </c>
      <c r="F53" s="473">
        <v>0</v>
      </c>
      <c r="G53" s="358">
        <f t="shared" si="2"/>
        <v>0</v>
      </c>
      <c r="H53" s="577"/>
    </row>
    <row r="54" spans="2:8" ht="39" customHeight="1" x14ac:dyDescent="0.2">
      <c r="B54" s="136"/>
      <c r="C54" s="320" t="s">
        <v>836</v>
      </c>
      <c r="D54" s="214" t="s">
        <v>119</v>
      </c>
      <c r="E54" s="359">
        <v>700</v>
      </c>
      <c r="F54" s="473">
        <v>0</v>
      </c>
      <c r="G54" s="358">
        <f t="shared" si="2"/>
        <v>0</v>
      </c>
      <c r="H54" s="577"/>
    </row>
    <row r="55" spans="2:8" ht="14.25" customHeight="1" x14ac:dyDescent="0.2">
      <c r="B55" s="136">
        <v>18</v>
      </c>
      <c r="C55" s="211" t="s">
        <v>136</v>
      </c>
      <c r="D55" s="214" t="s">
        <v>114</v>
      </c>
      <c r="E55" s="359">
        <v>225.28000000000003</v>
      </c>
      <c r="F55" s="473">
        <v>0</v>
      </c>
      <c r="G55" s="358">
        <f t="shared" si="2"/>
        <v>0</v>
      </c>
    </row>
    <row r="56" spans="2:8" ht="15.75" customHeight="1" x14ac:dyDescent="0.2">
      <c r="B56" s="136">
        <v>19</v>
      </c>
      <c r="C56" s="211" t="s">
        <v>137</v>
      </c>
      <c r="D56" s="214" t="s">
        <v>114</v>
      </c>
      <c r="E56" s="359">
        <v>225.28000000000003</v>
      </c>
      <c r="F56" s="473">
        <v>0</v>
      </c>
      <c r="G56" s="358">
        <f t="shared" si="2"/>
        <v>0</v>
      </c>
    </row>
    <row r="57" spans="2:8" ht="27.75" customHeight="1" x14ac:dyDescent="0.2">
      <c r="B57" s="136">
        <v>20</v>
      </c>
      <c r="C57" s="211" t="s">
        <v>138</v>
      </c>
      <c r="D57" s="214" t="s">
        <v>119</v>
      </c>
      <c r="E57" s="359">
        <v>2.4000000000000004</v>
      </c>
      <c r="F57" s="473">
        <v>0</v>
      </c>
      <c r="G57" s="358">
        <f t="shared" si="2"/>
        <v>0</v>
      </c>
    </row>
    <row r="58" spans="2:8" ht="29.25" customHeight="1" x14ac:dyDescent="0.2">
      <c r="B58" s="417">
        <v>30</v>
      </c>
      <c r="C58" s="416" t="s">
        <v>153</v>
      </c>
      <c r="D58" s="228" t="s">
        <v>114</v>
      </c>
      <c r="E58" s="478">
        <v>1</v>
      </c>
      <c r="F58" s="473">
        <v>0</v>
      </c>
      <c r="G58" s="358">
        <f t="shared" si="2"/>
        <v>0</v>
      </c>
    </row>
    <row r="59" spans="2:8" ht="36.75" customHeight="1" x14ac:dyDescent="0.2">
      <c r="B59" s="136">
        <v>31</v>
      </c>
      <c r="C59" s="229" t="s">
        <v>154</v>
      </c>
      <c r="D59" s="228" t="s">
        <v>151</v>
      </c>
      <c r="E59" s="478">
        <v>4</v>
      </c>
      <c r="F59" s="473">
        <v>0</v>
      </c>
      <c r="G59" s="358">
        <f t="shared" si="2"/>
        <v>0</v>
      </c>
    </row>
    <row r="60" spans="2:8" ht="30" customHeight="1" x14ac:dyDescent="0.2">
      <c r="B60" s="417">
        <v>32</v>
      </c>
      <c r="C60" s="229" t="s">
        <v>155</v>
      </c>
      <c r="D60" s="228" t="s">
        <v>114</v>
      </c>
      <c r="E60" s="478">
        <v>1</v>
      </c>
      <c r="F60" s="473">
        <v>0</v>
      </c>
      <c r="G60" s="358">
        <f t="shared" si="2"/>
        <v>0</v>
      </c>
    </row>
    <row r="61" spans="2:8" ht="28.5" customHeight="1" x14ac:dyDescent="0.2">
      <c r="B61" s="136">
        <v>33</v>
      </c>
      <c r="C61" s="229" t="s">
        <v>157</v>
      </c>
      <c r="D61" s="228" t="s">
        <v>158</v>
      </c>
      <c r="E61" s="478">
        <v>10</v>
      </c>
      <c r="F61" s="473">
        <v>0</v>
      </c>
      <c r="G61" s="358">
        <f t="shared" si="2"/>
        <v>0</v>
      </c>
    </row>
    <row r="62" spans="2:8" s="152" customFormat="1" ht="21.75" customHeight="1" x14ac:dyDescent="0.25">
      <c r="B62" s="333" t="s">
        <v>12</v>
      </c>
      <c r="C62" s="220" t="s">
        <v>159</v>
      </c>
      <c r="D62" s="230"/>
      <c r="E62" s="221"/>
      <c r="F62" s="222"/>
      <c r="G62" s="296">
        <f>SUM(G43:G61)</f>
        <v>0</v>
      </c>
      <c r="H62" s="155"/>
    </row>
    <row r="63" spans="2:8" x14ac:dyDescent="0.2">
      <c r="B63" s="134"/>
      <c r="C63" s="202"/>
      <c r="D63" s="203"/>
      <c r="E63" s="359"/>
      <c r="F63" s="364"/>
      <c r="G63" s="356"/>
    </row>
    <row r="64" spans="2:8" ht="24" x14ac:dyDescent="0.2">
      <c r="B64" s="133" t="s">
        <v>83</v>
      </c>
      <c r="C64" s="197" t="s">
        <v>89</v>
      </c>
      <c r="D64" s="197" t="s">
        <v>90</v>
      </c>
      <c r="E64" s="199" t="s">
        <v>91</v>
      </c>
      <c r="F64" s="200" t="s">
        <v>92</v>
      </c>
      <c r="G64" s="201" t="s">
        <v>93</v>
      </c>
    </row>
    <row r="65" spans="1:8" x14ac:dyDescent="0.2">
      <c r="B65" s="134"/>
      <c r="C65" s="202"/>
      <c r="D65" s="212"/>
      <c r="E65" s="359"/>
      <c r="F65" s="364"/>
      <c r="G65" s="356"/>
    </row>
    <row r="66" spans="1:8" s="301" customFormat="1" ht="20.25" x14ac:dyDescent="0.3">
      <c r="B66" s="302" t="s">
        <v>17</v>
      </c>
      <c r="C66" s="303" t="s">
        <v>160</v>
      </c>
      <c r="D66" s="304"/>
      <c r="E66" s="305"/>
      <c r="F66" s="306"/>
      <c r="G66" s="307"/>
      <c r="H66" s="576"/>
    </row>
    <row r="67" spans="1:8" s="144" customFormat="1" ht="18" customHeight="1" x14ac:dyDescent="0.2">
      <c r="A67" s="145"/>
      <c r="B67" s="148" t="s">
        <v>1</v>
      </c>
      <c r="C67" s="173"/>
      <c r="D67" s="175"/>
      <c r="E67" s="175"/>
      <c r="F67" s="175"/>
      <c r="G67" s="174"/>
    </row>
    <row r="68" spans="1:8" s="144" customFormat="1" ht="18" customHeight="1" x14ac:dyDescent="0.25">
      <c r="A68" s="146"/>
      <c r="B68" s="149" t="s">
        <v>2</v>
      </c>
      <c r="C68" s="176"/>
      <c r="D68" s="177"/>
      <c r="E68" s="178"/>
      <c r="F68" s="178"/>
      <c r="G68" s="177"/>
    </row>
    <row r="69" spans="1:8" s="144" customFormat="1" ht="18" customHeight="1" x14ac:dyDescent="0.2">
      <c r="A69" s="145"/>
      <c r="B69" s="148" t="s">
        <v>3</v>
      </c>
      <c r="C69" s="173"/>
      <c r="D69" s="175"/>
      <c r="E69" s="175"/>
      <c r="F69" s="175"/>
      <c r="G69" s="174"/>
    </row>
    <row r="70" spans="1:8" s="144" customFormat="1" ht="18" customHeight="1" x14ac:dyDescent="0.25">
      <c r="A70" s="146"/>
      <c r="B70" s="149" t="s">
        <v>4</v>
      </c>
      <c r="C70" s="176"/>
      <c r="D70" s="178"/>
      <c r="E70" s="178"/>
      <c r="F70" s="178"/>
      <c r="G70" s="177"/>
    </row>
    <row r="71" spans="1:8" s="135" customFormat="1" ht="18.75" customHeight="1" x14ac:dyDescent="0.2">
      <c r="B71" s="3182" t="s">
        <v>161</v>
      </c>
      <c r="C71" s="3183"/>
      <c r="D71" s="3183"/>
      <c r="E71" s="3183"/>
      <c r="F71" s="3183"/>
      <c r="G71" s="3184"/>
      <c r="H71" s="571"/>
    </row>
    <row r="72" spans="1:8" s="135" customFormat="1" ht="18.75" customHeight="1" x14ac:dyDescent="0.2">
      <c r="B72" s="3182" t="s">
        <v>162</v>
      </c>
      <c r="C72" s="3183"/>
      <c r="D72" s="3183"/>
      <c r="E72" s="3183"/>
      <c r="F72" s="3183"/>
      <c r="G72" s="3184"/>
      <c r="H72" s="571"/>
    </row>
    <row r="73" spans="1:8" s="135" customFormat="1" ht="18.75" customHeight="1" x14ac:dyDescent="0.2">
      <c r="B73" s="3182" t="s">
        <v>163</v>
      </c>
      <c r="C73" s="3183"/>
      <c r="D73" s="3183"/>
      <c r="E73" s="3183"/>
      <c r="F73" s="3183"/>
      <c r="G73" s="3184"/>
      <c r="H73" s="571"/>
    </row>
    <row r="74" spans="1:8" ht="30" customHeight="1" x14ac:dyDescent="0.2">
      <c r="B74" s="158">
        <v>1</v>
      </c>
      <c r="C74" s="231" t="s">
        <v>164</v>
      </c>
      <c r="D74" s="232"/>
      <c r="E74" s="359"/>
      <c r="F74" s="364"/>
      <c r="G74" s="356"/>
    </row>
    <row r="75" spans="1:8" s="152" customFormat="1" ht="19.5" customHeight="1" x14ac:dyDescent="0.25">
      <c r="B75" s="153"/>
      <c r="C75" s="156" t="s">
        <v>827</v>
      </c>
      <c r="D75" s="232" t="s">
        <v>95</v>
      </c>
      <c r="E75" s="359">
        <v>633.6</v>
      </c>
      <c r="F75" s="473">
        <v>0</v>
      </c>
      <c r="G75" s="358">
        <f t="shared" ref="G75:G79" si="3">E75*F75</f>
        <v>0</v>
      </c>
      <c r="H75" s="155"/>
    </row>
    <row r="76" spans="1:8" s="152" customFormat="1" ht="27" customHeight="1" x14ac:dyDescent="0.25">
      <c r="B76" s="153"/>
      <c r="C76" s="156" t="s">
        <v>828</v>
      </c>
      <c r="D76" s="232" t="s">
        <v>95</v>
      </c>
      <c r="E76" s="359">
        <v>70.400000000000006</v>
      </c>
      <c r="F76" s="473">
        <v>0</v>
      </c>
      <c r="G76" s="358">
        <f t="shared" si="3"/>
        <v>0</v>
      </c>
      <c r="H76" s="155"/>
    </row>
    <row r="77" spans="1:8" s="135" customFormat="1" ht="40.5" customHeight="1" x14ac:dyDescent="0.2">
      <c r="B77" s="3179" t="s">
        <v>169</v>
      </c>
      <c r="C77" s="316" t="s">
        <v>170</v>
      </c>
      <c r="D77" s="227"/>
      <c r="E77" s="359"/>
      <c r="F77" s="473"/>
      <c r="G77" s="358"/>
      <c r="H77" s="571"/>
    </row>
    <row r="78" spans="1:8" s="135" customFormat="1" x14ac:dyDescent="0.2">
      <c r="B78" s="3181"/>
      <c r="C78" s="297" t="s">
        <v>173</v>
      </c>
      <c r="D78" s="227" t="s">
        <v>95</v>
      </c>
      <c r="E78" s="359">
        <v>10</v>
      </c>
      <c r="F78" s="473">
        <v>0</v>
      </c>
      <c r="G78" s="358">
        <f t="shared" ref="G78" si="4">E78*F78</f>
        <v>0</v>
      </c>
      <c r="H78" s="571"/>
    </row>
    <row r="79" spans="1:8" ht="40.5" customHeight="1" x14ac:dyDescent="0.2">
      <c r="B79" s="159">
        <v>2</v>
      </c>
      <c r="C79" s="233" t="s">
        <v>174</v>
      </c>
      <c r="D79" s="214" t="s">
        <v>95</v>
      </c>
      <c r="E79" s="354">
        <v>704</v>
      </c>
      <c r="F79" s="473">
        <v>0</v>
      </c>
      <c r="G79" s="358">
        <f t="shared" si="3"/>
        <v>0</v>
      </c>
    </row>
    <row r="80" spans="1:8" ht="41.25" customHeight="1" x14ac:dyDescent="0.2">
      <c r="B80" s="315" t="s">
        <v>175</v>
      </c>
      <c r="C80" s="233" t="s">
        <v>176</v>
      </c>
      <c r="D80" s="214" t="s">
        <v>95</v>
      </c>
      <c r="E80" s="354">
        <v>704</v>
      </c>
      <c r="F80" s="473">
        <v>0</v>
      </c>
      <c r="G80" s="358">
        <f>E80*F80</f>
        <v>0</v>
      </c>
    </row>
    <row r="81" spans="2:8" ht="27" customHeight="1" x14ac:dyDescent="0.2">
      <c r="B81" s="315" t="s">
        <v>177</v>
      </c>
      <c r="C81" s="233" t="s">
        <v>178</v>
      </c>
      <c r="D81" s="214" t="s">
        <v>95</v>
      </c>
      <c r="E81" s="354">
        <v>704</v>
      </c>
      <c r="F81" s="473">
        <v>0</v>
      </c>
      <c r="G81" s="358">
        <f>E81*F81</f>
        <v>0</v>
      </c>
    </row>
    <row r="82" spans="2:8" ht="39" customHeight="1" x14ac:dyDescent="0.2">
      <c r="B82" s="315" t="s">
        <v>179</v>
      </c>
      <c r="C82" s="233" t="s">
        <v>180</v>
      </c>
      <c r="D82" s="214" t="s">
        <v>95</v>
      </c>
      <c r="E82" s="354">
        <v>704</v>
      </c>
      <c r="F82" s="473">
        <v>0</v>
      </c>
      <c r="G82" s="358">
        <f>E82*F82</f>
        <v>0</v>
      </c>
    </row>
    <row r="83" spans="2:8" ht="27.75" customHeight="1" x14ac:dyDescent="0.2">
      <c r="B83" s="158">
        <v>3</v>
      </c>
      <c r="C83" s="235" t="s">
        <v>181</v>
      </c>
      <c r="D83" s="203"/>
      <c r="E83" s="359"/>
      <c r="F83" s="364">
        <v>0</v>
      </c>
      <c r="G83" s="356"/>
    </row>
    <row r="84" spans="2:8" s="141" customFormat="1" x14ac:dyDescent="0.2">
      <c r="B84" s="298" t="s">
        <v>190</v>
      </c>
      <c r="C84" s="244" t="s">
        <v>191</v>
      </c>
      <c r="D84" s="245"/>
      <c r="E84" s="246"/>
      <c r="F84" s="247">
        <v>0</v>
      </c>
      <c r="G84" s="248"/>
      <c r="H84" s="571"/>
    </row>
    <row r="85" spans="2:8" s="141" customFormat="1" x14ac:dyDescent="0.2">
      <c r="B85" s="140"/>
      <c r="C85" s="244" t="s">
        <v>859</v>
      </c>
      <c r="D85" s="482"/>
      <c r="E85" s="483"/>
      <c r="F85" s="484"/>
      <c r="G85" s="485"/>
      <c r="H85" s="571"/>
    </row>
    <row r="86" spans="2:8" s="141" customFormat="1" x14ac:dyDescent="0.2">
      <c r="B86" s="140"/>
      <c r="C86" s="249" t="s">
        <v>846</v>
      </c>
      <c r="D86" s="245" t="s">
        <v>151</v>
      </c>
      <c r="E86" s="246">
        <v>1</v>
      </c>
      <c r="F86" s="279">
        <v>0</v>
      </c>
      <c r="G86" s="280">
        <f t="shared" ref="G86:G95" si="5">E86*F86</f>
        <v>0</v>
      </c>
      <c r="H86" s="571"/>
    </row>
    <row r="87" spans="2:8" s="141" customFormat="1" ht="38.25" customHeight="1" x14ac:dyDescent="0.2">
      <c r="B87" s="140"/>
      <c r="C87" s="250" t="s">
        <v>287</v>
      </c>
      <c r="D87" s="245" t="s">
        <v>151</v>
      </c>
      <c r="E87" s="246">
        <v>1</v>
      </c>
      <c r="F87" s="279">
        <v>0</v>
      </c>
      <c r="G87" s="280">
        <f t="shared" si="5"/>
        <v>0</v>
      </c>
      <c r="H87" s="571"/>
    </row>
    <row r="88" spans="2:8" s="141" customFormat="1" x14ac:dyDescent="0.2">
      <c r="B88" s="140"/>
      <c r="C88" s="250" t="s">
        <v>195</v>
      </c>
      <c r="D88" s="245" t="s">
        <v>151</v>
      </c>
      <c r="E88" s="246">
        <v>1</v>
      </c>
      <c r="F88" s="279">
        <v>0</v>
      </c>
      <c r="G88" s="280">
        <f t="shared" si="5"/>
        <v>0</v>
      </c>
      <c r="H88" s="571"/>
    </row>
    <row r="89" spans="2:8" s="141" customFormat="1" x14ac:dyDescent="0.2">
      <c r="B89" s="140"/>
      <c r="C89" s="250" t="s">
        <v>196</v>
      </c>
      <c r="D89" s="245" t="s">
        <v>151</v>
      </c>
      <c r="E89" s="246">
        <v>1</v>
      </c>
      <c r="F89" s="279">
        <v>0</v>
      </c>
      <c r="G89" s="280">
        <f t="shared" si="5"/>
        <v>0</v>
      </c>
      <c r="H89" s="571"/>
    </row>
    <row r="90" spans="2:8" s="141" customFormat="1" x14ac:dyDescent="0.2">
      <c r="B90" s="140"/>
      <c r="C90" s="251" t="s">
        <v>241</v>
      </c>
      <c r="D90" s="245" t="s">
        <v>151</v>
      </c>
      <c r="E90" s="246">
        <v>2</v>
      </c>
      <c r="F90" s="279">
        <v>0</v>
      </c>
      <c r="G90" s="280">
        <f t="shared" si="5"/>
        <v>0</v>
      </c>
      <c r="H90" s="571"/>
    </row>
    <row r="91" spans="2:8" s="141" customFormat="1" x14ac:dyDescent="0.2">
      <c r="B91" s="140"/>
      <c r="C91" s="251" t="s">
        <v>242</v>
      </c>
      <c r="D91" s="245" t="s">
        <v>151</v>
      </c>
      <c r="E91" s="246">
        <v>2</v>
      </c>
      <c r="F91" s="279">
        <v>0</v>
      </c>
      <c r="G91" s="280">
        <f t="shared" si="5"/>
        <v>0</v>
      </c>
      <c r="H91" s="571"/>
    </row>
    <row r="92" spans="2:8" s="141" customFormat="1" x14ac:dyDescent="0.2">
      <c r="B92" s="140"/>
      <c r="C92" s="251" t="s">
        <v>860</v>
      </c>
      <c r="D92" s="245" t="s">
        <v>151</v>
      </c>
      <c r="E92" s="246">
        <v>2</v>
      </c>
      <c r="F92" s="279">
        <v>0</v>
      </c>
      <c r="G92" s="280">
        <f t="shared" si="5"/>
        <v>0</v>
      </c>
      <c r="H92" s="571"/>
    </row>
    <row r="93" spans="2:8" s="141" customFormat="1" x14ac:dyDescent="0.2">
      <c r="B93" s="140"/>
      <c r="C93" s="251" t="s">
        <v>861</v>
      </c>
      <c r="D93" s="245" t="s">
        <v>151</v>
      </c>
      <c r="E93" s="246">
        <v>2</v>
      </c>
      <c r="F93" s="279">
        <v>0</v>
      </c>
      <c r="G93" s="280">
        <f t="shared" si="5"/>
        <v>0</v>
      </c>
      <c r="H93" s="571"/>
    </row>
    <row r="94" spans="2:8" s="141" customFormat="1" x14ac:dyDescent="0.2">
      <c r="B94" s="140"/>
      <c r="C94" s="251" t="s">
        <v>199</v>
      </c>
      <c r="D94" s="245" t="s">
        <v>151</v>
      </c>
      <c r="E94" s="246">
        <v>1</v>
      </c>
      <c r="F94" s="279">
        <v>0</v>
      </c>
      <c r="G94" s="280">
        <f t="shared" si="5"/>
        <v>0</v>
      </c>
      <c r="H94" s="571"/>
    </row>
    <row r="95" spans="2:8" s="141" customFormat="1" x14ac:dyDescent="0.2">
      <c r="B95" s="140"/>
      <c r="C95" s="252" t="s">
        <v>200</v>
      </c>
      <c r="D95" s="245" t="s">
        <v>151</v>
      </c>
      <c r="E95" s="246">
        <v>1</v>
      </c>
      <c r="F95" s="279">
        <v>0</v>
      </c>
      <c r="G95" s="280">
        <f t="shared" si="5"/>
        <v>0</v>
      </c>
      <c r="H95" s="571"/>
    </row>
    <row r="96" spans="2:8" s="141" customFormat="1" x14ac:dyDescent="0.2">
      <c r="B96" s="298" t="s">
        <v>232</v>
      </c>
      <c r="C96" s="259" t="s">
        <v>233</v>
      </c>
      <c r="D96" s="260"/>
      <c r="E96" s="261"/>
      <c r="F96" s="262"/>
      <c r="G96" s="263"/>
      <c r="H96" s="571"/>
    </row>
    <row r="97" spans="2:8" s="141" customFormat="1" x14ac:dyDescent="0.2">
      <c r="B97" s="140"/>
      <c r="C97" s="259" t="s">
        <v>862</v>
      </c>
      <c r="D97" s="488"/>
      <c r="E97" s="489"/>
      <c r="F97" s="490"/>
      <c r="G97" s="491"/>
      <c r="H97" s="571"/>
    </row>
    <row r="98" spans="2:8" s="141" customFormat="1" x14ac:dyDescent="0.2">
      <c r="B98" s="140"/>
      <c r="C98" s="264" t="s">
        <v>863</v>
      </c>
      <c r="D98" s="260" t="s">
        <v>151</v>
      </c>
      <c r="E98" s="261">
        <v>1</v>
      </c>
      <c r="F98" s="283">
        <v>0</v>
      </c>
      <c r="G98" s="284">
        <f t="shared" ref="G98:G107" si="6">E98*F98</f>
        <v>0</v>
      </c>
      <c r="H98" s="571"/>
    </row>
    <row r="99" spans="2:8" s="141" customFormat="1" x14ac:dyDescent="0.2">
      <c r="B99" s="140"/>
      <c r="C99" s="265" t="s">
        <v>215</v>
      </c>
      <c r="D99" s="260" t="s">
        <v>151</v>
      </c>
      <c r="E99" s="261">
        <v>1</v>
      </c>
      <c r="F99" s="283">
        <v>0</v>
      </c>
      <c r="G99" s="284">
        <f t="shared" si="6"/>
        <v>0</v>
      </c>
      <c r="H99" s="571"/>
    </row>
    <row r="100" spans="2:8" s="141" customFormat="1" x14ac:dyDescent="0.2">
      <c r="B100" s="140"/>
      <c r="C100" s="265" t="s">
        <v>864</v>
      </c>
      <c r="D100" s="260" t="s">
        <v>151</v>
      </c>
      <c r="E100" s="261">
        <v>1</v>
      </c>
      <c r="F100" s="283">
        <v>0</v>
      </c>
      <c r="G100" s="284">
        <f t="shared" si="6"/>
        <v>0</v>
      </c>
      <c r="H100" s="571"/>
    </row>
    <row r="101" spans="2:8" s="141" customFormat="1" x14ac:dyDescent="0.2">
      <c r="B101" s="140"/>
      <c r="C101" s="266" t="s">
        <v>338</v>
      </c>
      <c r="D101" s="260" t="s">
        <v>151</v>
      </c>
      <c r="E101" s="261">
        <v>2</v>
      </c>
      <c r="F101" s="283">
        <v>0</v>
      </c>
      <c r="G101" s="284">
        <f t="shared" si="6"/>
        <v>0</v>
      </c>
      <c r="H101" s="571"/>
    </row>
    <row r="102" spans="2:8" s="141" customFormat="1" x14ac:dyDescent="0.2">
      <c r="B102" s="140"/>
      <c r="C102" s="266" t="s">
        <v>241</v>
      </c>
      <c r="D102" s="260" t="s">
        <v>151</v>
      </c>
      <c r="E102" s="261">
        <v>1</v>
      </c>
      <c r="F102" s="283">
        <v>0</v>
      </c>
      <c r="G102" s="284">
        <f t="shared" si="6"/>
        <v>0</v>
      </c>
      <c r="H102" s="571"/>
    </row>
    <row r="103" spans="2:8" s="141" customFormat="1" x14ac:dyDescent="0.2">
      <c r="B103" s="140"/>
      <c r="C103" s="266" t="s">
        <v>242</v>
      </c>
      <c r="D103" s="260" t="s">
        <v>151</v>
      </c>
      <c r="E103" s="261">
        <v>1</v>
      </c>
      <c r="F103" s="283">
        <v>0</v>
      </c>
      <c r="G103" s="284">
        <f t="shared" si="6"/>
        <v>0</v>
      </c>
      <c r="H103" s="571"/>
    </row>
    <row r="104" spans="2:8" s="141" customFormat="1" x14ac:dyDescent="0.2">
      <c r="B104" s="140"/>
      <c r="C104" s="266" t="s">
        <v>860</v>
      </c>
      <c r="D104" s="260" t="s">
        <v>151</v>
      </c>
      <c r="E104" s="261">
        <v>1</v>
      </c>
      <c r="F104" s="283">
        <v>0</v>
      </c>
      <c r="G104" s="284">
        <f t="shared" si="6"/>
        <v>0</v>
      </c>
      <c r="H104" s="571"/>
    </row>
    <row r="105" spans="2:8" s="141" customFormat="1" x14ac:dyDescent="0.2">
      <c r="B105" s="140"/>
      <c r="C105" s="266" t="s">
        <v>865</v>
      </c>
      <c r="D105" s="260" t="s">
        <v>151</v>
      </c>
      <c r="E105" s="261">
        <v>1</v>
      </c>
      <c r="F105" s="283">
        <v>0</v>
      </c>
      <c r="G105" s="284">
        <f t="shared" si="6"/>
        <v>0</v>
      </c>
      <c r="H105" s="571"/>
    </row>
    <row r="106" spans="2:8" s="141" customFormat="1" x14ac:dyDescent="0.2">
      <c r="B106" s="140"/>
      <c r="C106" s="266" t="s">
        <v>229</v>
      </c>
      <c r="D106" s="260" t="s">
        <v>151</v>
      </c>
      <c r="E106" s="261">
        <v>1</v>
      </c>
      <c r="F106" s="283">
        <v>0</v>
      </c>
      <c r="G106" s="284">
        <f t="shared" si="6"/>
        <v>0</v>
      </c>
      <c r="H106" s="571"/>
    </row>
    <row r="107" spans="2:8" s="141" customFormat="1" x14ac:dyDescent="0.2">
      <c r="B107" s="140"/>
      <c r="C107" s="267" t="s">
        <v>200</v>
      </c>
      <c r="D107" s="260" t="s">
        <v>151</v>
      </c>
      <c r="E107" s="261">
        <v>1</v>
      </c>
      <c r="F107" s="283">
        <v>0</v>
      </c>
      <c r="G107" s="284">
        <f t="shared" si="6"/>
        <v>0</v>
      </c>
      <c r="H107" s="571"/>
    </row>
    <row r="108" spans="2:8" s="141" customFormat="1" x14ac:dyDescent="0.2">
      <c r="B108" s="298" t="s">
        <v>245</v>
      </c>
      <c r="C108" s="253" t="s">
        <v>246</v>
      </c>
      <c r="D108" s="207"/>
      <c r="E108" s="254"/>
      <c r="F108" s="255"/>
      <c r="G108" s="210"/>
      <c r="H108" s="571"/>
    </row>
    <row r="109" spans="2:8" s="141" customFormat="1" x14ac:dyDescent="0.2">
      <c r="B109" s="140"/>
      <c r="C109" s="253" t="s">
        <v>866</v>
      </c>
      <c r="D109" s="220"/>
      <c r="E109" s="486"/>
      <c r="F109" s="487"/>
      <c r="G109" s="296"/>
      <c r="H109" s="571"/>
    </row>
    <row r="110" spans="2:8" s="141" customFormat="1" ht="36" x14ac:dyDescent="0.2">
      <c r="B110" s="140"/>
      <c r="C110" s="268" t="s">
        <v>867</v>
      </c>
      <c r="D110" s="207" t="s">
        <v>151</v>
      </c>
      <c r="E110" s="254">
        <v>1</v>
      </c>
      <c r="F110" s="281">
        <v>0</v>
      </c>
      <c r="G110" s="282">
        <f t="shared" ref="G110:G112" si="7">E110*F110</f>
        <v>0</v>
      </c>
      <c r="H110" s="571"/>
    </row>
    <row r="111" spans="2:8" s="141" customFormat="1" x14ac:dyDescent="0.2">
      <c r="B111" s="140"/>
      <c r="C111" s="257" t="s">
        <v>249</v>
      </c>
      <c r="D111" s="207" t="s">
        <v>151</v>
      </c>
      <c r="E111" s="254">
        <v>1</v>
      </c>
      <c r="F111" s="281">
        <v>0</v>
      </c>
      <c r="G111" s="282">
        <f t="shared" si="7"/>
        <v>0</v>
      </c>
      <c r="H111" s="571"/>
    </row>
    <row r="112" spans="2:8" s="141" customFormat="1" x14ac:dyDescent="0.2">
      <c r="B112" s="140"/>
      <c r="C112" s="258" t="s">
        <v>200</v>
      </c>
      <c r="D112" s="207" t="s">
        <v>151</v>
      </c>
      <c r="E112" s="254">
        <v>1</v>
      </c>
      <c r="F112" s="281">
        <v>0</v>
      </c>
      <c r="G112" s="282">
        <f t="shared" si="7"/>
        <v>0</v>
      </c>
      <c r="H112" s="571"/>
    </row>
    <row r="113" spans="2:8" x14ac:dyDescent="0.2">
      <c r="B113" s="298" t="s">
        <v>301</v>
      </c>
      <c r="C113" s="286" t="s">
        <v>302</v>
      </c>
      <c r="D113" s="287"/>
      <c r="E113" s="288"/>
      <c r="F113" s="289"/>
      <c r="G113" s="290"/>
    </row>
    <row r="114" spans="2:8" s="141" customFormat="1" ht="63" customHeight="1" x14ac:dyDescent="0.2">
      <c r="B114" s="140"/>
      <c r="C114" s="291" t="s">
        <v>303</v>
      </c>
      <c r="D114" s="292" t="s">
        <v>151</v>
      </c>
      <c r="E114" s="293">
        <v>1</v>
      </c>
      <c r="F114" s="294">
        <v>0</v>
      </c>
      <c r="G114" s="295">
        <f t="shared" ref="G114" si="8">E114*F114</f>
        <v>0</v>
      </c>
      <c r="H114" s="571"/>
    </row>
    <row r="115" spans="2:8" s="152" customFormat="1" ht="25.5" customHeight="1" x14ac:dyDescent="0.25">
      <c r="B115" s="299" t="s">
        <v>17</v>
      </c>
      <c r="C115" s="300" t="s">
        <v>304</v>
      </c>
      <c r="D115" s="224"/>
      <c r="E115" s="208"/>
      <c r="F115" s="209"/>
      <c r="G115" s="296">
        <f>SUM(G74:G114)</f>
        <v>0</v>
      </c>
      <c r="H115" s="155"/>
    </row>
  </sheetData>
  <mergeCells count="5">
    <mergeCell ref="B42:G42"/>
    <mergeCell ref="B71:G71"/>
    <mergeCell ref="B72:G72"/>
    <mergeCell ref="B73:G73"/>
    <mergeCell ref="B77:B78"/>
  </mergeCells>
  <pageMargins left="0.7" right="0.7" top="0.75" bottom="0.75" header="0.3" footer="0.3"/>
  <pageSetup paperSize="9" scale="85" orientation="portrait" r:id="rId1"/>
  <headerFooter alignWithMargins="0">
    <oddFooter>&amp;C&amp;8&amp;P/&amp;N</oddFooter>
  </headerFooter>
  <rowBreaks count="3" manualBreakCount="3">
    <brk id="19" max="16383" man="1"/>
    <brk id="38" max="16383" man="1"/>
    <brk id="63"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BAD6A8-9E69-45AC-B0D0-3863D29A5E05}">
  <sheetPr codeName="Sheet55">
    <tabColor rgb="FFFFFF00"/>
  </sheetPr>
  <dimension ref="B2:I23"/>
  <sheetViews>
    <sheetView showZeros="0" zoomScale="110" zoomScaleNormal="110" workbookViewId="0">
      <selection activeCell="O21" sqref="O21"/>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6.57031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2:7" ht="15.75" x14ac:dyDescent="0.2">
      <c r="B2" s="142"/>
      <c r="C2" s="360" t="s">
        <v>59</v>
      </c>
      <c r="D2" s="160"/>
      <c r="E2" s="161"/>
      <c r="F2" s="162"/>
      <c r="G2" s="361"/>
    </row>
    <row r="4" spans="2:7" x14ac:dyDescent="0.2">
      <c r="B4" s="148" t="s">
        <v>1</v>
      </c>
      <c r="C4" s="173"/>
      <c r="D4" s="175"/>
      <c r="E4" s="175"/>
      <c r="F4" s="175"/>
      <c r="G4" s="174"/>
    </row>
    <row r="5" spans="2:7" x14ac:dyDescent="0.2">
      <c r="B5" s="149" t="s">
        <v>2</v>
      </c>
      <c r="C5" s="176"/>
      <c r="D5" s="177"/>
      <c r="E5" s="178"/>
      <c r="F5" s="178"/>
      <c r="G5" s="177"/>
    </row>
    <row r="6" spans="2:7" x14ac:dyDescent="0.2">
      <c r="B6" s="148" t="s">
        <v>3</v>
      </c>
      <c r="C6" s="173"/>
      <c r="D6" s="175"/>
      <c r="E6" s="175"/>
      <c r="F6" s="175"/>
      <c r="G6" s="174"/>
    </row>
    <row r="7" spans="2:7" x14ac:dyDescent="0.2">
      <c r="B7" s="149" t="s">
        <v>4</v>
      </c>
      <c r="C7" s="176"/>
      <c r="D7" s="178"/>
      <c r="E7" s="178"/>
      <c r="F7" s="178"/>
      <c r="G7" s="177"/>
    </row>
    <row r="8" spans="2:7" x14ac:dyDescent="0.2">
      <c r="B8" s="147"/>
      <c r="C8" s="179"/>
      <c r="D8" s="180"/>
      <c r="E8" s="181"/>
      <c r="F8" s="182"/>
      <c r="G8" s="183"/>
    </row>
    <row r="9" spans="2:7" ht="21.75" customHeight="1" x14ac:dyDescent="0.2">
      <c r="B9" s="37"/>
      <c r="C9" s="36" t="s">
        <v>61</v>
      </c>
      <c r="D9" s="329"/>
      <c r="E9" s="330"/>
      <c r="F9" s="331"/>
      <c r="G9" s="2801" t="s">
        <v>64</v>
      </c>
    </row>
    <row r="10" spans="2:7" ht="21.75" customHeight="1" x14ac:dyDescent="0.2">
      <c r="B10" s="580" t="s">
        <v>6</v>
      </c>
      <c r="C10" s="581" t="s">
        <v>62</v>
      </c>
      <c r="D10" s="3177" t="s">
        <v>868</v>
      </c>
      <c r="E10" s="3177"/>
      <c r="F10" s="3178"/>
      <c r="G10" s="582" t="s">
        <v>2537</v>
      </c>
    </row>
    <row r="11" spans="2:7" ht="21.75" customHeight="1" x14ac:dyDescent="0.2">
      <c r="B11" s="1726"/>
      <c r="C11" s="2723" t="s">
        <v>869</v>
      </c>
      <c r="D11" s="2726"/>
      <c r="E11" s="2726"/>
      <c r="F11" s="2727"/>
      <c r="G11" s="1727"/>
    </row>
    <row r="12" spans="2:7" ht="21.75" customHeight="1" x14ac:dyDescent="0.2">
      <c r="B12" s="327" t="s">
        <v>8</v>
      </c>
      <c r="C12" s="120" t="s">
        <v>2531</v>
      </c>
      <c r="D12" s="121"/>
      <c r="E12" s="123"/>
      <c r="F12" s="122"/>
      <c r="G12" s="1967">
        <f>+'G.Petrovci_RT-2'!G19</f>
        <v>0</v>
      </c>
    </row>
    <row r="13" spans="2:7" ht="21.75" customHeight="1" x14ac:dyDescent="0.2">
      <c r="B13" s="327" t="s">
        <v>15</v>
      </c>
      <c r="C13" s="328" t="s">
        <v>2530</v>
      </c>
      <c r="D13" s="324"/>
      <c r="E13" s="325"/>
      <c r="F13" s="323"/>
      <c r="G13" s="1967">
        <f>'G.Petrovci_VH Pindža'!G19</f>
        <v>0</v>
      </c>
    </row>
    <row r="14" spans="2:7" ht="21.75" customHeight="1" x14ac:dyDescent="0.2">
      <c r="B14" s="1726"/>
      <c r="C14" s="3174" t="s">
        <v>11</v>
      </c>
      <c r="D14" s="3175"/>
      <c r="E14" s="3175"/>
      <c r="F14" s="3176"/>
      <c r="G14" s="1968">
        <f>SUM(G12:G13)</f>
        <v>0</v>
      </c>
    </row>
    <row r="15" spans="2:7" ht="21.75" customHeight="1" x14ac:dyDescent="0.2">
      <c r="B15" s="1726"/>
      <c r="C15" s="2723" t="s">
        <v>71</v>
      </c>
      <c r="D15" s="2724"/>
      <c r="E15" s="2724"/>
      <c r="F15" s="2725"/>
      <c r="G15" s="1968"/>
    </row>
    <row r="16" spans="2:7" ht="21.75" customHeight="1" x14ac:dyDescent="0.2">
      <c r="B16" s="327" t="s">
        <v>8</v>
      </c>
      <c r="C16" s="328" t="s">
        <v>2528</v>
      </c>
      <c r="D16" s="324"/>
      <c r="E16" s="325"/>
      <c r="F16" s="323"/>
      <c r="G16" s="1967">
        <f>'G.Petrovci_VH Lucova'!G19</f>
        <v>0</v>
      </c>
    </row>
    <row r="17" spans="2:9" ht="21.75" customHeight="1" x14ac:dyDescent="0.2">
      <c r="B17" s="327" t="s">
        <v>15</v>
      </c>
      <c r="C17" s="328" t="s">
        <v>2529</v>
      </c>
      <c r="D17" s="324"/>
      <c r="E17" s="325"/>
      <c r="F17" s="323"/>
      <c r="G17" s="1967">
        <f>'G.Petrovci_VH Stanjevci'!G19</f>
        <v>0</v>
      </c>
    </row>
    <row r="18" spans="2:9" ht="21.75" customHeight="1" x14ac:dyDescent="0.2">
      <c r="B18" s="327" t="s">
        <v>20</v>
      </c>
      <c r="C18" s="328" t="s">
        <v>870</v>
      </c>
      <c r="D18" s="324"/>
      <c r="E18" s="325"/>
      <c r="F18" s="323"/>
      <c r="G18" s="1967">
        <f>'G.Petrovci_ČRP-Boreča'!G17</f>
        <v>0</v>
      </c>
    </row>
    <row r="19" spans="2:9" ht="21.75" customHeight="1" x14ac:dyDescent="0.2">
      <c r="B19" s="327" t="s">
        <v>24</v>
      </c>
      <c r="C19" s="328" t="s">
        <v>871</v>
      </c>
      <c r="D19" s="324"/>
      <c r="E19" s="325"/>
      <c r="F19" s="323"/>
      <c r="G19" s="1967">
        <f>'G.Petrovci_ČRP-Martinje'!G17</f>
        <v>0</v>
      </c>
    </row>
    <row r="20" spans="2:9" ht="21.75" customHeight="1" x14ac:dyDescent="0.2">
      <c r="B20" s="327" t="s">
        <v>29</v>
      </c>
      <c r="C20" s="328" t="s">
        <v>872</v>
      </c>
      <c r="D20" s="324"/>
      <c r="E20" s="325"/>
      <c r="F20" s="323"/>
      <c r="G20" s="1967">
        <f>'G.Petrovci_ČRP-Ženavlje 1'!G17</f>
        <v>0</v>
      </c>
    </row>
    <row r="21" spans="2:9" ht="21.75" customHeight="1" x14ac:dyDescent="0.2">
      <c r="B21" s="327" t="s">
        <v>33</v>
      </c>
      <c r="C21" s="328" t="s">
        <v>873</v>
      </c>
      <c r="D21" s="324"/>
      <c r="E21" s="325"/>
      <c r="F21" s="323"/>
      <c r="G21" s="1967">
        <f>'G.Petrovci_ČRP-Ženavlje 2'!G17</f>
        <v>0</v>
      </c>
    </row>
    <row r="22" spans="2:9" ht="21.75" customHeight="1" x14ac:dyDescent="0.2">
      <c r="B22" s="1726"/>
      <c r="C22" s="3174" t="s">
        <v>73</v>
      </c>
      <c r="D22" s="3175"/>
      <c r="E22" s="3175"/>
      <c r="F22" s="3176"/>
      <c r="G22" s="1968">
        <f>SUM(G16:G21)</f>
        <v>0</v>
      </c>
    </row>
    <row r="23" spans="2:9" ht="21.75" customHeight="1" x14ac:dyDescent="0.2">
      <c r="B23" s="322"/>
      <c r="C23" s="332" t="s">
        <v>79</v>
      </c>
      <c r="D23" s="329"/>
      <c r="E23" s="330"/>
      <c r="F23" s="331"/>
      <c r="G23" s="1969">
        <f>G14+G22</f>
        <v>0</v>
      </c>
      <c r="I23" s="583"/>
    </row>
  </sheetData>
  <mergeCells count="3">
    <mergeCell ref="D10:F10"/>
    <mergeCell ref="C14:F14"/>
    <mergeCell ref="C22:F22"/>
  </mergeCells>
  <phoneticPr fontId="40" type="noConversion"/>
  <pageMargins left="0.7" right="0.7" top="0.75" bottom="0.75" header="0.3" footer="0.3"/>
  <pageSetup paperSize="9" scale="85" orientation="portrait" r:id="rId1"/>
  <headerFooter alignWithMargins="0">
    <oddFooter>&amp;C&amp;8&amp;P/&amp;N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3B25D-0887-4312-9723-44D3086FC976}">
  <sheetPr codeName="Sheet14">
    <tabColor rgb="FFFFFF00"/>
  </sheetPr>
  <dimension ref="A2:L228"/>
  <sheetViews>
    <sheetView showZeros="0" zoomScale="110" zoomScaleNormal="110" workbookViewId="0">
      <selection activeCell="G19" sqref="G19"/>
    </sheetView>
  </sheetViews>
  <sheetFormatPr defaultColWidth="10.42578125" defaultRowHeight="12.75" x14ac:dyDescent="0.2"/>
  <cols>
    <col min="1" max="1" width="4.42578125" style="1" customWidth="1"/>
    <col min="2" max="2" width="7.42578125" style="8" customWidth="1"/>
    <col min="3" max="3" width="52.7109375" style="7" customWidth="1"/>
    <col min="4" max="4" width="10.42578125" style="6" customWidth="1"/>
    <col min="5" max="5" width="9.28515625" style="5" customWidth="1"/>
    <col min="6" max="6" width="12.140625" style="4" customWidth="1"/>
    <col min="7" max="7" width="15.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16.5" customHeight="1" x14ac:dyDescent="0.2">
      <c r="A2" s="126"/>
      <c r="B2" s="142"/>
      <c r="C2" s="113" t="s">
        <v>59</v>
      </c>
      <c r="D2" s="160"/>
      <c r="E2" s="161"/>
      <c r="F2" s="162"/>
      <c r="G2" s="369" t="s">
        <v>60</v>
      </c>
      <c r="H2" s="127"/>
      <c r="I2" s="126"/>
      <c r="J2" s="126"/>
      <c r="K2" s="126"/>
      <c r="L2" s="126"/>
    </row>
    <row r="4" spans="1:12" s="24" customFormat="1" ht="15" x14ac:dyDescent="0.25">
      <c r="A4" s="144"/>
      <c r="B4" s="370" t="s">
        <v>7</v>
      </c>
      <c r="C4" s="371" t="s">
        <v>874</v>
      </c>
      <c r="D4" s="372"/>
      <c r="E4" s="373"/>
      <c r="F4" s="374"/>
      <c r="G4" s="375"/>
      <c r="H4" s="26"/>
      <c r="I4" s="144"/>
      <c r="J4" s="144"/>
      <c r="K4" s="144"/>
      <c r="L4" s="144"/>
    </row>
    <row r="5" spans="1:12" s="24" customFormat="1" ht="12" customHeight="1" x14ac:dyDescent="0.25">
      <c r="A5" s="144"/>
      <c r="B5" s="376"/>
      <c r="C5" s="377"/>
      <c r="D5" s="378"/>
      <c r="E5" s="379"/>
      <c r="F5" s="380"/>
      <c r="G5" s="381"/>
      <c r="H5" s="26"/>
      <c r="I5" s="144"/>
      <c r="J5" s="144"/>
      <c r="K5" s="144"/>
      <c r="L5" s="144"/>
    </row>
    <row r="6" spans="1:12" s="112" customFormat="1" ht="21" customHeight="1" x14ac:dyDescent="0.2">
      <c r="A6" s="382"/>
      <c r="B6" s="383" t="s">
        <v>80</v>
      </c>
      <c r="C6" s="3206" t="s">
        <v>875</v>
      </c>
      <c r="D6" s="3206"/>
      <c r="E6" s="3206"/>
      <c r="F6" s="3206"/>
      <c r="G6" s="3207"/>
      <c r="H6" s="128"/>
      <c r="I6" s="384"/>
      <c r="J6" s="384"/>
      <c r="K6" s="384"/>
      <c r="L6" s="384"/>
    </row>
    <row r="7" spans="1:12" s="112" customFormat="1" ht="14.25" x14ac:dyDescent="0.2">
      <c r="A7" s="382"/>
      <c r="B7" s="376"/>
      <c r="C7" s="377"/>
      <c r="D7" s="378"/>
      <c r="E7" s="379"/>
      <c r="F7" s="380"/>
      <c r="G7" s="385"/>
      <c r="H7" s="128"/>
      <c r="I7" s="384"/>
      <c r="J7" s="384"/>
      <c r="K7" s="384"/>
      <c r="L7" s="384"/>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112" customFormat="1" ht="14.25" x14ac:dyDescent="0.2">
      <c r="A12" s="382"/>
      <c r="B12" s="386"/>
      <c r="C12" s="387"/>
      <c r="D12" s="388"/>
      <c r="E12" s="389"/>
      <c r="F12" s="390"/>
      <c r="G12" s="391"/>
      <c r="H12" s="128"/>
      <c r="I12" s="384"/>
      <c r="J12" s="384"/>
      <c r="K12" s="384"/>
      <c r="L12" s="384"/>
    </row>
    <row r="13" spans="1:12" s="112" customFormat="1" ht="18.75" customHeight="1" x14ac:dyDescent="0.2">
      <c r="A13" s="382"/>
      <c r="B13" s="392"/>
      <c r="C13" s="393" t="s">
        <v>82</v>
      </c>
      <c r="D13" s="394"/>
      <c r="E13" s="395"/>
      <c r="F13" s="396"/>
      <c r="G13" s="397"/>
      <c r="H13" s="128"/>
      <c r="I13" s="384"/>
      <c r="J13" s="384"/>
      <c r="K13" s="384"/>
      <c r="L13" s="384"/>
    </row>
    <row r="14" spans="1:12" s="24" customFormat="1" ht="18.75" customHeight="1" x14ac:dyDescent="0.2">
      <c r="A14" s="144"/>
      <c r="B14" s="398" t="s">
        <v>83</v>
      </c>
      <c r="C14" s="111" t="s">
        <v>84</v>
      </c>
      <c r="D14" s="399"/>
      <c r="E14" s="400"/>
      <c r="F14" s="401"/>
      <c r="G14" s="402" t="s">
        <v>64</v>
      </c>
      <c r="H14" s="22"/>
      <c r="I14" s="144"/>
      <c r="J14" s="144"/>
      <c r="K14" s="144"/>
      <c r="L14" s="144"/>
    </row>
    <row r="15" spans="1:12" s="108" customFormat="1" ht="18.75" customHeight="1" x14ac:dyDescent="0.25">
      <c r="A15" s="403"/>
      <c r="B15" s="110" t="s">
        <v>10</v>
      </c>
      <c r="C15" s="404" t="s">
        <v>85</v>
      </c>
      <c r="D15" s="405"/>
      <c r="E15" s="406"/>
      <c r="F15" s="407"/>
      <c r="G15" s="20">
        <f>G39</f>
        <v>0</v>
      </c>
      <c r="H15" s="18"/>
      <c r="I15" s="403"/>
      <c r="J15" s="403"/>
      <c r="K15" s="403"/>
      <c r="L15" s="403"/>
    </row>
    <row r="16" spans="1:12" s="108" customFormat="1" ht="18.75" customHeight="1" x14ac:dyDescent="0.25">
      <c r="A16" s="403"/>
      <c r="B16" s="110" t="s">
        <v>12</v>
      </c>
      <c r="C16" s="404" t="s">
        <v>86</v>
      </c>
      <c r="D16" s="405"/>
      <c r="E16" s="406"/>
      <c r="F16" s="407"/>
      <c r="G16" s="20">
        <f>G58</f>
        <v>0</v>
      </c>
      <c r="H16" s="18"/>
      <c r="I16" s="403"/>
      <c r="J16" s="403"/>
      <c r="K16" s="403"/>
      <c r="L16" s="403"/>
    </row>
    <row r="17" spans="2:8" s="108" customFormat="1" ht="18.75" customHeight="1" x14ac:dyDescent="0.25">
      <c r="B17" s="110" t="s">
        <v>17</v>
      </c>
      <c r="C17" s="404" t="s">
        <v>87</v>
      </c>
      <c r="D17" s="405"/>
      <c r="E17" s="406"/>
      <c r="F17" s="407"/>
      <c r="G17" s="20">
        <f>G125</f>
        <v>0</v>
      </c>
      <c r="H17" s="18"/>
    </row>
    <row r="18" spans="2:8" s="108" customFormat="1" ht="18.75" customHeight="1" x14ac:dyDescent="0.25">
      <c r="B18" s="110" t="s">
        <v>18</v>
      </c>
      <c r="C18" s="404" t="s">
        <v>369</v>
      </c>
      <c r="D18" s="405"/>
      <c r="E18" s="406"/>
      <c r="F18" s="109"/>
      <c r="G18" s="20">
        <f>G228</f>
        <v>0</v>
      </c>
      <c r="H18" s="18"/>
    </row>
    <row r="19" spans="2:8" s="108" customFormat="1" ht="18.75" customHeight="1" x14ac:dyDescent="0.25">
      <c r="B19" s="408"/>
      <c r="C19" s="409" t="s">
        <v>88</v>
      </c>
      <c r="D19" s="410"/>
      <c r="E19" s="411"/>
      <c r="F19" s="412"/>
      <c r="G19" s="19">
        <f>SUM(G15:G18)</f>
        <v>0</v>
      </c>
      <c r="H19" s="18"/>
    </row>
    <row r="20" spans="2:8" x14ac:dyDescent="0.2">
      <c r="B20" s="132"/>
      <c r="C20" s="188"/>
      <c r="D20" s="189"/>
      <c r="E20" s="190"/>
      <c r="F20" s="191"/>
      <c r="G20" s="192"/>
      <c r="H20" s="127"/>
    </row>
    <row r="22" spans="2:8" ht="24" x14ac:dyDescent="0.2">
      <c r="B22" s="133" t="s">
        <v>83</v>
      </c>
      <c r="C22" s="197" t="s">
        <v>89</v>
      </c>
      <c r="D22" s="198" t="s">
        <v>90</v>
      </c>
      <c r="E22" s="199" t="s">
        <v>91</v>
      </c>
      <c r="F22" s="200" t="s">
        <v>92</v>
      </c>
      <c r="G22" s="201" t="s">
        <v>93</v>
      </c>
      <c r="H22" s="127"/>
    </row>
    <row r="23" spans="2:8" x14ac:dyDescent="0.2">
      <c r="B23" s="134"/>
      <c r="C23" s="202"/>
      <c r="D23" s="203"/>
      <c r="E23" s="204"/>
      <c r="F23" s="205"/>
      <c r="G23" s="206"/>
      <c r="H23" s="127"/>
    </row>
    <row r="24" spans="2:8" s="16" customFormat="1" ht="20.25" x14ac:dyDescent="0.3">
      <c r="B24" s="309" t="s">
        <v>10</v>
      </c>
      <c r="C24" s="312" t="s">
        <v>85</v>
      </c>
      <c r="D24" s="311"/>
      <c r="E24" s="305"/>
      <c r="F24" s="306"/>
      <c r="G24" s="307"/>
      <c r="H24" s="308"/>
    </row>
    <row r="25" spans="2:8" ht="27.75" customHeight="1" x14ac:dyDescent="0.2">
      <c r="B25" s="134">
        <v>1</v>
      </c>
      <c r="C25" s="211" t="s">
        <v>706</v>
      </c>
      <c r="D25" s="212" t="s">
        <v>151</v>
      </c>
      <c r="E25" s="204">
        <v>8</v>
      </c>
      <c r="F25" s="275">
        <v>0</v>
      </c>
      <c r="G25" s="276">
        <f t="shared" ref="G25:G38" si="0">E25*F25</f>
        <v>0</v>
      </c>
      <c r="H25" s="127"/>
    </row>
    <row r="26" spans="2:8" x14ac:dyDescent="0.2">
      <c r="B26" s="134">
        <v>2</v>
      </c>
      <c r="C26" s="211" t="s">
        <v>96</v>
      </c>
      <c r="D26" s="212" t="s">
        <v>95</v>
      </c>
      <c r="E26" s="204">
        <v>16</v>
      </c>
      <c r="F26" s="275">
        <v>0</v>
      </c>
      <c r="G26" s="276">
        <f t="shared" si="0"/>
        <v>0</v>
      </c>
      <c r="H26" s="127"/>
    </row>
    <row r="27" spans="2:8" ht="53.25" customHeight="1" x14ac:dyDescent="0.2">
      <c r="B27" s="134">
        <v>3</v>
      </c>
      <c r="C27" s="211" t="s">
        <v>97</v>
      </c>
      <c r="D27" s="212" t="s">
        <v>98</v>
      </c>
      <c r="E27" s="204">
        <v>1</v>
      </c>
      <c r="F27" s="275">
        <v>0</v>
      </c>
      <c r="G27" s="276">
        <f t="shared" si="0"/>
        <v>0</v>
      </c>
      <c r="H27" s="127"/>
    </row>
    <row r="28" spans="2:8" ht="127.5" customHeight="1" x14ac:dyDescent="0.2">
      <c r="B28" s="134">
        <v>4</v>
      </c>
      <c r="C28" s="213" t="s">
        <v>99</v>
      </c>
      <c r="D28" s="214" t="s">
        <v>98</v>
      </c>
      <c r="E28" s="204">
        <v>1</v>
      </c>
      <c r="F28" s="275">
        <v>0</v>
      </c>
      <c r="G28" s="276">
        <f t="shared" si="0"/>
        <v>0</v>
      </c>
      <c r="H28" s="127"/>
    </row>
    <row r="29" spans="2:8" ht="30.75" customHeight="1" x14ac:dyDescent="0.2">
      <c r="B29" s="134">
        <v>5</v>
      </c>
      <c r="C29" s="213" t="s">
        <v>100</v>
      </c>
      <c r="D29" s="215" t="s">
        <v>98</v>
      </c>
      <c r="E29" s="204">
        <v>1</v>
      </c>
      <c r="F29" s="275">
        <v>0</v>
      </c>
      <c r="G29" s="276">
        <f t="shared" si="0"/>
        <v>0</v>
      </c>
      <c r="H29" s="127"/>
    </row>
    <row r="30" spans="2:8" ht="27" customHeight="1" x14ac:dyDescent="0.2">
      <c r="B30" s="134">
        <v>6</v>
      </c>
      <c r="C30" s="413" t="s">
        <v>101</v>
      </c>
      <c r="D30" s="215" t="s">
        <v>98</v>
      </c>
      <c r="E30" s="204">
        <v>1</v>
      </c>
      <c r="F30" s="275">
        <v>0</v>
      </c>
      <c r="G30" s="276">
        <f t="shared" si="0"/>
        <v>0</v>
      </c>
      <c r="H30" s="127"/>
    </row>
    <row r="31" spans="2:8" ht="52.5" customHeight="1" x14ac:dyDescent="0.2">
      <c r="B31" s="134">
        <v>7</v>
      </c>
      <c r="C31" s="413" t="s">
        <v>102</v>
      </c>
      <c r="D31" s="215" t="s">
        <v>98</v>
      </c>
      <c r="E31" s="204">
        <v>1</v>
      </c>
      <c r="F31" s="275">
        <v>0</v>
      </c>
      <c r="G31" s="276">
        <f t="shared" si="0"/>
        <v>0</v>
      </c>
      <c r="H31" s="127"/>
    </row>
    <row r="32" spans="2:8" ht="48" x14ac:dyDescent="0.2">
      <c r="B32" s="134">
        <v>8</v>
      </c>
      <c r="C32" s="413" t="s">
        <v>103</v>
      </c>
      <c r="D32" s="215" t="s">
        <v>98</v>
      </c>
      <c r="E32" s="204">
        <v>1</v>
      </c>
      <c r="F32" s="275">
        <v>0</v>
      </c>
      <c r="G32" s="276">
        <f t="shared" si="0"/>
        <v>0</v>
      </c>
      <c r="H32" s="127"/>
    </row>
    <row r="33" spans="2:12" x14ac:dyDescent="0.2">
      <c r="B33" s="134">
        <v>9</v>
      </c>
      <c r="C33" s="413" t="s">
        <v>104</v>
      </c>
      <c r="D33" s="215" t="s">
        <v>95</v>
      </c>
      <c r="E33" s="204">
        <v>1</v>
      </c>
      <c r="F33" s="275">
        <v>0</v>
      </c>
      <c r="G33" s="276">
        <f t="shared" si="0"/>
        <v>0</v>
      </c>
      <c r="H33" s="127"/>
      <c r="I33" s="126"/>
      <c r="J33" s="126"/>
      <c r="K33" s="126"/>
      <c r="L33" s="126"/>
    </row>
    <row r="34" spans="2:12" ht="27.75" customHeight="1" x14ac:dyDescent="0.2">
      <c r="B34" s="134">
        <v>10</v>
      </c>
      <c r="C34" s="413" t="s">
        <v>105</v>
      </c>
      <c r="D34" s="215" t="s">
        <v>98</v>
      </c>
      <c r="E34" s="204">
        <v>1</v>
      </c>
      <c r="F34" s="275">
        <v>0</v>
      </c>
      <c r="G34" s="276">
        <f t="shared" si="0"/>
        <v>0</v>
      </c>
      <c r="H34" s="127"/>
      <c r="I34" s="126"/>
      <c r="J34" s="126"/>
      <c r="K34" s="126"/>
      <c r="L34" s="126"/>
    </row>
    <row r="35" spans="2:12" ht="38.25" customHeight="1" x14ac:dyDescent="0.2">
      <c r="B35" s="134">
        <v>11</v>
      </c>
      <c r="C35" s="413" t="s">
        <v>106</v>
      </c>
      <c r="D35" s="215" t="s">
        <v>98</v>
      </c>
      <c r="E35" s="204">
        <v>1</v>
      </c>
      <c r="F35" s="275">
        <v>0</v>
      </c>
      <c r="G35" s="276">
        <f t="shared" si="0"/>
        <v>0</v>
      </c>
      <c r="H35" s="127"/>
      <c r="I35" s="126"/>
      <c r="J35" s="126"/>
      <c r="K35" s="126"/>
      <c r="L35" s="126"/>
    </row>
    <row r="36" spans="2:12" ht="14.25" customHeight="1" x14ac:dyDescent="0.2">
      <c r="B36" s="134">
        <v>12</v>
      </c>
      <c r="C36" s="413" t="s">
        <v>107</v>
      </c>
      <c r="D36" s="215" t="s">
        <v>98</v>
      </c>
      <c r="E36" s="204">
        <v>1</v>
      </c>
      <c r="F36" s="275">
        <v>0</v>
      </c>
      <c r="G36" s="276">
        <f t="shared" si="0"/>
        <v>0</v>
      </c>
      <c r="H36" s="127"/>
      <c r="I36" s="126"/>
      <c r="J36" s="126"/>
      <c r="K36" s="126"/>
      <c r="L36" s="126"/>
    </row>
    <row r="37" spans="2:12" ht="38.25" customHeight="1" x14ac:dyDescent="0.2">
      <c r="B37" s="134">
        <v>13</v>
      </c>
      <c r="C37" s="218" t="s">
        <v>108</v>
      </c>
      <c r="D37" s="215" t="s">
        <v>98</v>
      </c>
      <c r="E37" s="219">
        <v>1</v>
      </c>
      <c r="F37" s="275">
        <v>0</v>
      </c>
      <c r="G37" s="276">
        <f t="shared" si="0"/>
        <v>0</v>
      </c>
      <c r="H37" s="127"/>
      <c r="I37" s="126"/>
      <c r="J37" s="126"/>
      <c r="K37" s="126"/>
      <c r="L37" s="126"/>
    </row>
    <row r="38" spans="2:12" ht="39.75" customHeight="1" x14ac:dyDescent="0.2">
      <c r="B38" s="134">
        <v>14</v>
      </c>
      <c r="C38" s="313" t="s">
        <v>109</v>
      </c>
      <c r="D38" s="215" t="s">
        <v>98</v>
      </c>
      <c r="E38" s="219">
        <v>1</v>
      </c>
      <c r="F38" s="275">
        <v>0</v>
      </c>
      <c r="G38" s="276">
        <f t="shared" si="0"/>
        <v>0</v>
      </c>
      <c r="H38" s="127"/>
      <c r="I38" s="126"/>
      <c r="J38" s="126"/>
      <c r="K38" s="126"/>
      <c r="L38" s="126"/>
    </row>
    <row r="39" spans="2:12" s="9" customFormat="1" ht="23.25" customHeight="1" x14ac:dyDescent="0.25">
      <c r="B39" s="333" t="s">
        <v>10</v>
      </c>
      <c r="C39" s="220" t="s">
        <v>110</v>
      </c>
      <c r="D39" s="220"/>
      <c r="E39" s="221"/>
      <c r="F39" s="222"/>
      <c r="G39" s="296">
        <f>SUM(G25:G38)</f>
        <v>0</v>
      </c>
      <c r="H39" s="155"/>
      <c r="I39" s="152"/>
      <c r="J39" s="152"/>
      <c r="K39" s="152"/>
      <c r="L39" s="152"/>
    </row>
    <row r="40" spans="2:12" x14ac:dyDescent="0.2">
      <c r="B40" s="134"/>
      <c r="C40" s="202"/>
      <c r="D40" s="203"/>
      <c r="E40" s="204"/>
      <c r="F40" s="205"/>
      <c r="G40" s="206"/>
      <c r="H40" s="127"/>
      <c r="I40" s="126"/>
      <c r="J40" s="126"/>
      <c r="K40" s="126"/>
      <c r="L40" s="126"/>
    </row>
    <row r="41" spans="2:12" ht="24" x14ac:dyDescent="0.2">
      <c r="B41" s="133" t="s">
        <v>83</v>
      </c>
      <c r="C41" s="197" t="s">
        <v>89</v>
      </c>
      <c r="D41" s="198" t="s">
        <v>90</v>
      </c>
      <c r="E41" s="199" t="s">
        <v>91</v>
      </c>
      <c r="F41" s="200" t="s">
        <v>92</v>
      </c>
      <c r="G41" s="201" t="s">
        <v>93</v>
      </c>
      <c r="H41" s="127"/>
      <c r="I41" s="126"/>
      <c r="J41" s="126"/>
      <c r="K41" s="126"/>
      <c r="L41" s="126"/>
    </row>
    <row r="42" spans="2:12" x14ac:dyDescent="0.2">
      <c r="B42" s="134"/>
      <c r="C42" s="223"/>
      <c r="D42" s="212"/>
      <c r="E42" s="204"/>
      <c r="F42" s="205"/>
      <c r="G42" s="206"/>
      <c r="H42" s="127"/>
      <c r="I42" s="126"/>
      <c r="J42" s="126"/>
      <c r="K42" s="126"/>
      <c r="L42" s="126"/>
    </row>
    <row r="43" spans="2:12" s="16" customFormat="1" ht="20.25" x14ac:dyDescent="0.3">
      <c r="B43" s="309" t="s">
        <v>12</v>
      </c>
      <c r="C43" s="310" t="s">
        <v>111</v>
      </c>
      <c r="D43" s="304"/>
      <c r="E43" s="305"/>
      <c r="F43" s="306"/>
      <c r="G43" s="307"/>
      <c r="H43" s="308"/>
      <c r="I43" s="301"/>
      <c r="J43" s="301"/>
      <c r="K43" s="301"/>
      <c r="L43" s="301"/>
    </row>
    <row r="44" spans="2:12" s="47" customFormat="1" ht="71.25" customHeight="1" x14ac:dyDescent="0.2">
      <c r="B44" s="3182" t="s">
        <v>112</v>
      </c>
      <c r="C44" s="3183"/>
      <c r="D44" s="3183"/>
      <c r="E44" s="3183"/>
      <c r="F44" s="3183"/>
      <c r="G44" s="3184"/>
      <c r="H44" s="127"/>
      <c r="I44" s="135"/>
      <c r="J44" s="135"/>
      <c r="K44" s="135"/>
      <c r="L44" s="135"/>
    </row>
    <row r="45" spans="2:12" ht="27.75" customHeight="1" x14ac:dyDescent="0.2">
      <c r="B45" s="136">
        <v>1</v>
      </c>
      <c r="C45" s="211" t="s">
        <v>113</v>
      </c>
      <c r="D45" s="212" t="s">
        <v>114</v>
      </c>
      <c r="E45" s="204">
        <v>3.5</v>
      </c>
      <c r="F45" s="275">
        <v>0</v>
      </c>
      <c r="G45" s="276">
        <f t="shared" ref="G45:G53" si="1">E45*F45</f>
        <v>0</v>
      </c>
      <c r="H45" s="127"/>
      <c r="I45" s="137"/>
      <c r="J45" s="126"/>
      <c r="K45" s="126"/>
      <c r="L45" s="126"/>
    </row>
    <row r="46" spans="2:12" ht="39" customHeight="1" x14ac:dyDescent="0.2">
      <c r="B46" s="136">
        <v>2</v>
      </c>
      <c r="C46" s="211" t="s">
        <v>876</v>
      </c>
      <c r="D46" s="212" t="s">
        <v>95</v>
      </c>
      <c r="E46" s="204">
        <v>31</v>
      </c>
      <c r="F46" s="275">
        <v>0</v>
      </c>
      <c r="G46" s="276">
        <f t="shared" si="1"/>
        <v>0</v>
      </c>
      <c r="H46" s="127"/>
      <c r="I46" s="137"/>
      <c r="J46" s="126"/>
      <c r="K46" s="126"/>
      <c r="L46" s="126"/>
    </row>
    <row r="47" spans="2:12" ht="24" hidden="1" x14ac:dyDescent="0.2">
      <c r="B47" s="136">
        <v>3</v>
      </c>
      <c r="C47" s="211" t="s">
        <v>116</v>
      </c>
      <c r="D47" s="214" t="s">
        <v>114</v>
      </c>
      <c r="E47" s="204"/>
      <c r="F47" s="275">
        <v>0</v>
      </c>
      <c r="G47" s="276">
        <f t="shared" si="1"/>
        <v>0</v>
      </c>
      <c r="H47" s="127"/>
      <c r="I47" s="138"/>
      <c r="J47" s="126"/>
      <c r="K47" s="139"/>
      <c r="L47" s="139"/>
    </row>
    <row r="48" spans="2:12" ht="24" x14ac:dyDescent="0.2">
      <c r="B48" s="136">
        <v>3</v>
      </c>
      <c r="C48" s="211" t="s">
        <v>117</v>
      </c>
      <c r="D48" s="214" t="s">
        <v>114</v>
      </c>
      <c r="E48" s="204">
        <v>55.5</v>
      </c>
      <c r="F48" s="275">
        <v>0</v>
      </c>
      <c r="G48" s="276">
        <f t="shared" si="1"/>
        <v>0</v>
      </c>
      <c r="H48" s="127"/>
      <c r="I48" s="138"/>
    </row>
    <row r="49" spans="1:9" ht="24" x14ac:dyDescent="0.2">
      <c r="B49" s="136">
        <v>4</v>
      </c>
      <c r="C49" s="211" t="s">
        <v>120</v>
      </c>
      <c r="D49" s="214" t="s">
        <v>119</v>
      </c>
      <c r="E49" s="204">
        <v>35</v>
      </c>
      <c r="F49" s="275">
        <v>0</v>
      </c>
      <c r="G49" s="276">
        <f t="shared" si="1"/>
        <v>0</v>
      </c>
      <c r="H49" s="127"/>
      <c r="I49" s="137"/>
    </row>
    <row r="50" spans="1:9" ht="27" customHeight="1" x14ac:dyDescent="0.2">
      <c r="B50" s="136">
        <v>5</v>
      </c>
      <c r="C50" s="211" t="s">
        <v>306</v>
      </c>
      <c r="D50" s="214" t="s">
        <v>114</v>
      </c>
      <c r="E50" s="204">
        <v>3.4</v>
      </c>
      <c r="F50" s="275">
        <v>0</v>
      </c>
      <c r="G50" s="276">
        <f t="shared" si="1"/>
        <v>0</v>
      </c>
      <c r="H50" s="127"/>
      <c r="I50" s="138"/>
    </row>
    <row r="51" spans="1:9" ht="24" x14ac:dyDescent="0.2">
      <c r="B51" s="136">
        <v>6</v>
      </c>
      <c r="C51" s="211" t="s">
        <v>121</v>
      </c>
      <c r="D51" s="214" t="s">
        <v>114</v>
      </c>
      <c r="E51" s="204">
        <v>70.5</v>
      </c>
      <c r="F51" s="275">
        <v>0</v>
      </c>
      <c r="G51" s="276">
        <f t="shared" si="1"/>
        <v>0</v>
      </c>
      <c r="H51" s="127"/>
      <c r="I51" s="139"/>
    </row>
    <row r="52" spans="1:9" ht="41.25" customHeight="1" x14ac:dyDescent="0.2">
      <c r="B52" s="136">
        <v>7</v>
      </c>
      <c r="C52" s="213" t="s">
        <v>122</v>
      </c>
      <c r="D52" s="214" t="s">
        <v>114</v>
      </c>
      <c r="E52" s="204">
        <v>12</v>
      </c>
      <c r="F52" s="275">
        <v>0</v>
      </c>
      <c r="G52" s="276">
        <f t="shared" si="1"/>
        <v>0</v>
      </c>
      <c r="H52" s="127"/>
      <c r="I52" s="126"/>
    </row>
    <row r="53" spans="1:9" ht="17.25" customHeight="1" x14ac:dyDescent="0.2">
      <c r="B53" s="136">
        <v>8</v>
      </c>
      <c r="C53" s="211" t="s">
        <v>136</v>
      </c>
      <c r="D53" s="214" t="s">
        <v>114</v>
      </c>
      <c r="E53" s="204">
        <v>6.1</v>
      </c>
      <c r="F53" s="275">
        <v>0</v>
      </c>
      <c r="G53" s="276">
        <f t="shared" si="1"/>
        <v>0</v>
      </c>
      <c r="H53" s="127"/>
      <c r="I53" s="126"/>
    </row>
    <row r="54" spans="1:9" ht="180" x14ac:dyDescent="0.2">
      <c r="A54" s="126"/>
      <c r="B54" s="136">
        <v>9</v>
      </c>
      <c r="C54" s="416" t="s">
        <v>877</v>
      </c>
      <c r="D54" s="228" t="s">
        <v>151</v>
      </c>
      <c r="E54" s="51">
        <v>1</v>
      </c>
      <c r="F54" s="275">
        <v>0</v>
      </c>
      <c r="G54" s="276">
        <f t="shared" ref="G54:G57" si="2">E54*F54</f>
        <v>0</v>
      </c>
      <c r="H54" s="127"/>
    </row>
    <row r="55" spans="1:9" ht="36.75" customHeight="1" x14ac:dyDescent="0.2">
      <c r="A55" s="126"/>
      <c r="B55" s="136">
        <v>10</v>
      </c>
      <c r="C55" s="229" t="s">
        <v>154</v>
      </c>
      <c r="D55" s="228" t="s">
        <v>151</v>
      </c>
      <c r="E55" s="51">
        <v>4</v>
      </c>
      <c r="F55" s="275">
        <v>0</v>
      </c>
      <c r="G55" s="276">
        <f t="shared" si="2"/>
        <v>0</v>
      </c>
      <c r="H55" s="127"/>
    </row>
    <row r="56" spans="1:9" ht="30" customHeight="1" x14ac:dyDescent="0.2">
      <c r="A56" s="126"/>
      <c r="B56" s="136">
        <v>11</v>
      </c>
      <c r="C56" s="229" t="s">
        <v>155</v>
      </c>
      <c r="D56" s="228" t="s">
        <v>114</v>
      </c>
      <c r="E56" s="51">
        <v>6.5</v>
      </c>
      <c r="F56" s="275">
        <v>0</v>
      </c>
      <c r="G56" s="276">
        <f t="shared" si="2"/>
        <v>0</v>
      </c>
      <c r="H56" s="127"/>
    </row>
    <row r="57" spans="1:9" ht="28.5" customHeight="1" x14ac:dyDescent="0.2">
      <c r="A57" s="126"/>
      <c r="B57" s="136">
        <v>12</v>
      </c>
      <c r="C57" s="229" t="s">
        <v>157</v>
      </c>
      <c r="D57" s="228" t="s">
        <v>158</v>
      </c>
      <c r="E57" s="51">
        <v>16</v>
      </c>
      <c r="F57" s="275">
        <v>0</v>
      </c>
      <c r="G57" s="276">
        <f t="shared" si="2"/>
        <v>0</v>
      </c>
      <c r="H57" s="127"/>
    </row>
    <row r="58" spans="1:9" s="9" customFormat="1" ht="21.75" customHeight="1" x14ac:dyDescent="0.25">
      <c r="A58" s="152"/>
      <c r="B58" s="333" t="s">
        <v>12</v>
      </c>
      <c r="C58" s="220" t="s">
        <v>159</v>
      </c>
      <c r="D58" s="230"/>
      <c r="E58" s="221"/>
      <c r="F58" s="222"/>
      <c r="G58" s="296">
        <f>SUM(G45:G57)</f>
        <v>0</v>
      </c>
      <c r="H58" s="155"/>
    </row>
    <row r="59" spans="1:9" x14ac:dyDescent="0.2">
      <c r="A59" s="126"/>
      <c r="B59" s="134"/>
      <c r="C59" s="202"/>
      <c r="D59" s="203"/>
      <c r="E59" s="204"/>
      <c r="F59" s="205"/>
      <c r="G59" s="206"/>
      <c r="H59" s="127"/>
    </row>
    <row r="60" spans="1:9" ht="24" x14ac:dyDescent="0.2">
      <c r="A60" s="126"/>
      <c r="B60" s="133" t="s">
        <v>83</v>
      </c>
      <c r="C60" s="197" t="s">
        <v>89</v>
      </c>
      <c r="D60" s="197" t="s">
        <v>90</v>
      </c>
      <c r="E60" s="199" t="s">
        <v>91</v>
      </c>
      <c r="F60" s="200" t="s">
        <v>92</v>
      </c>
      <c r="G60" s="201" t="s">
        <v>93</v>
      </c>
      <c r="H60" s="127"/>
    </row>
    <row r="61" spans="1:9" x14ac:dyDescent="0.2">
      <c r="A61" s="126"/>
      <c r="B61" s="134"/>
      <c r="C61" s="202"/>
      <c r="D61" s="212"/>
      <c r="E61" s="204"/>
      <c r="F61" s="205"/>
      <c r="G61" s="206"/>
      <c r="H61" s="127"/>
    </row>
    <row r="62" spans="1:9" s="16" customFormat="1" ht="20.25" x14ac:dyDescent="0.3">
      <c r="A62" s="301"/>
      <c r="B62" s="302" t="s">
        <v>17</v>
      </c>
      <c r="C62" s="303" t="s">
        <v>160</v>
      </c>
      <c r="D62" s="304"/>
      <c r="E62" s="305"/>
      <c r="F62" s="306"/>
      <c r="G62" s="307"/>
      <c r="H62" s="308"/>
    </row>
    <row r="63" spans="1:9" s="24" customFormat="1" ht="18" customHeight="1" x14ac:dyDescent="0.2">
      <c r="A63" s="145"/>
      <c r="B63" s="148" t="s">
        <v>1</v>
      </c>
      <c r="C63" s="173"/>
      <c r="D63" s="175"/>
      <c r="E63" s="175"/>
      <c r="F63" s="175"/>
      <c r="G63" s="174"/>
      <c r="H63" s="144"/>
    </row>
    <row r="64" spans="1:9" s="24" customFormat="1" ht="18" customHeight="1" x14ac:dyDescent="0.25">
      <c r="A64" s="146"/>
      <c r="B64" s="149" t="s">
        <v>2</v>
      </c>
      <c r="C64" s="176"/>
      <c r="D64" s="177"/>
      <c r="E64" s="178"/>
      <c r="F64" s="178"/>
      <c r="G64" s="177"/>
      <c r="H64" s="144"/>
    </row>
    <row r="65" spans="1:8" s="24" customFormat="1" ht="18" customHeight="1" x14ac:dyDescent="0.2">
      <c r="A65" s="145"/>
      <c r="B65" s="148" t="s">
        <v>3</v>
      </c>
      <c r="C65" s="173"/>
      <c r="D65" s="175"/>
      <c r="E65" s="175"/>
      <c r="F65" s="175"/>
      <c r="G65" s="174"/>
      <c r="H65" s="144"/>
    </row>
    <row r="66" spans="1:8" s="24" customFormat="1" ht="18" customHeight="1" x14ac:dyDescent="0.25">
      <c r="A66" s="146"/>
      <c r="B66" s="149" t="s">
        <v>4</v>
      </c>
      <c r="C66" s="176"/>
      <c r="D66" s="178"/>
      <c r="E66" s="178"/>
      <c r="F66" s="178"/>
      <c r="G66" s="177"/>
      <c r="H66" s="144"/>
    </row>
    <row r="67" spans="1:8" s="47" customFormat="1" ht="18.75" customHeight="1" x14ac:dyDescent="0.2">
      <c r="A67" s="135"/>
      <c r="B67" s="3182" t="s">
        <v>161</v>
      </c>
      <c r="C67" s="3183"/>
      <c r="D67" s="3183"/>
      <c r="E67" s="3183"/>
      <c r="F67" s="3183"/>
      <c r="G67" s="3184"/>
      <c r="H67" s="127"/>
    </row>
    <row r="68" spans="1:8" s="47" customFormat="1" ht="18.75" customHeight="1" x14ac:dyDescent="0.2">
      <c r="B68" s="3182" t="s">
        <v>162</v>
      </c>
      <c r="C68" s="3183"/>
      <c r="D68" s="3183"/>
      <c r="E68" s="3183"/>
      <c r="F68" s="3183"/>
      <c r="G68" s="3184"/>
      <c r="H68" s="127"/>
    </row>
    <row r="69" spans="1:8" s="47" customFormat="1" ht="18.75" customHeight="1" x14ac:dyDescent="0.2">
      <c r="B69" s="3182" t="s">
        <v>163</v>
      </c>
      <c r="C69" s="3183"/>
      <c r="D69" s="3183"/>
      <c r="E69" s="3183"/>
      <c r="F69" s="3183"/>
      <c r="G69" s="3184"/>
      <c r="H69" s="127"/>
    </row>
    <row r="70" spans="1:8" ht="30" customHeight="1" x14ac:dyDescent="0.2">
      <c r="B70" s="158">
        <v>1</v>
      </c>
      <c r="C70" s="418" t="s">
        <v>164</v>
      </c>
      <c r="D70" s="232"/>
      <c r="E70" s="204"/>
      <c r="F70" s="205"/>
      <c r="G70" s="206"/>
      <c r="H70" s="127"/>
    </row>
    <row r="71" spans="1:8" s="9" customFormat="1" ht="18.75" customHeight="1" x14ac:dyDescent="0.25">
      <c r="B71" s="153"/>
      <c r="C71" s="419" t="s">
        <v>725</v>
      </c>
      <c r="D71" s="232" t="s">
        <v>95</v>
      </c>
      <c r="E71" s="204">
        <v>15</v>
      </c>
      <c r="F71" s="275">
        <v>0</v>
      </c>
      <c r="G71" s="276">
        <f>E71*F71</f>
        <v>0</v>
      </c>
      <c r="H71" s="155"/>
    </row>
    <row r="72" spans="1:8" ht="40.5" customHeight="1" x14ac:dyDescent="0.2">
      <c r="B72" s="159">
        <v>2</v>
      </c>
      <c r="C72" s="233" t="s">
        <v>174</v>
      </c>
      <c r="D72" s="214" t="s">
        <v>95</v>
      </c>
      <c r="E72" s="234">
        <v>15</v>
      </c>
      <c r="F72" s="275">
        <v>0</v>
      </c>
      <c r="G72" s="276">
        <f>E72*F72</f>
        <v>0</v>
      </c>
      <c r="H72" s="127"/>
    </row>
    <row r="73" spans="1:8" ht="41.25" customHeight="1" x14ac:dyDescent="0.2">
      <c r="B73" s="315" t="s">
        <v>175</v>
      </c>
      <c r="C73" s="233" t="s">
        <v>176</v>
      </c>
      <c r="D73" s="214" t="s">
        <v>98</v>
      </c>
      <c r="E73" s="234">
        <v>1</v>
      </c>
      <c r="F73" s="275">
        <v>0</v>
      </c>
      <c r="G73" s="276">
        <f>E73*F73</f>
        <v>0</v>
      </c>
      <c r="H73" s="127"/>
    </row>
    <row r="74" spans="1:8" ht="27" customHeight="1" x14ac:dyDescent="0.2">
      <c r="B74" s="315" t="s">
        <v>177</v>
      </c>
      <c r="C74" s="233" t="s">
        <v>178</v>
      </c>
      <c r="D74" s="214" t="s">
        <v>98</v>
      </c>
      <c r="E74" s="234">
        <v>1</v>
      </c>
      <c r="F74" s="275">
        <v>0</v>
      </c>
      <c r="G74" s="276">
        <f>E74*F74</f>
        <v>0</v>
      </c>
      <c r="H74" s="127"/>
    </row>
    <row r="75" spans="1:8" ht="39" customHeight="1" x14ac:dyDescent="0.2">
      <c r="B75" s="315" t="s">
        <v>179</v>
      </c>
      <c r="C75" s="233" t="s">
        <v>180</v>
      </c>
      <c r="D75" s="214" t="s">
        <v>98</v>
      </c>
      <c r="E75" s="234">
        <v>1</v>
      </c>
      <c r="F75" s="275">
        <v>0</v>
      </c>
      <c r="G75" s="276">
        <f>E75*F75</f>
        <v>0</v>
      </c>
      <c r="H75" s="127"/>
    </row>
    <row r="76" spans="1:8" ht="27.75" customHeight="1" x14ac:dyDescent="0.2">
      <c r="B76" s="158">
        <v>3</v>
      </c>
      <c r="C76" s="235" t="s">
        <v>181</v>
      </c>
      <c r="D76" s="203"/>
      <c r="E76" s="204"/>
      <c r="F76" s="275"/>
      <c r="G76" s="206"/>
      <c r="H76" s="127"/>
    </row>
    <row r="77" spans="1:8" s="38" customFormat="1" x14ac:dyDescent="0.2">
      <c r="B77" s="298" t="s">
        <v>272</v>
      </c>
      <c r="C77" s="270" t="s">
        <v>273</v>
      </c>
      <c r="D77" s="237"/>
      <c r="E77" s="271"/>
      <c r="F77" s="272"/>
      <c r="G77" s="240"/>
      <c r="H77" s="127"/>
    </row>
    <row r="78" spans="1:8" s="38" customFormat="1" x14ac:dyDescent="0.2">
      <c r="B78" s="140"/>
      <c r="C78" s="270" t="s">
        <v>878</v>
      </c>
      <c r="D78" s="237"/>
      <c r="E78" s="271"/>
      <c r="F78" s="272">
        <v>0</v>
      </c>
      <c r="G78" s="240"/>
      <c r="H78" s="127"/>
    </row>
    <row r="79" spans="1:8" s="38" customFormat="1" x14ac:dyDescent="0.2">
      <c r="B79" s="140"/>
      <c r="C79" s="273" t="s">
        <v>343</v>
      </c>
      <c r="D79" s="237" t="s">
        <v>151</v>
      </c>
      <c r="E79" s="271">
        <v>10</v>
      </c>
      <c r="F79" s="285">
        <v>0</v>
      </c>
      <c r="G79" s="278">
        <f t="shared" ref="G79:G101" si="3">E79*F79</f>
        <v>0</v>
      </c>
      <c r="H79" s="127"/>
    </row>
    <row r="80" spans="1:8" s="141" customFormat="1" x14ac:dyDescent="0.2">
      <c r="B80" s="140"/>
      <c r="C80" s="273" t="s">
        <v>346</v>
      </c>
      <c r="D80" s="237" t="s">
        <v>151</v>
      </c>
      <c r="E80" s="271">
        <v>1</v>
      </c>
      <c r="F80" s="285">
        <v>0</v>
      </c>
      <c r="G80" s="278">
        <f>E80*F80</f>
        <v>0</v>
      </c>
      <c r="H80" s="127"/>
    </row>
    <row r="81" spans="2:8" s="38" customFormat="1" ht="15" customHeight="1" x14ac:dyDescent="0.2">
      <c r="B81" s="140"/>
      <c r="C81" s="273" t="s">
        <v>275</v>
      </c>
      <c r="D81" s="237" t="s">
        <v>151</v>
      </c>
      <c r="E81" s="271">
        <v>2</v>
      </c>
      <c r="F81" s="285">
        <v>0</v>
      </c>
      <c r="G81" s="278">
        <f t="shared" si="3"/>
        <v>0</v>
      </c>
      <c r="H81" s="127"/>
    </row>
    <row r="82" spans="2:8" s="38" customFormat="1" ht="15" customHeight="1" x14ac:dyDescent="0.2">
      <c r="B82" s="140"/>
      <c r="C82" s="273" t="s">
        <v>276</v>
      </c>
      <c r="D82" s="237" t="s">
        <v>151</v>
      </c>
      <c r="E82" s="271">
        <v>2</v>
      </c>
      <c r="F82" s="285">
        <v>0</v>
      </c>
      <c r="G82" s="278">
        <f t="shared" si="3"/>
        <v>0</v>
      </c>
      <c r="H82" s="127"/>
    </row>
    <row r="83" spans="2:8" s="38" customFormat="1" ht="15" customHeight="1" x14ac:dyDescent="0.2">
      <c r="B83" s="140"/>
      <c r="C83" s="273" t="s">
        <v>277</v>
      </c>
      <c r="D83" s="237" t="s">
        <v>151</v>
      </c>
      <c r="E83" s="271">
        <v>2</v>
      </c>
      <c r="F83" s="285">
        <v>0</v>
      </c>
      <c r="G83" s="278">
        <f t="shared" si="3"/>
        <v>0</v>
      </c>
      <c r="H83" s="127"/>
    </row>
    <row r="84" spans="2:8" s="38" customFormat="1" ht="12" customHeight="1" x14ac:dyDescent="0.2">
      <c r="B84" s="140"/>
      <c r="C84" s="274" t="s">
        <v>278</v>
      </c>
      <c r="D84" s="237" t="s">
        <v>151</v>
      </c>
      <c r="E84" s="271">
        <v>4</v>
      </c>
      <c r="F84" s="285">
        <v>0</v>
      </c>
      <c r="G84" s="278">
        <f t="shared" si="3"/>
        <v>0</v>
      </c>
      <c r="H84" s="127"/>
    </row>
    <row r="85" spans="2:8" s="38" customFormat="1" ht="12.75" customHeight="1" x14ac:dyDescent="0.2">
      <c r="B85" s="140"/>
      <c r="C85" s="274" t="s">
        <v>279</v>
      </c>
      <c r="D85" s="237" t="s">
        <v>151</v>
      </c>
      <c r="E85" s="271">
        <v>2</v>
      </c>
      <c r="F85" s="285">
        <v>0</v>
      </c>
      <c r="G85" s="278">
        <f t="shared" si="3"/>
        <v>0</v>
      </c>
      <c r="H85" s="127"/>
    </row>
    <row r="86" spans="2:8" s="38" customFormat="1" ht="12.75" customHeight="1" x14ac:dyDescent="0.2">
      <c r="B86" s="140"/>
      <c r="C86" s="274" t="s">
        <v>280</v>
      </c>
      <c r="D86" s="237" t="s">
        <v>151</v>
      </c>
      <c r="E86" s="271">
        <v>2</v>
      </c>
      <c r="F86" s="285">
        <v>0</v>
      </c>
      <c r="G86" s="278">
        <f t="shared" si="3"/>
        <v>0</v>
      </c>
      <c r="H86" s="127"/>
    </row>
    <row r="87" spans="2:8" s="38" customFormat="1" x14ac:dyDescent="0.2">
      <c r="B87" s="140"/>
      <c r="C87" s="274" t="s">
        <v>264</v>
      </c>
      <c r="D87" s="237" t="s">
        <v>151</v>
      </c>
      <c r="E87" s="271">
        <v>2</v>
      </c>
      <c r="F87" s="285">
        <v>0</v>
      </c>
      <c r="G87" s="278">
        <f t="shared" si="3"/>
        <v>0</v>
      </c>
      <c r="H87" s="127"/>
    </row>
    <row r="88" spans="2:8" s="38" customFormat="1" ht="14.25" customHeight="1" x14ac:dyDescent="0.2">
      <c r="B88" s="140"/>
      <c r="C88" s="274" t="s">
        <v>281</v>
      </c>
      <c r="D88" s="237" t="s">
        <v>151</v>
      </c>
      <c r="E88" s="271">
        <v>2</v>
      </c>
      <c r="F88" s="285">
        <v>0</v>
      </c>
      <c r="G88" s="278">
        <f t="shared" si="3"/>
        <v>0</v>
      </c>
      <c r="H88" s="127"/>
    </row>
    <row r="89" spans="2:8" s="38" customFormat="1" ht="14.25" customHeight="1" x14ac:dyDescent="0.2">
      <c r="B89" s="140"/>
      <c r="C89" s="274" t="s">
        <v>282</v>
      </c>
      <c r="D89" s="237" t="s">
        <v>151</v>
      </c>
      <c r="E89" s="271">
        <v>2</v>
      </c>
      <c r="F89" s="285">
        <v>0</v>
      </c>
      <c r="G89" s="278">
        <f t="shared" si="3"/>
        <v>0</v>
      </c>
      <c r="H89" s="127"/>
    </row>
    <row r="90" spans="2:8" s="38" customFormat="1" ht="14.25" customHeight="1" x14ac:dyDescent="0.2">
      <c r="B90" s="140"/>
      <c r="C90" s="274" t="s">
        <v>283</v>
      </c>
      <c r="D90" s="237" t="s">
        <v>151</v>
      </c>
      <c r="E90" s="271">
        <v>2</v>
      </c>
      <c r="F90" s="285">
        <v>0</v>
      </c>
      <c r="G90" s="278">
        <f t="shared" si="3"/>
        <v>0</v>
      </c>
      <c r="H90" s="127"/>
    </row>
    <row r="91" spans="2:8" s="38" customFormat="1" ht="14.25" customHeight="1" x14ac:dyDescent="0.2">
      <c r="B91" s="140"/>
      <c r="C91" s="274" t="s">
        <v>284</v>
      </c>
      <c r="D91" s="237" t="s">
        <v>151</v>
      </c>
      <c r="E91" s="271">
        <v>2</v>
      </c>
      <c r="F91" s="285">
        <v>0</v>
      </c>
      <c r="G91" s="278">
        <f t="shared" si="3"/>
        <v>0</v>
      </c>
      <c r="H91" s="127"/>
    </row>
    <row r="92" spans="2:8" s="38" customFormat="1" x14ac:dyDescent="0.2">
      <c r="B92" s="140"/>
      <c r="C92" s="422" t="s">
        <v>879</v>
      </c>
      <c r="D92" s="237" t="s">
        <v>151</v>
      </c>
      <c r="E92" s="271">
        <v>4</v>
      </c>
      <c r="F92" s="285">
        <v>0</v>
      </c>
      <c r="G92" s="278">
        <f t="shared" si="3"/>
        <v>0</v>
      </c>
      <c r="H92" s="127"/>
    </row>
    <row r="93" spans="2:8" s="38" customFormat="1" ht="41.25" customHeight="1" x14ac:dyDescent="0.2">
      <c r="B93" s="140"/>
      <c r="C93" s="422" t="s">
        <v>286</v>
      </c>
      <c r="D93" s="237" t="s">
        <v>151</v>
      </c>
      <c r="E93" s="271">
        <v>2</v>
      </c>
      <c r="F93" s="285">
        <v>0</v>
      </c>
      <c r="G93" s="278">
        <f t="shared" si="3"/>
        <v>0</v>
      </c>
      <c r="H93" s="127"/>
    </row>
    <row r="94" spans="2:8" s="38" customFormat="1" ht="38.25" customHeight="1" x14ac:dyDescent="0.2">
      <c r="B94" s="140"/>
      <c r="C94" s="274" t="s">
        <v>287</v>
      </c>
      <c r="D94" s="237" t="s">
        <v>151</v>
      </c>
      <c r="E94" s="271">
        <v>2</v>
      </c>
      <c r="F94" s="285">
        <v>0</v>
      </c>
      <c r="G94" s="278">
        <f t="shared" si="3"/>
        <v>0</v>
      </c>
      <c r="H94" s="127"/>
    </row>
    <row r="95" spans="2:8" s="38" customFormat="1" x14ac:dyDescent="0.2">
      <c r="B95" s="140"/>
      <c r="C95" s="273" t="s">
        <v>193</v>
      </c>
      <c r="D95" s="237" t="s">
        <v>151</v>
      </c>
      <c r="E95" s="271">
        <v>2</v>
      </c>
      <c r="F95" s="285">
        <v>0</v>
      </c>
      <c r="G95" s="278">
        <f t="shared" si="3"/>
        <v>0</v>
      </c>
      <c r="H95" s="127"/>
    </row>
    <row r="96" spans="2:8" s="38" customFormat="1" x14ac:dyDescent="0.2">
      <c r="B96" s="140"/>
      <c r="C96" s="274" t="s">
        <v>195</v>
      </c>
      <c r="D96" s="237" t="s">
        <v>151</v>
      </c>
      <c r="E96" s="271">
        <v>1</v>
      </c>
      <c r="F96" s="285">
        <v>0</v>
      </c>
      <c r="G96" s="278">
        <f t="shared" si="3"/>
        <v>0</v>
      </c>
      <c r="H96" s="127"/>
    </row>
    <row r="97" spans="2:8" s="38" customFormat="1" x14ac:dyDescent="0.2">
      <c r="B97" s="140"/>
      <c r="C97" s="274" t="s">
        <v>196</v>
      </c>
      <c r="D97" s="237" t="s">
        <v>151</v>
      </c>
      <c r="E97" s="271">
        <v>1</v>
      </c>
      <c r="F97" s="285">
        <v>0</v>
      </c>
      <c r="G97" s="278">
        <f t="shared" si="3"/>
        <v>0</v>
      </c>
      <c r="H97" s="127"/>
    </row>
    <row r="98" spans="2:8" s="38" customFormat="1" x14ac:dyDescent="0.2">
      <c r="B98" s="140"/>
      <c r="C98" s="273" t="s">
        <v>288</v>
      </c>
      <c r="D98" s="237" t="s">
        <v>151</v>
      </c>
      <c r="E98" s="271">
        <v>2</v>
      </c>
      <c r="F98" s="285">
        <v>0</v>
      </c>
      <c r="G98" s="278">
        <f t="shared" si="3"/>
        <v>0</v>
      </c>
      <c r="H98" s="127"/>
    </row>
    <row r="99" spans="2:8" s="38" customFormat="1" x14ac:dyDescent="0.2">
      <c r="B99" s="140"/>
      <c r="C99" s="422" t="s">
        <v>271</v>
      </c>
      <c r="D99" s="237" t="s">
        <v>151</v>
      </c>
      <c r="E99" s="271">
        <v>4</v>
      </c>
      <c r="F99" s="285">
        <v>0</v>
      </c>
      <c r="G99" s="278">
        <f t="shared" si="3"/>
        <v>0</v>
      </c>
      <c r="H99" s="127"/>
    </row>
    <row r="100" spans="2:8" s="38" customFormat="1" x14ac:dyDescent="0.2">
      <c r="B100" s="140"/>
      <c r="C100" s="422" t="s">
        <v>199</v>
      </c>
      <c r="D100" s="237" t="s">
        <v>151</v>
      </c>
      <c r="E100" s="271">
        <v>2</v>
      </c>
      <c r="F100" s="285">
        <v>0</v>
      </c>
      <c r="G100" s="278">
        <f t="shared" si="3"/>
        <v>0</v>
      </c>
      <c r="H100" s="127"/>
    </row>
    <row r="101" spans="2:8" s="38" customFormat="1" x14ac:dyDescent="0.2">
      <c r="B101" s="140"/>
      <c r="C101" s="423" t="s">
        <v>200</v>
      </c>
      <c r="D101" s="237" t="s">
        <v>151</v>
      </c>
      <c r="E101" s="271">
        <v>2</v>
      </c>
      <c r="F101" s="285">
        <v>0</v>
      </c>
      <c r="G101" s="278">
        <f t="shared" si="3"/>
        <v>0</v>
      </c>
      <c r="H101" s="127"/>
    </row>
    <row r="102" spans="2:8" s="38" customFormat="1" x14ac:dyDescent="0.2">
      <c r="B102" s="140"/>
      <c r="C102" s="270"/>
      <c r="D102" s="237"/>
      <c r="E102" s="271"/>
      <c r="F102" s="285"/>
      <c r="G102" s="240"/>
      <c r="H102" s="127"/>
    </row>
    <row r="103" spans="2:8" s="38" customFormat="1" ht="72" x14ac:dyDescent="0.2">
      <c r="B103" s="140"/>
      <c r="C103" s="273" t="s">
        <v>536</v>
      </c>
      <c r="D103" s="237" t="s">
        <v>151</v>
      </c>
      <c r="E103" s="271">
        <v>2</v>
      </c>
      <c r="F103" s="285">
        <v>0</v>
      </c>
      <c r="G103" s="278">
        <f t="shared" ref="G103:G123" si="4">E103*F103</f>
        <v>0</v>
      </c>
      <c r="H103" s="127"/>
    </row>
    <row r="104" spans="2:8" s="38" customFormat="1" x14ac:dyDescent="0.2">
      <c r="B104" s="140"/>
      <c r="C104" s="273" t="s">
        <v>269</v>
      </c>
      <c r="D104" s="237" t="s">
        <v>151</v>
      </c>
      <c r="E104" s="271">
        <v>4</v>
      </c>
      <c r="F104" s="285">
        <v>0</v>
      </c>
      <c r="G104" s="278">
        <f t="shared" si="4"/>
        <v>0</v>
      </c>
      <c r="H104" s="127"/>
    </row>
    <row r="105" spans="2:8" s="38" customFormat="1" ht="36" x14ac:dyDescent="0.2">
      <c r="B105" s="140"/>
      <c r="C105" s="273" t="s">
        <v>880</v>
      </c>
      <c r="D105" s="237" t="s">
        <v>151</v>
      </c>
      <c r="E105" s="271">
        <v>2</v>
      </c>
      <c r="F105" s="285">
        <v>0</v>
      </c>
      <c r="G105" s="278">
        <f t="shared" si="4"/>
        <v>0</v>
      </c>
      <c r="H105" s="127"/>
    </row>
    <row r="106" spans="2:8" s="38" customFormat="1" ht="15" customHeight="1" x14ac:dyDescent="0.2">
      <c r="B106" s="140"/>
      <c r="C106" s="273" t="s">
        <v>881</v>
      </c>
      <c r="D106" s="237" t="s">
        <v>151</v>
      </c>
      <c r="E106" s="271">
        <v>2</v>
      </c>
      <c r="F106" s="285">
        <v>0</v>
      </c>
      <c r="G106" s="278">
        <f t="shared" si="4"/>
        <v>0</v>
      </c>
      <c r="H106" s="127"/>
    </row>
    <row r="107" spans="2:8" s="38" customFormat="1" ht="15" customHeight="1" x14ac:dyDescent="0.2">
      <c r="B107" s="140"/>
      <c r="C107" s="273" t="s">
        <v>882</v>
      </c>
      <c r="D107" s="237" t="s">
        <v>151</v>
      </c>
      <c r="E107" s="271">
        <v>2</v>
      </c>
      <c r="F107" s="285">
        <v>0</v>
      </c>
      <c r="G107" s="278">
        <f t="shared" si="4"/>
        <v>0</v>
      </c>
      <c r="H107" s="127"/>
    </row>
    <row r="108" spans="2:8" s="38" customFormat="1" ht="15" customHeight="1" x14ac:dyDescent="0.2">
      <c r="B108" s="140"/>
      <c r="C108" s="273" t="s">
        <v>883</v>
      </c>
      <c r="D108" s="237" t="s">
        <v>151</v>
      </c>
      <c r="E108" s="271">
        <v>3</v>
      </c>
      <c r="F108" s="285">
        <v>0</v>
      </c>
      <c r="G108" s="278">
        <f t="shared" si="4"/>
        <v>0</v>
      </c>
      <c r="H108" s="127"/>
    </row>
    <row r="109" spans="2:8" s="38" customFormat="1" ht="12" customHeight="1" x14ac:dyDescent="0.2">
      <c r="B109" s="140"/>
      <c r="C109" s="274" t="s">
        <v>884</v>
      </c>
      <c r="D109" s="237" t="s">
        <v>151</v>
      </c>
      <c r="E109" s="271">
        <v>1</v>
      </c>
      <c r="F109" s="285">
        <v>0</v>
      </c>
      <c r="G109" s="278">
        <f t="shared" si="4"/>
        <v>0</v>
      </c>
      <c r="H109" s="127"/>
    </row>
    <row r="110" spans="2:8" s="38" customFormat="1" ht="12.75" customHeight="1" x14ac:dyDescent="0.2">
      <c r="B110" s="140"/>
      <c r="C110" s="273" t="s">
        <v>354</v>
      </c>
      <c r="D110" s="237" t="s">
        <v>151</v>
      </c>
      <c r="E110" s="271">
        <v>1</v>
      </c>
      <c r="F110" s="285">
        <v>0</v>
      </c>
      <c r="G110" s="278">
        <f t="shared" si="4"/>
        <v>0</v>
      </c>
      <c r="H110" s="127"/>
    </row>
    <row r="111" spans="2:8" s="38" customFormat="1" ht="14.25" customHeight="1" x14ac:dyDescent="0.2">
      <c r="B111" s="140"/>
      <c r="C111" s="422" t="s">
        <v>885</v>
      </c>
      <c r="D111" s="237" t="s">
        <v>151</v>
      </c>
      <c r="E111" s="271">
        <v>1</v>
      </c>
      <c r="F111" s="285">
        <v>0</v>
      </c>
      <c r="G111" s="278">
        <f t="shared" si="4"/>
        <v>0</v>
      </c>
      <c r="H111" s="127"/>
    </row>
    <row r="112" spans="2:8" s="38" customFormat="1" x14ac:dyDescent="0.2">
      <c r="B112" s="140"/>
      <c r="C112" s="274" t="s">
        <v>886</v>
      </c>
      <c r="D112" s="237" t="s">
        <v>151</v>
      </c>
      <c r="E112" s="271">
        <v>3</v>
      </c>
      <c r="F112" s="285">
        <v>0</v>
      </c>
      <c r="G112" s="278">
        <f t="shared" si="4"/>
        <v>0</v>
      </c>
      <c r="H112" s="127"/>
    </row>
    <row r="113" spans="2:8" s="38" customFormat="1" ht="14.25" customHeight="1" x14ac:dyDescent="0.2">
      <c r="B113" s="140"/>
      <c r="C113" s="274" t="s">
        <v>887</v>
      </c>
      <c r="D113" s="237" t="s">
        <v>151</v>
      </c>
      <c r="E113" s="271">
        <v>1</v>
      </c>
      <c r="F113" s="285">
        <v>0</v>
      </c>
      <c r="G113" s="278">
        <f t="shared" si="4"/>
        <v>0</v>
      </c>
      <c r="H113" s="127"/>
    </row>
    <row r="114" spans="2:8" s="38" customFormat="1" ht="14.25" customHeight="1" x14ac:dyDescent="0.2">
      <c r="B114" s="140"/>
      <c r="C114" s="274" t="s">
        <v>888</v>
      </c>
      <c r="D114" s="237" t="s">
        <v>151</v>
      </c>
      <c r="E114" s="271">
        <v>1</v>
      </c>
      <c r="F114" s="285">
        <v>0</v>
      </c>
      <c r="G114" s="278">
        <f t="shared" si="4"/>
        <v>0</v>
      </c>
      <c r="H114" s="127"/>
    </row>
    <row r="115" spans="2:8" s="38" customFormat="1" ht="14.25" customHeight="1" x14ac:dyDescent="0.2">
      <c r="B115" s="140"/>
      <c r="C115" s="274" t="s">
        <v>889</v>
      </c>
      <c r="D115" s="237" t="s">
        <v>151</v>
      </c>
      <c r="E115" s="271">
        <v>10</v>
      </c>
      <c r="F115" s="285">
        <v>0</v>
      </c>
      <c r="G115" s="278">
        <f t="shared" si="4"/>
        <v>0</v>
      </c>
      <c r="H115" s="127"/>
    </row>
    <row r="116" spans="2:8" s="38" customFormat="1" ht="14.25" customHeight="1" x14ac:dyDescent="0.2">
      <c r="B116" s="140"/>
      <c r="C116" s="273" t="s">
        <v>890</v>
      </c>
      <c r="D116" s="237" t="s">
        <v>151</v>
      </c>
      <c r="E116" s="271">
        <v>4</v>
      </c>
      <c r="F116" s="285">
        <v>0</v>
      </c>
      <c r="G116" s="278">
        <f t="shared" si="4"/>
        <v>0</v>
      </c>
      <c r="H116" s="127"/>
    </row>
    <row r="117" spans="2:8" s="38" customFormat="1" x14ac:dyDescent="0.2">
      <c r="B117" s="140"/>
      <c r="C117" s="273" t="s">
        <v>891</v>
      </c>
      <c r="D117" s="237" t="s">
        <v>151</v>
      </c>
      <c r="E117" s="271">
        <v>3</v>
      </c>
      <c r="F117" s="285">
        <v>0</v>
      </c>
      <c r="G117" s="278">
        <f t="shared" si="4"/>
        <v>0</v>
      </c>
      <c r="H117" s="127"/>
    </row>
    <row r="118" spans="2:8" s="38" customFormat="1" ht="13.5" customHeight="1" x14ac:dyDescent="0.2">
      <c r="B118" s="140"/>
      <c r="C118" s="422" t="s">
        <v>892</v>
      </c>
      <c r="D118" s="237" t="s">
        <v>151</v>
      </c>
      <c r="E118" s="271">
        <v>1</v>
      </c>
      <c r="F118" s="285">
        <v>0</v>
      </c>
      <c r="G118" s="278">
        <f t="shared" si="4"/>
        <v>0</v>
      </c>
      <c r="H118" s="127"/>
    </row>
    <row r="119" spans="2:8" s="38" customFormat="1" ht="14.25" customHeight="1" x14ac:dyDescent="0.2">
      <c r="B119" s="140"/>
      <c r="C119" s="274" t="s">
        <v>893</v>
      </c>
      <c r="D119" s="237" t="s">
        <v>151</v>
      </c>
      <c r="E119" s="271">
        <v>2</v>
      </c>
      <c r="F119" s="285">
        <v>0</v>
      </c>
      <c r="G119" s="278">
        <f t="shared" si="4"/>
        <v>0</v>
      </c>
      <c r="H119" s="127"/>
    </row>
    <row r="120" spans="2:8" s="38" customFormat="1" x14ac:dyDescent="0.2">
      <c r="B120" s="140"/>
      <c r="C120" s="273" t="s">
        <v>894</v>
      </c>
      <c r="D120" s="237" t="s">
        <v>151</v>
      </c>
      <c r="E120" s="271">
        <v>2</v>
      </c>
      <c r="F120" s="285">
        <v>0</v>
      </c>
      <c r="G120" s="278">
        <f t="shared" si="4"/>
        <v>0</v>
      </c>
      <c r="H120" s="127"/>
    </row>
    <row r="121" spans="2:8" s="38" customFormat="1" x14ac:dyDescent="0.2">
      <c r="B121" s="140"/>
      <c r="C121" s="422" t="s">
        <v>895</v>
      </c>
      <c r="D121" s="237" t="s">
        <v>151</v>
      </c>
      <c r="E121" s="271">
        <v>2</v>
      </c>
      <c r="F121" s="285">
        <v>0</v>
      </c>
      <c r="G121" s="278">
        <f t="shared" si="4"/>
        <v>0</v>
      </c>
      <c r="H121" s="127"/>
    </row>
    <row r="122" spans="2:8" s="38" customFormat="1" x14ac:dyDescent="0.2">
      <c r="B122" s="140"/>
      <c r="C122" s="274" t="s">
        <v>896</v>
      </c>
      <c r="D122" s="237" t="s">
        <v>151</v>
      </c>
      <c r="E122" s="271">
        <v>2</v>
      </c>
      <c r="F122" s="285">
        <v>0</v>
      </c>
      <c r="G122" s="278">
        <f t="shared" si="4"/>
        <v>0</v>
      </c>
      <c r="H122" s="127"/>
    </row>
    <row r="123" spans="2:8" s="38" customFormat="1" x14ac:dyDescent="0.2">
      <c r="B123" s="140"/>
      <c r="C123" s="273" t="s">
        <v>742</v>
      </c>
      <c r="D123" s="237" t="s">
        <v>151</v>
      </c>
      <c r="E123" s="271">
        <v>3</v>
      </c>
      <c r="F123" s="285">
        <v>0</v>
      </c>
      <c r="G123" s="278">
        <f t="shared" si="4"/>
        <v>0</v>
      </c>
      <c r="H123" s="127"/>
    </row>
    <row r="124" spans="2:8" s="141" customFormat="1" x14ac:dyDescent="0.2">
      <c r="B124" s="140"/>
      <c r="C124" s="273" t="s">
        <v>2521</v>
      </c>
      <c r="D124" s="237" t="s">
        <v>151</v>
      </c>
      <c r="E124" s="271">
        <v>1</v>
      </c>
      <c r="F124" s="285">
        <v>0</v>
      </c>
      <c r="G124" s="278">
        <f t="shared" ref="G124" si="5">E124*F124</f>
        <v>0</v>
      </c>
      <c r="H124" s="127"/>
    </row>
    <row r="125" spans="2:8" s="9" customFormat="1" ht="25.5" customHeight="1" x14ac:dyDescent="0.25">
      <c r="B125" s="299" t="s">
        <v>17</v>
      </c>
      <c r="C125" s="300" t="s">
        <v>304</v>
      </c>
      <c r="D125" s="224"/>
      <c r="E125" s="208"/>
      <c r="F125" s="209"/>
      <c r="G125" s="296">
        <f>SUM(G70:G124)</f>
        <v>0</v>
      </c>
      <c r="H125" s="155"/>
    </row>
    <row r="126" spans="2:8" x14ac:dyDescent="0.2">
      <c r="B126" s="55"/>
      <c r="C126" s="54"/>
      <c r="D126" s="54"/>
      <c r="E126" s="365"/>
      <c r="F126" s="366"/>
      <c r="G126" s="367"/>
      <c r="H126" s="127"/>
    </row>
    <row r="127" spans="2:8" ht="20.25" x14ac:dyDescent="0.2">
      <c r="B127" s="302" t="s">
        <v>18</v>
      </c>
      <c r="C127" s="303" t="s">
        <v>369</v>
      </c>
      <c r="D127" s="304"/>
      <c r="E127" s="305"/>
      <c r="F127" s="306"/>
      <c r="G127" s="307"/>
      <c r="H127" s="127"/>
    </row>
    <row r="128" spans="2:8" x14ac:dyDescent="0.2">
      <c r="B128" s="3203" t="s">
        <v>542</v>
      </c>
      <c r="C128" s="3204"/>
      <c r="D128" s="3204"/>
      <c r="E128" s="3204"/>
      <c r="F128" s="3204"/>
      <c r="G128" s="3205"/>
      <c r="H128" s="127"/>
    </row>
    <row r="129" spans="2:8" ht="25.5" customHeight="1" x14ac:dyDescent="0.2">
      <c r="B129" s="3203" t="s">
        <v>543</v>
      </c>
      <c r="C129" s="3204"/>
      <c r="D129" s="3204"/>
      <c r="E129" s="3204"/>
      <c r="F129" s="3204"/>
      <c r="G129" s="3205"/>
      <c r="H129" s="127"/>
    </row>
    <row r="130" spans="2:8" x14ac:dyDescent="0.2">
      <c r="B130" s="3203" t="s">
        <v>544</v>
      </c>
      <c r="C130" s="3204"/>
      <c r="D130" s="3204"/>
      <c r="E130" s="3204"/>
      <c r="F130" s="3204"/>
      <c r="G130" s="3205"/>
      <c r="H130" s="127"/>
    </row>
    <row r="131" spans="2:8" ht="25.5" customHeight="1" x14ac:dyDescent="0.2">
      <c r="B131" s="3203" t="s">
        <v>545</v>
      </c>
      <c r="C131" s="3204"/>
      <c r="D131" s="3204"/>
      <c r="E131" s="3204"/>
      <c r="F131" s="3204"/>
      <c r="G131" s="3205"/>
      <c r="H131" s="127"/>
    </row>
    <row r="132" spans="2:8" ht="25.5" customHeight="1" x14ac:dyDescent="0.2">
      <c r="B132" s="3203" t="s">
        <v>546</v>
      </c>
      <c r="C132" s="3204"/>
      <c r="D132" s="3204"/>
      <c r="E132" s="3204"/>
      <c r="F132" s="3204"/>
      <c r="G132" s="3205"/>
      <c r="H132" s="127"/>
    </row>
    <row r="133" spans="2:8" ht="25.5" customHeight="1" x14ac:dyDescent="0.2">
      <c r="B133" s="3203" t="s">
        <v>547</v>
      </c>
      <c r="C133" s="3204"/>
      <c r="D133" s="3204"/>
      <c r="E133" s="3204"/>
      <c r="F133" s="3204"/>
      <c r="G133" s="3205"/>
    </row>
    <row r="134" spans="2:8" x14ac:dyDescent="0.2">
      <c r="B134" s="3203" t="s">
        <v>548</v>
      </c>
      <c r="C134" s="3204"/>
      <c r="D134" s="3204"/>
      <c r="E134" s="3204"/>
      <c r="F134" s="3204"/>
      <c r="G134" s="3205"/>
    </row>
    <row r="135" spans="2:8" x14ac:dyDescent="0.2">
      <c r="B135" s="158">
        <v>1</v>
      </c>
      <c r="C135" s="363" t="s">
        <v>553</v>
      </c>
      <c r="D135" s="212"/>
      <c r="E135" s="204"/>
      <c r="F135" s="275"/>
      <c r="G135" s="276"/>
    </row>
    <row r="136" spans="2:8" ht="96" x14ac:dyDescent="0.2">
      <c r="B136" s="158"/>
      <c r="C136" s="202" t="s">
        <v>751</v>
      </c>
      <c r="D136" s="212" t="s">
        <v>98</v>
      </c>
      <c r="E136" s="204">
        <v>1</v>
      </c>
      <c r="F136" s="275">
        <v>0</v>
      </c>
      <c r="G136" s="276">
        <f t="shared" ref="G136:G161" si="6">E136*F136</f>
        <v>0</v>
      </c>
    </row>
    <row r="137" spans="2:8" ht="48" x14ac:dyDescent="0.2">
      <c r="B137" s="158"/>
      <c r="C137" s="202" t="s">
        <v>557</v>
      </c>
      <c r="D137" s="212" t="s">
        <v>125</v>
      </c>
      <c r="E137" s="204">
        <v>1</v>
      </c>
      <c r="F137" s="275">
        <v>0</v>
      </c>
      <c r="G137" s="276">
        <f t="shared" si="6"/>
        <v>0</v>
      </c>
    </row>
    <row r="138" spans="2:8" ht="36" x14ac:dyDescent="0.2">
      <c r="B138" s="158"/>
      <c r="C138" s="202" t="s">
        <v>564</v>
      </c>
      <c r="D138" s="212" t="s">
        <v>125</v>
      </c>
      <c r="E138" s="204">
        <v>1</v>
      </c>
      <c r="F138" s="275">
        <v>0</v>
      </c>
      <c r="G138" s="276">
        <f t="shared" si="6"/>
        <v>0</v>
      </c>
    </row>
    <row r="139" spans="2:8" ht="24" x14ac:dyDescent="0.2">
      <c r="B139" s="158"/>
      <c r="C139" s="202" t="s">
        <v>752</v>
      </c>
      <c r="D139" s="212" t="s">
        <v>125</v>
      </c>
      <c r="E139" s="204">
        <v>1</v>
      </c>
      <c r="F139" s="275">
        <v>0</v>
      </c>
      <c r="G139" s="276">
        <f t="shared" si="6"/>
        <v>0</v>
      </c>
    </row>
    <row r="140" spans="2:8" ht="24" x14ac:dyDescent="0.2">
      <c r="B140" s="158"/>
      <c r="C140" s="202" t="s">
        <v>568</v>
      </c>
      <c r="D140" s="212" t="s">
        <v>125</v>
      </c>
      <c r="E140" s="204">
        <v>1</v>
      </c>
      <c r="F140" s="275">
        <v>0</v>
      </c>
      <c r="G140" s="276">
        <f t="shared" si="6"/>
        <v>0</v>
      </c>
    </row>
    <row r="141" spans="2:8" ht="96" x14ac:dyDescent="0.2">
      <c r="B141" s="134"/>
      <c r="C141" s="202" t="s">
        <v>753</v>
      </c>
      <c r="D141" s="212" t="s">
        <v>98</v>
      </c>
      <c r="E141" s="204">
        <v>1</v>
      </c>
      <c r="F141" s="275">
        <v>0</v>
      </c>
      <c r="G141" s="276">
        <f t="shared" si="6"/>
        <v>0</v>
      </c>
    </row>
    <row r="142" spans="2:8" ht="60" x14ac:dyDescent="0.2">
      <c r="B142" s="134"/>
      <c r="C142" s="202" t="s">
        <v>754</v>
      </c>
      <c r="D142" s="212" t="s">
        <v>125</v>
      </c>
      <c r="E142" s="204">
        <v>1</v>
      </c>
      <c r="F142" s="275">
        <v>0</v>
      </c>
      <c r="G142" s="276">
        <f t="shared" si="6"/>
        <v>0</v>
      </c>
    </row>
    <row r="143" spans="2:8" ht="60" x14ac:dyDescent="0.2">
      <c r="B143" s="134"/>
      <c r="C143" s="202" t="s">
        <v>755</v>
      </c>
      <c r="D143" s="212" t="s">
        <v>125</v>
      </c>
      <c r="E143" s="204">
        <v>1</v>
      </c>
      <c r="F143" s="275">
        <v>0</v>
      </c>
      <c r="G143" s="276">
        <f t="shared" si="6"/>
        <v>0</v>
      </c>
    </row>
    <row r="144" spans="2:8" ht="60" x14ac:dyDescent="0.2">
      <c r="B144" s="134"/>
      <c r="C144" s="202" t="s">
        <v>756</v>
      </c>
      <c r="D144" s="212" t="s">
        <v>125</v>
      </c>
      <c r="E144" s="204">
        <v>2</v>
      </c>
      <c r="F144" s="275">
        <v>0</v>
      </c>
      <c r="G144" s="276">
        <f t="shared" si="6"/>
        <v>0</v>
      </c>
    </row>
    <row r="145" spans="2:7" ht="60" x14ac:dyDescent="0.2">
      <c r="B145" s="134"/>
      <c r="C145" s="202" t="s">
        <v>757</v>
      </c>
      <c r="D145" s="212" t="s">
        <v>125</v>
      </c>
      <c r="E145" s="204">
        <v>1</v>
      </c>
      <c r="F145" s="275">
        <v>0</v>
      </c>
      <c r="G145" s="276">
        <f t="shared" si="6"/>
        <v>0</v>
      </c>
    </row>
    <row r="146" spans="2:7" ht="48" x14ac:dyDescent="0.2">
      <c r="B146" s="134"/>
      <c r="C146" s="202" t="s">
        <v>758</v>
      </c>
      <c r="D146" s="212" t="s">
        <v>125</v>
      </c>
      <c r="E146" s="204">
        <v>1</v>
      </c>
      <c r="F146" s="275">
        <v>0</v>
      </c>
      <c r="G146" s="276">
        <f t="shared" si="6"/>
        <v>0</v>
      </c>
    </row>
    <row r="147" spans="2:7" ht="60" x14ac:dyDescent="0.2">
      <c r="B147" s="134"/>
      <c r="C147" s="317" t="s">
        <v>759</v>
      </c>
      <c r="D147" s="212" t="s">
        <v>98</v>
      </c>
      <c r="E147" s="204">
        <v>1</v>
      </c>
      <c r="F147" s="275">
        <v>0</v>
      </c>
      <c r="G147" s="276">
        <f t="shared" si="6"/>
        <v>0</v>
      </c>
    </row>
    <row r="148" spans="2:7" ht="48" x14ac:dyDescent="0.2">
      <c r="B148" s="134"/>
      <c r="C148" s="202" t="s">
        <v>760</v>
      </c>
      <c r="D148" s="212" t="s">
        <v>125</v>
      </c>
      <c r="E148" s="204">
        <v>1</v>
      </c>
      <c r="F148" s="275">
        <v>0</v>
      </c>
      <c r="G148" s="276">
        <f t="shared" si="6"/>
        <v>0</v>
      </c>
    </row>
    <row r="149" spans="2:7" ht="108" x14ac:dyDescent="0.2">
      <c r="B149" s="134"/>
      <c r="C149" s="202" t="s">
        <v>622</v>
      </c>
      <c r="D149" s="212" t="s">
        <v>125</v>
      </c>
      <c r="E149" s="204">
        <v>1</v>
      </c>
      <c r="F149" s="275">
        <v>0</v>
      </c>
      <c r="G149" s="276">
        <f t="shared" si="6"/>
        <v>0</v>
      </c>
    </row>
    <row r="150" spans="2:7" ht="36" x14ac:dyDescent="0.2">
      <c r="B150" s="134"/>
      <c r="C150" s="202" t="s">
        <v>761</v>
      </c>
      <c r="D150" s="212" t="s">
        <v>125</v>
      </c>
      <c r="E150" s="204">
        <v>60</v>
      </c>
      <c r="F150" s="275">
        <v>0</v>
      </c>
      <c r="G150" s="276">
        <f t="shared" si="6"/>
        <v>0</v>
      </c>
    </row>
    <row r="151" spans="2:7" ht="36" x14ac:dyDescent="0.2">
      <c r="B151" s="134"/>
      <c r="C151" s="202" t="s">
        <v>762</v>
      </c>
      <c r="D151" s="212" t="s">
        <v>125</v>
      </c>
      <c r="E151" s="204">
        <v>10</v>
      </c>
      <c r="F151" s="275">
        <v>0</v>
      </c>
      <c r="G151" s="276">
        <f t="shared" si="6"/>
        <v>0</v>
      </c>
    </row>
    <row r="152" spans="2:7" ht="36" x14ac:dyDescent="0.2">
      <c r="B152" s="134"/>
      <c r="C152" s="202" t="s">
        <v>763</v>
      </c>
      <c r="D152" s="212" t="s">
        <v>125</v>
      </c>
      <c r="E152" s="204">
        <v>2</v>
      </c>
      <c r="F152" s="275">
        <v>0</v>
      </c>
      <c r="G152" s="276">
        <f t="shared" si="6"/>
        <v>0</v>
      </c>
    </row>
    <row r="153" spans="2:7" ht="36" x14ac:dyDescent="0.2">
      <c r="B153" s="134"/>
      <c r="C153" s="202" t="s">
        <v>764</v>
      </c>
      <c r="D153" s="212" t="s">
        <v>125</v>
      </c>
      <c r="E153" s="204">
        <v>12</v>
      </c>
      <c r="F153" s="275">
        <v>0</v>
      </c>
      <c r="G153" s="276">
        <f t="shared" si="6"/>
        <v>0</v>
      </c>
    </row>
    <row r="154" spans="2:7" ht="36" x14ac:dyDescent="0.2">
      <c r="B154" s="134"/>
      <c r="C154" s="202" t="s">
        <v>765</v>
      </c>
      <c r="D154" s="212" t="s">
        <v>125</v>
      </c>
      <c r="E154" s="204">
        <v>1</v>
      </c>
      <c r="F154" s="275">
        <v>0</v>
      </c>
      <c r="G154" s="276">
        <f t="shared" si="6"/>
        <v>0</v>
      </c>
    </row>
    <row r="155" spans="2:7" ht="48" x14ac:dyDescent="0.2">
      <c r="B155" s="134"/>
      <c r="C155" s="202" t="s">
        <v>766</v>
      </c>
      <c r="D155" s="212" t="s">
        <v>125</v>
      </c>
      <c r="E155" s="204">
        <v>1</v>
      </c>
      <c r="F155" s="275">
        <v>0</v>
      </c>
      <c r="G155" s="276">
        <f t="shared" si="6"/>
        <v>0</v>
      </c>
    </row>
    <row r="156" spans="2:7" ht="48" x14ac:dyDescent="0.2">
      <c r="B156" s="134"/>
      <c r="C156" s="202" t="s">
        <v>767</v>
      </c>
      <c r="D156" s="212" t="s">
        <v>125</v>
      </c>
      <c r="E156" s="204">
        <v>3</v>
      </c>
      <c r="F156" s="275">
        <v>0</v>
      </c>
      <c r="G156" s="276">
        <f t="shared" si="6"/>
        <v>0</v>
      </c>
    </row>
    <row r="157" spans="2:7" ht="48" x14ac:dyDescent="0.2">
      <c r="B157" s="134"/>
      <c r="C157" s="202" t="s">
        <v>768</v>
      </c>
      <c r="D157" s="212" t="s">
        <v>125</v>
      </c>
      <c r="E157" s="204">
        <v>3</v>
      </c>
      <c r="F157" s="275">
        <v>0</v>
      </c>
      <c r="G157" s="276">
        <f t="shared" si="6"/>
        <v>0</v>
      </c>
    </row>
    <row r="158" spans="2:7" ht="48" x14ac:dyDescent="0.2">
      <c r="B158" s="134"/>
      <c r="C158" s="202" t="s">
        <v>769</v>
      </c>
      <c r="D158" s="212" t="s">
        <v>125</v>
      </c>
      <c r="E158" s="204">
        <v>3</v>
      </c>
      <c r="F158" s="275">
        <v>0</v>
      </c>
      <c r="G158" s="276">
        <f t="shared" si="6"/>
        <v>0</v>
      </c>
    </row>
    <row r="159" spans="2:7" ht="48" x14ac:dyDescent="0.2">
      <c r="B159" s="134"/>
      <c r="C159" s="202" t="s">
        <v>770</v>
      </c>
      <c r="D159" s="212" t="s">
        <v>98</v>
      </c>
      <c r="E159" s="204">
        <v>1</v>
      </c>
      <c r="F159" s="275">
        <v>0</v>
      </c>
      <c r="G159" s="276">
        <f t="shared" si="6"/>
        <v>0</v>
      </c>
    </row>
    <row r="160" spans="2:7" ht="60" x14ac:dyDescent="0.2">
      <c r="B160" s="134"/>
      <c r="C160" s="202" t="s">
        <v>771</v>
      </c>
      <c r="D160" s="212" t="s">
        <v>125</v>
      </c>
      <c r="E160" s="204">
        <v>1</v>
      </c>
      <c r="F160" s="275">
        <v>0</v>
      </c>
      <c r="G160" s="276">
        <f t="shared" si="6"/>
        <v>0</v>
      </c>
    </row>
    <row r="161" spans="2:8" ht="84" x14ac:dyDescent="0.2">
      <c r="B161" s="134"/>
      <c r="C161" s="202" t="s">
        <v>623</v>
      </c>
      <c r="D161" s="212" t="s">
        <v>125</v>
      </c>
      <c r="E161" s="204">
        <v>1</v>
      </c>
      <c r="F161" s="275">
        <v>0</v>
      </c>
      <c r="G161" s="276">
        <f t="shared" si="6"/>
        <v>0</v>
      </c>
    </row>
    <row r="162" spans="2:8" x14ac:dyDescent="0.2">
      <c r="B162" s="158">
        <v>2</v>
      </c>
      <c r="C162" s="363" t="s">
        <v>772</v>
      </c>
      <c r="D162" s="212"/>
      <c r="E162" s="204"/>
      <c r="F162" s="275"/>
      <c r="G162" s="276"/>
    </row>
    <row r="163" spans="2:8" s="126" customFormat="1" ht="387.75" customHeight="1" x14ac:dyDescent="0.2">
      <c r="B163" s="2750"/>
      <c r="C163" s="2751"/>
      <c r="D163" s="2752"/>
      <c r="E163" s="2753"/>
      <c r="F163" s="2754"/>
      <c r="G163" s="2743"/>
      <c r="H163" s="127"/>
    </row>
    <row r="164" spans="2:8" s="126" customFormat="1" ht="24.75" customHeight="1" x14ac:dyDescent="0.2">
      <c r="B164" s="2750"/>
      <c r="C164" s="2751" t="s">
        <v>2479</v>
      </c>
      <c r="D164" s="2755" t="s">
        <v>98</v>
      </c>
      <c r="E164" s="2753">
        <v>1</v>
      </c>
      <c r="F164" s="2754">
        <v>0</v>
      </c>
      <c r="G164" s="2743">
        <f t="shared" ref="G164" si="7">E164*F164</f>
        <v>0</v>
      </c>
      <c r="H164" s="127"/>
    </row>
    <row r="165" spans="2:8" ht="48" x14ac:dyDescent="0.2">
      <c r="B165" s="134"/>
      <c r="C165" s="202" t="s">
        <v>774</v>
      </c>
      <c r="D165" s="212" t="s">
        <v>125</v>
      </c>
      <c r="E165" s="204">
        <v>1</v>
      </c>
      <c r="F165" s="275">
        <v>0</v>
      </c>
      <c r="G165" s="276">
        <f t="shared" ref="G165:G170" si="8">E165*F165</f>
        <v>0</v>
      </c>
    </row>
    <row r="166" spans="2:8" ht="48" x14ac:dyDescent="0.2">
      <c r="B166" s="134"/>
      <c r="C166" s="202" t="s">
        <v>628</v>
      </c>
      <c r="D166" s="212" t="s">
        <v>125</v>
      </c>
      <c r="E166" s="204">
        <v>1</v>
      </c>
      <c r="F166" s="275">
        <v>0</v>
      </c>
      <c r="G166" s="276">
        <f t="shared" si="8"/>
        <v>0</v>
      </c>
    </row>
    <row r="167" spans="2:8" ht="60" x14ac:dyDescent="0.2">
      <c r="B167" s="134"/>
      <c r="C167" s="202" t="s">
        <v>775</v>
      </c>
      <c r="D167" s="212" t="s">
        <v>125</v>
      </c>
      <c r="E167" s="204">
        <v>1</v>
      </c>
      <c r="F167" s="275">
        <v>0</v>
      </c>
      <c r="G167" s="276">
        <f t="shared" si="8"/>
        <v>0</v>
      </c>
    </row>
    <row r="168" spans="2:8" ht="180" x14ac:dyDescent="0.2">
      <c r="B168" s="158"/>
      <c r="C168" s="317" t="s">
        <v>776</v>
      </c>
      <c r="D168" s="212" t="s">
        <v>125</v>
      </c>
      <c r="E168" s="204">
        <v>1</v>
      </c>
      <c r="F168" s="275">
        <v>0</v>
      </c>
      <c r="G168" s="276">
        <f t="shared" si="8"/>
        <v>0</v>
      </c>
    </row>
    <row r="169" spans="2:8" ht="60" x14ac:dyDescent="0.2">
      <c r="B169" s="158"/>
      <c r="C169" s="317" t="s">
        <v>777</v>
      </c>
      <c r="D169" s="212" t="s">
        <v>98</v>
      </c>
      <c r="E169" s="204">
        <v>1</v>
      </c>
      <c r="F169" s="275">
        <v>0</v>
      </c>
      <c r="G169" s="276">
        <f t="shared" si="8"/>
        <v>0</v>
      </c>
    </row>
    <row r="170" spans="2:8" ht="36" x14ac:dyDescent="0.2">
      <c r="B170" s="134"/>
      <c r="C170" s="202" t="s">
        <v>606</v>
      </c>
      <c r="D170" s="212" t="s">
        <v>125</v>
      </c>
      <c r="E170" s="204">
        <v>1</v>
      </c>
      <c r="F170" s="275">
        <v>0</v>
      </c>
      <c r="G170" s="276">
        <f t="shared" si="8"/>
        <v>0</v>
      </c>
    </row>
    <row r="171" spans="2:8" x14ac:dyDescent="0.2">
      <c r="B171" s="158">
        <v>3</v>
      </c>
      <c r="C171" s="363" t="s">
        <v>778</v>
      </c>
      <c r="D171" s="212"/>
      <c r="E171" s="204"/>
      <c r="F171" s="275"/>
      <c r="G171" s="276"/>
    </row>
    <row r="172" spans="2:8" ht="276" x14ac:dyDescent="0.2">
      <c r="B172" s="158"/>
      <c r="C172" s="317" t="s">
        <v>779</v>
      </c>
      <c r="D172" s="212" t="s">
        <v>98</v>
      </c>
      <c r="E172" s="204">
        <v>1</v>
      </c>
      <c r="F172" s="275">
        <v>0</v>
      </c>
      <c r="G172" s="276">
        <f>E172*F172</f>
        <v>0</v>
      </c>
    </row>
    <row r="173" spans="2:8" ht="72" x14ac:dyDescent="0.2">
      <c r="B173" s="134"/>
      <c r="C173" s="202" t="s">
        <v>780</v>
      </c>
      <c r="D173" s="212" t="s">
        <v>98</v>
      </c>
      <c r="E173" s="204">
        <v>1</v>
      </c>
      <c r="F173" s="275">
        <v>0</v>
      </c>
      <c r="G173" s="276">
        <f>E173*F173</f>
        <v>0</v>
      </c>
    </row>
    <row r="174" spans="2:8" ht="84" x14ac:dyDescent="0.2">
      <c r="B174" s="134"/>
      <c r="C174" s="202" t="s">
        <v>781</v>
      </c>
      <c r="D174" s="212" t="s">
        <v>98</v>
      </c>
      <c r="E174" s="204">
        <v>1</v>
      </c>
      <c r="F174" s="275">
        <v>0</v>
      </c>
      <c r="G174" s="276">
        <f>E174*F174</f>
        <v>0</v>
      </c>
    </row>
    <row r="175" spans="2:8" x14ac:dyDescent="0.2">
      <c r="B175" s="158">
        <v>4</v>
      </c>
      <c r="C175" s="363" t="s">
        <v>782</v>
      </c>
      <c r="D175" s="212"/>
      <c r="E175" s="204"/>
      <c r="F175" s="275"/>
      <c r="G175" s="276"/>
    </row>
    <row r="176" spans="2:8" ht="60" x14ac:dyDescent="0.2">
      <c r="B176" s="134"/>
      <c r="C176" s="202" t="s">
        <v>783</v>
      </c>
      <c r="D176" s="212" t="s">
        <v>98</v>
      </c>
      <c r="E176" s="204">
        <v>3</v>
      </c>
      <c r="F176" s="275">
        <v>0</v>
      </c>
      <c r="G176" s="276">
        <f>E176*F176</f>
        <v>0</v>
      </c>
    </row>
    <row r="177" spans="2:7" ht="60" x14ac:dyDescent="0.2">
      <c r="B177" s="158"/>
      <c r="C177" s="317" t="s">
        <v>784</v>
      </c>
      <c r="D177" s="212" t="s">
        <v>98</v>
      </c>
      <c r="E177" s="204">
        <v>1</v>
      </c>
      <c r="F177" s="275">
        <v>0</v>
      </c>
      <c r="G177" s="276">
        <f>E177*F177</f>
        <v>0</v>
      </c>
    </row>
    <row r="178" spans="2:7" ht="36" x14ac:dyDescent="0.2">
      <c r="B178" s="158"/>
      <c r="C178" s="317" t="s">
        <v>785</v>
      </c>
      <c r="D178" s="212" t="s">
        <v>125</v>
      </c>
      <c r="E178" s="204">
        <v>1</v>
      </c>
      <c r="F178" s="275">
        <v>0</v>
      </c>
      <c r="G178" s="276">
        <f>E178*F178</f>
        <v>0</v>
      </c>
    </row>
    <row r="179" spans="2:7" ht="132" x14ac:dyDescent="0.2">
      <c r="B179" s="158"/>
      <c r="C179" s="317" t="s">
        <v>511</v>
      </c>
      <c r="D179" s="212" t="s">
        <v>125</v>
      </c>
      <c r="E179" s="204">
        <v>1</v>
      </c>
      <c r="F179" s="275">
        <v>0</v>
      </c>
      <c r="G179" s="276">
        <f>E179*F179</f>
        <v>0</v>
      </c>
    </row>
    <row r="180" spans="2:7" ht="96" x14ac:dyDescent="0.2">
      <c r="B180" s="134"/>
      <c r="C180" s="202" t="s">
        <v>786</v>
      </c>
      <c r="D180" s="212" t="s">
        <v>125</v>
      </c>
      <c r="E180" s="204">
        <v>1</v>
      </c>
      <c r="F180" s="275">
        <v>0</v>
      </c>
      <c r="G180" s="276">
        <f>E180*F180</f>
        <v>0</v>
      </c>
    </row>
    <row r="181" spans="2:7" x14ac:dyDescent="0.2">
      <c r="B181" s="158">
        <v>5</v>
      </c>
      <c r="C181" s="363" t="s">
        <v>787</v>
      </c>
      <c r="D181" s="212"/>
      <c r="E181" s="204"/>
      <c r="F181" s="275"/>
      <c r="G181" s="276"/>
    </row>
    <row r="182" spans="2:7" x14ac:dyDescent="0.2">
      <c r="B182" s="158"/>
      <c r="C182" s="317" t="s">
        <v>646</v>
      </c>
      <c r="D182" s="212" t="s">
        <v>647</v>
      </c>
      <c r="E182" s="204">
        <v>30</v>
      </c>
      <c r="F182" s="275">
        <v>0</v>
      </c>
      <c r="G182" s="276">
        <f t="shared" ref="G182:G190" si="9">E182*F182</f>
        <v>0</v>
      </c>
    </row>
    <row r="183" spans="2:7" x14ac:dyDescent="0.2">
      <c r="B183" s="158"/>
      <c r="C183" s="317" t="s">
        <v>648</v>
      </c>
      <c r="D183" s="212" t="s">
        <v>647</v>
      </c>
      <c r="E183" s="204">
        <v>50</v>
      </c>
      <c r="F183" s="275">
        <v>0</v>
      </c>
      <c r="G183" s="276">
        <f t="shared" si="9"/>
        <v>0</v>
      </c>
    </row>
    <row r="184" spans="2:7" x14ac:dyDescent="0.2">
      <c r="B184" s="158"/>
      <c r="C184" s="317" t="s">
        <v>649</v>
      </c>
      <c r="D184" s="212" t="s">
        <v>647</v>
      </c>
      <c r="E184" s="204">
        <v>200</v>
      </c>
      <c r="F184" s="275">
        <v>0</v>
      </c>
      <c r="G184" s="276">
        <f t="shared" si="9"/>
        <v>0</v>
      </c>
    </row>
    <row r="185" spans="2:7" x14ac:dyDescent="0.2">
      <c r="B185" s="158"/>
      <c r="C185" s="317" t="s">
        <v>650</v>
      </c>
      <c r="D185" s="212" t="s">
        <v>647</v>
      </c>
      <c r="E185" s="204">
        <v>100</v>
      </c>
      <c r="F185" s="275">
        <v>0</v>
      </c>
      <c r="G185" s="276">
        <f t="shared" si="9"/>
        <v>0</v>
      </c>
    </row>
    <row r="186" spans="2:7" x14ac:dyDescent="0.2">
      <c r="B186" s="158"/>
      <c r="C186" s="317" t="s">
        <v>651</v>
      </c>
      <c r="D186" s="212" t="s">
        <v>647</v>
      </c>
      <c r="E186" s="204">
        <v>50</v>
      </c>
      <c r="F186" s="275">
        <v>0</v>
      </c>
      <c r="G186" s="276">
        <f t="shared" si="9"/>
        <v>0</v>
      </c>
    </row>
    <row r="187" spans="2:7" x14ac:dyDescent="0.2">
      <c r="B187" s="158"/>
      <c r="C187" s="317" t="s">
        <v>653</v>
      </c>
      <c r="D187" s="212" t="s">
        <v>125</v>
      </c>
      <c r="E187" s="204">
        <v>2</v>
      </c>
      <c r="F187" s="275">
        <v>0</v>
      </c>
      <c r="G187" s="276">
        <f t="shared" si="9"/>
        <v>0</v>
      </c>
    </row>
    <row r="188" spans="2:7" x14ac:dyDescent="0.2">
      <c r="B188" s="158"/>
      <c r="C188" s="317" t="s">
        <v>654</v>
      </c>
      <c r="D188" s="212" t="s">
        <v>647</v>
      </c>
      <c r="E188" s="204">
        <v>70</v>
      </c>
      <c r="F188" s="275">
        <v>0</v>
      </c>
      <c r="G188" s="276">
        <f t="shared" si="9"/>
        <v>0</v>
      </c>
    </row>
    <row r="189" spans="2:7" x14ac:dyDescent="0.2">
      <c r="B189" s="158"/>
      <c r="C189" s="317" t="s">
        <v>655</v>
      </c>
      <c r="D189" s="212" t="s">
        <v>647</v>
      </c>
      <c r="E189" s="204">
        <v>50</v>
      </c>
      <c r="F189" s="275">
        <v>0</v>
      </c>
      <c r="G189" s="276">
        <f t="shared" si="9"/>
        <v>0</v>
      </c>
    </row>
    <row r="190" spans="2:7" x14ac:dyDescent="0.2">
      <c r="B190" s="158"/>
      <c r="C190" s="317" t="s">
        <v>635</v>
      </c>
      <c r="D190" s="212" t="s">
        <v>98</v>
      </c>
      <c r="E190" s="204">
        <v>1</v>
      </c>
      <c r="F190" s="275">
        <v>0</v>
      </c>
      <c r="G190" s="276">
        <f t="shared" si="9"/>
        <v>0</v>
      </c>
    </row>
    <row r="191" spans="2:7" x14ac:dyDescent="0.2">
      <c r="B191" s="158">
        <v>6</v>
      </c>
      <c r="C191" s="363" t="s">
        <v>788</v>
      </c>
      <c r="D191" s="212"/>
      <c r="E191" s="204"/>
      <c r="F191" s="275"/>
      <c r="G191" s="276"/>
    </row>
    <row r="192" spans="2:7" ht="24" x14ac:dyDescent="0.2">
      <c r="B192" s="158"/>
      <c r="C192" s="317" t="s">
        <v>669</v>
      </c>
      <c r="D192" s="212" t="s">
        <v>647</v>
      </c>
      <c r="E192" s="204">
        <v>40</v>
      </c>
      <c r="F192" s="275">
        <v>0</v>
      </c>
      <c r="G192" s="276">
        <f t="shared" ref="G192:G202" si="10">E192*F192</f>
        <v>0</v>
      </c>
    </row>
    <row r="193" spans="2:7" x14ac:dyDescent="0.2">
      <c r="B193" s="158"/>
      <c r="C193" s="317" t="s">
        <v>670</v>
      </c>
      <c r="D193" s="212" t="s">
        <v>647</v>
      </c>
      <c r="E193" s="204">
        <v>100</v>
      </c>
      <c r="F193" s="275">
        <v>0</v>
      </c>
      <c r="G193" s="276">
        <f t="shared" si="10"/>
        <v>0</v>
      </c>
    </row>
    <row r="194" spans="2:7" x14ac:dyDescent="0.2">
      <c r="B194" s="158"/>
      <c r="C194" s="317" t="s">
        <v>671</v>
      </c>
      <c r="D194" s="212" t="s">
        <v>647</v>
      </c>
      <c r="E194" s="204">
        <v>40</v>
      </c>
      <c r="F194" s="275">
        <v>0</v>
      </c>
      <c r="G194" s="276">
        <f t="shared" si="10"/>
        <v>0</v>
      </c>
    </row>
    <row r="195" spans="2:7" x14ac:dyDescent="0.2">
      <c r="B195" s="158"/>
      <c r="C195" s="317" t="s">
        <v>672</v>
      </c>
      <c r="D195" s="212" t="s">
        <v>125</v>
      </c>
      <c r="E195" s="204">
        <v>1</v>
      </c>
      <c r="F195" s="275">
        <v>0</v>
      </c>
      <c r="G195" s="276">
        <f t="shared" si="10"/>
        <v>0</v>
      </c>
    </row>
    <row r="196" spans="2:7" x14ac:dyDescent="0.2">
      <c r="B196" s="158"/>
      <c r="C196" s="317" t="s">
        <v>789</v>
      </c>
      <c r="D196" s="212" t="s">
        <v>125</v>
      </c>
      <c r="E196" s="204">
        <v>1</v>
      </c>
      <c r="F196" s="275">
        <v>0</v>
      </c>
      <c r="G196" s="276">
        <f t="shared" si="10"/>
        <v>0</v>
      </c>
    </row>
    <row r="197" spans="2:7" x14ac:dyDescent="0.2">
      <c r="B197" s="158"/>
      <c r="C197" s="317" t="s">
        <v>675</v>
      </c>
      <c r="D197" s="212" t="s">
        <v>125</v>
      </c>
      <c r="E197" s="204">
        <v>1</v>
      </c>
      <c r="F197" s="275">
        <v>0</v>
      </c>
      <c r="G197" s="276">
        <f t="shared" si="10"/>
        <v>0</v>
      </c>
    </row>
    <row r="198" spans="2:7" ht="24" x14ac:dyDescent="0.2">
      <c r="B198" s="158"/>
      <c r="C198" s="317" t="s">
        <v>676</v>
      </c>
      <c r="D198" s="212" t="s">
        <v>125</v>
      </c>
      <c r="E198" s="204">
        <v>4</v>
      </c>
      <c r="F198" s="275">
        <v>0</v>
      </c>
      <c r="G198" s="276">
        <f t="shared" si="10"/>
        <v>0</v>
      </c>
    </row>
    <row r="199" spans="2:7" x14ac:dyDescent="0.2">
      <c r="B199" s="158"/>
      <c r="C199" s="317" t="s">
        <v>790</v>
      </c>
      <c r="D199" s="212" t="s">
        <v>125</v>
      </c>
      <c r="E199" s="204">
        <v>1</v>
      </c>
      <c r="F199" s="275">
        <v>0</v>
      </c>
      <c r="G199" s="276">
        <f t="shared" si="10"/>
        <v>0</v>
      </c>
    </row>
    <row r="200" spans="2:7" x14ac:dyDescent="0.2">
      <c r="B200" s="158"/>
      <c r="C200" s="317" t="s">
        <v>678</v>
      </c>
      <c r="D200" s="212" t="s">
        <v>125</v>
      </c>
      <c r="E200" s="204">
        <v>3</v>
      </c>
      <c r="F200" s="275">
        <v>0</v>
      </c>
      <c r="G200" s="276">
        <f t="shared" si="10"/>
        <v>0</v>
      </c>
    </row>
    <row r="201" spans="2:7" x14ac:dyDescent="0.2">
      <c r="B201" s="158"/>
      <c r="C201" s="317" t="s">
        <v>679</v>
      </c>
      <c r="D201" s="212" t="s">
        <v>125</v>
      </c>
      <c r="E201" s="204">
        <v>2</v>
      </c>
      <c r="F201" s="275">
        <v>0</v>
      </c>
      <c r="G201" s="276">
        <f t="shared" si="10"/>
        <v>0</v>
      </c>
    </row>
    <row r="202" spans="2:7" ht="24" x14ac:dyDescent="0.2">
      <c r="B202" s="158"/>
      <c r="C202" s="317" t="s">
        <v>680</v>
      </c>
      <c r="D202" s="212" t="s">
        <v>125</v>
      </c>
      <c r="E202" s="204">
        <v>1</v>
      </c>
      <c r="F202" s="275">
        <v>0</v>
      </c>
      <c r="G202" s="276">
        <f t="shared" si="10"/>
        <v>0</v>
      </c>
    </row>
    <row r="203" spans="2:7" x14ac:dyDescent="0.2">
      <c r="B203" s="158">
        <v>7</v>
      </c>
      <c r="C203" s="363" t="s">
        <v>791</v>
      </c>
      <c r="D203" s="212"/>
      <c r="E203" s="204"/>
      <c r="F203" s="275"/>
      <c r="G203" s="276"/>
    </row>
    <row r="204" spans="2:7" x14ac:dyDescent="0.2">
      <c r="B204" s="134"/>
      <c r="C204" s="202" t="s">
        <v>658</v>
      </c>
      <c r="D204" s="212" t="s">
        <v>647</v>
      </c>
      <c r="E204" s="204">
        <v>60</v>
      </c>
      <c r="F204" s="275">
        <v>0</v>
      </c>
      <c r="G204" s="276">
        <f t="shared" ref="G204:G210" si="11">E204*F204</f>
        <v>0</v>
      </c>
    </row>
    <row r="205" spans="2:7" ht="36" x14ac:dyDescent="0.2">
      <c r="B205" s="134"/>
      <c r="C205" s="202" t="s">
        <v>659</v>
      </c>
      <c r="D205" s="212" t="s">
        <v>98</v>
      </c>
      <c r="E205" s="204">
        <v>2</v>
      </c>
      <c r="F205" s="275">
        <v>0</v>
      </c>
      <c r="G205" s="276">
        <f t="shared" si="11"/>
        <v>0</v>
      </c>
    </row>
    <row r="206" spans="2:7" ht="24" x14ac:dyDescent="0.2">
      <c r="B206" s="134"/>
      <c r="C206" s="202" t="s">
        <v>660</v>
      </c>
      <c r="D206" s="212" t="s">
        <v>98</v>
      </c>
      <c r="E206" s="204">
        <v>1</v>
      </c>
      <c r="F206" s="275">
        <v>0</v>
      </c>
      <c r="G206" s="276">
        <f t="shared" si="11"/>
        <v>0</v>
      </c>
    </row>
    <row r="207" spans="2:7" x14ac:dyDescent="0.2">
      <c r="B207" s="134"/>
      <c r="C207" s="202" t="s">
        <v>661</v>
      </c>
      <c r="D207" s="212" t="s">
        <v>647</v>
      </c>
      <c r="E207" s="204">
        <v>160</v>
      </c>
      <c r="F207" s="275">
        <v>0</v>
      </c>
      <c r="G207" s="276">
        <f t="shared" si="11"/>
        <v>0</v>
      </c>
    </row>
    <row r="208" spans="2:7" x14ac:dyDescent="0.2">
      <c r="B208" s="134"/>
      <c r="C208" s="202" t="s">
        <v>663</v>
      </c>
      <c r="D208" s="212" t="s">
        <v>125</v>
      </c>
      <c r="E208" s="204">
        <v>15</v>
      </c>
      <c r="F208" s="275">
        <v>0</v>
      </c>
      <c r="G208" s="276">
        <f t="shared" si="11"/>
        <v>0</v>
      </c>
    </row>
    <row r="209" spans="2:7" x14ac:dyDescent="0.2">
      <c r="B209" s="134"/>
      <c r="C209" s="202" t="s">
        <v>664</v>
      </c>
      <c r="D209" s="212" t="s">
        <v>98</v>
      </c>
      <c r="E209" s="204">
        <v>15</v>
      </c>
      <c r="F209" s="275">
        <v>0</v>
      </c>
      <c r="G209" s="276">
        <f t="shared" si="11"/>
        <v>0</v>
      </c>
    </row>
    <row r="210" spans="2:7" x14ac:dyDescent="0.2">
      <c r="B210" s="134"/>
      <c r="C210" s="202" t="s">
        <v>666</v>
      </c>
      <c r="D210" s="212" t="s">
        <v>98</v>
      </c>
      <c r="E210" s="204">
        <v>1</v>
      </c>
      <c r="F210" s="275">
        <v>0</v>
      </c>
      <c r="G210" s="276">
        <f t="shared" si="11"/>
        <v>0</v>
      </c>
    </row>
    <row r="211" spans="2:7" x14ac:dyDescent="0.2">
      <c r="B211" s="158">
        <v>8</v>
      </c>
      <c r="C211" s="363" t="s">
        <v>682</v>
      </c>
      <c r="D211" s="212"/>
      <c r="E211" s="204"/>
      <c r="F211" s="275"/>
      <c r="G211" s="276"/>
    </row>
    <row r="212" spans="2:7" x14ac:dyDescent="0.2">
      <c r="B212" s="158"/>
      <c r="C212" s="317" t="s">
        <v>683</v>
      </c>
      <c r="D212" s="212" t="s">
        <v>98</v>
      </c>
      <c r="E212" s="204">
        <v>16</v>
      </c>
      <c r="F212" s="275">
        <v>0</v>
      </c>
      <c r="G212" s="276">
        <f>E212*F212</f>
        <v>0</v>
      </c>
    </row>
    <row r="213" spans="2:7" ht="48" x14ac:dyDescent="0.2">
      <c r="B213" s="158"/>
      <c r="C213" s="317" t="s">
        <v>792</v>
      </c>
      <c r="D213" s="212" t="s">
        <v>98</v>
      </c>
      <c r="E213" s="204">
        <v>1</v>
      </c>
      <c r="F213" s="275">
        <v>0</v>
      </c>
      <c r="G213" s="276">
        <f>E213*F213</f>
        <v>0</v>
      </c>
    </row>
    <row r="214" spans="2:7" ht="36" x14ac:dyDescent="0.2">
      <c r="B214" s="134"/>
      <c r="C214" s="202" t="s">
        <v>793</v>
      </c>
      <c r="D214" s="212" t="s">
        <v>98</v>
      </c>
      <c r="E214" s="204">
        <v>1</v>
      </c>
      <c r="F214" s="275">
        <v>0</v>
      </c>
      <c r="G214" s="276">
        <f>E214*F214</f>
        <v>0</v>
      </c>
    </row>
    <row r="215" spans="2:7" ht="36" x14ac:dyDescent="0.2">
      <c r="B215" s="158"/>
      <c r="C215" s="317" t="s">
        <v>794</v>
      </c>
      <c r="D215" s="212" t="s">
        <v>98</v>
      </c>
      <c r="E215" s="204">
        <v>1</v>
      </c>
      <c r="F215" s="275">
        <v>0</v>
      </c>
      <c r="G215" s="276">
        <f>E215*F215</f>
        <v>0</v>
      </c>
    </row>
    <row r="216" spans="2:7" ht="36" x14ac:dyDescent="0.2">
      <c r="B216" s="158"/>
      <c r="C216" s="317" t="s">
        <v>795</v>
      </c>
      <c r="D216" s="212" t="s">
        <v>98</v>
      </c>
      <c r="E216" s="204">
        <v>1</v>
      </c>
      <c r="F216" s="275">
        <v>0</v>
      </c>
      <c r="G216" s="276">
        <f>E216*F216</f>
        <v>0</v>
      </c>
    </row>
    <row r="217" spans="2:7" x14ac:dyDescent="0.2">
      <c r="B217" s="158">
        <v>9</v>
      </c>
      <c r="C217" s="363" t="s">
        <v>796</v>
      </c>
      <c r="D217" s="212"/>
      <c r="E217" s="204"/>
      <c r="F217" s="275"/>
      <c r="G217" s="276"/>
    </row>
    <row r="218" spans="2:7" ht="120" x14ac:dyDescent="0.2">
      <c r="B218" s="106"/>
      <c r="C218" s="105" t="s">
        <v>693</v>
      </c>
      <c r="D218" s="212" t="s">
        <v>98</v>
      </c>
      <c r="E218" s="204">
        <v>1</v>
      </c>
      <c r="F218" s="275">
        <v>0</v>
      </c>
      <c r="G218" s="276">
        <f t="shared" ref="G218:G227" si="12">E218*F218</f>
        <v>0</v>
      </c>
    </row>
    <row r="219" spans="2:7" x14ac:dyDescent="0.2">
      <c r="B219" s="158"/>
      <c r="C219" s="104" t="s">
        <v>694</v>
      </c>
      <c r="D219" s="212" t="s">
        <v>647</v>
      </c>
      <c r="E219" s="204">
        <v>180</v>
      </c>
      <c r="F219" s="275">
        <v>0</v>
      </c>
      <c r="G219" s="276">
        <f t="shared" si="12"/>
        <v>0</v>
      </c>
    </row>
    <row r="220" spans="2:7" ht="84" x14ac:dyDescent="0.2">
      <c r="B220" s="158"/>
      <c r="C220" s="103" t="s">
        <v>696</v>
      </c>
      <c r="D220" s="212" t="s">
        <v>647</v>
      </c>
      <c r="E220" s="204">
        <v>150</v>
      </c>
      <c r="F220" s="275">
        <v>0</v>
      </c>
      <c r="G220" s="276">
        <f t="shared" si="12"/>
        <v>0</v>
      </c>
    </row>
    <row r="221" spans="2:7" ht="36" x14ac:dyDescent="0.2">
      <c r="B221" s="158"/>
      <c r="C221" s="102" t="s">
        <v>697</v>
      </c>
      <c r="D221" s="212" t="s">
        <v>98</v>
      </c>
      <c r="E221" s="204">
        <v>1</v>
      </c>
      <c r="F221" s="275">
        <v>0</v>
      </c>
      <c r="G221" s="276">
        <f t="shared" si="12"/>
        <v>0</v>
      </c>
    </row>
    <row r="222" spans="2:7" ht="24" x14ac:dyDescent="0.2">
      <c r="B222" s="158"/>
      <c r="C222" s="102" t="s">
        <v>695</v>
      </c>
      <c r="D222" s="212" t="s">
        <v>98</v>
      </c>
      <c r="E222" s="204">
        <v>1</v>
      </c>
      <c r="F222" s="275">
        <v>0</v>
      </c>
      <c r="G222" s="276">
        <f t="shared" si="12"/>
        <v>0</v>
      </c>
    </row>
    <row r="223" spans="2:7" ht="24" x14ac:dyDescent="0.2">
      <c r="B223" s="158"/>
      <c r="C223" s="102" t="s">
        <v>698</v>
      </c>
      <c r="D223" s="212" t="s">
        <v>98</v>
      </c>
      <c r="E223" s="204">
        <v>1</v>
      </c>
      <c r="F223" s="275">
        <v>0</v>
      </c>
      <c r="G223" s="276">
        <f t="shared" si="12"/>
        <v>0</v>
      </c>
    </row>
    <row r="224" spans="2:7" x14ac:dyDescent="0.2">
      <c r="B224" s="158"/>
      <c r="C224" s="102" t="s">
        <v>699</v>
      </c>
      <c r="D224" s="212" t="s">
        <v>647</v>
      </c>
      <c r="E224" s="204">
        <v>60</v>
      </c>
      <c r="F224" s="275">
        <v>0</v>
      </c>
      <c r="G224" s="276">
        <f t="shared" si="12"/>
        <v>0</v>
      </c>
    </row>
    <row r="225" spans="2:7" x14ac:dyDescent="0.2">
      <c r="B225" s="158"/>
      <c r="C225" s="102" t="s">
        <v>700</v>
      </c>
      <c r="D225" s="212" t="s">
        <v>98</v>
      </c>
      <c r="E225" s="204">
        <v>1</v>
      </c>
      <c r="F225" s="275">
        <v>0</v>
      </c>
      <c r="G225" s="276">
        <f t="shared" si="12"/>
        <v>0</v>
      </c>
    </row>
    <row r="226" spans="2:7" x14ac:dyDescent="0.2">
      <c r="B226" s="158"/>
      <c r="C226" s="102" t="s">
        <v>701</v>
      </c>
      <c r="D226" s="212" t="s">
        <v>98</v>
      </c>
      <c r="E226" s="204">
        <v>1</v>
      </c>
      <c r="F226" s="275">
        <v>0</v>
      </c>
      <c r="G226" s="276">
        <f t="shared" si="12"/>
        <v>0</v>
      </c>
    </row>
    <row r="227" spans="2:7" x14ac:dyDescent="0.2">
      <c r="B227" s="158"/>
      <c r="C227" s="102" t="s">
        <v>702</v>
      </c>
      <c r="D227" s="212" t="s">
        <v>98</v>
      </c>
      <c r="E227" s="204">
        <v>1</v>
      </c>
      <c r="F227" s="275">
        <v>0</v>
      </c>
      <c r="G227" s="276">
        <f t="shared" si="12"/>
        <v>0</v>
      </c>
    </row>
    <row r="228" spans="2:7" x14ac:dyDescent="0.2">
      <c r="B228" s="299" t="s">
        <v>18</v>
      </c>
      <c r="C228" s="300" t="s">
        <v>797</v>
      </c>
      <c r="D228" s="224"/>
      <c r="E228" s="208"/>
      <c r="F228" s="209"/>
      <c r="G228" s="296">
        <f>SUM(G136:G227)</f>
        <v>0</v>
      </c>
    </row>
  </sheetData>
  <mergeCells count="12">
    <mergeCell ref="B67:G67"/>
    <mergeCell ref="C6:G6"/>
    <mergeCell ref="B44:G44"/>
    <mergeCell ref="B132:G132"/>
    <mergeCell ref="B133:G133"/>
    <mergeCell ref="B134:G134"/>
    <mergeCell ref="B68:G68"/>
    <mergeCell ref="B69:G69"/>
    <mergeCell ref="B128:G128"/>
    <mergeCell ref="B129:G129"/>
    <mergeCell ref="B130:G130"/>
    <mergeCell ref="B131:G131"/>
  </mergeCells>
  <pageMargins left="0.7" right="0.7" top="0.75" bottom="0.75" header="0.3" footer="0.3"/>
  <pageSetup paperSize="9" scale="85" orientation="portrait" horizontalDpi="4294967295" verticalDpi="4294967295" r:id="rId1"/>
  <headerFooter alignWithMargins="0">
    <oddFooter>&amp;C&amp;8&amp;P/&amp;N</oddFooter>
  </headerFooter>
  <rowBreaks count="2" manualBreakCount="2">
    <brk id="18" max="16383" man="1"/>
    <brk id="59"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D26E1F-A2EA-4130-8C10-AED96A9C9405}">
  <sheetPr codeName="Sheet4">
    <tabColor rgb="FFFFFF00"/>
  </sheetPr>
  <dimension ref="A2:I182"/>
  <sheetViews>
    <sheetView showZeros="0" topLeftCell="A34" zoomScale="110" zoomScaleNormal="110" workbookViewId="0">
      <selection activeCell="C38" sqref="C38"/>
    </sheetView>
  </sheetViews>
  <sheetFormatPr defaultColWidth="10.42578125" defaultRowHeight="12.75" x14ac:dyDescent="0.2"/>
  <cols>
    <col min="1" max="1" width="4.42578125" style="1" customWidth="1"/>
    <col min="2" max="2" width="7.42578125" style="8" customWidth="1"/>
    <col min="3" max="3" width="51.85546875" style="7" customWidth="1"/>
    <col min="4" max="4" width="10.42578125" style="6" customWidth="1"/>
    <col min="5" max="5" width="9.28515625" style="5" customWidth="1"/>
    <col min="6" max="6" width="12.140625" style="4" customWidth="1"/>
    <col min="7" max="7" width="13.85546875" style="3" customWidth="1"/>
    <col min="8" max="8" width="16" style="2" customWidth="1"/>
    <col min="9" max="254" width="10.42578125" style="1"/>
    <col min="255" max="255" width="7.42578125" style="1" customWidth="1"/>
    <col min="256" max="256" width="37.42578125" style="1" customWidth="1"/>
    <col min="257" max="257" width="10.42578125" style="1"/>
    <col min="258" max="258" width="9.28515625" style="1" customWidth="1"/>
    <col min="259" max="260" width="12.140625" style="1" customWidth="1"/>
    <col min="261" max="261" width="16" style="1" customWidth="1"/>
    <col min="262" max="262" width="26.28515625" style="1" customWidth="1"/>
    <col min="263" max="510" width="10.42578125" style="1"/>
    <col min="511" max="511" width="7.42578125" style="1" customWidth="1"/>
    <col min="512" max="512" width="37.42578125" style="1" customWidth="1"/>
    <col min="513" max="513" width="10.42578125" style="1"/>
    <col min="514" max="514" width="9.28515625" style="1" customWidth="1"/>
    <col min="515" max="516" width="12.140625" style="1" customWidth="1"/>
    <col min="517" max="517" width="16" style="1" customWidth="1"/>
    <col min="518" max="518" width="26.28515625" style="1" customWidth="1"/>
    <col min="519" max="766" width="10.42578125" style="1"/>
    <col min="767" max="767" width="7.42578125" style="1" customWidth="1"/>
    <col min="768" max="768" width="37.42578125" style="1" customWidth="1"/>
    <col min="769" max="769" width="10.42578125" style="1"/>
    <col min="770" max="770" width="9.28515625" style="1" customWidth="1"/>
    <col min="771" max="772" width="12.140625" style="1" customWidth="1"/>
    <col min="773" max="773" width="16" style="1" customWidth="1"/>
    <col min="774" max="774" width="26.28515625" style="1" customWidth="1"/>
    <col min="775" max="1022" width="10.42578125" style="1"/>
    <col min="1023" max="1023" width="7.42578125" style="1" customWidth="1"/>
    <col min="1024" max="1024" width="37.42578125" style="1" customWidth="1"/>
    <col min="1025" max="1025" width="10.42578125" style="1"/>
    <col min="1026" max="1026" width="9.28515625" style="1" customWidth="1"/>
    <col min="1027" max="1028" width="12.140625" style="1" customWidth="1"/>
    <col min="1029" max="1029" width="16" style="1" customWidth="1"/>
    <col min="1030" max="1030" width="26.28515625" style="1" customWidth="1"/>
    <col min="1031" max="1278" width="10.42578125" style="1"/>
    <col min="1279" max="1279" width="7.42578125" style="1" customWidth="1"/>
    <col min="1280" max="1280" width="37.42578125" style="1" customWidth="1"/>
    <col min="1281" max="1281" width="10.42578125" style="1"/>
    <col min="1282" max="1282" width="9.28515625" style="1" customWidth="1"/>
    <col min="1283" max="1284" width="12.140625" style="1" customWidth="1"/>
    <col min="1285" max="1285" width="16" style="1" customWidth="1"/>
    <col min="1286" max="1286" width="26.28515625" style="1" customWidth="1"/>
    <col min="1287" max="1534" width="10.42578125" style="1"/>
    <col min="1535" max="1535" width="7.42578125" style="1" customWidth="1"/>
    <col min="1536" max="1536" width="37.42578125" style="1" customWidth="1"/>
    <col min="1537" max="1537" width="10.42578125" style="1"/>
    <col min="1538" max="1538" width="9.28515625" style="1" customWidth="1"/>
    <col min="1539" max="1540" width="12.140625" style="1" customWidth="1"/>
    <col min="1541" max="1541" width="16" style="1" customWidth="1"/>
    <col min="1542" max="1542" width="26.28515625" style="1" customWidth="1"/>
    <col min="1543" max="1790" width="10.42578125" style="1"/>
    <col min="1791" max="1791" width="7.42578125" style="1" customWidth="1"/>
    <col min="1792" max="1792" width="37.42578125" style="1" customWidth="1"/>
    <col min="1793" max="1793" width="10.42578125" style="1"/>
    <col min="1794" max="1794" width="9.28515625" style="1" customWidth="1"/>
    <col min="1795" max="1796" width="12.140625" style="1" customWidth="1"/>
    <col min="1797" max="1797" width="16" style="1" customWidth="1"/>
    <col min="1798" max="1798" width="26.28515625" style="1" customWidth="1"/>
    <col min="1799" max="2046" width="10.42578125" style="1"/>
    <col min="2047" max="2047" width="7.42578125" style="1" customWidth="1"/>
    <col min="2048" max="2048" width="37.42578125" style="1" customWidth="1"/>
    <col min="2049" max="2049" width="10.42578125" style="1"/>
    <col min="2050" max="2050" width="9.28515625" style="1" customWidth="1"/>
    <col min="2051" max="2052" width="12.140625" style="1" customWidth="1"/>
    <col min="2053" max="2053" width="16" style="1" customWidth="1"/>
    <col min="2054" max="2054" width="26.28515625" style="1" customWidth="1"/>
    <col min="2055" max="2302" width="10.42578125" style="1"/>
    <col min="2303" max="2303" width="7.42578125" style="1" customWidth="1"/>
    <col min="2304" max="2304" width="37.42578125" style="1" customWidth="1"/>
    <col min="2305" max="2305" width="10.42578125" style="1"/>
    <col min="2306" max="2306" width="9.28515625" style="1" customWidth="1"/>
    <col min="2307" max="2308" width="12.140625" style="1" customWidth="1"/>
    <col min="2309" max="2309" width="16" style="1" customWidth="1"/>
    <col min="2310" max="2310" width="26.28515625" style="1" customWidth="1"/>
    <col min="2311" max="2558" width="10.42578125" style="1"/>
    <col min="2559" max="2559" width="7.42578125" style="1" customWidth="1"/>
    <col min="2560" max="2560" width="37.42578125" style="1" customWidth="1"/>
    <col min="2561" max="2561" width="10.42578125" style="1"/>
    <col min="2562" max="2562" width="9.28515625" style="1" customWidth="1"/>
    <col min="2563" max="2564" width="12.140625" style="1" customWidth="1"/>
    <col min="2565" max="2565" width="16" style="1" customWidth="1"/>
    <col min="2566" max="2566" width="26.28515625" style="1" customWidth="1"/>
    <col min="2567" max="2814" width="10.42578125" style="1"/>
    <col min="2815" max="2815" width="7.42578125" style="1" customWidth="1"/>
    <col min="2816" max="2816" width="37.42578125" style="1" customWidth="1"/>
    <col min="2817" max="2817" width="10.42578125" style="1"/>
    <col min="2818" max="2818" width="9.28515625" style="1" customWidth="1"/>
    <col min="2819" max="2820" width="12.140625" style="1" customWidth="1"/>
    <col min="2821" max="2821" width="16" style="1" customWidth="1"/>
    <col min="2822" max="2822" width="26.28515625" style="1" customWidth="1"/>
    <col min="2823" max="3070" width="10.42578125" style="1"/>
    <col min="3071" max="3071" width="7.42578125" style="1" customWidth="1"/>
    <col min="3072" max="3072" width="37.42578125" style="1" customWidth="1"/>
    <col min="3073" max="3073" width="10.42578125" style="1"/>
    <col min="3074" max="3074" width="9.28515625" style="1" customWidth="1"/>
    <col min="3075" max="3076" width="12.140625" style="1" customWidth="1"/>
    <col min="3077" max="3077" width="16" style="1" customWidth="1"/>
    <col min="3078" max="3078" width="26.28515625" style="1" customWidth="1"/>
    <col min="3079" max="3326" width="10.42578125" style="1"/>
    <col min="3327" max="3327" width="7.42578125" style="1" customWidth="1"/>
    <col min="3328" max="3328" width="37.42578125" style="1" customWidth="1"/>
    <col min="3329" max="3329" width="10.42578125" style="1"/>
    <col min="3330" max="3330" width="9.28515625" style="1" customWidth="1"/>
    <col min="3331" max="3332" width="12.140625" style="1" customWidth="1"/>
    <col min="3333" max="3333" width="16" style="1" customWidth="1"/>
    <col min="3334" max="3334" width="26.28515625" style="1" customWidth="1"/>
    <col min="3335" max="3582" width="10.42578125" style="1"/>
    <col min="3583" max="3583" width="7.42578125" style="1" customWidth="1"/>
    <col min="3584" max="3584" width="37.42578125" style="1" customWidth="1"/>
    <col min="3585" max="3585" width="10.42578125" style="1"/>
    <col min="3586" max="3586" width="9.28515625" style="1" customWidth="1"/>
    <col min="3587" max="3588" width="12.140625" style="1" customWidth="1"/>
    <col min="3589" max="3589" width="16" style="1" customWidth="1"/>
    <col min="3590" max="3590" width="26.28515625" style="1" customWidth="1"/>
    <col min="3591" max="3838" width="10.42578125" style="1"/>
    <col min="3839" max="3839" width="7.42578125" style="1" customWidth="1"/>
    <col min="3840" max="3840" width="37.42578125" style="1" customWidth="1"/>
    <col min="3841" max="3841" width="10.42578125" style="1"/>
    <col min="3842" max="3842" width="9.28515625" style="1" customWidth="1"/>
    <col min="3843" max="3844" width="12.140625" style="1" customWidth="1"/>
    <col min="3845" max="3845" width="16" style="1" customWidth="1"/>
    <col min="3846" max="3846" width="26.28515625" style="1" customWidth="1"/>
    <col min="3847" max="4094" width="10.42578125" style="1"/>
    <col min="4095" max="4095" width="7.42578125" style="1" customWidth="1"/>
    <col min="4096" max="4096" width="37.42578125" style="1" customWidth="1"/>
    <col min="4097" max="4097" width="10.42578125" style="1"/>
    <col min="4098" max="4098" width="9.28515625" style="1" customWidth="1"/>
    <col min="4099" max="4100" width="12.140625" style="1" customWidth="1"/>
    <col min="4101" max="4101" width="16" style="1" customWidth="1"/>
    <col min="4102" max="4102" width="26.28515625" style="1" customWidth="1"/>
    <col min="4103" max="4350" width="10.42578125" style="1"/>
    <col min="4351" max="4351" width="7.42578125" style="1" customWidth="1"/>
    <col min="4352" max="4352" width="37.42578125" style="1" customWidth="1"/>
    <col min="4353" max="4353" width="10.42578125" style="1"/>
    <col min="4354" max="4354" width="9.28515625" style="1" customWidth="1"/>
    <col min="4355" max="4356" width="12.140625" style="1" customWidth="1"/>
    <col min="4357" max="4357" width="16" style="1" customWidth="1"/>
    <col min="4358" max="4358" width="26.28515625" style="1" customWidth="1"/>
    <col min="4359" max="4606" width="10.42578125" style="1"/>
    <col min="4607" max="4607" width="7.42578125" style="1" customWidth="1"/>
    <col min="4608" max="4608" width="37.42578125" style="1" customWidth="1"/>
    <col min="4609" max="4609" width="10.42578125" style="1"/>
    <col min="4610" max="4610" width="9.28515625" style="1" customWidth="1"/>
    <col min="4611" max="4612" width="12.140625" style="1" customWidth="1"/>
    <col min="4613" max="4613" width="16" style="1" customWidth="1"/>
    <col min="4614" max="4614" width="26.28515625" style="1" customWidth="1"/>
    <col min="4615" max="4862" width="10.42578125" style="1"/>
    <col min="4863" max="4863" width="7.42578125" style="1" customWidth="1"/>
    <col min="4864" max="4864" width="37.42578125" style="1" customWidth="1"/>
    <col min="4865" max="4865" width="10.42578125" style="1"/>
    <col min="4866" max="4866" width="9.28515625" style="1" customWidth="1"/>
    <col min="4867" max="4868" width="12.140625" style="1" customWidth="1"/>
    <col min="4869" max="4869" width="16" style="1" customWidth="1"/>
    <col min="4870" max="4870" width="26.28515625" style="1" customWidth="1"/>
    <col min="4871" max="5118" width="10.42578125" style="1"/>
    <col min="5119" max="5119" width="7.42578125" style="1" customWidth="1"/>
    <col min="5120" max="5120" width="37.42578125" style="1" customWidth="1"/>
    <col min="5121" max="5121" width="10.42578125" style="1"/>
    <col min="5122" max="5122" width="9.28515625" style="1" customWidth="1"/>
    <col min="5123" max="5124" width="12.140625" style="1" customWidth="1"/>
    <col min="5125" max="5125" width="16" style="1" customWidth="1"/>
    <col min="5126" max="5126" width="26.28515625" style="1" customWidth="1"/>
    <col min="5127" max="5374" width="10.42578125" style="1"/>
    <col min="5375" max="5375" width="7.42578125" style="1" customWidth="1"/>
    <col min="5376" max="5376" width="37.42578125" style="1" customWidth="1"/>
    <col min="5377" max="5377" width="10.42578125" style="1"/>
    <col min="5378" max="5378" width="9.28515625" style="1" customWidth="1"/>
    <col min="5379" max="5380" width="12.140625" style="1" customWidth="1"/>
    <col min="5381" max="5381" width="16" style="1" customWidth="1"/>
    <col min="5382" max="5382" width="26.28515625" style="1" customWidth="1"/>
    <col min="5383" max="5630" width="10.42578125" style="1"/>
    <col min="5631" max="5631" width="7.42578125" style="1" customWidth="1"/>
    <col min="5632" max="5632" width="37.42578125" style="1" customWidth="1"/>
    <col min="5633" max="5633" width="10.42578125" style="1"/>
    <col min="5634" max="5634" width="9.28515625" style="1" customWidth="1"/>
    <col min="5635" max="5636" width="12.140625" style="1" customWidth="1"/>
    <col min="5637" max="5637" width="16" style="1" customWidth="1"/>
    <col min="5638" max="5638" width="26.28515625" style="1" customWidth="1"/>
    <col min="5639" max="5886" width="10.42578125" style="1"/>
    <col min="5887" max="5887" width="7.42578125" style="1" customWidth="1"/>
    <col min="5888" max="5888" width="37.42578125" style="1" customWidth="1"/>
    <col min="5889" max="5889" width="10.42578125" style="1"/>
    <col min="5890" max="5890" width="9.28515625" style="1" customWidth="1"/>
    <col min="5891" max="5892" width="12.140625" style="1" customWidth="1"/>
    <col min="5893" max="5893" width="16" style="1" customWidth="1"/>
    <col min="5894" max="5894" width="26.28515625" style="1" customWidth="1"/>
    <col min="5895" max="6142" width="10.42578125" style="1"/>
    <col min="6143" max="6143" width="7.42578125" style="1" customWidth="1"/>
    <col min="6144" max="6144" width="37.42578125" style="1" customWidth="1"/>
    <col min="6145" max="6145" width="10.42578125" style="1"/>
    <col min="6146" max="6146" width="9.28515625" style="1" customWidth="1"/>
    <col min="6147" max="6148" width="12.140625" style="1" customWidth="1"/>
    <col min="6149" max="6149" width="16" style="1" customWidth="1"/>
    <col min="6150" max="6150" width="26.28515625" style="1" customWidth="1"/>
    <col min="6151" max="6398" width="10.42578125" style="1"/>
    <col min="6399" max="6399" width="7.42578125" style="1" customWidth="1"/>
    <col min="6400" max="6400" width="37.42578125" style="1" customWidth="1"/>
    <col min="6401" max="6401" width="10.42578125" style="1"/>
    <col min="6402" max="6402" width="9.28515625" style="1" customWidth="1"/>
    <col min="6403" max="6404" width="12.140625" style="1" customWidth="1"/>
    <col min="6405" max="6405" width="16" style="1" customWidth="1"/>
    <col min="6406" max="6406" width="26.28515625" style="1" customWidth="1"/>
    <col min="6407" max="6654" width="10.42578125" style="1"/>
    <col min="6655" max="6655" width="7.42578125" style="1" customWidth="1"/>
    <col min="6656" max="6656" width="37.42578125" style="1" customWidth="1"/>
    <col min="6657" max="6657" width="10.42578125" style="1"/>
    <col min="6658" max="6658" width="9.28515625" style="1" customWidth="1"/>
    <col min="6659" max="6660" width="12.140625" style="1" customWidth="1"/>
    <col min="6661" max="6661" width="16" style="1" customWidth="1"/>
    <col min="6662" max="6662" width="26.28515625" style="1" customWidth="1"/>
    <col min="6663" max="6910" width="10.42578125" style="1"/>
    <col min="6911" max="6911" width="7.42578125" style="1" customWidth="1"/>
    <col min="6912" max="6912" width="37.42578125" style="1" customWidth="1"/>
    <col min="6913" max="6913" width="10.42578125" style="1"/>
    <col min="6914" max="6914" width="9.28515625" style="1" customWidth="1"/>
    <col min="6915" max="6916" width="12.140625" style="1" customWidth="1"/>
    <col min="6917" max="6917" width="16" style="1" customWidth="1"/>
    <col min="6918" max="6918" width="26.28515625" style="1" customWidth="1"/>
    <col min="6919" max="7166" width="10.42578125" style="1"/>
    <col min="7167" max="7167" width="7.42578125" style="1" customWidth="1"/>
    <col min="7168" max="7168" width="37.42578125" style="1" customWidth="1"/>
    <col min="7169" max="7169" width="10.42578125" style="1"/>
    <col min="7170" max="7170" width="9.28515625" style="1" customWidth="1"/>
    <col min="7171" max="7172" width="12.140625" style="1" customWidth="1"/>
    <col min="7173" max="7173" width="16" style="1" customWidth="1"/>
    <col min="7174" max="7174" width="26.28515625" style="1" customWidth="1"/>
    <col min="7175" max="7422" width="10.42578125" style="1"/>
    <col min="7423" max="7423" width="7.42578125" style="1" customWidth="1"/>
    <col min="7424" max="7424" width="37.42578125" style="1" customWidth="1"/>
    <col min="7425" max="7425" width="10.42578125" style="1"/>
    <col min="7426" max="7426" width="9.28515625" style="1" customWidth="1"/>
    <col min="7427" max="7428" width="12.140625" style="1" customWidth="1"/>
    <col min="7429" max="7429" width="16" style="1" customWidth="1"/>
    <col min="7430" max="7430" width="26.28515625" style="1" customWidth="1"/>
    <col min="7431" max="7678" width="10.42578125" style="1"/>
    <col min="7679" max="7679" width="7.42578125" style="1" customWidth="1"/>
    <col min="7680" max="7680" width="37.42578125" style="1" customWidth="1"/>
    <col min="7681" max="7681" width="10.42578125" style="1"/>
    <col min="7682" max="7682" width="9.28515625" style="1" customWidth="1"/>
    <col min="7683" max="7684" width="12.140625" style="1" customWidth="1"/>
    <col min="7685" max="7685" width="16" style="1" customWidth="1"/>
    <col min="7686" max="7686" width="26.28515625" style="1" customWidth="1"/>
    <col min="7687" max="7934" width="10.42578125" style="1"/>
    <col min="7935" max="7935" width="7.42578125" style="1" customWidth="1"/>
    <col min="7936" max="7936" width="37.42578125" style="1" customWidth="1"/>
    <col min="7937" max="7937" width="10.42578125" style="1"/>
    <col min="7938" max="7938" width="9.28515625" style="1" customWidth="1"/>
    <col min="7939" max="7940" width="12.140625" style="1" customWidth="1"/>
    <col min="7941" max="7941" width="16" style="1" customWidth="1"/>
    <col min="7942" max="7942" width="26.28515625" style="1" customWidth="1"/>
    <col min="7943" max="8190" width="10.42578125" style="1"/>
    <col min="8191" max="8191" width="7.42578125" style="1" customWidth="1"/>
    <col min="8192" max="8192" width="37.42578125" style="1" customWidth="1"/>
    <col min="8193" max="8193" width="10.42578125" style="1"/>
    <col min="8194" max="8194" width="9.28515625" style="1" customWidth="1"/>
    <col min="8195" max="8196" width="12.140625" style="1" customWidth="1"/>
    <col min="8197" max="8197" width="16" style="1" customWidth="1"/>
    <col min="8198" max="8198" width="26.28515625" style="1" customWidth="1"/>
    <col min="8199" max="8446" width="10.42578125" style="1"/>
    <col min="8447" max="8447" width="7.42578125" style="1" customWidth="1"/>
    <col min="8448" max="8448" width="37.42578125" style="1" customWidth="1"/>
    <col min="8449" max="8449" width="10.42578125" style="1"/>
    <col min="8450" max="8450" width="9.28515625" style="1" customWidth="1"/>
    <col min="8451" max="8452" width="12.140625" style="1" customWidth="1"/>
    <col min="8453" max="8453" width="16" style="1" customWidth="1"/>
    <col min="8454" max="8454" width="26.28515625" style="1" customWidth="1"/>
    <col min="8455" max="8702" width="10.42578125" style="1"/>
    <col min="8703" max="8703" width="7.42578125" style="1" customWidth="1"/>
    <col min="8704" max="8704" width="37.42578125" style="1" customWidth="1"/>
    <col min="8705" max="8705" width="10.42578125" style="1"/>
    <col min="8706" max="8706" width="9.28515625" style="1" customWidth="1"/>
    <col min="8707" max="8708" width="12.140625" style="1" customWidth="1"/>
    <col min="8709" max="8709" width="16" style="1" customWidth="1"/>
    <col min="8710" max="8710" width="26.28515625" style="1" customWidth="1"/>
    <col min="8711" max="8958" width="10.42578125" style="1"/>
    <col min="8959" max="8959" width="7.42578125" style="1" customWidth="1"/>
    <col min="8960" max="8960" width="37.42578125" style="1" customWidth="1"/>
    <col min="8961" max="8961" width="10.42578125" style="1"/>
    <col min="8962" max="8962" width="9.28515625" style="1" customWidth="1"/>
    <col min="8963" max="8964" width="12.140625" style="1" customWidth="1"/>
    <col min="8965" max="8965" width="16" style="1" customWidth="1"/>
    <col min="8966" max="8966" width="26.28515625" style="1" customWidth="1"/>
    <col min="8967" max="9214" width="10.42578125" style="1"/>
    <col min="9215" max="9215" width="7.42578125" style="1" customWidth="1"/>
    <col min="9216" max="9216" width="37.42578125" style="1" customWidth="1"/>
    <col min="9217" max="9217" width="10.42578125" style="1"/>
    <col min="9218" max="9218" width="9.28515625" style="1" customWidth="1"/>
    <col min="9219" max="9220" width="12.140625" style="1" customWidth="1"/>
    <col min="9221" max="9221" width="16" style="1" customWidth="1"/>
    <col min="9222" max="9222" width="26.28515625" style="1" customWidth="1"/>
    <col min="9223" max="9470" width="10.42578125" style="1"/>
    <col min="9471" max="9471" width="7.42578125" style="1" customWidth="1"/>
    <col min="9472" max="9472" width="37.42578125" style="1" customWidth="1"/>
    <col min="9473" max="9473" width="10.42578125" style="1"/>
    <col min="9474" max="9474" width="9.28515625" style="1" customWidth="1"/>
    <col min="9475" max="9476" width="12.140625" style="1" customWidth="1"/>
    <col min="9477" max="9477" width="16" style="1" customWidth="1"/>
    <col min="9478" max="9478" width="26.28515625" style="1" customWidth="1"/>
    <col min="9479" max="9726" width="10.42578125" style="1"/>
    <col min="9727" max="9727" width="7.42578125" style="1" customWidth="1"/>
    <col min="9728" max="9728" width="37.42578125" style="1" customWidth="1"/>
    <col min="9729" max="9729" width="10.42578125" style="1"/>
    <col min="9730" max="9730" width="9.28515625" style="1" customWidth="1"/>
    <col min="9731" max="9732" width="12.140625" style="1" customWidth="1"/>
    <col min="9733" max="9733" width="16" style="1" customWidth="1"/>
    <col min="9734" max="9734" width="26.28515625" style="1" customWidth="1"/>
    <col min="9735" max="9982" width="10.42578125" style="1"/>
    <col min="9983" max="9983" width="7.42578125" style="1" customWidth="1"/>
    <col min="9984" max="9984" width="37.42578125" style="1" customWidth="1"/>
    <col min="9985" max="9985" width="10.42578125" style="1"/>
    <col min="9986" max="9986" width="9.28515625" style="1" customWidth="1"/>
    <col min="9987" max="9988" width="12.140625" style="1" customWidth="1"/>
    <col min="9989" max="9989" width="16" style="1" customWidth="1"/>
    <col min="9990" max="9990" width="26.28515625" style="1" customWidth="1"/>
    <col min="9991" max="10238" width="10.42578125" style="1"/>
    <col min="10239" max="10239" width="7.42578125" style="1" customWidth="1"/>
    <col min="10240" max="10240" width="37.42578125" style="1" customWidth="1"/>
    <col min="10241" max="10241" width="10.42578125" style="1"/>
    <col min="10242" max="10242" width="9.28515625" style="1" customWidth="1"/>
    <col min="10243" max="10244" width="12.140625" style="1" customWidth="1"/>
    <col min="10245" max="10245" width="16" style="1" customWidth="1"/>
    <col min="10246" max="10246" width="26.28515625" style="1" customWidth="1"/>
    <col min="10247" max="10494" width="10.42578125" style="1"/>
    <col min="10495" max="10495" width="7.42578125" style="1" customWidth="1"/>
    <col min="10496" max="10496" width="37.42578125" style="1" customWidth="1"/>
    <col min="10497" max="10497" width="10.42578125" style="1"/>
    <col min="10498" max="10498" width="9.28515625" style="1" customWidth="1"/>
    <col min="10499" max="10500" width="12.140625" style="1" customWidth="1"/>
    <col min="10501" max="10501" width="16" style="1" customWidth="1"/>
    <col min="10502" max="10502" width="26.28515625" style="1" customWidth="1"/>
    <col min="10503" max="10750" width="10.42578125" style="1"/>
    <col min="10751" max="10751" width="7.42578125" style="1" customWidth="1"/>
    <col min="10752" max="10752" width="37.42578125" style="1" customWidth="1"/>
    <col min="10753" max="10753" width="10.42578125" style="1"/>
    <col min="10754" max="10754" width="9.28515625" style="1" customWidth="1"/>
    <col min="10755" max="10756" width="12.140625" style="1" customWidth="1"/>
    <col min="10757" max="10757" width="16" style="1" customWidth="1"/>
    <col min="10758" max="10758" width="26.28515625" style="1" customWidth="1"/>
    <col min="10759" max="11006" width="10.42578125" style="1"/>
    <col min="11007" max="11007" width="7.42578125" style="1" customWidth="1"/>
    <col min="11008" max="11008" width="37.42578125" style="1" customWidth="1"/>
    <col min="11009" max="11009" width="10.42578125" style="1"/>
    <col min="11010" max="11010" width="9.28515625" style="1" customWidth="1"/>
    <col min="11011" max="11012" width="12.140625" style="1" customWidth="1"/>
    <col min="11013" max="11013" width="16" style="1" customWidth="1"/>
    <col min="11014" max="11014" width="26.28515625" style="1" customWidth="1"/>
    <col min="11015" max="11262" width="10.42578125" style="1"/>
    <col min="11263" max="11263" width="7.42578125" style="1" customWidth="1"/>
    <col min="11264" max="11264" width="37.42578125" style="1" customWidth="1"/>
    <col min="11265" max="11265" width="10.42578125" style="1"/>
    <col min="11266" max="11266" width="9.28515625" style="1" customWidth="1"/>
    <col min="11267" max="11268" width="12.140625" style="1" customWidth="1"/>
    <col min="11269" max="11269" width="16" style="1" customWidth="1"/>
    <col min="11270" max="11270" width="26.28515625" style="1" customWidth="1"/>
    <col min="11271" max="11518" width="10.42578125" style="1"/>
    <col min="11519" max="11519" width="7.42578125" style="1" customWidth="1"/>
    <col min="11520" max="11520" width="37.42578125" style="1" customWidth="1"/>
    <col min="11521" max="11521" width="10.42578125" style="1"/>
    <col min="11522" max="11522" width="9.28515625" style="1" customWidth="1"/>
    <col min="11523" max="11524" width="12.140625" style="1" customWidth="1"/>
    <col min="11525" max="11525" width="16" style="1" customWidth="1"/>
    <col min="11526" max="11526" width="26.28515625" style="1" customWidth="1"/>
    <col min="11527" max="11774" width="10.42578125" style="1"/>
    <col min="11775" max="11775" width="7.42578125" style="1" customWidth="1"/>
    <col min="11776" max="11776" width="37.42578125" style="1" customWidth="1"/>
    <col min="11777" max="11777" width="10.42578125" style="1"/>
    <col min="11778" max="11778" width="9.28515625" style="1" customWidth="1"/>
    <col min="11779" max="11780" width="12.140625" style="1" customWidth="1"/>
    <col min="11781" max="11781" width="16" style="1" customWidth="1"/>
    <col min="11782" max="11782" width="26.28515625" style="1" customWidth="1"/>
    <col min="11783" max="12030" width="10.42578125" style="1"/>
    <col min="12031" max="12031" width="7.42578125" style="1" customWidth="1"/>
    <col min="12032" max="12032" width="37.42578125" style="1" customWidth="1"/>
    <col min="12033" max="12033" width="10.42578125" style="1"/>
    <col min="12034" max="12034" width="9.28515625" style="1" customWidth="1"/>
    <col min="12035" max="12036" width="12.140625" style="1" customWidth="1"/>
    <col min="12037" max="12037" width="16" style="1" customWidth="1"/>
    <col min="12038" max="12038" width="26.28515625" style="1" customWidth="1"/>
    <col min="12039" max="12286" width="10.42578125" style="1"/>
    <col min="12287" max="12287" width="7.42578125" style="1" customWidth="1"/>
    <col min="12288" max="12288" width="37.42578125" style="1" customWidth="1"/>
    <col min="12289" max="12289" width="10.42578125" style="1"/>
    <col min="12290" max="12290" width="9.28515625" style="1" customWidth="1"/>
    <col min="12291" max="12292" width="12.140625" style="1" customWidth="1"/>
    <col min="12293" max="12293" width="16" style="1" customWidth="1"/>
    <col min="12294" max="12294" width="26.28515625" style="1" customWidth="1"/>
    <col min="12295" max="12542" width="10.42578125" style="1"/>
    <col min="12543" max="12543" width="7.42578125" style="1" customWidth="1"/>
    <col min="12544" max="12544" width="37.42578125" style="1" customWidth="1"/>
    <col min="12545" max="12545" width="10.42578125" style="1"/>
    <col min="12546" max="12546" width="9.28515625" style="1" customWidth="1"/>
    <col min="12547" max="12548" width="12.140625" style="1" customWidth="1"/>
    <col min="12549" max="12549" width="16" style="1" customWidth="1"/>
    <col min="12550" max="12550" width="26.28515625" style="1" customWidth="1"/>
    <col min="12551" max="12798" width="10.42578125" style="1"/>
    <col min="12799" max="12799" width="7.42578125" style="1" customWidth="1"/>
    <col min="12800" max="12800" width="37.42578125" style="1" customWidth="1"/>
    <col min="12801" max="12801" width="10.42578125" style="1"/>
    <col min="12802" max="12802" width="9.28515625" style="1" customWidth="1"/>
    <col min="12803" max="12804" width="12.140625" style="1" customWidth="1"/>
    <col min="12805" max="12805" width="16" style="1" customWidth="1"/>
    <col min="12806" max="12806" width="26.28515625" style="1" customWidth="1"/>
    <col min="12807" max="13054" width="10.42578125" style="1"/>
    <col min="13055" max="13055" width="7.42578125" style="1" customWidth="1"/>
    <col min="13056" max="13056" width="37.42578125" style="1" customWidth="1"/>
    <col min="13057" max="13057" width="10.42578125" style="1"/>
    <col min="13058" max="13058" width="9.28515625" style="1" customWidth="1"/>
    <col min="13059" max="13060" width="12.140625" style="1" customWidth="1"/>
    <col min="13061" max="13061" width="16" style="1" customWidth="1"/>
    <col min="13062" max="13062" width="26.28515625" style="1" customWidth="1"/>
    <col min="13063" max="13310" width="10.42578125" style="1"/>
    <col min="13311" max="13311" width="7.42578125" style="1" customWidth="1"/>
    <col min="13312" max="13312" width="37.42578125" style="1" customWidth="1"/>
    <col min="13313" max="13313" width="10.42578125" style="1"/>
    <col min="13314" max="13314" width="9.28515625" style="1" customWidth="1"/>
    <col min="13315" max="13316" width="12.140625" style="1" customWidth="1"/>
    <col min="13317" max="13317" width="16" style="1" customWidth="1"/>
    <col min="13318" max="13318" width="26.28515625" style="1" customWidth="1"/>
    <col min="13319" max="13566" width="10.42578125" style="1"/>
    <col min="13567" max="13567" width="7.42578125" style="1" customWidth="1"/>
    <col min="13568" max="13568" width="37.42578125" style="1" customWidth="1"/>
    <col min="13569" max="13569" width="10.42578125" style="1"/>
    <col min="13570" max="13570" width="9.28515625" style="1" customWidth="1"/>
    <col min="13571" max="13572" width="12.140625" style="1" customWidth="1"/>
    <col min="13573" max="13573" width="16" style="1" customWidth="1"/>
    <col min="13574" max="13574" width="26.28515625" style="1" customWidth="1"/>
    <col min="13575" max="13822" width="10.42578125" style="1"/>
    <col min="13823" max="13823" width="7.42578125" style="1" customWidth="1"/>
    <col min="13824" max="13824" width="37.42578125" style="1" customWidth="1"/>
    <col min="13825" max="13825" width="10.42578125" style="1"/>
    <col min="13826" max="13826" width="9.28515625" style="1" customWidth="1"/>
    <col min="13827" max="13828" width="12.140625" style="1" customWidth="1"/>
    <col min="13829" max="13829" width="16" style="1" customWidth="1"/>
    <col min="13830" max="13830" width="26.28515625" style="1" customWidth="1"/>
    <col min="13831" max="14078" width="10.42578125" style="1"/>
    <col min="14079" max="14079" width="7.42578125" style="1" customWidth="1"/>
    <col min="14080" max="14080" width="37.42578125" style="1" customWidth="1"/>
    <col min="14081" max="14081" width="10.42578125" style="1"/>
    <col min="14082" max="14082" width="9.28515625" style="1" customWidth="1"/>
    <col min="14083" max="14084" width="12.140625" style="1" customWidth="1"/>
    <col min="14085" max="14085" width="16" style="1" customWidth="1"/>
    <col min="14086" max="14086" width="26.28515625" style="1" customWidth="1"/>
    <col min="14087" max="14334" width="10.42578125" style="1"/>
    <col min="14335" max="14335" width="7.42578125" style="1" customWidth="1"/>
    <col min="14336" max="14336" width="37.42578125" style="1" customWidth="1"/>
    <col min="14337" max="14337" width="10.42578125" style="1"/>
    <col min="14338" max="14338" width="9.28515625" style="1" customWidth="1"/>
    <col min="14339" max="14340" width="12.140625" style="1" customWidth="1"/>
    <col min="14341" max="14341" width="16" style="1" customWidth="1"/>
    <col min="14342" max="14342" width="26.28515625" style="1" customWidth="1"/>
    <col min="14343" max="14590" width="10.42578125" style="1"/>
    <col min="14591" max="14591" width="7.42578125" style="1" customWidth="1"/>
    <col min="14592" max="14592" width="37.42578125" style="1" customWidth="1"/>
    <col min="14593" max="14593" width="10.42578125" style="1"/>
    <col min="14594" max="14594" width="9.28515625" style="1" customWidth="1"/>
    <col min="14595" max="14596" width="12.140625" style="1" customWidth="1"/>
    <col min="14597" max="14597" width="16" style="1" customWidth="1"/>
    <col min="14598" max="14598" width="26.28515625" style="1" customWidth="1"/>
    <col min="14599" max="14846" width="10.42578125" style="1"/>
    <col min="14847" max="14847" width="7.42578125" style="1" customWidth="1"/>
    <col min="14848" max="14848" width="37.42578125" style="1" customWidth="1"/>
    <col min="14849" max="14849" width="10.42578125" style="1"/>
    <col min="14850" max="14850" width="9.28515625" style="1" customWidth="1"/>
    <col min="14851" max="14852" width="12.140625" style="1" customWidth="1"/>
    <col min="14853" max="14853" width="16" style="1" customWidth="1"/>
    <col min="14854" max="14854" width="26.28515625" style="1" customWidth="1"/>
    <col min="14855" max="15102" width="10.42578125" style="1"/>
    <col min="15103" max="15103" width="7.42578125" style="1" customWidth="1"/>
    <col min="15104" max="15104" width="37.42578125" style="1" customWidth="1"/>
    <col min="15105" max="15105" width="10.42578125" style="1"/>
    <col min="15106" max="15106" width="9.28515625" style="1" customWidth="1"/>
    <col min="15107" max="15108" width="12.140625" style="1" customWidth="1"/>
    <col min="15109" max="15109" width="16" style="1" customWidth="1"/>
    <col min="15110" max="15110" width="26.28515625" style="1" customWidth="1"/>
    <col min="15111" max="15358" width="10.42578125" style="1"/>
    <col min="15359" max="15359" width="7.42578125" style="1" customWidth="1"/>
    <col min="15360" max="15360" width="37.42578125" style="1" customWidth="1"/>
    <col min="15361" max="15361" width="10.42578125" style="1"/>
    <col min="15362" max="15362" width="9.28515625" style="1" customWidth="1"/>
    <col min="15363" max="15364" width="12.140625" style="1" customWidth="1"/>
    <col min="15365" max="15365" width="16" style="1" customWidth="1"/>
    <col min="15366" max="15366" width="26.28515625" style="1" customWidth="1"/>
    <col min="15367" max="15614" width="10.42578125" style="1"/>
    <col min="15615" max="15615" width="7.42578125" style="1" customWidth="1"/>
    <col min="15616" max="15616" width="37.42578125" style="1" customWidth="1"/>
    <col min="15617" max="15617" width="10.42578125" style="1"/>
    <col min="15618" max="15618" width="9.28515625" style="1" customWidth="1"/>
    <col min="15619" max="15620" width="12.140625" style="1" customWidth="1"/>
    <col min="15621" max="15621" width="16" style="1" customWidth="1"/>
    <col min="15622" max="15622" width="26.28515625" style="1" customWidth="1"/>
    <col min="15623" max="15870" width="10.42578125" style="1"/>
    <col min="15871" max="15871" width="7.42578125" style="1" customWidth="1"/>
    <col min="15872" max="15872" width="37.42578125" style="1" customWidth="1"/>
    <col min="15873" max="15873" width="10.42578125" style="1"/>
    <col min="15874" max="15874" width="9.28515625" style="1" customWidth="1"/>
    <col min="15875" max="15876" width="12.140625" style="1" customWidth="1"/>
    <col min="15877" max="15877" width="16" style="1" customWidth="1"/>
    <col min="15878" max="15878" width="26.28515625" style="1" customWidth="1"/>
    <col min="15879" max="16126" width="10.42578125" style="1"/>
    <col min="16127" max="16127" width="7.42578125" style="1" customWidth="1"/>
    <col min="16128" max="16128" width="37.42578125" style="1" customWidth="1"/>
    <col min="16129" max="16129" width="10.42578125" style="1"/>
    <col min="16130" max="16130" width="9.28515625" style="1" customWidth="1"/>
    <col min="16131" max="16132" width="12.140625" style="1" customWidth="1"/>
    <col min="16133" max="16133" width="16" style="1" customWidth="1"/>
    <col min="16134" max="16134" width="26.28515625" style="1" customWidth="1"/>
    <col min="16135" max="16384" width="10.42578125" style="1"/>
  </cols>
  <sheetData>
    <row r="2" spans="1:9" ht="24.75" customHeight="1" x14ac:dyDescent="0.2">
      <c r="A2" s="126"/>
      <c r="B2" s="142"/>
      <c r="C2" s="360" t="s">
        <v>59</v>
      </c>
      <c r="D2" s="160"/>
      <c r="E2" s="161"/>
      <c r="F2" s="162"/>
      <c r="G2" s="361" t="s">
        <v>60</v>
      </c>
      <c r="H2" s="127"/>
      <c r="I2" s="126"/>
    </row>
    <row r="4" spans="1:9" s="25" customFormat="1" ht="15" x14ac:dyDescent="0.25">
      <c r="A4" s="124"/>
      <c r="B4" s="151" t="s">
        <v>7</v>
      </c>
      <c r="C4" s="336" t="s">
        <v>874</v>
      </c>
      <c r="D4" s="163"/>
      <c r="E4" s="164"/>
      <c r="F4" s="165"/>
      <c r="G4" s="166"/>
      <c r="H4" s="26"/>
      <c r="I4" s="124"/>
    </row>
    <row r="5" spans="1:9" s="25" customFormat="1" ht="12" customHeight="1" x14ac:dyDescent="0.25">
      <c r="A5" s="124"/>
      <c r="B5" s="150"/>
      <c r="C5" s="167"/>
      <c r="D5" s="168"/>
      <c r="E5" s="169"/>
      <c r="F5" s="170"/>
      <c r="G5" s="171"/>
      <c r="H5" s="26"/>
      <c r="I5" s="124"/>
    </row>
    <row r="6" spans="1:9" s="23" customFormat="1" ht="21" customHeight="1" x14ac:dyDescent="0.2">
      <c r="A6" s="130"/>
      <c r="B6" s="334" t="s">
        <v>80</v>
      </c>
      <c r="C6" s="335" t="s">
        <v>2535</v>
      </c>
      <c r="D6" s="163"/>
      <c r="E6" s="164"/>
      <c r="F6" s="165"/>
      <c r="G6" s="166"/>
      <c r="H6" s="128"/>
      <c r="I6" s="129"/>
    </row>
    <row r="7" spans="1:9" s="23" customFormat="1" ht="14.25" x14ac:dyDescent="0.2">
      <c r="A7" s="130"/>
      <c r="B7" s="150"/>
      <c r="C7" s="167"/>
      <c r="D7" s="168"/>
      <c r="E7" s="169"/>
      <c r="F7" s="170"/>
      <c r="G7" s="172"/>
      <c r="H7" s="128"/>
      <c r="I7" s="129"/>
    </row>
    <row r="8" spans="1:9" s="24" customFormat="1" ht="18" customHeight="1" x14ac:dyDescent="0.2">
      <c r="A8" s="145"/>
      <c r="B8" s="148" t="s">
        <v>1</v>
      </c>
      <c r="C8" s="173"/>
      <c r="D8" s="175"/>
      <c r="E8" s="175"/>
      <c r="F8" s="175"/>
      <c r="G8" s="174"/>
      <c r="H8" s="144"/>
      <c r="I8" s="144"/>
    </row>
    <row r="9" spans="1:9" s="24" customFormat="1" ht="18" customHeight="1" x14ac:dyDescent="0.25">
      <c r="A9" s="146"/>
      <c r="B9" s="149" t="s">
        <v>2</v>
      </c>
      <c r="C9" s="176"/>
      <c r="D9" s="177"/>
      <c r="E9" s="178"/>
      <c r="F9" s="178"/>
      <c r="G9" s="177"/>
      <c r="H9" s="144"/>
      <c r="I9" s="144"/>
    </row>
    <row r="10" spans="1:9" s="24" customFormat="1" ht="18" customHeight="1" x14ac:dyDescent="0.2">
      <c r="A10" s="145"/>
      <c r="B10" s="148" t="s">
        <v>3</v>
      </c>
      <c r="C10" s="173"/>
      <c r="D10" s="175"/>
      <c r="E10" s="175"/>
      <c r="F10" s="175"/>
      <c r="G10" s="174"/>
      <c r="H10" s="144"/>
      <c r="I10" s="144"/>
    </row>
    <row r="11" spans="1:9" s="24" customFormat="1" ht="18" customHeight="1" x14ac:dyDescent="0.25">
      <c r="A11" s="146"/>
      <c r="B11" s="149" t="s">
        <v>4</v>
      </c>
      <c r="C11" s="176"/>
      <c r="D11" s="178"/>
      <c r="E11" s="178"/>
      <c r="F11" s="178"/>
      <c r="G11" s="177"/>
      <c r="H11" s="144"/>
      <c r="I11" s="144"/>
    </row>
    <row r="12" spans="1:9" s="23" customFormat="1" ht="14.25" x14ac:dyDescent="0.2">
      <c r="A12" s="130"/>
      <c r="B12" s="147"/>
      <c r="C12" s="179"/>
      <c r="D12" s="180"/>
      <c r="E12" s="181"/>
      <c r="F12" s="182"/>
      <c r="G12" s="183"/>
      <c r="H12" s="128"/>
      <c r="I12" s="129"/>
    </row>
    <row r="13" spans="1:9" s="23" customFormat="1" ht="18.75" customHeight="1" x14ac:dyDescent="0.2">
      <c r="A13" s="130"/>
      <c r="B13" s="143"/>
      <c r="C13" s="340" t="s">
        <v>82</v>
      </c>
      <c r="D13" s="184"/>
      <c r="E13" s="185"/>
      <c r="F13" s="186"/>
      <c r="G13" s="187"/>
      <c r="H13" s="128"/>
      <c r="I13" s="129"/>
    </row>
    <row r="14" spans="1:9" s="21" customFormat="1" ht="18.75" customHeight="1" x14ac:dyDescent="0.2">
      <c r="A14" s="131"/>
      <c r="B14" s="321" t="s">
        <v>83</v>
      </c>
      <c r="C14" s="341" t="s">
        <v>84</v>
      </c>
      <c r="D14" s="342"/>
      <c r="E14" s="343"/>
      <c r="F14" s="344"/>
      <c r="G14" s="345" t="s">
        <v>64</v>
      </c>
      <c r="H14" s="22"/>
      <c r="I14" s="131"/>
    </row>
    <row r="15" spans="1:9" s="17" customFormat="1" ht="18.75" customHeight="1" x14ac:dyDescent="0.25">
      <c r="A15" s="337"/>
      <c r="B15" s="338" t="s">
        <v>10</v>
      </c>
      <c r="C15" s="346" t="s">
        <v>85</v>
      </c>
      <c r="D15" s="347"/>
      <c r="E15" s="348"/>
      <c r="F15" s="349"/>
      <c r="G15" s="20">
        <f>G29</f>
        <v>0</v>
      </c>
      <c r="H15" s="18"/>
      <c r="I15" s="337"/>
    </row>
    <row r="16" spans="1:9" s="17" customFormat="1" ht="18.75" customHeight="1" x14ac:dyDescent="0.25">
      <c r="A16" s="337"/>
      <c r="B16" s="338" t="s">
        <v>12</v>
      </c>
      <c r="C16" s="346" t="s">
        <v>86</v>
      </c>
      <c r="D16" s="347"/>
      <c r="E16" s="348"/>
      <c r="F16" s="349"/>
      <c r="G16" s="20">
        <f>G56</f>
        <v>0</v>
      </c>
      <c r="H16" s="18"/>
      <c r="I16" s="337"/>
    </row>
    <row r="17" spans="2:8" s="17" customFormat="1" ht="18.75" customHeight="1" x14ac:dyDescent="0.25">
      <c r="B17" s="338" t="s">
        <v>17</v>
      </c>
      <c r="C17" s="346" t="s">
        <v>87</v>
      </c>
      <c r="D17" s="347"/>
      <c r="E17" s="348"/>
      <c r="F17" s="349"/>
      <c r="G17" s="20">
        <f>G127</f>
        <v>0</v>
      </c>
      <c r="H17" s="18"/>
    </row>
    <row r="18" spans="2:8" s="337" customFormat="1" ht="18.75" customHeight="1" x14ac:dyDescent="0.25">
      <c r="B18" s="338" t="s">
        <v>18</v>
      </c>
      <c r="C18" s="346" t="s">
        <v>369</v>
      </c>
      <c r="D18" s="347"/>
      <c r="E18" s="348"/>
      <c r="F18" s="62"/>
      <c r="G18" s="20">
        <f>+G182</f>
        <v>0</v>
      </c>
      <c r="H18" s="18"/>
    </row>
    <row r="19" spans="2:8" s="17" customFormat="1" ht="18.75" customHeight="1" x14ac:dyDescent="0.25">
      <c r="B19" s="339"/>
      <c r="C19" s="350" t="s">
        <v>88</v>
      </c>
      <c r="D19" s="351"/>
      <c r="E19" s="352"/>
      <c r="F19" s="353"/>
      <c r="G19" s="19">
        <f>SUM(G15:G18)</f>
        <v>0</v>
      </c>
      <c r="H19" s="18"/>
    </row>
    <row r="20" spans="2:8" x14ac:dyDescent="0.2">
      <c r="B20" s="132"/>
      <c r="C20" s="188"/>
      <c r="D20" s="189"/>
      <c r="E20" s="190"/>
      <c r="F20" s="191"/>
      <c r="G20" s="192"/>
      <c r="H20" s="127"/>
    </row>
    <row r="22" spans="2:8" ht="24" x14ac:dyDescent="0.2">
      <c r="B22" s="133" t="s">
        <v>83</v>
      </c>
      <c r="C22" s="197" t="s">
        <v>89</v>
      </c>
      <c r="D22" s="198" t="s">
        <v>90</v>
      </c>
      <c r="E22" s="199" t="s">
        <v>91</v>
      </c>
      <c r="F22" s="200" t="s">
        <v>92</v>
      </c>
      <c r="G22" s="201" t="s">
        <v>93</v>
      </c>
      <c r="H22" s="127"/>
    </row>
    <row r="23" spans="2:8" x14ac:dyDescent="0.2">
      <c r="B23" s="134"/>
      <c r="C23" s="202"/>
      <c r="D23" s="203"/>
      <c r="E23" s="204"/>
      <c r="F23" s="205"/>
      <c r="G23" s="206"/>
      <c r="H23" s="127"/>
    </row>
    <row r="24" spans="2:8" s="16" customFormat="1" ht="20.25" x14ac:dyDescent="0.3">
      <c r="B24" s="309" t="s">
        <v>10</v>
      </c>
      <c r="C24" s="312" t="s">
        <v>85</v>
      </c>
      <c r="D24" s="311"/>
      <c r="E24" s="305"/>
      <c r="F24" s="306"/>
      <c r="G24" s="307"/>
      <c r="H24" s="308"/>
    </row>
    <row r="25" spans="2:8" ht="127.5" customHeight="1" x14ac:dyDescent="0.2">
      <c r="B25" s="134">
        <v>1</v>
      </c>
      <c r="C25" s="213" t="s">
        <v>99</v>
      </c>
      <c r="D25" s="214" t="s">
        <v>98</v>
      </c>
      <c r="E25" s="204">
        <v>1</v>
      </c>
      <c r="F25" s="48">
        <v>0</v>
      </c>
      <c r="G25" s="276">
        <f>E25*F25</f>
        <v>0</v>
      </c>
      <c r="H25" s="127"/>
    </row>
    <row r="26" spans="2:8" ht="54" customHeight="1" x14ac:dyDescent="0.2">
      <c r="B26" s="134">
        <v>2</v>
      </c>
      <c r="C26" s="216" t="s">
        <v>103</v>
      </c>
      <c r="D26" s="215" t="s">
        <v>98</v>
      </c>
      <c r="E26" s="204">
        <v>1</v>
      </c>
      <c r="F26" s="48">
        <v>0</v>
      </c>
      <c r="G26" s="276">
        <f>E26*F26</f>
        <v>0</v>
      </c>
      <c r="H26" s="127"/>
    </row>
    <row r="27" spans="2:8" ht="26.25" customHeight="1" x14ac:dyDescent="0.2">
      <c r="B27" s="134">
        <v>3</v>
      </c>
      <c r="C27" s="217" t="s">
        <v>800</v>
      </c>
      <c r="D27" s="215" t="s">
        <v>158</v>
      </c>
      <c r="E27" s="204">
        <v>20</v>
      </c>
      <c r="F27" s="48">
        <v>0</v>
      </c>
      <c r="G27" s="276">
        <f>E27*F27</f>
        <v>0</v>
      </c>
      <c r="H27" s="127"/>
    </row>
    <row r="28" spans="2:8" ht="38.25" customHeight="1" x14ac:dyDescent="0.2">
      <c r="B28" s="134">
        <v>4</v>
      </c>
      <c r="C28" s="218" t="s">
        <v>108</v>
      </c>
      <c r="D28" s="215" t="s">
        <v>98</v>
      </c>
      <c r="E28" s="219">
        <v>1</v>
      </c>
      <c r="F28" s="48">
        <v>0</v>
      </c>
      <c r="G28" s="276">
        <f>E28*F28</f>
        <v>0</v>
      </c>
      <c r="H28" s="127"/>
    </row>
    <row r="29" spans="2:8" s="9" customFormat="1" ht="23.25" customHeight="1" x14ac:dyDescent="0.25">
      <c r="B29" s="333" t="s">
        <v>10</v>
      </c>
      <c r="C29" s="220" t="s">
        <v>110</v>
      </c>
      <c r="D29" s="220"/>
      <c r="E29" s="221"/>
      <c r="F29" s="222"/>
      <c r="G29" s="296">
        <f>SUM(G25:G28)</f>
        <v>0</v>
      </c>
      <c r="H29" s="155"/>
    </row>
    <row r="30" spans="2:8" x14ac:dyDescent="0.2">
      <c r="B30" s="134"/>
      <c r="C30" s="202"/>
      <c r="D30" s="203"/>
      <c r="E30" s="204"/>
      <c r="F30" s="205"/>
      <c r="G30" s="206"/>
      <c r="H30" s="127"/>
    </row>
    <row r="31" spans="2:8" ht="24" x14ac:dyDescent="0.2">
      <c r="B31" s="133" t="s">
        <v>83</v>
      </c>
      <c r="C31" s="197" t="s">
        <v>89</v>
      </c>
      <c r="D31" s="198" t="s">
        <v>90</v>
      </c>
      <c r="E31" s="199" t="s">
        <v>91</v>
      </c>
      <c r="F31" s="200" t="s">
        <v>92</v>
      </c>
      <c r="G31" s="201" t="s">
        <v>93</v>
      </c>
      <c r="H31" s="127"/>
    </row>
    <row r="32" spans="2:8" x14ac:dyDescent="0.2">
      <c r="B32" s="134"/>
      <c r="C32" s="223"/>
      <c r="D32" s="212"/>
      <c r="E32" s="204"/>
      <c r="F32" s="205"/>
      <c r="G32" s="206"/>
      <c r="H32" s="127"/>
    </row>
    <row r="33" spans="2:9" s="16" customFormat="1" ht="20.25" x14ac:dyDescent="0.3">
      <c r="B33" s="309" t="s">
        <v>12</v>
      </c>
      <c r="C33" s="310" t="s">
        <v>111</v>
      </c>
      <c r="D33" s="304"/>
      <c r="E33" s="305"/>
      <c r="F33" s="306"/>
      <c r="G33" s="307"/>
      <c r="H33" s="308"/>
      <c r="I33" s="301"/>
    </row>
    <row r="34" spans="2:9" s="47" customFormat="1" ht="71.25" customHeight="1" x14ac:dyDescent="0.2">
      <c r="B34" s="3182" t="s">
        <v>112</v>
      </c>
      <c r="C34" s="3183"/>
      <c r="D34" s="3183"/>
      <c r="E34" s="3183"/>
      <c r="F34" s="3183"/>
      <c r="G34" s="3184"/>
      <c r="H34" s="127"/>
      <c r="I34" s="135"/>
    </row>
    <row r="35" spans="2:9" ht="40.5" customHeight="1" x14ac:dyDescent="0.2">
      <c r="B35" s="136">
        <v>1</v>
      </c>
      <c r="C35" s="211" t="s">
        <v>897</v>
      </c>
      <c r="D35" s="10" t="s">
        <v>119</v>
      </c>
      <c r="E35" s="204">
        <v>162</v>
      </c>
      <c r="F35" s="48">
        <v>0</v>
      </c>
      <c r="G35" s="276">
        <f t="shared" ref="G35:G42" si="0">E35*F35</f>
        <v>0</v>
      </c>
      <c r="H35" s="1720"/>
      <c r="I35" s="126"/>
    </row>
    <row r="36" spans="2:9" ht="27.75" customHeight="1" x14ac:dyDescent="0.2">
      <c r="B36" s="136">
        <v>2</v>
      </c>
      <c r="C36" s="211" t="s">
        <v>898</v>
      </c>
      <c r="D36" s="212" t="s">
        <v>119</v>
      </c>
      <c r="E36" s="204">
        <v>120</v>
      </c>
      <c r="F36" s="48">
        <v>0</v>
      </c>
      <c r="G36" s="276">
        <f t="shared" si="0"/>
        <v>0</v>
      </c>
      <c r="H36" s="1720"/>
      <c r="I36" s="126"/>
    </row>
    <row r="37" spans="2:9" ht="36" x14ac:dyDescent="0.2">
      <c r="B37" s="136">
        <v>3</v>
      </c>
      <c r="C37" s="211" t="s">
        <v>2585</v>
      </c>
      <c r="D37" s="10" t="s">
        <v>119</v>
      </c>
      <c r="E37" s="204">
        <v>120</v>
      </c>
      <c r="F37" s="48">
        <v>0</v>
      </c>
      <c r="G37" s="276">
        <f t="shared" si="0"/>
        <v>0</v>
      </c>
      <c r="H37" s="1720"/>
      <c r="I37" s="139"/>
    </row>
    <row r="38" spans="2:9" ht="27.75" customHeight="1" x14ac:dyDescent="0.2">
      <c r="B38" s="136">
        <v>4</v>
      </c>
      <c r="C38" s="211" t="s">
        <v>2584</v>
      </c>
      <c r="D38" s="10" t="s">
        <v>119</v>
      </c>
      <c r="E38" s="204">
        <v>70</v>
      </c>
      <c r="F38" s="48">
        <v>0</v>
      </c>
      <c r="G38" s="276">
        <f t="shared" si="0"/>
        <v>0</v>
      </c>
      <c r="H38" s="1720"/>
      <c r="I38" s="126"/>
    </row>
    <row r="39" spans="2:9" ht="29.25" customHeight="1" x14ac:dyDescent="0.2">
      <c r="B39" s="136">
        <v>5</v>
      </c>
      <c r="C39" s="211" t="s">
        <v>1837</v>
      </c>
      <c r="D39" s="225" t="s">
        <v>151</v>
      </c>
      <c r="E39" s="226">
        <v>8</v>
      </c>
      <c r="F39" s="48">
        <v>0</v>
      </c>
      <c r="G39" s="276">
        <f t="shared" si="0"/>
        <v>0</v>
      </c>
      <c r="H39" s="1720"/>
      <c r="I39" s="126"/>
    </row>
    <row r="40" spans="2:9" ht="29.25" customHeight="1" x14ac:dyDescent="0.2">
      <c r="B40" s="136">
        <v>6</v>
      </c>
      <c r="C40" s="211" t="s">
        <v>2580</v>
      </c>
      <c r="D40" s="214" t="s">
        <v>119</v>
      </c>
      <c r="E40" s="204">
        <v>162</v>
      </c>
      <c r="F40" s="48">
        <v>0</v>
      </c>
      <c r="G40" s="276">
        <f t="shared" si="0"/>
        <v>0</v>
      </c>
      <c r="H40" s="1720"/>
      <c r="I40" s="126"/>
    </row>
    <row r="41" spans="2:9" ht="29.25" customHeight="1" x14ac:dyDescent="0.2">
      <c r="B41" s="136">
        <v>7</v>
      </c>
      <c r="C41" s="211" t="s">
        <v>1839</v>
      </c>
      <c r="D41" s="52" t="s">
        <v>119</v>
      </c>
      <c r="E41" s="204">
        <v>42</v>
      </c>
      <c r="F41" s="48">
        <v>0</v>
      </c>
      <c r="G41" s="276">
        <f t="shared" si="0"/>
        <v>0</v>
      </c>
      <c r="H41" s="1720"/>
      <c r="I41" s="126"/>
    </row>
    <row r="42" spans="2:9" ht="28.5" customHeight="1" x14ac:dyDescent="0.2">
      <c r="B42" s="136">
        <v>8</v>
      </c>
      <c r="C42" s="229" t="s">
        <v>157</v>
      </c>
      <c r="D42" s="228" t="s">
        <v>158</v>
      </c>
      <c r="E42" s="51">
        <v>8</v>
      </c>
      <c r="F42" s="48">
        <v>0</v>
      </c>
      <c r="G42" s="276">
        <f t="shared" si="0"/>
        <v>0</v>
      </c>
      <c r="H42" s="1720"/>
      <c r="I42" s="126"/>
    </row>
    <row r="43" spans="2:9" x14ac:dyDescent="0.2">
      <c r="B43" s="136"/>
      <c r="C43" s="229" t="s">
        <v>899</v>
      </c>
      <c r="D43" s="228"/>
      <c r="E43" s="51"/>
      <c r="F43" s="1723"/>
      <c r="G43" s="276"/>
      <c r="H43" s="1720"/>
      <c r="I43" s="126"/>
    </row>
    <row r="44" spans="2:9" ht="27.75" customHeight="1" x14ac:dyDescent="0.2">
      <c r="B44" s="136">
        <v>9</v>
      </c>
      <c r="C44" s="211" t="s">
        <v>113</v>
      </c>
      <c r="D44" s="212" t="s">
        <v>114</v>
      </c>
      <c r="E44" s="204">
        <v>3</v>
      </c>
      <c r="F44" s="48">
        <v>0</v>
      </c>
      <c r="G44" s="276">
        <f t="shared" ref="G44:G55" si="1">E44*F44</f>
        <v>0</v>
      </c>
      <c r="H44" s="1720"/>
      <c r="I44" s="126"/>
    </row>
    <row r="45" spans="2:9" ht="24" x14ac:dyDescent="0.2">
      <c r="B45" s="136">
        <v>10</v>
      </c>
      <c r="C45" s="211" t="s">
        <v>116</v>
      </c>
      <c r="D45" s="214" t="s">
        <v>114</v>
      </c>
      <c r="E45" s="204">
        <v>10.5</v>
      </c>
      <c r="F45" s="48">
        <v>0</v>
      </c>
      <c r="G45" s="276">
        <f t="shared" si="1"/>
        <v>0</v>
      </c>
      <c r="H45" s="1720"/>
      <c r="I45" s="139"/>
    </row>
    <row r="46" spans="2:9" ht="39.75" customHeight="1" x14ac:dyDescent="0.2">
      <c r="B46" s="136">
        <v>11</v>
      </c>
      <c r="C46" s="211" t="s">
        <v>900</v>
      </c>
      <c r="D46" s="214" t="s">
        <v>114</v>
      </c>
      <c r="E46" s="204">
        <v>53</v>
      </c>
      <c r="F46" s="48">
        <v>0</v>
      </c>
      <c r="G46" s="276">
        <f t="shared" si="1"/>
        <v>0</v>
      </c>
      <c r="H46" s="1720"/>
      <c r="I46" s="126"/>
    </row>
    <row r="47" spans="2:9" ht="29.25" customHeight="1" x14ac:dyDescent="0.2">
      <c r="B47" s="136">
        <v>12</v>
      </c>
      <c r="C47" s="317" t="s">
        <v>118</v>
      </c>
      <c r="D47" s="225" t="s">
        <v>119</v>
      </c>
      <c r="E47" s="226">
        <v>50</v>
      </c>
      <c r="F47" s="48">
        <v>0</v>
      </c>
      <c r="G47" s="276">
        <f t="shared" si="1"/>
        <v>0</v>
      </c>
      <c r="H47" s="1720"/>
      <c r="I47" s="126"/>
    </row>
    <row r="48" spans="2:9" ht="29.25" customHeight="1" x14ac:dyDescent="0.2">
      <c r="B48" s="136">
        <v>13</v>
      </c>
      <c r="C48" s="211" t="s">
        <v>120</v>
      </c>
      <c r="D48" s="214" t="s">
        <v>119</v>
      </c>
      <c r="E48" s="204">
        <v>12</v>
      </c>
      <c r="F48" s="48">
        <v>0</v>
      </c>
      <c r="G48" s="276">
        <f t="shared" si="1"/>
        <v>0</v>
      </c>
      <c r="H48" s="1720"/>
      <c r="I48" s="126"/>
    </row>
    <row r="49" spans="1:8" ht="27" customHeight="1" x14ac:dyDescent="0.2">
      <c r="A49" s="126"/>
      <c r="B49" s="136">
        <v>14</v>
      </c>
      <c r="C49" s="211" t="s">
        <v>306</v>
      </c>
      <c r="D49" s="214" t="s">
        <v>114</v>
      </c>
      <c r="E49" s="204">
        <v>3</v>
      </c>
      <c r="F49" s="48">
        <v>0</v>
      </c>
      <c r="G49" s="276">
        <f t="shared" si="1"/>
        <v>0</v>
      </c>
      <c r="H49" s="1720"/>
    </row>
    <row r="50" spans="1:8" ht="24" x14ac:dyDescent="0.2">
      <c r="A50" s="126"/>
      <c r="B50" s="136">
        <v>15</v>
      </c>
      <c r="C50" s="211" t="s">
        <v>121</v>
      </c>
      <c r="D50" s="214" t="s">
        <v>114</v>
      </c>
      <c r="E50" s="204">
        <v>60.5</v>
      </c>
      <c r="F50" s="48">
        <v>0</v>
      </c>
      <c r="G50" s="276">
        <f t="shared" si="1"/>
        <v>0</v>
      </c>
      <c r="H50" s="1720"/>
    </row>
    <row r="51" spans="1:8" ht="25.5" customHeight="1" x14ac:dyDescent="0.2">
      <c r="A51" s="126"/>
      <c r="B51" s="136">
        <v>16</v>
      </c>
      <c r="C51" s="211" t="s">
        <v>2486</v>
      </c>
      <c r="D51" s="214" t="s">
        <v>151</v>
      </c>
      <c r="E51" s="204">
        <v>3</v>
      </c>
      <c r="F51" s="48">
        <v>0</v>
      </c>
      <c r="G51" s="276">
        <f t="shared" si="1"/>
        <v>0</v>
      </c>
      <c r="H51" s="1720"/>
    </row>
    <row r="52" spans="1:8" ht="14.25" customHeight="1" x14ac:dyDescent="0.2">
      <c r="A52" s="126"/>
      <c r="B52" s="136">
        <v>17</v>
      </c>
      <c r="C52" s="211" t="s">
        <v>135</v>
      </c>
      <c r="D52" s="214" t="s">
        <v>114</v>
      </c>
      <c r="E52" s="204">
        <f>E44</f>
        <v>3</v>
      </c>
      <c r="F52" s="48">
        <v>0</v>
      </c>
      <c r="G52" s="276">
        <f t="shared" si="1"/>
        <v>0</v>
      </c>
      <c r="H52" s="1720"/>
    </row>
    <row r="53" spans="1:8" ht="14.25" customHeight="1" x14ac:dyDescent="0.2">
      <c r="A53" s="126"/>
      <c r="B53" s="136">
        <v>18</v>
      </c>
      <c r="C53" s="211" t="s">
        <v>136</v>
      </c>
      <c r="D53" s="214" t="s">
        <v>114</v>
      </c>
      <c r="E53" s="204">
        <v>3</v>
      </c>
      <c r="F53" s="48">
        <v>0</v>
      </c>
      <c r="G53" s="276">
        <f t="shared" si="1"/>
        <v>0</v>
      </c>
      <c r="H53" s="1720"/>
    </row>
    <row r="54" spans="1:8" ht="15.75" customHeight="1" x14ac:dyDescent="0.2">
      <c r="A54" s="126"/>
      <c r="B54" s="136">
        <v>19</v>
      </c>
      <c r="C54" s="211" t="s">
        <v>137</v>
      </c>
      <c r="D54" s="214" t="s">
        <v>114</v>
      </c>
      <c r="E54" s="204">
        <f>E53</f>
        <v>3</v>
      </c>
      <c r="F54" s="48">
        <v>0</v>
      </c>
      <c r="G54" s="276">
        <f t="shared" si="1"/>
        <v>0</v>
      </c>
      <c r="H54" s="1720"/>
    </row>
    <row r="55" spans="1:8" ht="28.5" customHeight="1" x14ac:dyDescent="0.2">
      <c r="A55" s="126"/>
      <c r="B55" s="136">
        <v>20</v>
      </c>
      <c r="C55" s="229" t="s">
        <v>157</v>
      </c>
      <c r="D55" s="228" t="s">
        <v>158</v>
      </c>
      <c r="E55" s="51">
        <v>3</v>
      </c>
      <c r="F55" s="48">
        <v>0</v>
      </c>
      <c r="G55" s="276">
        <f t="shared" si="1"/>
        <v>0</v>
      </c>
      <c r="H55" s="1720"/>
    </row>
    <row r="56" spans="1:8" s="9" customFormat="1" ht="21.75" customHeight="1" x14ac:dyDescent="0.25">
      <c r="A56" s="152"/>
      <c r="B56" s="333" t="s">
        <v>12</v>
      </c>
      <c r="C56" s="220" t="s">
        <v>159</v>
      </c>
      <c r="D56" s="230"/>
      <c r="E56" s="221"/>
      <c r="F56" s="222"/>
      <c r="G56" s="296">
        <f>SUM(G35:G55)</f>
        <v>0</v>
      </c>
      <c r="H56" s="155"/>
    </row>
    <row r="57" spans="1:8" x14ac:dyDescent="0.2">
      <c r="A57" s="126"/>
      <c r="B57" s="134"/>
      <c r="C57" s="202"/>
      <c r="D57" s="203"/>
      <c r="E57" s="204"/>
      <c r="F57" s="205"/>
      <c r="G57" s="206"/>
      <c r="H57" s="127"/>
    </row>
    <row r="58" spans="1:8" ht="24" x14ac:dyDescent="0.2">
      <c r="A58" s="126"/>
      <c r="B58" s="133" t="s">
        <v>83</v>
      </c>
      <c r="C58" s="197" t="s">
        <v>89</v>
      </c>
      <c r="D58" s="197" t="s">
        <v>90</v>
      </c>
      <c r="E58" s="199" t="s">
        <v>91</v>
      </c>
      <c r="F58" s="200" t="s">
        <v>92</v>
      </c>
      <c r="G58" s="201" t="s">
        <v>93</v>
      </c>
      <c r="H58" s="127"/>
    </row>
    <row r="59" spans="1:8" x14ac:dyDescent="0.2">
      <c r="A59" s="126"/>
      <c r="B59" s="134"/>
      <c r="C59" s="202"/>
      <c r="D59" s="212"/>
      <c r="E59" s="204"/>
      <c r="F59" s="205"/>
      <c r="G59" s="206"/>
      <c r="H59" s="127"/>
    </row>
    <row r="60" spans="1:8" s="16" customFormat="1" ht="20.25" x14ac:dyDescent="0.3">
      <c r="A60" s="301"/>
      <c r="B60" s="302" t="s">
        <v>17</v>
      </c>
      <c r="C60" s="303" t="s">
        <v>160</v>
      </c>
      <c r="D60" s="304"/>
      <c r="E60" s="305"/>
      <c r="F60" s="306"/>
      <c r="G60" s="307"/>
      <c r="H60" s="308"/>
    </row>
    <row r="61" spans="1:8" s="24" customFormat="1" ht="18" customHeight="1" x14ac:dyDescent="0.2">
      <c r="A61" s="145"/>
      <c r="B61" s="148" t="s">
        <v>1</v>
      </c>
      <c r="C61" s="173"/>
      <c r="D61" s="175"/>
      <c r="E61" s="175"/>
      <c r="F61" s="175"/>
      <c r="G61" s="174"/>
      <c r="H61" s="144"/>
    </row>
    <row r="62" spans="1:8" s="24" customFormat="1" ht="18" customHeight="1" x14ac:dyDescent="0.25">
      <c r="A62" s="146"/>
      <c r="B62" s="149" t="s">
        <v>2</v>
      </c>
      <c r="C62" s="176"/>
      <c r="D62" s="177"/>
      <c r="E62" s="178"/>
      <c r="F62" s="178"/>
      <c r="G62" s="177"/>
      <c r="H62" s="144"/>
    </row>
    <row r="63" spans="1:8" s="24" customFormat="1" ht="18" customHeight="1" x14ac:dyDescent="0.2">
      <c r="A63" s="145"/>
      <c r="B63" s="148" t="s">
        <v>3</v>
      </c>
      <c r="C63" s="173"/>
      <c r="D63" s="175"/>
      <c r="E63" s="175"/>
      <c r="F63" s="175"/>
      <c r="G63" s="174"/>
      <c r="H63" s="144"/>
    </row>
    <row r="64" spans="1:8" s="24" customFormat="1" ht="18" customHeight="1" x14ac:dyDescent="0.25">
      <c r="A64" s="146"/>
      <c r="B64" s="149" t="s">
        <v>4</v>
      </c>
      <c r="C64" s="176"/>
      <c r="D64" s="178"/>
      <c r="E64" s="178"/>
      <c r="F64" s="178"/>
      <c r="G64" s="177"/>
      <c r="H64" s="144"/>
    </row>
    <row r="65" spans="2:8" s="47" customFormat="1" ht="18.75" customHeight="1" x14ac:dyDescent="0.2">
      <c r="B65" s="3182" t="s">
        <v>161</v>
      </c>
      <c r="C65" s="3183"/>
      <c r="D65" s="3183"/>
      <c r="E65" s="3183"/>
      <c r="F65" s="3183"/>
      <c r="G65" s="3184"/>
      <c r="H65" s="127"/>
    </row>
    <row r="66" spans="2:8" ht="30" customHeight="1" x14ac:dyDescent="0.2">
      <c r="B66" s="158">
        <v>1</v>
      </c>
      <c r="C66" s="231" t="s">
        <v>164</v>
      </c>
      <c r="D66" s="232"/>
      <c r="E66" s="204"/>
      <c r="F66" s="205"/>
      <c r="G66" s="206"/>
      <c r="H66" s="127"/>
    </row>
    <row r="67" spans="2:8" s="152" customFormat="1" ht="18.75" customHeight="1" x14ac:dyDescent="0.25">
      <c r="B67" s="153"/>
      <c r="C67" s="154" t="s">
        <v>2520</v>
      </c>
      <c r="D67" s="232" t="s">
        <v>95</v>
      </c>
      <c r="E67" s="359">
        <v>50</v>
      </c>
      <c r="F67" s="473">
        <v>0</v>
      </c>
      <c r="G67" s="358">
        <f t="shared" ref="G67" si="2">E67*F67</f>
        <v>0</v>
      </c>
      <c r="H67" s="155"/>
    </row>
    <row r="68" spans="2:8" s="9" customFormat="1" ht="18.75" customHeight="1" x14ac:dyDescent="0.25">
      <c r="B68" s="153"/>
      <c r="C68" s="156" t="s">
        <v>165</v>
      </c>
      <c r="D68" s="232" t="s">
        <v>95</v>
      </c>
      <c r="E68" s="204">
        <v>25</v>
      </c>
      <c r="F68" s="1723">
        <v>0</v>
      </c>
      <c r="G68" s="276">
        <f t="shared" ref="G68:G72" si="3">E68*F68</f>
        <v>0</v>
      </c>
      <c r="H68" s="155"/>
    </row>
    <row r="69" spans="2:8" ht="40.5" customHeight="1" x14ac:dyDescent="0.2">
      <c r="B69" s="44" t="s">
        <v>625</v>
      </c>
      <c r="C69" s="233" t="s">
        <v>174</v>
      </c>
      <c r="D69" s="232" t="s">
        <v>95</v>
      </c>
      <c r="E69" s="234">
        <v>75</v>
      </c>
      <c r="F69" s="1723">
        <v>0</v>
      </c>
      <c r="G69" s="276">
        <f t="shared" si="3"/>
        <v>0</v>
      </c>
      <c r="H69" s="155"/>
    </row>
    <row r="70" spans="2:8" ht="34.5" customHeight="1" x14ac:dyDescent="0.2">
      <c r="B70" s="315" t="s">
        <v>175</v>
      </c>
      <c r="C70" s="233" t="s">
        <v>176</v>
      </c>
      <c r="D70" s="214" t="s">
        <v>98</v>
      </c>
      <c r="E70" s="234">
        <v>1</v>
      </c>
      <c r="F70" s="1723">
        <v>0</v>
      </c>
      <c r="G70" s="276">
        <f t="shared" si="3"/>
        <v>0</v>
      </c>
      <c r="H70" s="155"/>
    </row>
    <row r="71" spans="2:8" ht="27" customHeight="1" x14ac:dyDescent="0.2">
      <c r="B71" s="315" t="s">
        <v>177</v>
      </c>
      <c r="C71" s="233" t="s">
        <v>178</v>
      </c>
      <c r="D71" s="214" t="s">
        <v>901</v>
      </c>
      <c r="E71" s="234">
        <v>1</v>
      </c>
      <c r="F71" s="1723">
        <v>0</v>
      </c>
      <c r="G71" s="276">
        <f t="shared" si="3"/>
        <v>0</v>
      </c>
      <c r="H71" s="155"/>
    </row>
    <row r="72" spans="2:8" ht="39" customHeight="1" x14ac:dyDescent="0.2">
      <c r="B72" s="315" t="s">
        <v>179</v>
      </c>
      <c r="C72" s="233" t="s">
        <v>180</v>
      </c>
      <c r="D72" s="214" t="s">
        <v>98</v>
      </c>
      <c r="E72" s="234">
        <v>1</v>
      </c>
      <c r="F72" s="1723">
        <v>0</v>
      </c>
      <c r="G72" s="276">
        <f t="shared" si="3"/>
        <v>0</v>
      </c>
      <c r="H72" s="155"/>
    </row>
    <row r="73" spans="2:8" ht="27.75" customHeight="1" x14ac:dyDescent="0.2">
      <c r="B73" s="158">
        <v>3</v>
      </c>
      <c r="C73" s="235" t="s">
        <v>181</v>
      </c>
      <c r="D73" s="203"/>
      <c r="E73" s="204"/>
      <c r="F73" s="1724"/>
      <c r="G73" s="206"/>
      <c r="H73" s="155"/>
    </row>
    <row r="74" spans="2:8" s="38" customFormat="1" ht="15.75" customHeight="1" x14ac:dyDescent="0.2">
      <c r="B74" s="298" t="s">
        <v>902</v>
      </c>
      <c r="C74" s="50"/>
      <c r="D74" s="203"/>
      <c r="E74" s="354"/>
      <c r="F74" s="1725"/>
      <c r="G74" s="358"/>
      <c r="H74" s="155"/>
    </row>
    <row r="75" spans="2:8" s="38" customFormat="1" ht="15.75" customHeight="1" x14ac:dyDescent="0.2">
      <c r="B75" s="140"/>
      <c r="C75" s="223" t="s">
        <v>2480</v>
      </c>
      <c r="D75" s="203" t="s">
        <v>151</v>
      </c>
      <c r="E75" s="354">
        <v>2</v>
      </c>
      <c r="F75" s="1725">
        <v>0</v>
      </c>
      <c r="G75" s="358">
        <f t="shared" ref="G75:G109" si="4">E75*F75</f>
        <v>0</v>
      </c>
      <c r="H75" s="155"/>
    </row>
    <row r="76" spans="2:8" s="141" customFormat="1" ht="15.75" customHeight="1" x14ac:dyDescent="0.2">
      <c r="B76" s="140"/>
      <c r="C76" s="223" t="s">
        <v>2481</v>
      </c>
      <c r="D76" s="203" t="s">
        <v>151</v>
      </c>
      <c r="E76" s="354">
        <v>1</v>
      </c>
      <c r="F76" s="1725">
        <v>0</v>
      </c>
      <c r="G76" s="358">
        <f t="shared" ref="G76" si="5">E76*F76</f>
        <v>0</v>
      </c>
      <c r="H76" s="155"/>
    </row>
    <row r="77" spans="2:8" s="141" customFormat="1" ht="15.75" customHeight="1" x14ac:dyDescent="0.2">
      <c r="B77" s="140"/>
      <c r="C77" s="223" t="s">
        <v>2491</v>
      </c>
      <c r="D77" s="203" t="s">
        <v>151</v>
      </c>
      <c r="E77" s="354">
        <v>1</v>
      </c>
      <c r="F77" s="1725">
        <v>0</v>
      </c>
      <c r="G77" s="358">
        <f t="shared" ref="G77" si="6">E77*F77</f>
        <v>0</v>
      </c>
      <c r="H77" s="155"/>
    </row>
    <row r="78" spans="2:8" s="38" customFormat="1" ht="15.75" customHeight="1" x14ac:dyDescent="0.2">
      <c r="B78" s="140"/>
      <c r="C78" s="223" t="s">
        <v>2483</v>
      </c>
      <c r="D78" s="203" t="s">
        <v>151</v>
      </c>
      <c r="E78" s="354">
        <v>5</v>
      </c>
      <c r="F78" s="1725">
        <v>0</v>
      </c>
      <c r="G78" s="358">
        <f>E78*F78</f>
        <v>0</v>
      </c>
      <c r="H78" s="155"/>
    </row>
    <row r="79" spans="2:8" s="141" customFormat="1" ht="15.75" customHeight="1" x14ac:dyDescent="0.2">
      <c r="B79" s="140"/>
      <c r="C79" s="223" t="s">
        <v>2490</v>
      </c>
      <c r="D79" s="203" t="s">
        <v>151</v>
      </c>
      <c r="E79" s="354">
        <v>2</v>
      </c>
      <c r="F79" s="1725">
        <v>0</v>
      </c>
      <c r="G79" s="358">
        <f>E79*F79</f>
        <v>0</v>
      </c>
      <c r="H79" s="155"/>
    </row>
    <row r="80" spans="2:8" s="141" customFormat="1" ht="15.75" customHeight="1" x14ac:dyDescent="0.2">
      <c r="B80" s="140"/>
      <c r="C80" s="223" t="s">
        <v>2482</v>
      </c>
      <c r="D80" s="203" t="s">
        <v>151</v>
      </c>
      <c r="E80" s="354">
        <v>6</v>
      </c>
      <c r="F80" s="1725">
        <v>0</v>
      </c>
      <c r="G80" s="358">
        <f>E80*F80</f>
        <v>0</v>
      </c>
      <c r="H80" s="155"/>
    </row>
    <row r="81" spans="2:8" s="38" customFormat="1" ht="15.75" customHeight="1" x14ac:dyDescent="0.2">
      <c r="B81" s="140"/>
      <c r="C81" s="223" t="s">
        <v>2484</v>
      </c>
      <c r="D81" s="203" t="s">
        <v>95</v>
      </c>
      <c r="E81" s="354">
        <v>20</v>
      </c>
      <c r="F81" s="1725">
        <v>0</v>
      </c>
      <c r="G81" s="358">
        <f t="shared" si="4"/>
        <v>0</v>
      </c>
      <c r="H81" s="155"/>
    </row>
    <row r="82" spans="2:8" s="38" customFormat="1" ht="15.75" customHeight="1" x14ac:dyDescent="0.2">
      <c r="B82" s="140"/>
      <c r="C82" s="223" t="s">
        <v>2485</v>
      </c>
      <c r="D82" s="203" t="s">
        <v>95</v>
      </c>
      <c r="E82" s="354">
        <v>10</v>
      </c>
      <c r="F82" s="1725">
        <v>0</v>
      </c>
      <c r="G82" s="358">
        <f t="shared" si="4"/>
        <v>0</v>
      </c>
      <c r="H82" s="155"/>
    </row>
    <row r="83" spans="2:8" s="141" customFormat="1" ht="15.75" customHeight="1" x14ac:dyDescent="0.2">
      <c r="B83" s="140"/>
      <c r="C83" s="223" t="s">
        <v>2519</v>
      </c>
      <c r="D83" s="203" t="s">
        <v>95</v>
      </c>
      <c r="E83" s="354">
        <v>2</v>
      </c>
      <c r="F83" s="1725">
        <v>0</v>
      </c>
      <c r="G83" s="358">
        <f t="shared" ref="G83" si="7">E83*F83</f>
        <v>0</v>
      </c>
      <c r="H83" s="155"/>
    </row>
    <row r="84" spans="2:8" s="38" customFormat="1" ht="15.75" customHeight="1" x14ac:dyDescent="0.2">
      <c r="B84" s="140"/>
      <c r="C84" s="223" t="s">
        <v>2488</v>
      </c>
      <c r="D84" s="203" t="s">
        <v>151</v>
      </c>
      <c r="E84" s="354">
        <v>3</v>
      </c>
      <c r="F84" s="1725">
        <v>0</v>
      </c>
      <c r="G84" s="358">
        <f>E84*F84</f>
        <v>0</v>
      </c>
      <c r="H84" s="155"/>
    </row>
    <row r="85" spans="2:8" s="141" customFormat="1" ht="15.75" customHeight="1" x14ac:dyDescent="0.2">
      <c r="B85" s="140"/>
      <c r="C85" s="223" t="s">
        <v>2487</v>
      </c>
      <c r="D85" s="203" t="s">
        <v>151</v>
      </c>
      <c r="E85" s="354">
        <v>3</v>
      </c>
      <c r="F85" s="1725">
        <v>0</v>
      </c>
      <c r="G85" s="358">
        <f>E85*F85</f>
        <v>0</v>
      </c>
      <c r="H85" s="155"/>
    </row>
    <row r="86" spans="2:8" s="141" customFormat="1" ht="15.75" customHeight="1" x14ac:dyDescent="0.2">
      <c r="B86" s="140"/>
      <c r="C86" s="223" t="s">
        <v>2492</v>
      </c>
      <c r="D86" s="203" t="s">
        <v>151</v>
      </c>
      <c r="E86" s="354">
        <v>2</v>
      </c>
      <c r="F86" s="1725">
        <v>0</v>
      </c>
      <c r="G86" s="358">
        <f t="shared" ref="G86" si="8">E86*F86</f>
        <v>0</v>
      </c>
      <c r="H86" s="155"/>
    </row>
    <row r="87" spans="2:8" s="141" customFormat="1" ht="15.75" customHeight="1" x14ac:dyDescent="0.2">
      <c r="B87" s="140"/>
      <c r="C87" s="223" t="s">
        <v>2493</v>
      </c>
      <c r="D87" s="203" t="s">
        <v>151</v>
      </c>
      <c r="E87" s="354">
        <v>2</v>
      </c>
      <c r="F87" s="1725">
        <v>0</v>
      </c>
      <c r="G87" s="358">
        <f t="shared" ref="G87" si="9">E87*F87</f>
        <v>0</v>
      </c>
      <c r="H87" s="155"/>
    </row>
    <row r="88" spans="2:8" s="38" customFormat="1" ht="15.75" customHeight="1" x14ac:dyDescent="0.2">
      <c r="B88" s="140"/>
      <c r="C88" s="223" t="s">
        <v>2489</v>
      </c>
      <c r="D88" s="203" t="s">
        <v>151</v>
      </c>
      <c r="E88" s="354">
        <v>2</v>
      </c>
      <c r="F88" s="1725">
        <v>0</v>
      </c>
      <c r="G88" s="358">
        <f t="shared" si="4"/>
        <v>0</v>
      </c>
      <c r="H88" s="155"/>
    </row>
    <row r="89" spans="2:8" s="141" customFormat="1" ht="15.75" customHeight="1" x14ac:dyDescent="0.2">
      <c r="B89" s="140"/>
      <c r="C89" s="223" t="s">
        <v>2500</v>
      </c>
      <c r="D89" s="203" t="s">
        <v>151</v>
      </c>
      <c r="E89" s="354">
        <v>2</v>
      </c>
      <c r="F89" s="1725">
        <v>0</v>
      </c>
      <c r="G89" s="358">
        <f t="shared" ref="G89" si="10">E89*F89</f>
        <v>0</v>
      </c>
      <c r="H89" s="155"/>
    </row>
    <row r="90" spans="2:8" s="141" customFormat="1" ht="15.75" customHeight="1" x14ac:dyDescent="0.2">
      <c r="B90" s="140"/>
      <c r="C90" s="223" t="s">
        <v>2498</v>
      </c>
      <c r="D90" s="203" t="s">
        <v>151</v>
      </c>
      <c r="E90" s="354">
        <v>1</v>
      </c>
      <c r="F90" s="1725">
        <v>0</v>
      </c>
      <c r="G90" s="358">
        <f t="shared" ref="G90" si="11">E90*F90</f>
        <v>0</v>
      </c>
      <c r="H90" s="155"/>
    </row>
    <row r="91" spans="2:8" s="38" customFormat="1" ht="15.75" customHeight="1" x14ac:dyDescent="0.2">
      <c r="B91" s="140"/>
      <c r="C91" s="223" t="s">
        <v>2494</v>
      </c>
      <c r="D91" s="203" t="s">
        <v>151</v>
      </c>
      <c r="E91" s="354">
        <v>1</v>
      </c>
      <c r="F91" s="1725">
        <v>0</v>
      </c>
      <c r="G91" s="358">
        <f t="shared" si="4"/>
        <v>0</v>
      </c>
      <c r="H91" s="155"/>
    </row>
    <row r="92" spans="2:8" s="38" customFormat="1" ht="15.75" customHeight="1" x14ac:dyDescent="0.2">
      <c r="B92" s="140"/>
      <c r="C92" s="223" t="s">
        <v>2495</v>
      </c>
      <c r="D92" s="203" t="s">
        <v>151</v>
      </c>
      <c r="E92" s="354">
        <v>28</v>
      </c>
      <c r="F92" s="1725">
        <v>0</v>
      </c>
      <c r="G92" s="358">
        <f t="shared" si="4"/>
        <v>0</v>
      </c>
      <c r="H92" s="155"/>
    </row>
    <row r="93" spans="2:8" s="141" customFormat="1" ht="15.75" customHeight="1" x14ac:dyDescent="0.2">
      <c r="B93" s="140"/>
      <c r="C93" s="223" t="s">
        <v>2496</v>
      </c>
      <c r="D93" s="203" t="s">
        <v>151</v>
      </c>
      <c r="E93" s="354">
        <v>22</v>
      </c>
      <c r="F93" s="1725">
        <v>0</v>
      </c>
      <c r="G93" s="358">
        <f t="shared" ref="G93" si="12">E93*F93</f>
        <v>0</v>
      </c>
      <c r="H93" s="155"/>
    </row>
    <row r="94" spans="2:8" s="38" customFormat="1" ht="15.75" customHeight="1" x14ac:dyDescent="0.2">
      <c r="B94" s="140"/>
      <c r="C94" s="223" t="s">
        <v>2497</v>
      </c>
      <c r="D94" s="203" t="s">
        <v>151</v>
      </c>
      <c r="E94" s="354">
        <v>2</v>
      </c>
      <c r="F94" s="1725">
        <v>0</v>
      </c>
      <c r="G94" s="358">
        <f t="shared" si="4"/>
        <v>0</v>
      </c>
      <c r="H94" s="155"/>
    </row>
    <row r="95" spans="2:8" s="38" customFormat="1" ht="15.75" customHeight="1" x14ac:dyDescent="0.2">
      <c r="B95" s="140"/>
      <c r="C95" s="223" t="s">
        <v>2501</v>
      </c>
      <c r="D95" s="203" t="s">
        <v>151</v>
      </c>
      <c r="E95" s="354">
        <v>1</v>
      </c>
      <c r="F95" s="1725">
        <v>0</v>
      </c>
      <c r="G95" s="358">
        <f t="shared" si="4"/>
        <v>0</v>
      </c>
      <c r="H95" s="155"/>
    </row>
    <row r="96" spans="2:8" s="141" customFormat="1" ht="15.75" customHeight="1" x14ac:dyDescent="0.2">
      <c r="B96" s="140"/>
      <c r="C96" s="223" t="s">
        <v>2502</v>
      </c>
      <c r="D96" s="203" t="s">
        <v>151</v>
      </c>
      <c r="E96" s="354">
        <v>1</v>
      </c>
      <c r="F96" s="1725">
        <v>0</v>
      </c>
      <c r="G96" s="358">
        <f t="shared" si="4"/>
        <v>0</v>
      </c>
      <c r="H96" s="155"/>
    </row>
    <row r="97" spans="2:8" s="141" customFormat="1" ht="15.75" customHeight="1" x14ac:dyDescent="0.2">
      <c r="B97" s="140"/>
      <c r="C97" s="223" t="s">
        <v>2503</v>
      </c>
      <c r="D97" s="203" t="s">
        <v>151</v>
      </c>
      <c r="E97" s="354">
        <v>1</v>
      </c>
      <c r="F97" s="1725">
        <v>0</v>
      </c>
      <c r="G97" s="358">
        <f t="shared" ref="G97:G98" si="13">E97*F97</f>
        <v>0</v>
      </c>
      <c r="H97" s="155"/>
    </row>
    <row r="98" spans="2:8" s="141" customFormat="1" ht="15.75" customHeight="1" x14ac:dyDescent="0.2">
      <c r="B98" s="140"/>
      <c r="C98" s="223" t="s">
        <v>2504</v>
      </c>
      <c r="D98" s="203" t="s">
        <v>151</v>
      </c>
      <c r="E98" s="354">
        <v>2</v>
      </c>
      <c r="F98" s="1725">
        <v>0</v>
      </c>
      <c r="G98" s="358">
        <f t="shared" si="13"/>
        <v>0</v>
      </c>
      <c r="H98" s="155"/>
    </row>
    <row r="99" spans="2:8" s="141" customFormat="1" ht="15.75" customHeight="1" x14ac:dyDescent="0.2">
      <c r="B99" s="140"/>
      <c r="C99" s="223" t="s">
        <v>2505</v>
      </c>
      <c r="D99" s="203" t="s">
        <v>151</v>
      </c>
      <c r="E99" s="354">
        <v>1</v>
      </c>
      <c r="F99" s="1725">
        <v>0</v>
      </c>
      <c r="G99" s="358">
        <f t="shared" ref="G99" si="14">E99*F99</f>
        <v>0</v>
      </c>
      <c r="H99" s="155"/>
    </row>
    <row r="100" spans="2:8" s="141" customFormat="1" ht="15.75" customHeight="1" x14ac:dyDescent="0.2">
      <c r="B100" s="140"/>
      <c r="C100" s="223" t="s">
        <v>2506</v>
      </c>
      <c r="D100" s="203" t="s">
        <v>151</v>
      </c>
      <c r="E100" s="354">
        <v>10</v>
      </c>
      <c r="F100" s="1725">
        <v>0</v>
      </c>
      <c r="G100" s="358">
        <f t="shared" ref="G100" si="15">E100*F100</f>
        <v>0</v>
      </c>
      <c r="H100" s="155"/>
    </row>
    <row r="101" spans="2:8" s="141" customFormat="1" ht="15.75" customHeight="1" x14ac:dyDescent="0.2">
      <c r="B101" s="140"/>
      <c r="C101" s="223" t="s">
        <v>2507</v>
      </c>
      <c r="D101" s="203" t="s">
        <v>151</v>
      </c>
      <c r="E101" s="354">
        <v>10</v>
      </c>
      <c r="F101" s="1725">
        <v>0</v>
      </c>
      <c r="G101" s="358">
        <f t="shared" ref="G101" si="16">E101*F101</f>
        <v>0</v>
      </c>
      <c r="H101" s="155"/>
    </row>
    <row r="102" spans="2:8" s="126" customFormat="1" ht="75.75" customHeight="1" x14ac:dyDescent="0.2">
      <c r="B102" s="134"/>
      <c r="C102" s="202" t="s">
        <v>2499</v>
      </c>
      <c r="D102" s="203" t="s">
        <v>151</v>
      </c>
      <c r="E102" s="204">
        <v>1</v>
      </c>
      <c r="F102" s="357">
        <v>0</v>
      </c>
      <c r="G102" s="276">
        <f t="shared" si="4"/>
        <v>0</v>
      </c>
      <c r="H102" s="127"/>
    </row>
    <row r="103" spans="2:8" s="141" customFormat="1" ht="15.75" customHeight="1" x14ac:dyDescent="0.2">
      <c r="B103" s="140"/>
      <c r="C103" s="223" t="s">
        <v>2508</v>
      </c>
      <c r="D103" s="203" t="s">
        <v>2509</v>
      </c>
      <c r="E103" s="354">
        <v>30</v>
      </c>
      <c r="F103" s="1725">
        <v>0</v>
      </c>
      <c r="G103" s="358">
        <f t="shared" si="4"/>
        <v>0</v>
      </c>
      <c r="H103" s="155"/>
    </row>
    <row r="104" spans="2:8" s="141" customFormat="1" ht="15.75" customHeight="1" x14ac:dyDescent="0.2">
      <c r="B104" s="140"/>
      <c r="C104" s="223" t="s">
        <v>2510</v>
      </c>
      <c r="D104" s="203" t="s">
        <v>151</v>
      </c>
      <c r="E104" s="354">
        <v>20</v>
      </c>
      <c r="F104" s="1725">
        <v>0</v>
      </c>
      <c r="G104" s="358">
        <f t="shared" si="4"/>
        <v>0</v>
      </c>
      <c r="H104" s="155"/>
    </row>
    <row r="105" spans="2:8" s="141" customFormat="1" ht="15.75" customHeight="1" x14ac:dyDescent="0.2">
      <c r="B105" s="140"/>
      <c r="C105" s="223" t="s">
        <v>2511</v>
      </c>
      <c r="D105" s="203" t="s">
        <v>151</v>
      </c>
      <c r="E105" s="354">
        <v>8</v>
      </c>
      <c r="F105" s="1725">
        <v>0</v>
      </c>
      <c r="G105" s="358">
        <f t="shared" si="4"/>
        <v>0</v>
      </c>
      <c r="H105" s="155"/>
    </row>
    <row r="106" spans="2:8" s="141" customFormat="1" ht="15.75" customHeight="1" x14ac:dyDescent="0.2">
      <c r="B106" s="140"/>
      <c r="C106" s="223" t="s">
        <v>2512</v>
      </c>
      <c r="D106" s="203" t="s">
        <v>151</v>
      </c>
      <c r="E106" s="354">
        <v>4</v>
      </c>
      <c r="F106" s="1725">
        <v>0</v>
      </c>
      <c r="G106" s="358">
        <f t="shared" si="4"/>
        <v>0</v>
      </c>
      <c r="H106" s="155"/>
    </row>
    <row r="107" spans="2:8" s="141" customFormat="1" ht="15.75" customHeight="1" x14ac:dyDescent="0.2">
      <c r="B107" s="140"/>
      <c r="C107" s="223" t="s">
        <v>2513</v>
      </c>
      <c r="D107" s="203" t="s">
        <v>151</v>
      </c>
      <c r="E107" s="354">
        <v>15</v>
      </c>
      <c r="F107" s="1725">
        <v>0</v>
      </c>
      <c r="G107" s="358">
        <f t="shared" si="4"/>
        <v>0</v>
      </c>
      <c r="H107" s="155"/>
    </row>
    <row r="108" spans="2:8" s="141" customFormat="1" ht="15.75" customHeight="1" x14ac:dyDescent="0.2">
      <c r="B108" s="140"/>
      <c r="C108" s="223" t="s">
        <v>2514</v>
      </c>
      <c r="D108" s="203" t="s">
        <v>151</v>
      </c>
      <c r="E108" s="354">
        <v>1</v>
      </c>
      <c r="F108" s="1725">
        <v>0</v>
      </c>
      <c r="G108" s="358">
        <f t="shared" si="4"/>
        <v>0</v>
      </c>
      <c r="H108" s="155"/>
    </row>
    <row r="109" spans="2:8" s="141" customFormat="1" ht="15.75" customHeight="1" x14ac:dyDescent="0.2">
      <c r="B109" s="140"/>
      <c r="C109" s="223" t="s">
        <v>2515</v>
      </c>
      <c r="D109" s="203" t="s">
        <v>151</v>
      </c>
      <c r="E109" s="354">
        <v>1</v>
      </c>
      <c r="F109" s="1725">
        <v>0</v>
      </c>
      <c r="G109" s="358">
        <f t="shared" si="4"/>
        <v>0</v>
      </c>
      <c r="H109" s="155"/>
    </row>
    <row r="110" spans="2:8" s="141" customFormat="1" ht="15.75" customHeight="1" x14ac:dyDescent="0.2">
      <c r="B110" s="140"/>
      <c r="C110" s="223" t="s">
        <v>2516</v>
      </c>
      <c r="D110" s="203" t="s">
        <v>151</v>
      </c>
      <c r="E110" s="354">
        <v>1</v>
      </c>
      <c r="F110" s="1725">
        <v>0</v>
      </c>
      <c r="G110" s="358">
        <f t="shared" ref="G110:G112" si="17">E110*F110</f>
        <v>0</v>
      </c>
      <c r="H110" s="155"/>
    </row>
    <row r="111" spans="2:8" s="141" customFormat="1" ht="15.75" customHeight="1" x14ac:dyDescent="0.2">
      <c r="B111" s="140"/>
      <c r="C111" s="223" t="s">
        <v>2517</v>
      </c>
      <c r="D111" s="203" t="s">
        <v>151</v>
      </c>
      <c r="E111" s="354">
        <v>1</v>
      </c>
      <c r="F111" s="1725">
        <v>0</v>
      </c>
      <c r="G111" s="358">
        <f t="shared" si="17"/>
        <v>0</v>
      </c>
      <c r="H111" s="155"/>
    </row>
    <row r="112" spans="2:8" s="141" customFormat="1" ht="15.75" customHeight="1" x14ac:dyDescent="0.2">
      <c r="B112" s="140"/>
      <c r="C112" s="223" t="s">
        <v>2518</v>
      </c>
      <c r="D112" s="203" t="s">
        <v>151</v>
      </c>
      <c r="E112" s="354">
        <v>1</v>
      </c>
      <c r="F112" s="1725">
        <v>0</v>
      </c>
      <c r="G112" s="358">
        <f t="shared" si="17"/>
        <v>0</v>
      </c>
      <c r="H112" s="155"/>
    </row>
    <row r="113" spans="2:8" s="141" customFormat="1" ht="27" customHeight="1" x14ac:dyDescent="0.2">
      <c r="B113" s="1955" t="s">
        <v>24</v>
      </c>
      <c r="C113" s="1956" t="s">
        <v>910</v>
      </c>
      <c r="D113" s="1957"/>
      <c r="E113" s="1958"/>
      <c r="F113" s="1959"/>
      <c r="G113" s="1960"/>
      <c r="H113" s="155"/>
    </row>
    <row r="114" spans="2:8" s="141" customFormat="1" ht="24" x14ac:dyDescent="0.2">
      <c r="B114" s="315" t="s">
        <v>911</v>
      </c>
      <c r="C114" s="233" t="s">
        <v>176</v>
      </c>
      <c r="D114" s="214" t="s">
        <v>98</v>
      </c>
      <c r="E114" s="234">
        <v>1</v>
      </c>
      <c r="F114" s="275">
        <v>0</v>
      </c>
      <c r="G114" s="276">
        <f>E114*F114</f>
        <v>0</v>
      </c>
      <c r="H114" s="155"/>
    </row>
    <row r="115" spans="2:8" s="141" customFormat="1" ht="15.75" customHeight="1" x14ac:dyDescent="0.2">
      <c r="B115" s="315" t="s">
        <v>912</v>
      </c>
      <c r="C115" s="233" t="s">
        <v>178</v>
      </c>
      <c r="D115" s="214" t="s">
        <v>98</v>
      </c>
      <c r="E115" s="234">
        <v>1</v>
      </c>
      <c r="F115" s="275">
        <v>0</v>
      </c>
      <c r="G115" s="276">
        <f>E115*F115</f>
        <v>0</v>
      </c>
      <c r="H115" s="155"/>
    </row>
    <row r="116" spans="2:8" s="141" customFormat="1" ht="15.75" customHeight="1" x14ac:dyDescent="0.2">
      <c r="B116" s="315" t="s">
        <v>913</v>
      </c>
      <c r="C116" s="233" t="s">
        <v>180</v>
      </c>
      <c r="D116" s="214" t="s">
        <v>98</v>
      </c>
      <c r="E116" s="234">
        <v>1</v>
      </c>
      <c r="F116" s="275">
        <v>0</v>
      </c>
      <c r="G116" s="276">
        <f>E116*F116</f>
        <v>0</v>
      </c>
      <c r="H116" s="155"/>
    </row>
    <row r="117" spans="2:8" s="141" customFormat="1" ht="15.75" customHeight="1" x14ac:dyDescent="0.2">
      <c r="B117" s="158">
        <v>5</v>
      </c>
      <c r="C117" s="235" t="s">
        <v>181</v>
      </c>
      <c r="D117" s="203"/>
      <c r="E117" s="204"/>
      <c r="F117" s="205">
        <v>0</v>
      </c>
      <c r="G117" s="206"/>
      <c r="H117" s="155"/>
    </row>
    <row r="118" spans="2:8" s="141" customFormat="1" ht="15.75" customHeight="1" x14ac:dyDescent="0.2">
      <c r="B118" s="298" t="s">
        <v>914</v>
      </c>
      <c r="C118" s="61" t="s">
        <v>915</v>
      </c>
      <c r="D118" s="60"/>
      <c r="E118" s="59"/>
      <c r="F118" s="58"/>
      <c r="G118" s="57"/>
      <c r="H118" s="155"/>
    </row>
    <row r="119" spans="2:8" s="141" customFormat="1" ht="96" customHeight="1" x14ac:dyDescent="0.2">
      <c r="B119" s="2738"/>
      <c r="C119" s="2739"/>
      <c r="D119" s="2740"/>
      <c r="E119" s="2741"/>
      <c r="F119" s="2742"/>
      <c r="G119" s="2743"/>
      <c r="H119" s="127"/>
    </row>
    <row r="120" spans="2:8" s="141" customFormat="1" ht="96" customHeight="1" x14ac:dyDescent="0.2">
      <c r="B120" s="2744"/>
      <c r="C120" s="2745"/>
      <c r="D120" s="2740"/>
      <c r="E120" s="2741"/>
      <c r="F120" s="2742"/>
      <c r="G120" s="2743"/>
      <c r="H120" s="127"/>
    </row>
    <row r="121" spans="2:8" s="141" customFormat="1" ht="96" customHeight="1" x14ac:dyDescent="0.2">
      <c r="B121" s="2744"/>
      <c r="C121" s="2745"/>
      <c r="D121" s="2740"/>
      <c r="E121" s="2741"/>
      <c r="F121" s="2742"/>
      <c r="G121" s="2743"/>
      <c r="H121" s="127"/>
    </row>
    <row r="122" spans="2:8" s="141" customFormat="1" ht="96" customHeight="1" x14ac:dyDescent="0.2">
      <c r="B122" s="2744"/>
      <c r="C122" s="2745"/>
      <c r="D122" s="2740"/>
      <c r="E122" s="2741"/>
      <c r="F122" s="2742"/>
      <c r="G122" s="2743"/>
      <c r="H122" s="127"/>
    </row>
    <row r="123" spans="2:8" s="141" customFormat="1" ht="96" customHeight="1" x14ac:dyDescent="0.2">
      <c r="B123" s="2744"/>
      <c r="C123" s="2745"/>
      <c r="D123" s="2740"/>
      <c r="E123" s="2741"/>
      <c r="F123" s="2742"/>
      <c r="G123" s="2743"/>
      <c r="H123" s="127"/>
    </row>
    <row r="124" spans="2:8" s="141" customFormat="1" ht="96" customHeight="1" x14ac:dyDescent="0.2">
      <c r="B124" s="2744"/>
      <c r="C124" s="2745"/>
      <c r="D124" s="2740"/>
      <c r="E124" s="2741"/>
      <c r="F124" s="2742"/>
      <c r="G124" s="2743"/>
      <c r="H124" s="127"/>
    </row>
    <row r="125" spans="2:8" s="141" customFormat="1" ht="115.5" customHeight="1" x14ac:dyDescent="0.2">
      <c r="B125" s="2744"/>
      <c r="C125" s="2745"/>
      <c r="D125" s="2740"/>
      <c r="E125" s="2741"/>
      <c r="F125" s="2742"/>
      <c r="G125" s="2743"/>
      <c r="H125" s="127"/>
    </row>
    <row r="126" spans="2:8" s="141" customFormat="1" ht="14.25" customHeight="1" x14ac:dyDescent="0.2">
      <c r="B126" s="2744"/>
      <c r="C126" s="2739" t="s">
        <v>2478</v>
      </c>
      <c r="D126" s="2746" t="s">
        <v>98</v>
      </c>
      <c r="E126" s="2747">
        <v>1</v>
      </c>
      <c r="F126" s="2748">
        <v>0</v>
      </c>
      <c r="G126" s="2749">
        <f t="shared" ref="G126" si="18">E126*F126</f>
        <v>0</v>
      </c>
      <c r="H126" s="127"/>
    </row>
    <row r="127" spans="2:8" s="9" customFormat="1" ht="25.5" customHeight="1" x14ac:dyDescent="0.25">
      <c r="B127" s="299" t="s">
        <v>17</v>
      </c>
      <c r="C127" s="300" t="s">
        <v>304</v>
      </c>
      <c r="D127" s="224"/>
      <c r="E127" s="208"/>
      <c r="F127" s="209"/>
      <c r="G127" s="296">
        <f>SUM(G66:G126)</f>
        <v>0</v>
      </c>
      <c r="H127" s="155"/>
    </row>
    <row r="129" spans="2:8" ht="20.25" x14ac:dyDescent="0.2">
      <c r="B129" s="302" t="s">
        <v>18</v>
      </c>
      <c r="C129" s="303" t="s">
        <v>369</v>
      </c>
      <c r="D129" s="304"/>
      <c r="E129" s="305"/>
      <c r="F129" s="306"/>
      <c r="G129" s="307"/>
    </row>
    <row r="130" spans="2:8" x14ac:dyDescent="0.2">
      <c r="B130" s="3203" t="s">
        <v>542</v>
      </c>
      <c r="C130" s="3204"/>
      <c r="D130" s="3204"/>
      <c r="E130" s="3204"/>
      <c r="F130" s="3204"/>
      <c r="G130" s="3205"/>
    </row>
    <row r="131" spans="2:8" x14ac:dyDescent="0.2">
      <c r="B131" s="3203" t="s">
        <v>543</v>
      </c>
      <c r="C131" s="3204"/>
      <c r="D131" s="3204"/>
      <c r="E131" s="3204"/>
      <c r="F131" s="3204"/>
      <c r="G131" s="3205"/>
    </row>
    <row r="132" spans="2:8" x14ac:dyDescent="0.2">
      <c r="B132" s="3203" t="s">
        <v>544</v>
      </c>
      <c r="C132" s="3204"/>
      <c r="D132" s="3204"/>
      <c r="E132" s="3204"/>
      <c r="F132" s="3204"/>
      <c r="G132" s="3205"/>
    </row>
    <row r="133" spans="2:8" x14ac:dyDescent="0.2">
      <c r="B133" s="3203" t="s">
        <v>545</v>
      </c>
      <c r="C133" s="3204"/>
      <c r="D133" s="3204"/>
      <c r="E133" s="3204"/>
      <c r="F133" s="3204"/>
      <c r="G133" s="3205"/>
    </row>
    <row r="134" spans="2:8" x14ac:dyDescent="0.2">
      <c r="B134" s="3203" t="s">
        <v>546</v>
      </c>
      <c r="C134" s="3204"/>
      <c r="D134" s="3204"/>
      <c r="E134" s="3204"/>
      <c r="F134" s="3204"/>
      <c r="G134" s="3205"/>
    </row>
    <row r="135" spans="2:8" x14ac:dyDescent="0.2">
      <c r="B135" s="3203" t="s">
        <v>547</v>
      </c>
      <c r="C135" s="3204"/>
      <c r="D135" s="3204"/>
      <c r="E135" s="3204"/>
      <c r="F135" s="3204"/>
      <c r="G135" s="3205"/>
    </row>
    <row r="136" spans="2:8" x14ac:dyDescent="0.2">
      <c r="B136" s="3203" t="s">
        <v>548</v>
      </c>
      <c r="C136" s="3204"/>
      <c r="D136" s="3204"/>
      <c r="E136" s="3204"/>
      <c r="F136" s="3204"/>
      <c r="G136" s="3205"/>
    </row>
    <row r="137" spans="2:8" x14ac:dyDescent="0.2">
      <c r="B137" s="158">
        <v>2</v>
      </c>
      <c r="C137" s="363" t="s">
        <v>772</v>
      </c>
      <c r="D137" s="212"/>
      <c r="E137" s="204"/>
      <c r="F137" s="275"/>
      <c r="G137" s="276"/>
    </row>
    <row r="138" spans="2:8" s="126" customFormat="1" ht="387.75" customHeight="1" x14ac:dyDescent="0.2">
      <c r="B138" s="2750"/>
      <c r="C138" s="2751"/>
      <c r="D138" s="2752"/>
      <c r="E138" s="2753"/>
      <c r="F138" s="2754"/>
      <c r="G138" s="2743"/>
      <c r="H138" s="127"/>
    </row>
    <row r="139" spans="2:8" s="126" customFormat="1" ht="24.75" customHeight="1" x14ac:dyDescent="0.2">
      <c r="B139" s="2750"/>
      <c r="C139" s="2751" t="s">
        <v>2479</v>
      </c>
      <c r="D139" s="2755" t="s">
        <v>98</v>
      </c>
      <c r="E139" s="2753">
        <v>1</v>
      </c>
      <c r="F139" s="2754">
        <v>0</v>
      </c>
      <c r="G139" s="2743">
        <f t="shared" ref="G139" si="19">E139*F139</f>
        <v>0</v>
      </c>
      <c r="H139" s="127"/>
    </row>
    <row r="140" spans="2:8" ht="60" x14ac:dyDescent="0.2">
      <c r="B140" s="158"/>
      <c r="C140" s="317" t="s">
        <v>775</v>
      </c>
      <c r="D140" s="10" t="s">
        <v>125</v>
      </c>
      <c r="E140" s="204">
        <v>1</v>
      </c>
      <c r="F140" s="275">
        <v>0</v>
      </c>
      <c r="G140" s="276">
        <f>E140*F140</f>
        <v>0</v>
      </c>
    </row>
    <row r="141" spans="2:8" ht="48" x14ac:dyDescent="0.2">
      <c r="B141" s="158"/>
      <c r="C141" s="317" t="s">
        <v>774</v>
      </c>
      <c r="D141" s="10" t="s">
        <v>125</v>
      </c>
      <c r="E141" s="204">
        <v>2</v>
      </c>
      <c r="F141" s="275">
        <v>0</v>
      </c>
      <c r="G141" s="276">
        <f>E141*F141</f>
        <v>0</v>
      </c>
    </row>
    <row r="142" spans="2:8" ht="48" x14ac:dyDescent="0.2">
      <c r="B142" s="158"/>
      <c r="C142" s="317" t="s">
        <v>916</v>
      </c>
      <c r="D142" s="10" t="s">
        <v>125</v>
      </c>
      <c r="E142" s="204">
        <v>2</v>
      </c>
      <c r="F142" s="275">
        <v>0</v>
      </c>
      <c r="G142" s="276">
        <f>E142*F142</f>
        <v>0</v>
      </c>
    </row>
    <row r="143" spans="2:8" ht="180" x14ac:dyDescent="0.2">
      <c r="B143" s="158"/>
      <c r="C143" s="317" t="s">
        <v>776</v>
      </c>
      <c r="D143" s="10" t="s">
        <v>125</v>
      </c>
      <c r="E143" s="204">
        <v>1</v>
      </c>
      <c r="F143" s="275">
        <v>0</v>
      </c>
      <c r="G143" s="276">
        <f>E143*F143</f>
        <v>0</v>
      </c>
    </row>
    <row r="144" spans="2:8" x14ac:dyDescent="0.2">
      <c r="B144" s="158">
        <v>3</v>
      </c>
      <c r="C144" s="363" t="s">
        <v>778</v>
      </c>
      <c r="D144" s="212"/>
      <c r="E144" s="204"/>
      <c r="F144" s="275"/>
      <c r="G144" s="276"/>
    </row>
    <row r="145" spans="2:7" ht="276" x14ac:dyDescent="0.2">
      <c r="B145" s="158"/>
      <c r="C145" s="317" t="s">
        <v>820</v>
      </c>
      <c r="D145" s="10" t="s">
        <v>98</v>
      </c>
      <c r="E145" s="204">
        <v>1</v>
      </c>
      <c r="F145" s="275">
        <v>0</v>
      </c>
      <c r="G145" s="276">
        <f>E145*F145</f>
        <v>0</v>
      </c>
    </row>
    <row r="146" spans="2:7" ht="72" x14ac:dyDescent="0.2">
      <c r="B146" s="158"/>
      <c r="C146" s="317" t="s">
        <v>780</v>
      </c>
      <c r="D146" s="10" t="s">
        <v>98</v>
      </c>
      <c r="E146" s="204">
        <v>1</v>
      </c>
      <c r="F146" s="275">
        <v>0</v>
      </c>
      <c r="G146" s="276">
        <f>E146*F146</f>
        <v>0</v>
      </c>
    </row>
    <row r="147" spans="2:7" ht="84" x14ac:dyDescent="0.2">
      <c r="B147" s="158"/>
      <c r="C147" s="317" t="s">
        <v>781</v>
      </c>
      <c r="D147" s="10" t="s">
        <v>98</v>
      </c>
      <c r="E147" s="204">
        <v>1</v>
      </c>
      <c r="F147" s="275">
        <v>0</v>
      </c>
      <c r="G147" s="276">
        <f>E147*F147</f>
        <v>0</v>
      </c>
    </row>
    <row r="148" spans="2:7" x14ac:dyDescent="0.2">
      <c r="B148" s="158">
        <v>4</v>
      </c>
      <c r="C148" s="363" t="s">
        <v>782</v>
      </c>
      <c r="D148" s="212"/>
      <c r="E148" s="204"/>
      <c r="F148" s="275">
        <v>0</v>
      </c>
      <c r="G148" s="276"/>
    </row>
    <row r="149" spans="2:7" ht="60" x14ac:dyDescent="0.2">
      <c r="B149" s="158"/>
      <c r="C149" s="317" t="s">
        <v>783</v>
      </c>
      <c r="D149" s="10" t="s">
        <v>98</v>
      </c>
      <c r="E149" s="204">
        <v>2</v>
      </c>
      <c r="F149" s="275">
        <v>0</v>
      </c>
      <c r="G149" s="276">
        <f>E149*F149</f>
        <v>0</v>
      </c>
    </row>
    <row r="150" spans="2:7" ht="60" x14ac:dyDescent="0.2">
      <c r="B150" s="158"/>
      <c r="C150" s="317" t="s">
        <v>784</v>
      </c>
      <c r="D150" s="10" t="s">
        <v>98</v>
      </c>
      <c r="E150" s="204">
        <v>2</v>
      </c>
      <c r="F150" s="275">
        <v>0</v>
      </c>
      <c r="G150" s="276">
        <f>E150*F150</f>
        <v>0</v>
      </c>
    </row>
    <row r="151" spans="2:7" ht="96" x14ac:dyDescent="0.2">
      <c r="B151" s="158"/>
      <c r="C151" s="317" t="s">
        <v>786</v>
      </c>
      <c r="D151" s="10" t="s">
        <v>125</v>
      </c>
      <c r="E151" s="204">
        <v>1</v>
      </c>
      <c r="F151" s="275">
        <v>0</v>
      </c>
      <c r="G151" s="276">
        <f>E151*F151</f>
        <v>0</v>
      </c>
    </row>
    <row r="152" spans="2:7" ht="72" x14ac:dyDescent="0.2">
      <c r="B152" s="158"/>
      <c r="C152" s="202" t="s">
        <v>536</v>
      </c>
      <c r="D152" s="212" t="s">
        <v>125</v>
      </c>
      <c r="E152" s="204">
        <v>2</v>
      </c>
      <c r="F152" s="275">
        <v>0</v>
      </c>
      <c r="G152" s="276">
        <f>E152*F152</f>
        <v>0</v>
      </c>
    </row>
    <row r="153" spans="2:7" x14ac:dyDescent="0.2">
      <c r="B153" s="158">
        <v>5</v>
      </c>
      <c r="C153" s="363" t="s">
        <v>787</v>
      </c>
      <c r="D153" s="212"/>
      <c r="E153" s="204"/>
      <c r="F153" s="275"/>
      <c r="G153" s="276"/>
    </row>
    <row r="154" spans="2:7" x14ac:dyDescent="0.2">
      <c r="B154" s="158"/>
      <c r="C154" s="317" t="s">
        <v>646</v>
      </c>
      <c r="D154" s="212" t="s">
        <v>647</v>
      </c>
      <c r="E154" s="204">
        <v>20</v>
      </c>
      <c r="F154" s="275">
        <v>0</v>
      </c>
      <c r="G154" s="276">
        <f t="shared" ref="G154:G162" si="20">E154*F154</f>
        <v>0</v>
      </c>
    </row>
    <row r="155" spans="2:7" x14ac:dyDescent="0.2">
      <c r="B155" s="158"/>
      <c r="C155" s="317" t="s">
        <v>648</v>
      </c>
      <c r="D155" s="212" t="s">
        <v>647</v>
      </c>
      <c r="E155" s="204">
        <v>30</v>
      </c>
      <c r="F155" s="275">
        <v>0</v>
      </c>
      <c r="G155" s="276">
        <f t="shared" si="20"/>
        <v>0</v>
      </c>
    </row>
    <row r="156" spans="2:7" x14ac:dyDescent="0.2">
      <c r="B156" s="158"/>
      <c r="C156" s="317" t="s">
        <v>649</v>
      </c>
      <c r="D156" s="212" t="s">
        <v>647</v>
      </c>
      <c r="E156" s="204">
        <v>100</v>
      </c>
      <c r="F156" s="275">
        <v>0</v>
      </c>
      <c r="G156" s="276">
        <f t="shared" si="20"/>
        <v>0</v>
      </c>
    </row>
    <row r="157" spans="2:7" x14ac:dyDescent="0.2">
      <c r="B157" s="158"/>
      <c r="C157" s="317" t="s">
        <v>650</v>
      </c>
      <c r="D157" s="212" t="s">
        <v>647</v>
      </c>
      <c r="E157" s="204">
        <v>50</v>
      </c>
      <c r="F157" s="275">
        <v>0</v>
      </c>
      <c r="G157" s="276">
        <f t="shared" si="20"/>
        <v>0</v>
      </c>
    </row>
    <row r="158" spans="2:7" x14ac:dyDescent="0.2">
      <c r="B158" s="158"/>
      <c r="C158" s="317" t="s">
        <v>651</v>
      </c>
      <c r="D158" s="212" t="s">
        <v>647</v>
      </c>
      <c r="E158" s="204">
        <v>30</v>
      </c>
      <c r="F158" s="275">
        <v>0</v>
      </c>
      <c r="G158" s="276">
        <f t="shared" si="20"/>
        <v>0</v>
      </c>
    </row>
    <row r="159" spans="2:7" x14ac:dyDescent="0.2">
      <c r="B159" s="158"/>
      <c r="C159" s="317" t="s">
        <v>653</v>
      </c>
      <c r="D159" s="212" t="s">
        <v>125</v>
      </c>
      <c r="E159" s="204">
        <v>2</v>
      </c>
      <c r="F159" s="275">
        <v>0</v>
      </c>
      <c r="G159" s="276">
        <f t="shared" si="20"/>
        <v>0</v>
      </c>
    </row>
    <row r="160" spans="2:7" x14ac:dyDescent="0.2">
      <c r="B160" s="158"/>
      <c r="C160" s="317" t="s">
        <v>654</v>
      </c>
      <c r="D160" s="212" t="s">
        <v>647</v>
      </c>
      <c r="E160" s="204">
        <v>50</v>
      </c>
      <c r="F160" s="275">
        <v>0</v>
      </c>
      <c r="G160" s="276">
        <f t="shared" si="20"/>
        <v>0</v>
      </c>
    </row>
    <row r="161" spans="2:7" x14ac:dyDescent="0.2">
      <c r="B161" s="158"/>
      <c r="C161" s="317" t="s">
        <v>655</v>
      </c>
      <c r="D161" s="212" t="s">
        <v>647</v>
      </c>
      <c r="E161" s="204">
        <v>30</v>
      </c>
      <c r="F161" s="275">
        <v>0</v>
      </c>
      <c r="G161" s="276">
        <f t="shared" si="20"/>
        <v>0</v>
      </c>
    </row>
    <row r="162" spans="2:7" x14ac:dyDescent="0.2">
      <c r="B162" s="158"/>
      <c r="C162" s="317" t="s">
        <v>635</v>
      </c>
      <c r="D162" s="212" t="s">
        <v>98</v>
      </c>
      <c r="E162" s="204">
        <v>1</v>
      </c>
      <c r="F162" s="275">
        <v>0</v>
      </c>
      <c r="G162" s="276">
        <f t="shared" si="20"/>
        <v>0</v>
      </c>
    </row>
    <row r="163" spans="2:7" x14ac:dyDescent="0.2">
      <c r="B163" s="158">
        <v>6</v>
      </c>
      <c r="C163" s="363" t="s">
        <v>788</v>
      </c>
      <c r="D163" s="212"/>
      <c r="E163" s="204"/>
      <c r="F163" s="275">
        <v>0</v>
      </c>
      <c r="G163" s="276"/>
    </row>
    <row r="164" spans="2:7" ht="24" x14ac:dyDescent="0.2">
      <c r="B164" s="158"/>
      <c r="C164" s="317" t="s">
        <v>669</v>
      </c>
      <c r="D164" s="212" t="s">
        <v>647</v>
      </c>
      <c r="E164" s="204">
        <v>20</v>
      </c>
      <c r="F164" s="275">
        <v>0</v>
      </c>
      <c r="G164" s="276">
        <f t="shared" ref="G164:G171" si="21">E164*F164</f>
        <v>0</v>
      </c>
    </row>
    <row r="165" spans="2:7" x14ac:dyDescent="0.2">
      <c r="B165" s="158"/>
      <c r="C165" s="317" t="s">
        <v>670</v>
      </c>
      <c r="D165" s="212" t="s">
        <v>647</v>
      </c>
      <c r="E165" s="204">
        <v>50</v>
      </c>
      <c r="F165" s="275">
        <v>0</v>
      </c>
      <c r="G165" s="276">
        <f t="shared" si="21"/>
        <v>0</v>
      </c>
    </row>
    <row r="166" spans="2:7" x14ac:dyDescent="0.2">
      <c r="B166" s="158"/>
      <c r="C166" s="317" t="s">
        <v>671</v>
      </c>
      <c r="D166" s="212" t="s">
        <v>647</v>
      </c>
      <c r="E166" s="204">
        <v>20</v>
      </c>
      <c r="F166" s="275">
        <v>0</v>
      </c>
      <c r="G166" s="276">
        <f t="shared" si="21"/>
        <v>0</v>
      </c>
    </row>
    <row r="167" spans="2:7" ht="24" x14ac:dyDescent="0.2">
      <c r="B167" s="158"/>
      <c r="C167" s="317" t="s">
        <v>676</v>
      </c>
      <c r="D167" s="212" t="s">
        <v>125</v>
      </c>
      <c r="E167" s="204">
        <v>2</v>
      </c>
      <c r="F167" s="275">
        <v>0</v>
      </c>
      <c r="G167" s="276">
        <f t="shared" si="21"/>
        <v>0</v>
      </c>
    </row>
    <row r="168" spans="2:7" x14ac:dyDescent="0.2">
      <c r="B168" s="158"/>
      <c r="C168" s="317" t="s">
        <v>790</v>
      </c>
      <c r="D168" s="212" t="s">
        <v>125</v>
      </c>
      <c r="E168" s="204">
        <v>1</v>
      </c>
      <c r="F168" s="275">
        <v>0</v>
      </c>
      <c r="G168" s="276">
        <f t="shared" si="21"/>
        <v>0</v>
      </c>
    </row>
    <row r="169" spans="2:7" x14ac:dyDescent="0.2">
      <c r="B169" s="158"/>
      <c r="C169" s="317" t="s">
        <v>678</v>
      </c>
      <c r="D169" s="212" t="s">
        <v>125</v>
      </c>
      <c r="E169" s="204">
        <v>3</v>
      </c>
      <c r="F169" s="275">
        <v>0</v>
      </c>
      <c r="G169" s="276">
        <f t="shared" si="21"/>
        <v>0</v>
      </c>
    </row>
    <row r="170" spans="2:7" x14ac:dyDescent="0.2">
      <c r="B170" s="158"/>
      <c r="C170" s="317" t="s">
        <v>679</v>
      </c>
      <c r="D170" s="212" t="s">
        <v>125</v>
      </c>
      <c r="E170" s="204">
        <v>2</v>
      </c>
      <c r="F170" s="275">
        <v>0</v>
      </c>
      <c r="G170" s="276">
        <f t="shared" si="21"/>
        <v>0</v>
      </c>
    </row>
    <row r="171" spans="2:7" ht="24" x14ac:dyDescent="0.2">
      <c r="B171" s="158"/>
      <c r="C171" s="317" t="s">
        <v>680</v>
      </c>
      <c r="D171" s="212" t="s">
        <v>125</v>
      </c>
      <c r="E171" s="204">
        <v>1</v>
      </c>
      <c r="F171" s="275">
        <v>0</v>
      </c>
      <c r="G171" s="276">
        <f t="shared" si="21"/>
        <v>0</v>
      </c>
    </row>
    <row r="172" spans="2:7" x14ac:dyDescent="0.2">
      <c r="B172" s="158">
        <v>7</v>
      </c>
      <c r="C172" s="363" t="s">
        <v>791</v>
      </c>
      <c r="D172" s="212"/>
      <c r="E172" s="204"/>
      <c r="F172" s="275"/>
      <c r="G172" s="276"/>
    </row>
    <row r="173" spans="2:7" x14ac:dyDescent="0.2">
      <c r="B173" s="158"/>
      <c r="C173" s="202" t="s">
        <v>658</v>
      </c>
      <c r="D173" s="212" t="s">
        <v>647</v>
      </c>
      <c r="E173" s="204">
        <v>10</v>
      </c>
      <c r="F173" s="275">
        <v>0</v>
      </c>
      <c r="G173" s="276">
        <f>E173*F173</f>
        <v>0</v>
      </c>
    </row>
    <row r="174" spans="2:7" ht="36" x14ac:dyDescent="0.2">
      <c r="B174" s="158"/>
      <c r="C174" s="202" t="s">
        <v>659</v>
      </c>
      <c r="D174" s="212" t="s">
        <v>98</v>
      </c>
      <c r="E174" s="204">
        <v>1</v>
      </c>
      <c r="F174" s="275">
        <v>0</v>
      </c>
      <c r="G174" s="276">
        <f>E174*F174</f>
        <v>0</v>
      </c>
    </row>
    <row r="175" spans="2:7" ht="24" x14ac:dyDescent="0.2">
      <c r="B175" s="158"/>
      <c r="C175" s="202" t="s">
        <v>660</v>
      </c>
      <c r="D175" s="212" t="s">
        <v>98</v>
      </c>
      <c r="E175" s="204">
        <v>1</v>
      </c>
      <c r="F175" s="275">
        <v>0</v>
      </c>
      <c r="G175" s="276">
        <f>E175*F175</f>
        <v>0</v>
      </c>
    </row>
    <row r="176" spans="2:7" x14ac:dyDescent="0.2">
      <c r="B176" s="158"/>
      <c r="C176" s="202" t="s">
        <v>666</v>
      </c>
      <c r="D176" s="212" t="s">
        <v>98</v>
      </c>
      <c r="E176" s="204">
        <v>1</v>
      </c>
      <c r="F176" s="275">
        <v>0</v>
      </c>
      <c r="G176" s="276">
        <f>E176*F176</f>
        <v>0</v>
      </c>
    </row>
    <row r="177" spans="2:7" x14ac:dyDescent="0.2">
      <c r="B177" s="158">
        <v>8</v>
      </c>
      <c r="C177" s="363" t="s">
        <v>682</v>
      </c>
      <c r="D177" s="212"/>
      <c r="E177" s="204"/>
      <c r="F177" s="275"/>
      <c r="G177" s="276"/>
    </row>
    <row r="178" spans="2:7" ht="48" x14ac:dyDescent="0.2">
      <c r="B178" s="158"/>
      <c r="C178" s="317" t="s">
        <v>821</v>
      </c>
      <c r="D178" s="10" t="s">
        <v>98</v>
      </c>
      <c r="E178" s="204">
        <v>1</v>
      </c>
      <c r="F178" s="275">
        <v>0</v>
      </c>
      <c r="G178" s="276">
        <f>E178*F178</f>
        <v>0</v>
      </c>
    </row>
    <row r="179" spans="2:7" ht="36" x14ac:dyDescent="0.2">
      <c r="B179" s="158"/>
      <c r="C179" s="317" t="s">
        <v>793</v>
      </c>
      <c r="D179" s="10" t="s">
        <v>98</v>
      </c>
      <c r="E179" s="204">
        <v>1</v>
      </c>
      <c r="F179" s="275">
        <v>0</v>
      </c>
      <c r="G179" s="276">
        <f>E179*F179</f>
        <v>0</v>
      </c>
    </row>
    <row r="180" spans="2:7" ht="36" x14ac:dyDescent="0.2">
      <c r="B180" s="158"/>
      <c r="C180" s="317" t="s">
        <v>794</v>
      </c>
      <c r="D180" s="10" t="s">
        <v>98</v>
      </c>
      <c r="E180" s="204">
        <v>1</v>
      </c>
      <c r="F180" s="275">
        <v>0</v>
      </c>
      <c r="G180" s="276">
        <f>E180*F180</f>
        <v>0</v>
      </c>
    </row>
    <row r="181" spans="2:7" ht="36" x14ac:dyDescent="0.2">
      <c r="B181" s="158"/>
      <c r="C181" s="317" t="s">
        <v>795</v>
      </c>
      <c r="D181" s="10" t="s">
        <v>98</v>
      </c>
      <c r="E181" s="204">
        <v>1</v>
      </c>
      <c r="F181" s="275">
        <v>0</v>
      </c>
      <c r="G181" s="276">
        <f>E181*F181</f>
        <v>0</v>
      </c>
    </row>
    <row r="182" spans="2:7" x14ac:dyDescent="0.2">
      <c r="B182" s="299" t="s">
        <v>18</v>
      </c>
      <c r="C182" s="300" t="s">
        <v>797</v>
      </c>
      <c r="D182" s="224"/>
      <c r="E182" s="208"/>
      <c r="F182" s="209"/>
      <c r="G182" s="296">
        <f>SUM(G137:G181)</f>
        <v>0</v>
      </c>
    </row>
  </sheetData>
  <mergeCells count="9">
    <mergeCell ref="B133:G133"/>
    <mergeCell ref="B134:G134"/>
    <mergeCell ref="B135:G135"/>
    <mergeCell ref="B136:G136"/>
    <mergeCell ref="B34:G34"/>
    <mergeCell ref="B65:G65"/>
    <mergeCell ref="B130:G130"/>
    <mergeCell ref="B131:G131"/>
    <mergeCell ref="B132:G132"/>
  </mergeCells>
  <pageMargins left="0.7" right="0.7" top="0.75" bottom="0.75" header="0.3" footer="0.3"/>
  <pageSetup paperSize="9" scale="85" orientation="portrait" horizontalDpi="4294967295" verticalDpi="4294967295" r:id="rId1"/>
  <headerFooter alignWithMargins="0">
    <oddFooter>&amp;C&amp;8&amp;P/&amp;N</oddFooter>
  </headerFooter>
  <rowBreaks count="3" manualBreakCount="3">
    <brk id="20" max="16383" man="1"/>
    <brk id="30" max="16383" man="1"/>
    <brk id="57"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766A5-6686-462E-AAEF-3096B82EF2F2}">
  <sheetPr codeName="Sheet10">
    <tabColor rgb="FFFFFF00"/>
  </sheetPr>
  <dimension ref="A2:L189"/>
  <sheetViews>
    <sheetView showZeros="0" topLeftCell="A31" zoomScale="110" zoomScaleNormal="110" workbookViewId="0">
      <selection activeCell="C37" sqref="C37:C41"/>
    </sheetView>
  </sheetViews>
  <sheetFormatPr defaultColWidth="10.42578125" defaultRowHeight="12.75" x14ac:dyDescent="0.2"/>
  <cols>
    <col min="1" max="1" width="4.42578125" style="1" customWidth="1"/>
    <col min="2" max="2" width="7.42578125" style="8" customWidth="1"/>
    <col min="3" max="3" width="54.140625" style="7" customWidth="1"/>
    <col min="4" max="4" width="10.42578125" style="6" customWidth="1"/>
    <col min="5" max="5" width="9.28515625" style="5" customWidth="1"/>
    <col min="6" max="6" width="12.140625" style="4" customWidth="1"/>
    <col min="7" max="7" width="14" style="3" customWidth="1"/>
    <col min="8" max="8" width="16" style="2" customWidth="1"/>
    <col min="9" max="9" width="26.28515625" style="1" customWidth="1"/>
    <col min="10" max="10" width="14.28515625" style="1" bestFit="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15.75" x14ac:dyDescent="0.2">
      <c r="A2" s="126"/>
      <c r="B2" s="142"/>
      <c r="C2" s="360" t="s">
        <v>59</v>
      </c>
      <c r="D2" s="160"/>
      <c r="E2" s="161"/>
      <c r="F2" s="162"/>
      <c r="G2" s="361" t="s">
        <v>60</v>
      </c>
      <c r="H2" s="127"/>
      <c r="I2" s="126"/>
      <c r="J2" s="126"/>
      <c r="K2" s="126"/>
      <c r="L2" s="126"/>
    </row>
    <row r="4" spans="1:12" s="25" customFormat="1" ht="15" x14ac:dyDescent="0.25">
      <c r="A4" s="124"/>
      <c r="B4" s="151" t="s">
        <v>7</v>
      </c>
      <c r="C4" s="336" t="s">
        <v>874</v>
      </c>
      <c r="D4" s="163"/>
      <c r="E4" s="164"/>
      <c r="F4" s="165"/>
      <c r="G4" s="166"/>
      <c r="H4" s="26"/>
      <c r="I4" s="124"/>
      <c r="J4" s="124"/>
      <c r="K4" s="124"/>
      <c r="L4" s="124"/>
    </row>
    <row r="5" spans="1:12" s="25" customFormat="1" ht="15" x14ac:dyDescent="0.25">
      <c r="A5" s="124"/>
      <c r="B5" s="150"/>
      <c r="C5" s="167"/>
      <c r="D5" s="168"/>
      <c r="E5" s="169"/>
      <c r="F5" s="170"/>
      <c r="G5" s="171"/>
      <c r="H5" s="26"/>
      <c r="I5" s="124"/>
      <c r="J5" s="124"/>
      <c r="K5" s="124"/>
      <c r="L5" s="124"/>
    </row>
    <row r="6" spans="1:12" s="23" customFormat="1" ht="15" x14ac:dyDescent="0.2">
      <c r="A6" s="130"/>
      <c r="B6" s="334" t="s">
        <v>80</v>
      </c>
      <c r="C6" s="335" t="s">
        <v>2534</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5" x14ac:dyDescent="0.2">
      <c r="A8" s="145"/>
      <c r="B8" s="148" t="s">
        <v>1</v>
      </c>
      <c r="C8" s="173"/>
      <c r="D8" s="175"/>
      <c r="E8" s="175"/>
      <c r="F8" s="175"/>
      <c r="G8" s="174"/>
      <c r="H8" s="144"/>
      <c r="I8" s="144"/>
      <c r="J8" s="144"/>
      <c r="K8" s="144"/>
      <c r="L8" s="144"/>
    </row>
    <row r="9" spans="1:12" s="24" customFormat="1" ht="15.75" x14ac:dyDescent="0.25">
      <c r="A9" s="146"/>
      <c r="B9" s="149" t="s">
        <v>2</v>
      </c>
      <c r="C9" s="176"/>
      <c r="D9" s="177"/>
      <c r="E9" s="178"/>
      <c r="F9" s="178"/>
      <c r="G9" s="177"/>
      <c r="H9" s="144"/>
      <c r="I9" s="144"/>
      <c r="J9" s="144"/>
      <c r="K9" s="144"/>
      <c r="L9" s="144"/>
    </row>
    <row r="10" spans="1:12" s="24" customFormat="1" ht="15" x14ac:dyDescent="0.2">
      <c r="A10" s="145"/>
      <c r="B10" s="148" t="s">
        <v>3</v>
      </c>
      <c r="C10" s="173"/>
      <c r="D10" s="175"/>
      <c r="E10" s="175"/>
      <c r="F10" s="175"/>
      <c r="G10" s="174"/>
      <c r="H10" s="144"/>
      <c r="I10" s="144"/>
      <c r="J10" s="144"/>
      <c r="K10" s="144"/>
      <c r="L10" s="144"/>
    </row>
    <row r="11" spans="1:12" s="24" customFormat="1" ht="15.75"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5" x14ac:dyDescent="0.2">
      <c r="A13" s="130"/>
      <c r="B13" s="143"/>
      <c r="C13" s="340" t="s">
        <v>82</v>
      </c>
      <c r="D13" s="184"/>
      <c r="E13" s="185"/>
      <c r="F13" s="186"/>
      <c r="G13" s="187"/>
      <c r="H13" s="128"/>
      <c r="I13" s="124"/>
      <c r="J13" s="124"/>
      <c r="K13" s="129"/>
      <c r="L13" s="129"/>
    </row>
    <row r="14" spans="1:12" s="21" customFormat="1" x14ac:dyDescent="0.2">
      <c r="A14" s="131"/>
      <c r="B14" s="321" t="s">
        <v>83</v>
      </c>
      <c r="C14" s="341" t="s">
        <v>84</v>
      </c>
      <c r="D14" s="342"/>
      <c r="E14" s="343"/>
      <c r="F14" s="344"/>
      <c r="G14" s="345" t="s">
        <v>64</v>
      </c>
      <c r="H14" s="22"/>
      <c r="I14" s="124"/>
      <c r="J14" s="124"/>
      <c r="K14" s="131"/>
      <c r="L14" s="131"/>
    </row>
    <row r="15" spans="1:12" s="17" customFormat="1" ht="14.25" x14ac:dyDescent="0.2">
      <c r="A15" s="337"/>
      <c r="B15" s="338" t="s">
        <v>10</v>
      </c>
      <c r="C15" s="346" t="s">
        <v>85</v>
      </c>
      <c r="D15" s="347"/>
      <c r="E15" s="348"/>
      <c r="F15" s="349"/>
      <c r="G15" s="20">
        <f>G29</f>
        <v>0</v>
      </c>
      <c r="H15" s="18"/>
      <c r="I15" s="129"/>
      <c r="J15" s="129"/>
      <c r="K15" s="337"/>
      <c r="L15" s="337"/>
    </row>
    <row r="16" spans="1:12" s="17" customFormat="1" ht="14.25" x14ac:dyDescent="0.2">
      <c r="A16" s="337"/>
      <c r="B16" s="338" t="s">
        <v>12</v>
      </c>
      <c r="C16" s="346" t="s">
        <v>86</v>
      </c>
      <c r="D16" s="347"/>
      <c r="E16" s="348"/>
      <c r="F16" s="349"/>
      <c r="G16" s="20">
        <f>G43</f>
        <v>0</v>
      </c>
      <c r="H16" s="18"/>
      <c r="I16" s="129"/>
      <c r="J16" s="129"/>
      <c r="K16" s="337"/>
      <c r="L16" s="337"/>
    </row>
    <row r="17" spans="2:10" s="17" customFormat="1" x14ac:dyDescent="0.2">
      <c r="B17" s="338" t="s">
        <v>17</v>
      </c>
      <c r="C17" s="346" t="s">
        <v>87</v>
      </c>
      <c r="D17" s="347"/>
      <c r="E17" s="348"/>
      <c r="F17" s="349"/>
      <c r="G17" s="20">
        <f>G103</f>
        <v>0</v>
      </c>
      <c r="H17" s="18"/>
      <c r="I17" s="144"/>
      <c r="J17" s="144"/>
    </row>
    <row r="18" spans="2:10" s="337" customFormat="1" x14ac:dyDescent="0.2">
      <c r="B18" s="338" t="s">
        <v>18</v>
      </c>
      <c r="C18" s="346" t="s">
        <v>369</v>
      </c>
      <c r="D18" s="347"/>
      <c r="E18" s="348"/>
      <c r="F18" s="62"/>
      <c r="G18" s="20">
        <f>G189</f>
        <v>0</v>
      </c>
      <c r="H18" s="18"/>
      <c r="I18" s="144"/>
      <c r="J18" s="144"/>
    </row>
    <row r="19" spans="2:10" s="17" customFormat="1" x14ac:dyDescent="0.2">
      <c r="B19" s="339"/>
      <c r="C19" s="350" t="s">
        <v>88</v>
      </c>
      <c r="D19" s="351"/>
      <c r="E19" s="352"/>
      <c r="F19" s="353"/>
      <c r="G19" s="19">
        <f>SUM(G15:G18)</f>
        <v>0</v>
      </c>
      <c r="H19" s="18"/>
      <c r="I19" s="144"/>
      <c r="J19" s="144"/>
    </row>
    <row r="20" spans="2:10" x14ac:dyDescent="0.2">
      <c r="B20" s="132"/>
      <c r="C20" s="188"/>
      <c r="D20" s="189"/>
      <c r="E20" s="190"/>
      <c r="F20" s="191"/>
      <c r="G20" s="192"/>
      <c r="H20" s="127"/>
      <c r="I20" s="144"/>
      <c r="J20" s="144"/>
    </row>
    <row r="21" spans="2:10" ht="14.25" x14ac:dyDescent="0.2">
      <c r="B21" s="125"/>
      <c r="C21" s="193"/>
      <c r="D21" s="194"/>
      <c r="E21" s="195"/>
      <c r="F21" s="196"/>
      <c r="G21" s="192"/>
      <c r="H21" s="127"/>
      <c r="I21" s="129"/>
      <c r="J21" s="129"/>
    </row>
    <row r="22" spans="2:10" ht="24" x14ac:dyDescent="0.2">
      <c r="B22" s="133" t="s">
        <v>83</v>
      </c>
      <c r="C22" s="197" t="s">
        <v>89</v>
      </c>
      <c r="D22" s="198" t="s">
        <v>90</v>
      </c>
      <c r="E22" s="199" t="s">
        <v>91</v>
      </c>
      <c r="F22" s="200" t="s">
        <v>92</v>
      </c>
      <c r="G22" s="201" t="s">
        <v>93</v>
      </c>
      <c r="H22" s="127"/>
      <c r="I22" s="126"/>
      <c r="J22" s="126"/>
    </row>
    <row r="23" spans="2:10" x14ac:dyDescent="0.2">
      <c r="B23" s="134"/>
      <c r="C23" s="202"/>
      <c r="D23" s="203"/>
      <c r="E23" s="204"/>
      <c r="F23" s="205"/>
      <c r="G23" s="206"/>
      <c r="H23" s="127"/>
      <c r="I23" s="126"/>
      <c r="J23" s="126"/>
    </row>
    <row r="24" spans="2:10" s="16" customFormat="1" ht="20.25" x14ac:dyDescent="0.3">
      <c r="B24" s="309" t="s">
        <v>10</v>
      </c>
      <c r="C24" s="312" t="s">
        <v>85</v>
      </c>
      <c r="D24" s="311"/>
      <c r="E24" s="305"/>
      <c r="F24" s="306"/>
      <c r="G24" s="307"/>
      <c r="H24" s="308"/>
      <c r="I24" s="301"/>
      <c r="J24" s="301"/>
    </row>
    <row r="25" spans="2:10" ht="108" x14ac:dyDescent="0.2">
      <c r="B25" s="134">
        <v>1</v>
      </c>
      <c r="C25" s="213" t="s">
        <v>99</v>
      </c>
      <c r="D25" s="214" t="s">
        <v>98</v>
      </c>
      <c r="E25" s="204">
        <v>1</v>
      </c>
      <c r="F25" s="48">
        <v>0</v>
      </c>
      <c r="G25" s="276">
        <f>E25*F25</f>
        <v>0</v>
      </c>
      <c r="H25" s="127"/>
      <c r="I25" s="126"/>
      <c r="J25" s="126"/>
    </row>
    <row r="26" spans="2:10" ht="36" x14ac:dyDescent="0.2">
      <c r="B26" s="134">
        <v>2</v>
      </c>
      <c r="C26" s="216" t="s">
        <v>103</v>
      </c>
      <c r="D26" s="215" t="s">
        <v>98</v>
      </c>
      <c r="E26" s="204">
        <v>1</v>
      </c>
      <c r="F26" s="48">
        <v>0</v>
      </c>
      <c r="G26" s="276">
        <f>E26*F26</f>
        <v>0</v>
      </c>
      <c r="H26" s="127"/>
      <c r="I26" s="126"/>
      <c r="J26" s="126"/>
    </row>
    <row r="27" spans="2:10" ht="24" x14ac:dyDescent="0.2">
      <c r="B27" s="134">
        <v>3</v>
      </c>
      <c r="C27" s="217" t="s">
        <v>800</v>
      </c>
      <c r="D27" s="215" t="s">
        <v>158</v>
      </c>
      <c r="E27" s="204">
        <v>20</v>
      </c>
      <c r="F27" s="48">
        <v>0</v>
      </c>
      <c r="G27" s="276">
        <f>E27*F27</f>
        <v>0</v>
      </c>
      <c r="H27" s="127"/>
      <c r="I27" s="126"/>
      <c r="J27" s="126"/>
    </row>
    <row r="28" spans="2:10" ht="36" x14ac:dyDescent="0.2">
      <c r="B28" s="134">
        <v>4</v>
      </c>
      <c r="C28" s="218" t="s">
        <v>108</v>
      </c>
      <c r="D28" s="215" t="s">
        <v>98</v>
      </c>
      <c r="E28" s="219">
        <v>1</v>
      </c>
      <c r="F28" s="48">
        <v>0</v>
      </c>
      <c r="G28" s="276">
        <f>E28*F28</f>
        <v>0</v>
      </c>
      <c r="H28" s="127"/>
      <c r="I28" s="126"/>
      <c r="J28" s="126"/>
    </row>
    <row r="29" spans="2:10" s="9" customFormat="1" x14ac:dyDescent="0.25">
      <c r="B29" s="333" t="s">
        <v>10</v>
      </c>
      <c r="C29" s="220" t="s">
        <v>110</v>
      </c>
      <c r="D29" s="220"/>
      <c r="E29" s="221"/>
      <c r="F29" s="222"/>
      <c r="G29" s="296">
        <f>SUM(G25:G28)</f>
        <v>0</v>
      </c>
      <c r="H29" s="155"/>
      <c r="I29" s="152"/>
      <c r="J29" s="152"/>
    </row>
    <row r="30" spans="2:10" x14ac:dyDescent="0.2">
      <c r="B30" s="134"/>
      <c r="C30" s="202"/>
      <c r="D30" s="203"/>
      <c r="E30" s="204"/>
      <c r="F30" s="205"/>
      <c r="G30" s="206"/>
      <c r="H30" s="127"/>
      <c r="I30" s="126"/>
      <c r="J30" s="126"/>
    </row>
    <row r="31" spans="2:10" ht="24" x14ac:dyDescent="0.2">
      <c r="B31" s="133" t="s">
        <v>83</v>
      </c>
      <c r="C31" s="197" t="s">
        <v>89</v>
      </c>
      <c r="D31" s="198" t="s">
        <v>90</v>
      </c>
      <c r="E31" s="199" t="s">
        <v>91</v>
      </c>
      <c r="F31" s="200" t="s">
        <v>92</v>
      </c>
      <c r="G31" s="201" t="s">
        <v>93</v>
      </c>
      <c r="H31" s="127"/>
      <c r="I31" s="126"/>
      <c r="J31" s="126"/>
    </row>
    <row r="32" spans="2:10" x14ac:dyDescent="0.2">
      <c r="B32" s="134"/>
      <c r="C32" s="223"/>
      <c r="D32" s="212"/>
      <c r="E32" s="204"/>
      <c r="F32" s="205"/>
      <c r="G32" s="206"/>
      <c r="H32" s="127"/>
      <c r="I32" s="126"/>
      <c r="J32" s="126"/>
    </row>
    <row r="33" spans="1:12" s="16" customFormat="1" ht="20.25" x14ac:dyDescent="0.3">
      <c r="A33" s="301"/>
      <c r="B33" s="309" t="s">
        <v>12</v>
      </c>
      <c r="C33" s="310" t="s">
        <v>111</v>
      </c>
      <c r="D33" s="304"/>
      <c r="E33" s="305"/>
      <c r="F33" s="306"/>
      <c r="G33" s="307"/>
      <c r="H33" s="308"/>
      <c r="I33" s="301"/>
      <c r="J33" s="301"/>
      <c r="K33" s="301"/>
      <c r="L33" s="301"/>
    </row>
    <row r="34" spans="1:12" s="47" customFormat="1" x14ac:dyDescent="0.2">
      <c r="A34" s="135"/>
      <c r="B34" s="3182" t="s">
        <v>112</v>
      </c>
      <c r="C34" s="3183"/>
      <c r="D34" s="3183"/>
      <c r="E34" s="3183"/>
      <c r="F34" s="3183"/>
      <c r="G34" s="3184"/>
      <c r="H34" s="127"/>
      <c r="I34" s="135"/>
      <c r="J34" s="135"/>
      <c r="K34" s="135"/>
      <c r="L34" s="135"/>
    </row>
    <row r="35" spans="1:12" ht="36" x14ac:dyDescent="0.2">
      <c r="A35" s="126"/>
      <c r="B35" s="136">
        <v>1</v>
      </c>
      <c r="C35" s="53" t="s">
        <v>897</v>
      </c>
      <c r="D35" s="72" t="s">
        <v>119</v>
      </c>
      <c r="E35" s="204">
        <v>85</v>
      </c>
      <c r="F35" s="48">
        <v>0</v>
      </c>
      <c r="G35" s="276">
        <f t="shared" ref="G35:G42" si="0">E35*F35</f>
        <v>0</v>
      </c>
      <c r="H35" s="127"/>
      <c r="I35" s="137"/>
      <c r="J35" s="126"/>
      <c r="K35" s="126"/>
      <c r="L35" s="126"/>
    </row>
    <row r="36" spans="1:12" ht="24" x14ac:dyDescent="0.2">
      <c r="A36" s="126"/>
      <c r="B36" s="136">
        <v>2</v>
      </c>
      <c r="C36" s="53" t="s">
        <v>898</v>
      </c>
      <c r="D36" s="72" t="s">
        <v>119</v>
      </c>
      <c r="E36" s="204">
        <v>45</v>
      </c>
      <c r="F36" s="48">
        <v>0</v>
      </c>
      <c r="G36" s="276">
        <f t="shared" si="0"/>
        <v>0</v>
      </c>
      <c r="H36" s="127"/>
      <c r="I36" s="137"/>
      <c r="J36" s="126"/>
      <c r="K36" s="126"/>
      <c r="L36" s="126"/>
    </row>
    <row r="37" spans="1:12" ht="41.25" customHeight="1" x14ac:dyDescent="0.2">
      <c r="A37" s="126"/>
      <c r="B37" s="136">
        <v>3</v>
      </c>
      <c r="C37" s="211" t="s">
        <v>2585</v>
      </c>
      <c r="D37" s="72" t="s">
        <v>119</v>
      </c>
      <c r="E37" s="204">
        <v>45</v>
      </c>
      <c r="F37" s="48">
        <v>0</v>
      </c>
      <c r="G37" s="276">
        <f t="shared" si="0"/>
        <v>0</v>
      </c>
      <c r="H37" s="127"/>
      <c r="I37" s="138"/>
      <c r="J37" s="126"/>
      <c r="K37" s="139"/>
      <c r="L37" s="139"/>
    </row>
    <row r="38" spans="1:12" ht="24" x14ac:dyDescent="0.2">
      <c r="A38" s="126"/>
      <c r="B38" s="136">
        <v>4</v>
      </c>
      <c r="C38" s="211" t="s">
        <v>2584</v>
      </c>
      <c r="D38" s="72" t="s">
        <v>119</v>
      </c>
      <c r="E38" s="204">
        <v>35</v>
      </c>
      <c r="F38" s="48">
        <v>0</v>
      </c>
      <c r="G38" s="276">
        <f t="shared" si="0"/>
        <v>0</v>
      </c>
      <c r="H38" s="127"/>
      <c r="I38" s="138"/>
      <c r="J38" s="126"/>
      <c r="K38" s="126"/>
      <c r="L38" s="126"/>
    </row>
    <row r="39" spans="1:12" ht="24" x14ac:dyDescent="0.2">
      <c r="A39" s="126"/>
      <c r="B39" s="136">
        <v>5</v>
      </c>
      <c r="C39" s="211" t="s">
        <v>1837</v>
      </c>
      <c r="D39" s="225" t="s">
        <v>151</v>
      </c>
      <c r="E39" s="226">
        <v>8</v>
      </c>
      <c r="F39" s="48">
        <v>0</v>
      </c>
      <c r="G39" s="276">
        <f t="shared" si="0"/>
        <v>0</v>
      </c>
      <c r="H39" s="127"/>
      <c r="I39" s="137"/>
      <c r="J39" s="126"/>
      <c r="K39" s="126"/>
      <c r="L39" s="126"/>
    </row>
    <row r="40" spans="1:12" ht="30" customHeight="1" x14ac:dyDescent="0.2">
      <c r="A40" s="126"/>
      <c r="B40" s="136">
        <v>6</v>
      </c>
      <c r="C40" s="211" t="s">
        <v>2580</v>
      </c>
      <c r="D40" s="214" t="s">
        <v>119</v>
      </c>
      <c r="E40" s="204">
        <v>85</v>
      </c>
      <c r="F40" s="48">
        <v>0</v>
      </c>
      <c r="G40" s="276">
        <f t="shared" si="0"/>
        <v>0</v>
      </c>
      <c r="H40" s="127"/>
      <c r="I40" s="137"/>
      <c r="J40" s="126"/>
      <c r="K40" s="126"/>
      <c r="L40" s="126"/>
    </row>
    <row r="41" spans="1:12" ht="28.5" customHeight="1" x14ac:dyDescent="0.2">
      <c r="A41" s="126"/>
      <c r="B41" s="136">
        <v>7</v>
      </c>
      <c r="C41" s="211" t="s">
        <v>1839</v>
      </c>
      <c r="D41" s="72" t="s">
        <v>119</v>
      </c>
      <c r="E41" s="204">
        <v>25</v>
      </c>
      <c r="F41" s="48">
        <v>0</v>
      </c>
      <c r="G41" s="276">
        <f t="shared" si="0"/>
        <v>0</v>
      </c>
      <c r="H41" s="127"/>
      <c r="I41" s="138"/>
      <c r="J41" s="126"/>
      <c r="K41" s="126"/>
      <c r="L41" s="126"/>
    </row>
    <row r="42" spans="1:12" ht="24" x14ac:dyDescent="0.2">
      <c r="A42" s="126"/>
      <c r="B42" s="136">
        <v>8</v>
      </c>
      <c r="C42" s="229" t="s">
        <v>157</v>
      </c>
      <c r="D42" s="228" t="s">
        <v>158</v>
      </c>
      <c r="E42" s="51">
        <v>7</v>
      </c>
      <c r="F42" s="48">
        <v>0</v>
      </c>
      <c r="G42" s="276">
        <f t="shared" si="0"/>
        <v>0</v>
      </c>
      <c r="H42" s="127"/>
      <c r="I42" s="126"/>
      <c r="J42" s="126"/>
      <c r="K42" s="126"/>
      <c r="L42" s="126"/>
    </row>
    <row r="43" spans="1:12" s="9" customFormat="1" x14ac:dyDescent="0.25">
      <c r="A43" s="152"/>
      <c r="B43" s="333" t="s">
        <v>12</v>
      </c>
      <c r="C43" s="220" t="s">
        <v>159</v>
      </c>
      <c r="D43" s="230"/>
      <c r="E43" s="221"/>
      <c r="F43" s="222"/>
      <c r="G43" s="296">
        <f>SUM(G35:G42)</f>
        <v>0</v>
      </c>
      <c r="H43" s="155"/>
      <c r="I43" s="152"/>
      <c r="J43" s="152"/>
      <c r="K43" s="152"/>
      <c r="L43" s="152"/>
    </row>
    <row r="44" spans="1:12" x14ac:dyDescent="0.2">
      <c r="A44" s="126"/>
      <c r="B44" s="134"/>
      <c r="C44" s="202"/>
      <c r="D44" s="203"/>
      <c r="E44" s="204"/>
      <c r="F44" s="205"/>
      <c r="G44" s="206"/>
      <c r="H44" s="127"/>
      <c r="I44" s="126"/>
      <c r="J44" s="126"/>
      <c r="K44" s="126"/>
      <c r="L44" s="126"/>
    </row>
    <row r="45" spans="1:12" ht="24" x14ac:dyDescent="0.2">
      <c r="A45" s="126"/>
      <c r="B45" s="133" t="s">
        <v>83</v>
      </c>
      <c r="C45" s="197" t="s">
        <v>89</v>
      </c>
      <c r="D45" s="197" t="s">
        <v>90</v>
      </c>
      <c r="E45" s="199" t="s">
        <v>91</v>
      </c>
      <c r="F45" s="200" t="s">
        <v>92</v>
      </c>
      <c r="G45" s="201" t="s">
        <v>93</v>
      </c>
      <c r="H45" s="127"/>
      <c r="I45" s="126"/>
      <c r="J45" s="126"/>
      <c r="K45" s="126"/>
      <c r="L45" s="126"/>
    </row>
    <row r="46" spans="1:12" x14ac:dyDescent="0.2">
      <c r="A46" s="126"/>
      <c r="B46" s="134"/>
      <c r="C46" s="202"/>
      <c r="D46" s="212"/>
      <c r="E46" s="204"/>
      <c r="F46" s="205"/>
      <c r="G46" s="206"/>
      <c r="H46" s="127"/>
      <c r="I46" s="126"/>
      <c r="J46" s="126"/>
      <c r="K46" s="126"/>
      <c r="L46" s="126"/>
    </row>
    <row r="47" spans="1:12" s="16" customFormat="1" ht="20.25" x14ac:dyDescent="0.3">
      <c r="A47" s="301"/>
      <c r="B47" s="302" t="s">
        <v>17</v>
      </c>
      <c r="C47" s="303" t="s">
        <v>160</v>
      </c>
      <c r="D47" s="304"/>
      <c r="E47" s="305"/>
      <c r="F47" s="306"/>
      <c r="G47" s="307"/>
      <c r="H47" s="308"/>
      <c r="I47" s="301"/>
      <c r="J47" s="301"/>
      <c r="K47" s="301"/>
      <c r="L47" s="301"/>
    </row>
    <row r="48" spans="1:12" s="24" customFormat="1" ht="15" x14ac:dyDescent="0.2">
      <c r="A48" s="145"/>
      <c r="B48" s="148" t="s">
        <v>1</v>
      </c>
      <c r="C48" s="173"/>
      <c r="D48" s="175"/>
      <c r="E48" s="175"/>
      <c r="F48" s="175"/>
      <c r="G48" s="174"/>
      <c r="H48" s="144"/>
      <c r="I48" s="144"/>
      <c r="J48" s="144"/>
      <c r="K48" s="144"/>
      <c r="L48" s="144"/>
    </row>
    <row r="49" spans="1:8" s="24" customFormat="1" ht="15.75" x14ac:dyDescent="0.25">
      <c r="A49" s="146"/>
      <c r="B49" s="149" t="s">
        <v>2</v>
      </c>
      <c r="C49" s="176"/>
      <c r="D49" s="177"/>
      <c r="E49" s="178"/>
      <c r="F49" s="178"/>
      <c r="G49" s="177"/>
      <c r="H49" s="144"/>
    </row>
    <row r="50" spans="1:8" s="24" customFormat="1" ht="15" x14ac:dyDescent="0.2">
      <c r="A50" s="145"/>
      <c r="B50" s="148" t="s">
        <v>3</v>
      </c>
      <c r="C50" s="173"/>
      <c r="D50" s="175"/>
      <c r="E50" s="175"/>
      <c r="F50" s="175"/>
      <c r="G50" s="174"/>
      <c r="H50" s="144"/>
    </row>
    <row r="51" spans="1:8" s="24" customFormat="1" ht="15.75" x14ac:dyDescent="0.25">
      <c r="A51" s="146"/>
      <c r="B51" s="149" t="s">
        <v>4</v>
      </c>
      <c r="C51" s="176"/>
      <c r="D51" s="178"/>
      <c r="E51" s="178"/>
      <c r="F51" s="178"/>
      <c r="G51" s="177"/>
      <c r="H51" s="144"/>
    </row>
    <row r="52" spans="1:8" s="47" customFormat="1" x14ac:dyDescent="0.2">
      <c r="A52" s="135"/>
      <c r="B52" s="3182" t="s">
        <v>161</v>
      </c>
      <c r="C52" s="3183"/>
      <c r="D52" s="3183"/>
      <c r="E52" s="3183"/>
      <c r="F52" s="3183"/>
      <c r="G52" s="3184"/>
      <c r="H52" s="127"/>
    </row>
    <row r="53" spans="1:8" ht="24" x14ac:dyDescent="0.2">
      <c r="A53" s="126"/>
      <c r="B53" s="315" t="s">
        <v>175</v>
      </c>
      <c r="C53" s="233" t="s">
        <v>176</v>
      </c>
      <c r="D53" s="214" t="s">
        <v>98</v>
      </c>
      <c r="E53" s="234">
        <v>1</v>
      </c>
      <c r="F53" s="275">
        <v>0</v>
      </c>
      <c r="G53" s="276">
        <f>E53*F53</f>
        <v>0</v>
      </c>
      <c r="H53" s="127"/>
    </row>
    <row r="54" spans="1:8" ht="24" x14ac:dyDescent="0.2">
      <c r="A54" s="126"/>
      <c r="B54" s="315" t="s">
        <v>177</v>
      </c>
      <c r="C54" s="233" t="s">
        <v>178</v>
      </c>
      <c r="D54" s="214" t="s">
        <v>98</v>
      </c>
      <c r="E54" s="234">
        <v>1</v>
      </c>
      <c r="F54" s="275">
        <v>0</v>
      </c>
      <c r="G54" s="276">
        <f>E54*F54</f>
        <v>0</v>
      </c>
      <c r="H54" s="127"/>
    </row>
    <row r="55" spans="1:8" ht="36" x14ac:dyDescent="0.2">
      <c r="A55" s="126"/>
      <c r="B55" s="315" t="s">
        <v>179</v>
      </c>
      <c r="C55" s="233" t="s">
        <v>180</v>
      </c>
      <c r="D55" s="214" t="s">
        <v>98</v>
      </c>
      <c r="E55" s="234">
        <v>1</v>
      </c>
      <c r="F55" s="275">
        <v>0</v>
      </c>
      <c r="G55" s="276">
        <f>E55*F55</f>
        <v>0</v>
      </c>
      <c r="H55" s="127"/>
    </row>
    <row r="56" spans="1:8" ht="24" x14ac:dyDescent="0.2">
      <c r="A56" s="126"/>
      <c r="B56" s="158">
        <v>3</v>
      </c>
      <c r="C56" s="235" t="s">
        <v>181</v>
      </c>
      <c r="D56" s="203"/>
      <c r="E56" s="204"/>
      <c r="F56" s="275"/>
      <c r="G56" s="206"/>
      <c r="H56" s="127"/>
    </row>
    <row r="57" spans="1:8" s="38" customFormat="1" x14ac:dyDescent="0.2">
      <c r="A57" s="141"/>
      <c r="B57" s="298" t="s">
        <v>902</v>
      </c>
      <c r="C57" s="50"/>
      <c r="D57" s="203"/>
      <c r="E57" s="354"/>
      <c r="F57" s="357"/>
      <c r="G57" s="358"/>
      <c r="H57" s="127"/>
    </row>
    <row r="58" spans="1:8" s="38" customFormat="1" x14ac:dyDescent="0.2">
      <c r="A58" s="141"/>
      <c r="B58" s="140"/>
      <c r="C58" s="223" t="s">
        <v>903</v>
      </c>
      <c r="D58" s="203" t="s">
        <v>151</v>
      </c>
      <c r="E58" s="354">
        <v>1</v>
      </c>
      <c r="F58" s="357">
        <v>0</v>
      </c>
      <c r="G58" s="358">
        <f t="shared" ref="G58:G66" si="1">E58*F58</f>
        <v>0</v>
      </c>
      <c r="H58" s="127"/>
    </row>
    <row r="59" spans="1:8" s="38" customFormat="1" x14ac:dyDescent="0.2">
      <c r="A59" s="141"/>
      <c r="B59" s="140"/>
      <c r="C59" s="223" t="s">
        <v>917</v>
      </c>
      <c r="D59" s="203" t="s">
        <v>151</v>
      </c>
      <c r="E59" s="354">
        <v>2</v>
      </c>
      <c r="F59" s="357">
        <v>0</v>
      </c>
      <c r="G59" s="358">
        <f t="shared" si="1"/>
        <v>0</v>
      </c>
      <c r="H59" s="127"/>
    </row>
    <row r="60" spans="1:8" s="38" customFormat="1" x14ac:dyDescent="0.2">
      <c r="A60" s="141"/>
      <c r="B60" s="140"/>
      <c r="C60" s="223" t="s">
        <v>918</v>
      </c>
      <c r="D60" s="203" t="s">
        <v>151</v>
      </c>
      <c r="E60" s="354">
        <v>4</v>
      </c>
      <c r="F60" s="357">
        <v>0</v>
      </c>
      <c r="G60" s="358">
        <f t="shared" si="1"/>
        <v>0</v>
      </c>
      <c r="H60" s="127"/>
    </row>
    <row r="61" spans="1:8" s="38" customFormat="1" x14ac:dyDescent="0.2">
      <c r="A61" s="141"/>
      <c r="B61" s="140"/>
      <c r="C61" s="223" t="s">
        <v>919</v>
      </c>
      <c r="D61" s="203" t="s">
        <v>151</v>
      </c>
      <c r="E61" s="354">
        <v>1</v>
      </c>
      <c r="F61" s="357">
        <v>0</v>
      </c>
      <c r="G61" s="358">
        <f t="shared" si="1"/>
        <v>0</v>
      </c>
      <c r="H61" s="127"/>
    </row>
    <row r="62" spans="1:8" s="38" customFormat="1" x14ac:dyDescent="0.2">
      <c r="A62" s="141"/>
      <c r="B62" s="140"/>
      <c r="C62" s="223" t="s">
        <v>920</v>
      </c>
      <c r="D62" s="203" t="s">
        <v>151</v>
      </c>
      <c r="E62" s="354">
        <v>1</v>
      </c>
      <c r="F62" s="357">
        <v>0</v>
      </c>
      <c r="G62" s="358">
        <f t="shared" si="1"/>
        <v>0</v>
      </c>
      <c r="H62" s="127"/>
    </row>
    <row r="63" spans="1:8" s="38" customFormat="1" x14ac:dyDescent="0.2">
      <c r="A63" s="141"/>
      <c r="B63" s="140"/>
      <c r="C63" s="223" t="s">
        <v>906</v>
      </c>
      <c r="D63" s="203" t="s">
        <v>151</v>
      </c>
      <c r="E63" s="354">
        <v>112</v>
      </c>
      <c r="F63" s="357">
        <v>0</v>
      </c>
      <c r="G63" s="358">
        <f t="shared" si="1"/>
        <v>0</v>
      </c>
      <c r="H63" s="127"/>
    </row>
    <row r="64" spans="1:8" s="38" customFormat="1" x14ac:dyDescent="0.2">
      <c r="A64" s="141"/>
      <c r="B64" s="140"/>
      <c r="C64" s="223" t="s">
        <v>921</v>
      </c>
      <c r="D64" s="203" t="s">
        <v>151</v>
      </c>
      <c r="E64" s="354">
        <v>14</v>
      </c>
      <c r="F64" s="357">
        <v>0</v>
      </c>
      <c r="G64" s="358">
        <f t="shared" si="1"/>
        <v>0</v>
      </c>
      <c r="H64" s="127"/>
    </row>
    <row r="65" spans="2:8" s="38" customFormat="1" x14ac:dyDescent="0.2">
      <c r="B65" s="140"/>
      <c r="C65" s="223" t="s">
        <v>907</v>
      </c>
      <c r="D65" s="203" t="s">
        <v>151</v>
      </c>
      <c r="E65" s="354">
        <v>2</v>
      </c>
      <c r="F65" s="357">
        <v>0</v>
      </c>
      <c r="G65" s="358">
        <f t="shared" si="1"/>
        <v>0</v>
      </c>
      <c r="H65" s="127"/>
    </row>
    <row r="66" spans="2:8" s="38" customFormat="1" x14ac:dyDescent="0.2">
      <c r="B66" s="140"/>
      <c r="C66" s="223" t="s">
        <v>909</v>
      </c>
      <c r="D66" s="203" t="s">
        <v>151</v>
      </c>
      <c r="E66" s="354">
        <v>1</v>
      </c>
      <c r="F66" s="357">
        <v>0</v>
      </c>
      <c r="G66" s="358">
        <f t="shared" si="1"/>
        <v>0</v>
      </c>
      <c r="H66" s="127"/>
    </row>
    <row r="67" spans="2:8" s="38" customFormat="1" x14ac:dyDescent="0.2">
      <c r="B67" s="298" t="s">
        <v>922</v>
      </c>
      <c r="C67" s="71" t="s">
        <v>923</v>
      </c>
      <c r="D67" s="67"/>
      <c r="E67" s="66"/>
      <c r="F67" s="65"/>
      <c r="G67" s="64"/>
      <c r="H67" s="127"/>
    </row>
    <row r="68" spans="2:8" s="38" customFormat="1" ht="242.25" x14ac:dyDescent="0.2">
      <c r="B68" s="140"/>
      <c r="C68" s="70" t="s">
        <v>924</v>
      </c>
      <c r="D68" s="67" t="s">
        <v>151</v>
      </c>
      <c r="E68" s="66">
        <v>2</v>
      </c>
      <c r="F68" s="65"/>
      <c r="G68" s="64"/>
      <c r="H68" s="127"/>
    </row>
    <row r="69" spans="2:8" s="38" customFormat="1" ht="216.75" x14ac:dyDescent="0.2">
      <c r="B69" s="140"/>
      <c r="C69" s="69" t="s">
        <v>925</v>
      </c>
      <c r="D69" s="67" t="s">
        <v>563</v>
      </c>
      <c r="E69" s="66">
        <v>2</v>
      </c>
      <c r="F69" s="65"/>
      <c r="G69" s="64"/>
      <c r="H69" s="127"/>
    </row>
    <row r="70" spans="2:8" s="38" customFormat="1" ht="89.25" x14ac:dyDescent="0.2">
      <c r="B70" s="140"/>
      <c r="C70" s="69" t="s">
        <v>926</v>
      </c>
      <c r="D70" s="67" t="s">
        <v>151</v>
      </c>
      <c r="E70" s="66">
        <v>2</v>
      </c>
      <c r="F70" s="65"/>
      <c r="G70" s="64"/>
      <c r="H70" s="127"/>
    </row>
    <row r="71" spans="2:8" s="38" customFormat="1" ht="63.75" x14ac:dyDescent="0.2">
      <c r="B71" s="140"/>
      <c r="C71" s="69" t="s">
        <v>927</v>
      </c>
      <c r="D71" s="67" t="s">
        <v>563</v>
      </c>
      <c r="E71" s="66">
        <v>1</v>
      </c>
      <c r="F71" s="65"/>
      <c r="G71" s="64"/>
      <c r="H71" s="127"/>
    </row>
    <row r="72" spans="2:8" s="38" customFormat="1" ht="280.5" x14ac:dyDescent="0.2">
      <c r="B72" s="140"/>
      <c r="C72" s="68" t="s">
        <v>928</v>
      </c>
      <c r="D72" s="67" t="s">
        <v>151</v>
      </c>
      <c r="E72" s="66">
        <v>2</v>
      </c>
      <c r="F72" s="65"/>
      <c r="G72" s="64"/>
      <c r="H72" s="127"/>
    </row>
    <row r="73" spans="2:8" s="38" customFormat="1" ht="18.75" customHeight="1" x14ac:dyDescent="0.2">
      <c r="B73" s="140"/>
      <c r="C73" s="68" t="s">
        <v>929</v>
      </c>
      <c r="D73" s="67" t="s">
        <v>563</v>
      </c>
      <c r="E73" s="66">
        <v>1</v>
      </c>
      <c r="F73" s="65"/>
      <c r="G73" s="64"/>
      <c r="H73" s="127"/>
    </row>
    <row r="74" spans="2:8" s="141" customFormat="1" ht="18.75" customHeight="1" x14ac:dyDescent="0.2">
      <c r="B74" s="140"/>
      <c r="C74" s="2762" t="s">
        <v>2536</v>
      </c>
      <c r="D74" s="2758" t="s">
        <v>563</v>
      </c>
      <c r="E74" s="2759">
        <v>1</v>
      </c>
      <c r="F74" s="65">
        <v>0</v>
      </c>
      <c r="G74" s="64">
        <f t="shared" ref="G74" si="2">E74*F74</f>
        <v>0</v>
      </c>
      <c r="H74" s="127"/>
    </row>
    <row r="75" spans="2:8" s="141" customFormat="1" ht="31.5" customHeight="1" x14ac:dyDescent="0.2">
      <c r="B75" s="1955" t="s">
        <v>24</v>
      </c>
      <c r="C75" s="1956" t="s">
        <v>910</v>
      </c>
      <c r="D75" s="1957"/>
      <c r="E75" s="1958"/>
      <c r="F75" s="1959"/>
      <c r="G75" s="1960"/>
      <c r="H75" s="127"/>
    </row>
    <row r="76" spans="2:8" s="141" customFormat="1" ht="24" x14ac:dyDescent="0.2">
      <c r="B76" s="315" t="s">
        <v>911</v>
      </c>
      <c r="C76" s="233" t="s">
        <v>176</v>
      </c>
      <c r="D76" s="214" t="s">
        <v>98</v>
      </c>
      <c r="E76" s="234">
        <v>1</v>
      </c>
      <c r="F76" s="275">
        <v>0</v>
      </c>
      <c r="G76" s="276">
        <f>E76*F76</f>
        <v>0</v>
      </c>
      <c r="H76" s="127"/>
    </row>
    <row r="77" spans="2:8" s="141" customFormat="1" ht="24" x14ac:dyDescent="0.2">
      <c r="B77" s="315" t="s">
        <v>912</v>
      </c>
      <c r="C77" s="233" t="s">
        <v>178</v>
      </c>
      <c r="D77" s="214" t="s">
        <v>98</v>
      </c>
      <c r="E77" s="234">
        <v>1</v>
      </c>
      <c r="F77" s="275">
        <v>0</v>
      </c>
      <c r="G77" s="276">
        <f>E77*F77</f>
        <v>0</v>
      </c>
      <c r="H77" s="127"/>
    </row>
    <row r="78" spans="2:8" s="141" customFormat="1" ht="36" x14ac:dyDescent="0.2">
      <c r="B78" s="315" t="s">
        <v>913</v>
      </c>
      <c r="C78" s="233" t="s">
        <v>180</v>
      </c>
      <c r="D78" s="214" t="s">
        <v>98</v>
      </c>
      <c r="E78" s="234">
        <v>1</v>
      </c>
      <c r="F78" s="275">
        <v>0</v>
      </c>
      <c r="G78" s="276">
        <f>E78*F78</f>
        <v>0</v>
      </c>
      <c r="H78" s="127"/>
    </row>
    <row r="79" spans="2:8" s="141" customFormat="1" ht="24" x14ac:dyDescent="0.2">
      <c r="B79" s="158">
        <v>5</v>
      </c>
      <c r="C79" s="235" t="s">
        <v>181</v>
      </c>
      <c r="D79" s="203"/>
      <c r="E79" s="204"/>
      <c r="F79" s="205">
        <v>0</v>
      </c>
      <c r="G79" s="206"/>
      <c r="H79" s="127"/>
    </row>
    <row r="80" spans="2:8" s="141" customFormat="1" x14ac:dyDescent="0.2">
      <c r="B80" s="298" t="s">
        <v>931</v>
      </c>
      <c r="C80" s="50"/>
      <c r="D80" s="203"/>
      <c r="E80" s="354"/>
      <c r="F80" s="357"/>
      <c r="G80" s="358"/>
      <c r="H80" s="127"/>
    </row>
    <row r="81" spans="2:8" s="141" customFormat="1" x14ac:dyDescent="0.2">
      <c r="B81" s="140"/>
      <c r="C81" s="223" t="s">
        <v>932</v>
      </c>
      <c r="D81" s="203" t="s">
        <v>933</v>
      </c>
      <c r="E81" s="354">
        <v>16</v>
      </c>
      <c r="F81" s="357">
        <v>0</v>
      </c>
      <c r="G81" s="358">
        <f t="shared" ref="G81:G94" si="3">E81*F81</f>
        <v>0</v>
      </c>
      <c r="H81" s="127"/>
    </row>
    <row r="82" spans="2:8" s="141" customFormat="1" x14ac:dyDescent="0.2">
      <c r="B82" s="140"/>
      <c r="C82" s="223" t="s">
        <v>934</v>
      </c>
      <c r="D82" s="203" t="s">
        <v>151</v>
      </c>
      <c r="E82" s="354">
        <v>2</v>
      </c>
      <c r="F82" s="357">
        <v>0</v>
      </c>
      <c r="G82" s="358">
        <f t="shared" si="3"/>
        <v>0</v>
      </c>
      <c r="H82" s="127"/>
    </row>
    <row r="83" spans="2:8" s="141" customFormat="1" x14ac:dyDescent="0.2">
      <c r="B83" s="140"/>
      <c r="C83" s="223" t="s">
        <v>935</v>
      </c>
      <c r="D83" s="203" t="s">
        <v>151</v>
      </c>
      <c r="E83" s="354">
        <v>2</v>
      </c>
      <c r="F83" s="357">
        <v>0</v>
      </c>
      <c r="G83" s="358">
        <f t="shared" si="3"/>
        <v>0</v>
      </c>
      <c r="H83" s="127"/>
    </row>
    <row r="84" spans="2:8" s="141" customFormat="1" x14ac:dyDescent="0.2">
      <c r="B84" s="140"/>
      <c r="C84" s="223" t="s">
        <v>936</v>
      </c>
      <c r="D84" s="203" t="s">
        <v>151</v>
      </c>
      <c r="E84" s="354">
        <v>10</v>
      </c>
      <c r="F84" s="357">
        <v>0</v>
      </c>
      <c r="G84" s="358">
        <f t="shared" si="3"/>
        <v>0</v>
      </c>
      <c r="H84" s="127"/>
    </row>
    <row r="85" spans="2:8" s="141" customFormat="1" x14ac:dyDescent="0.2">
      <c r="B85" s="140"/>
      <c r="C85" s="223" t="s">
        <v>937</v>
      </c>
      <c r="D85" s="203" t="s">
        <v>151</v>
      </c>
      <c r="E85" s="354">
        <v>2</v>
      </c>
      <c r="F85" s="357">
        <v>0</v>
      </c>
      <c r="G85" s="358">
        <f t="shared" si="3"/>
        <v>0</v>
      </c>
      <c r="H85" s="127"/>
    </row>
    <row r="86" spans="2:8" s="141" customFormat="1" x14ac:dyDescent="0.2">
      <c r="B86" s="140"/>
      <c r="C86" s="223" t="s">
        <v>938</v>
      </c>
      <c r="D86" s="203" t="s">
        <v>151</v>
      </c>
      <c r="E86" s="354">
        <v>2</v>
      </c>
      <c r="F86" s="357">
        <v>0</v>
      </c>
      <c r="G86" s="358">
        <f t="shared" si="3"/>
        <v>0</v>
      </c>
      <c r="H86" s="127"/>
    </row>
    <row r="87" spans="2:8" s="141" customFormat="1" x14ac:dyDescent="0.2">
      <c r="B87" s="140"/>
      <c r="C87" s="223" t="s">
        <v>939</v>
      </c>
      <c r="D87" s="203" t="s">
        <v>151</v>
      </c>
      <c r="E87" s="354">
        <v>1</v>
      </c>
      <c r="F87" s="357">
        <v>0</v>
      </c>
      <c r="G87" s="358">
        <f t="shared" si="3"/>
        <v>0</v>
      </c>
      <c r="H87" s="127"/>
    </row>
    <row r="88" spans="2:8" s="141" customFormat="1" x14ac:dyDescent="0.2">
      <c r="B88" s="140"/>
      <c r="C88" s="223" t="s">
        <v>940</v>
      </c>
      <c r="D88" s="203" t="s">
        <v>151</v>
      </c>
      <c r="E88" s="354">
        <v>1</v>
      </c>
      <c r="F88" s="357">
        <v>0</v>
      </c>
      <c r="G88" s="358">
        <f t="shared" si="3"/>
        <v>0</v>
      </c>
      <c r="H88" s="127"/>
    </row>
    <row r="89" spans="2:8" s="141" customFormat="1" x14ac:dyDescent="0.2">
      <c r="B89" s="140"/>
      <c r="C89" s="223" t="s">
        <v>941</v>
      </c>
      <c r="D89" s="203" t="s">
        <v>151</v>
      </c>
      <c r="E89" s="354">
        <v>1</v>
      </c>
      <c r="F89" s="357">
        <v>0</v>
      </c>
      <c r="G89" s="358">
        <f t="shared" si="3"/>
        <v>0</v>
      </c>
      <c r="H89" s="127"/>
    </row>
    <row r="90" spans="2:8" s="141" customFormat="1" x14ac:dyDescent="0.2">
      <c r="B90" s="140"/>
      <c r="C90" s="223" t="s">
        <v>942</v>
      </c>
      <c r="D90" s="203" t="s">
        <v>151</v>
      </c>
      <c r="E90" s="354">
        <v>10</v>
      </c>
      <c r="F90" s="357">
        <v>0</v>
      </c>
      <c r="G90" s="358">
        <f t="shared" si="3"/>
        <v>0</v>
      </c>
      <c r="H90" s="127"/>
    </row>
    <row r="91" spans="2:8" s="141" customFormat="1" x14ac:dyDescent="0.2">
      <c r="B91" s="140"/>
      <c r="C91" s="223" t="s">
        <v>943</v>
      </c>
      <c r="D91" s="203" t="s">
        <v>151</v>
      </c>
      <c r="E91" s="354">
        <v>1</v>
      </c>
      <c r="F91" s="357">
        <v>0</v>
      </c>
      <c r="G91" s="358">
        <f t="shared" si="3"/>
        <v>0</v>
      </c>
      <c r="H91" s="127"/>
    </row>
    <row r="92" spans="2:8" s="141" customFormat="1" x14ac:dyDescent="0.2">
      <c r="B92" s="140"/>
      <c r="C92" s="223" t="s">
        <v>944</v>
      </c>
      <c r="D92" s="203" t="s">
        <v>151</v>
      </c>
      <c r="E92" s="354">
        <v>2</v>
      </c>
      <c r="F92" s="357">
        <v>0</v>
      </c>
      <c r="G92" s="358">
        <f t="shared" si="3"/>
        <v>0</v>
      </c>
      <c r="H92" s="127"/>
    </row>
    <row r="93" spans="2:8" s="141" customFormat="1" x14ac:dyDescent="0.2">
      <c r="B93" s="140"/>
      <c r="C93" s="223" t="s">
        <v>945</v>
      </c>
      <c r="D93" s="203" t="s">
        <v>151</v>
      </c>
      <c r="E93" s="354">
        <v>4</v>
      </c>
      <c r="F93" s="357">
        <v>0</v>
      </c>
      <c r="G93" s="358">
        <f t="shared" si="3"/>
        <v>0</v>
      </c>
      <c r="H93" s="127"/>
    </row>
    <row r="94" spans="2:8" s="141" customFormat="1" x14ac:dyDescent="0.2">
      <c r="B94" s="298" t="s">
        <v>946</v>
      </c>
      <c r="C94" s="61" t="s">
        <v>915</v>
      </c>
      <c r="D94" s="60"/>
      <c r="E94" s="59"/>
      <c r="F94" s="58">
        <v>0</v>
      </c>
      <c r="G94" s="57">
        <f t="shared" si="3"/>
        <v>0</v>
      </c>
      <c r="H94" s="127"/>
    </row>
    <row r="95" spans="2:8" s="141" customFormat="1" ht="96" customHeight="1" x14ac:dyDescent="0.2">
      <c r="B95" s="2738"/>
      <c r="C95" s="2739"/>
      <c r="D95" s="2740"/>
      <c r="E95" s="2741"/>
      <c r="F95" s="2742"/>
      <c r="G95" s="2743"/>
      <c r="H95" s="127"/>
    </row>
    <row r="96" spans="2:8" s="141" customFormat="1" ht="96" customHeight="1" x14ac:dyDescent="0.2">
      <c r="B96" s="2744"/>
      <c r="C96" s="2745"/>
      <c r="D96" s="2740"/>
      <c r="E96" s="2741"/>
      <c r="F96" s="2742"/>
      <c r="G96" s="2743"/>
      <c r="H96" s="127"/>
    </row>
    <row r="97" spans="2:8" s="141" customFormat="1" ht="96" customHeight="1" x14ac:dyDescent="0.2">
      <c r="B97" s="2744"/>
      <c r="C97" s="2745"/>
      <c r="D97" s="2740"/>
      <c r="E97" s="2741"/>
      <c r="F97" s="2742"/>
      <c r="G97" s="2743"/>
      <c r="H97" s="127"/>
    </row>
    <row r="98" spans="2:8" s="141" customFormat="1" ht="96" customHeight="1" x14ac:dyDescent="0.2">
      <c r="B98" s="2744"/>
      <c r="C98" s="2745"/>
      <c r="D98" s="2740"/>
      <c r="E98" s="2741"/>
      <c r="F98" s="2742"/>
      <c r="G98" s="2743"/>
      <c r="H98" s="127"/>
    </row>
    <row r="99" spans="2:8" s="141" customFormat="1" ht="96" customHeight="1" x14ac:dyDescent="0.2">
      <c r="B99" s="2744"/>
      <c r="C99" s="2745"/>
      <c r="D99" s="2740"/>
      <c r="E99" s="2741"/>
      <c r="F99" s="2742"/>
      <c r="G99" s="2743"/>
      <c r="H99" s="127"/>
    </row>
    <row r="100" spans="2:8" s="141" customFormat="1" ht="96" customHeight="1" x14ac:dyDescent="0.2">
      <c r="B100" s="2744"/>
      <c r="C100" s="2745"/>
      <c r="D100" s="2740"/>
      <c r="E100" s="2741"/>
      <c r="F100" s="2742"/>
      <c r="G100" s="2743"/>
      <c r="H100" s="127"/>
    </row>
    <row r="101" spans="2:8" s="141" customFormat="1" ht="125.25" customHeight="1" x14ac:dyDescent="0.2">
      <c r="B101" s="2744"/>
      <c r="C101" s="2745"/>
      <c r="D101" s="2740"/>
      <c r="E101" s="2741"/>
      <c r="F101" s="2742"/>
      <c r="G101" s="2743"/>
      <c r="H101" s="127"/>
    </row>
    <row r="102" spans="2:8" s="141" customFormat="1" ht="14.25" customHeight="1" x14ac:dyDescent="0.2">
      <c r="B102" s="2744"/>
      <c r="C102" s="2739" t="s">
        <v>2478</v>
      </c>
      <c r="D102" s="2746" t="s">
        <v>98</v>
      </c>
      <c r="E102" s="2747">
        <v>1</v>
      </c>
      <c r="F102" s="2748">
        <v>0</v>
      </c>
      <c r="G102" s="2749">
        <f t="shared" ref="G102" si="4">E102*F102</f>
        <v>0</v>
      </c>
      <c r="H102" s="127"/>
    </row>
    <row r="103" spans="2:8" s="9" customFormat="1" x14ac:dyDescent="0.25">
      <c r="B103" s="299" t="s">
        <v>17</v>
      </c>
      <c r="C103" s="300" t="s">
        <v>304</v>
      </c>
      <c r="D103" s="224"/>
      <c r="E103" s="208"/>
      <c r="F103" s="209"/>
      <c r="G103" s="296">
        <f>SUM(G53:G102)</f>
        <v>0</v>
      </c>
      <c r="H103" s="155"/>
    </row>
    <row r="104" spans="2:8" s="1951" customFormat="1" x14ac:dyDescent="0.25">
      <c r="B104" s="1952"/>
      <c r="C104" s="1953"/>
      <c r="D104" s="1954"/>
      <c r="E104" s="359"/>
      <c r="F104" s="364"/>
      <c r="G104" s="56"/>
      <c r="H104" s="578"/>
    </row>
    <row r="105" spans="2:8" ht="20.25" x14ac:dyDescent="0.2">
      <c r="B105" s="302" t="s">
        <v>18</v>
      </c>
      <c r="C105" s="303" t="s">
        <v>369</v>
      </c>
      <c r="D105" s="304"/>
      <c r="E105" s="305"/>
      <c r="F105" s="306"/>
      <c r="G105" s="307"/>
      <c r="H105" s="127"/>
    </row>
    <row r="106" spans="2:8" x14ac:dyDescent="0.2">
      <c r="B106" s="3203" t="s">
        <v>542</v>
      </c>
      <c r="C106" s="3204"/>
      <c r="D106" s="3204"/>
      <c r="E106" s="3204"/>
      <c r="F106" s="3204"/>
      <c r="G106" s="3205"/>
      <c r="H106" s="127"/>
    </row>
    <row r="107" spans="2:8" x14ac:dyDescent="0.2">
      <c r="B107" s="3203" t="s">
        <v>543</v>
      </c>
      <c r="C107" s="3204"/>
      <c r="D107" s="3204"/>
      <c r="E107" s="3204"/>
      <c r="F107" s="3204"/>
      <c r="G107" s="3205"/>
    </row>
    <row r="108" spans="2:8" x14ac:dyDescent="0.2">
      <c r="B108" s="3203" t="s">
        <v>544</v>
      </c>
      <c r="C108" s="3204"/>
      <c r="D108" s="3204"/>
      <c r="E108" s="3204"/>
      <c r="F108" s="3204"/>
      <c r="G108" s="3205"/>
    </row>
    <row r="109" spans="2:8" x14ac:dyDescent="0.2">
      <c r="B109" s="3203" t="s">
        <v>545</v>
      </c>
      <c r="C109" s="3204"/>
      <c r="D109" s="3204"/>
      <c r="E109" s="3204"/>
      <c r="F109" s="3204"/>
      <c r="G109" s="3205"/>
    </row>
    <row r="110" spans="2:8" x14ac:dyDescent="0.2">
      <c r="B110" s="3203" t="s">
        <v>546</v>
      </c>
      <c r="C110" s="3204"/>
      <c r="D110" s="3204"/>
      <c r="E110" s="3204"/>
      <c r="F110" s="3204"/>
      <c r="G110" s="3205"/>
    </row>
    <row r="111" spans="2:8" x14ac:dyDescent="0.2">
      <c r="B111" s="3203" t="s">
        <v>547</v>
      </c>
      <c r="C111" s="3204"/>
      <c r="D111" s="3204"/>
      <c r="E111" s="3204"/>
      <c r="F111" s="3204"/>
      <c r="G111" s="3205"/>
    </row>
    <row r="112" spans="2:8" x14ac:dyDescent="0.2">
      <c r="B112" s="3203" t="s">
        <v>548</v>
      </c>
      <c r="C112" s="3204"/>
      <c r="D112" s="3204"/>
      <c r="E112" s="3204"/>
      <c r="F112" s="3204"/>
      <c r="G112" s="3205"/>
    </row>
    <row r="113" spans="2:7" x14ac:dyDescent="0.2">
      <c r="B113" s="158">
        <v>1</v>
      </c>
      <c r="C113" s="363" t="s">
        <v>553</v>
      </c>
      <c r="D113" s="212"/>
      <c r="E113" s="204"/>
      <c r="F113" s="275"/>
      <c r="G113" s="276"/>
    </row>
    <row r="114" spans="2:7" ht="108" x14ac:dyDescent="0.2">
      <c r="B114" s="134"/>
      <c r="C114" s="202" t="s">
        <v>819</v>
      </c>
      <c r="D114" s="212" t="s">
        <v>98</v>
      </c>
      <c r="E114" s="204">
        <v>1</v>
      </c>
      <c r="F114" s="357">
        <v>0</v>
      </c>
      <c r="G114" s="276">
        <f t="shared" ref="G114:G136" si="5">E114*F114</f>
        <v>0</v>
      </c>
    </row>
    <row r="115" spans="2:7" ht="36" x14ac:dyDescent="0.2">
      <c r="B115" s="134"/>
      <c r="C115" s="202" t="s">
        <v>947</v>
      </c>
      <c r="D115" s="212" t="s">
        <v>125</v>
      </c>
      <c r="E115" s="204">
        <v>3</v>
      </c>
      <c r="F115" s="357">
        <v>0</v>
      </c>
      <c r="G115" s="276">
        <f t="shared" si="5"/>
        <v>0</v>
      </c>
    </row>
    <row r="116" spans="2:7" ht="96" x14ac:dyDescent="0.2">
      <c r="B116" s="134"/>
      <c r="C116" s="202" t="s">
        <v>751</v>
      </c>
      <c r="D116" s="212" t="s">
        <v>98</v>
      </c>
      <c r="E116" s="204">
        <v>1</v>
      </c>
      <c r="F116" s="357">
        <v>0</v>
      </c>
      <c r="G116" s="276">
        <f t="shared" si="5"/>
        <v>0</v>
      </c>
    </row>
    <row r="117" spans="2:7" ht="60" x14ac:dyDescent="0.2">
      <c r="B117" s="134"/>
      <c r="C117" s="202" t="s">
        <v>754</v>
      </c>
      <c r="D117" s="212" t="s">
        <v>125</v>
      </c>
      <c r="E117" s="204">
        <v>1</v>
      </c>
      <c r="F117" s="357">
        <v>0</v>
      </c>
      <c r="G117" s="276">
        <f t="shared" si="5"/>
        <v>0</v>
      </c>
    </row>
    <row r="118" spans="2:7" ht="60" x14ac:dyDescent="0.2">
      <c r="B118" s="134"/>
      <c r="C118" s="202" t="s">
        <v>755</v>
      </c>
      <c r="D118" s="212" t="s">
        <v>125</v>
      </c>
      <c r="E118" s="204">
        <v>1</v>
      </c>
      <c r="F118" s="357">
        <v>0</v>
      </c>
      <c r="G118" s="276">
        <f t="shared" si="5"/>
        <v>0</v>
      </c>
    </row>
    <row r="119" spans="2:7" ht="60" x14ac:dyDescent="0.2">
      <c r="B119" s="134"/>
      <c r="C119" s="202" t="s">
        <v>756</v>
      </c>
      <c r="D119" s="212" t="s">
        <v>125</v>
      </c>
      <c r="E119" s="204">
        <v>2</v>
      </c>
      <c r="F119" s="357">
        <v>0</v>
      </c>
      <c r="G119" s="276">
        <f t="shared" si="5"/>
        <v>0</v>
      </c>
    </row>
    <row r="120" spans="2:7" ht="60" x14ac:dyDescent="0.2">
      <c r="B120" s="134"/>
      <c r="C120" s="202" t="s">
        <v>757</v>
      </c>
      <c r="D120" s="212" t="s">
        <v>125</v>
      </c>
      <c r="E120" s="204">
        <v>1</v>
      </c>
      <c r="F120" s="357">
        <v>0</v>
      </c>
      <c r="G120" s="276">
        <f t="shared" si="5"/>
        <v>0</v>
      </c>
    </row>
    <row r="121" spans="2:7" ht="48" x14ac:dyDescent="0.2">
      <c r="B121" s="134"/>
      <c r="C121" s="202" t="s">
        <v>758</v>
      </c>
      <c r="D121" s="212" t="s">
        <v>125</v>
      </c>
      <c r="E121" s="204">
        <v>1</v>
      </c>
      <c r="F121" s="357">
        <v>0</v>
      </c>
      <c r="G121" s="276">
        <f t="shared" si="5"/>
        <v>0</v>
      </c>
    </row>
    <row r="122" spans="2:7" ht="60" x14ac:dyDescent="0.2">
      <c r="B122" s="134"/>
      <c r="C122" s="317" t="s">
        <v>759</v>
      </c>
      <c r="D122" s="212" t="s">
        <v>98</v>
      </c>
      <c r="E122" s="204">
        <v>1</v>
      </c>
      <c r="F122" s="357">
        <v>0</v>
      </c>
      <c r="G122" s="276">
        <f t="shared" si="5"/>
        <v>0</v>
      </c>
    </row>
    <row r="123" spans="2:7" ht="48" x14ac:dyDescent="0.2">
      <c r="B123" s="134"/>
      <c r="C123" s="202" t="s">
        <v>760</v>
      </c>
      <c r="D123" s="212" t="s">
        <v>125</v>
      </c>
      <c r="E123" s="204">
        <v>1</v>
      </c>
      <c r="F123" s="357">
        <v>0</v>
      </c>
      <c r="G123" s="276">
        <f t="shared" si="5"/>
        <v>0</v>
      </c>
    </row>
    <row r="124" spans="2:7" ht="108" x14ac:dyDescent="0.2">
      <c r="B124" s="134"/>
      <c r="C124" s="202" t="s">
        <v>622</v>
      </c>
      <c r="D124" s="212" t="s">
        <v>125</v>
      </c>
      <c r="E124" s="204">
        <v>1</v>
      </c>
      <c r="F124" s="357">
        <v>0</v>
      </c>
      <c r="G124" s="276">
        <f t="shared" si="5"/>
        <v>0</v>
      </c>
    </row>
    <row r="125" spans="2:7" ht="36" x14ac:dyDescent="0.2">
      <c r="B125" s="134"/>
      <c r="C125" s="202" t="s">
        <v>761</v>
      </c>
      <c r="D125" s="212" t="s">
        <v>125</v>
      </c>
      <c r="E125" s="204">
        <v>40</v>
      </c>
      <c r="F125" s="357">
        <v>0</v>
      </c>
      <c r="G125" s="276">
        <f t="shared" si="5"/>
        <v>0</v>
      </c>
    </row>
    <row r="126" spans="2:7" ht="36" x14ac:dyDescent="0.2">
      <c r="B126" s="134"/>
      <c r="C126" s="202" t="s">
        <v>762</v>
      </c>
      <c r="D126" s="212" t="s">
        <v>125</v>
      </c>
      <c r="E126" s="204">
        <v>10</v>
      </c>
      <c r="F126" s="357">
        <v>0</v>
      </c>
      <c r="G126" s="276">
        <f t="shared" si="5"/>
        <v>0</v>
      </c>
    </row>
    <row r="127" spans="2:7" ht="36" x14ac:dyDescent="0.2">
      <c r="B127" s="134"/>
      <c r="C127" s="202" t="s">
        <v>763</v>
      </c>
      <c r="D127" s="212" t="s">
        <v>125</v>
      </c>
      <c r="E127" s="204">
        <v>2</v>
      </c>
      <c r="F127" s="357">
        <v>0</v>
      </c>
      <c r="G127" s="276">
        <f t="shared" si="5"/>
        <v>0</v>
      </c>
    </row>
    <row r="128" spans="2:7" ht="36" x14ac:dyDescent="0.2">
      <c r="B128" s="134"/>
      <c r="C128" s="202" t="s">
        <v>764</v>
      </c>
      <c r="D128" s="212" t="s">
        <v>125</v>
      </c>
      <c r="E128" s="204">
        <v>12</v>
      </c>
      <c r="F128" s="357">
        <v>0</v>
      </c>
      <c r="G128" s="276">
        <f t="shared" si="5"/>
        <v>0</v>
      </c>
    </row>
    <row r="129" spans="2:8" ht="36" x14ac:dyDescent="0.2">
      <c r="B129" s="134"/>
      <c r="C129" s="202" t="s">
        <v>765</v>
      </c>
      <c r="D129" s="212" t="s">
        <v>125</v>
      </c>
      <c r="E129" s="204">
        <v>1</v>
      </c>
      <c r="F129" s="357">
        <v>0</v>
      </c>
      <c r="G129" s="276">
        <f t="shared" si="5"/>
        <v>0</v>
      </c>
    </row>
    <row r="130" spans="2:8" ht="48" x14ac:dyDescent="0.2">
      <c r="B130" s="134"/>
      <c r="C130" s="202" t="s">
        <v>766</v>
      </c>
      <c r="D130" s="212" t="s">
        <v>125</v>
      </c>
      <c r="E130" s="204">
        <v>1</v>
      </c>
      <c r="F130" s="357">
        <v>0</v>
      </c>
      <c r="G130" s="276">
        <f t="shared" si="5"/>
        <v>0</v>
      </c>
    </row>
    <row r="131" spans="2:8" ht="48" x14ac:dyDescent="0.2">
      <c r="B131" s="134"/>
      <c r="C131" s="202" t="s">
        <v>767</v>
      </c>
      <c r="D131" s="212" t="s">
        <v>125</v>
      </c>
      <c r="E131" s="204">
        <v>3</v>
      </c>
      <c r="F131" s="357">
        <v>0</v>
      </c>
      <c r="G131" s="276">
        <f t="shared" si="5"/>
        <v>0</v>
      </c>
    </row>
    <row r="132" spans="2:8" ht="48" x14ac:dyDescent="0.2">
      <c r="B132" s="134"/>
      <c r="C132" s="202" t="s">
        <v>768</v>
      </c>
      <c r="D132" s="212" t="s">
        <v>125</v>
      </c>
      <c r="E132" s="204">
        <v>3</v>
      </c>
      <c r="F132" s="357">
        <v>0</v>
      </c>
      <c r="G132" s="276">
        <f t="shared" si="5"/>
        <v>0</v>
      </c>
    </row>
    <row r="133" spans="2:8" ht="48" x14ac:dyDescent="0.2">
      <c r="B133" s="134"/>
      <c r="C133" s="202" t="s">
        <v>769</v>
      </c>
      <c r="D133" s="212" t="s">
        <v>125</v>
      </c>
      <c r="E133" s="204">
        <v>3</v>
      </c>
      <c r="F133" s="357">
        <v>0</v>
      </c>
      <c r="G133" s="276">
        <f t="shared" si="5"/>
        <v>0</v>
      </c>
    </row>
    <row r="134" spans="2:8" ht="48" x14ac:dyDescent="0.2">
      <c r="B134" s="134"/>
      <c r="C134" s="202" t="s">
        <v>770</v>
      </c>
      <c r="D134" s="212" t="s">
        <v>98</v>
      </c>
      <c r="E134" s="204">
        <v>1</v>
      </c>
      <c r="F134" s="357">
        <v>0</v>
      </c>
      <c r="G134" s="276">
        <f t="shared" si="5"/>
        <v>0</v>
      </c>
    </row>
    <row r="135" spans="2:8" ht="60" x14ac:dyDescent="0.2">
      <c r="B135" s="134"/>
      <c r="C135" s="202" t="s">
        <v>771</v>
      </c>
      <c r="D135" s="212" t="s">
        <v>125</v>
      </c>
      <c r="E135" s="204">
        <v>1</v>
      </c>
      <c r="F135" s="357">
        <v>0</v>
      </c>
      <c r="G135" s="276">
        <f t="shared" si="5"/>
        <v>0</v>
      </c>
    </row>
    <row r="136" spans="2:8" ht="84" x14ac:dyDescent="0.2">
      <c r="B136" s="134"/>
      <c r="C136" s="202" t="s">
        <v>623</v>
      </c>
      <c r="D136" s="212" t="s">
        <v>125</v>
      </c>
      <c r="E136" s="204">
        <v>1</v>
      </c>
      <c r="F136" s="357">
        <v>0</v>
      </c>
      <c r="G136" s="276">
        <f t="shared" si="5"/>
        <v>0</v>
      </c>
    </row>
    <row r="137" spans="2:8" x14ac:dyDescent="0.2">
      <c r="B137" s="158">
        <v>2</v>
      </c>
      <c r="C137" s="363" t="s">
        <v>772</v>
      </c>
      <c r="D137" s="212"/>
      <c r="E137" s="204"/>
      <c r="F137" s="275"/>
      <c r="G137" s="276"/>
    </row>
    <row r="138" spans="2:8" s="126" customFormat="1" ht="387.75" customHeight="1" x14ac:dyDescent="0.2">
      <c r="B138" s="2750"/>
      <c r="C138" s="2751"/>
      <c r="D138" s="2752"/>
      <c r="E138" s="2753"/>
      <c r="F138" s="2754"/>
      <c r="G138" s="2743"/>
      <c r="H138" s="127"/>
    </row>
    <row r="139" spans="2:8" s="126" customFormat="1" ht="24.75" customHeight="1" x14ac:dyDescent="0.2">
      <c r="B139" s="2750"/>
      <c r="C139" s="2751" t="s">
        <v>2479</v>
      </c>
      <c r="D139" s="2755" t="s">
        <v>98</v>
      </c>
      <c r="E139" s="2753">
        <v>1</v>
      </c>
      <c r="F139" s="2754">
        <v>0</v>
      </c>
      <c r="G139" s="2743">
        <f t="shared" ref="G139" si="6">E139*F139</f>
        <v>0</v>
      </c>
      <c r="H139" s="127"/>
    </row>
    <row r="140" spans="2:8" ht="48" x14ac:dyDescent="0.2">
      <c r="B140" s="134"/>
      <c r="C140" s="202" t="s">
        <v>774</v>
      </c>
      <c r="D140" s="212" t="s">
        <v>125</v>
      </c>
      <c r="E140" s="204">
        <v>1</v>
      </c>
      <c r="F140" s="357">
        <v>0</v>
      </c>
      <c r="G140" s="276">
        <f t="shared" ref="G140:G147" si="7">E140*F140</f>
        <v>0</v>
      </c>
    </row>
    <row r="141" spans="2:8" ht="48" x14ac:dyDescent="0.2">
      <c r="B141" s="134"/>
      <c r="C141" s="202" t="s">
        <v>628</v>
      </c>
      <c r="D141" s="212" t="s">
        <v>125</v>
      </c>
      <c r="E141" s="204">
        <v>1</v>
      </c>
      <c r="F141" s="357">
        <v>0</v>
      </c>
      <c r="G141" s="276">
        <f t="shared" si="7"/>
        <v>0</v>
      </c>
    </row>
    <row r="142" spans="2:8" ht="60" x14ac:dyDescent="0.2">
      <c r="B142" s="134"/>
      <c r="C142" s="202" t="s">
        <v>775</v>
      </c>
      <c r="D142" s="212" t="s">
        <v>125</v>
      </c>
      <c r="E142" s="204">
        <v>1</v>
      </c>
      <c r="F142" s="357">
        <v>0</v>
      </c>
      <c r="G142" s="276">
        <f t="shared" si="7"/>
        <v>0</v>
      </c>
    </row>
    <row r="143" spans="2:8" ht="60.75" customHeight="1" x14ac:dyDescent="0.2">
      <c r="B143" s="134"/>
      <c r="C143" s="202" t="s">
        <v>948</v>
      </c>
      <c r="D143" s="212" t="s">
        <v>125</v>
      </c>
      <c r="E143" s="204">
        <v>1</v>
      </c>
      <c r="F143" s="357">
        <v>0</v>
      </c>
      <c r="G143" s="276">
        <f t="shared" si="7"/>
        <v>0</v>
      </c>
    </row>
    <row r="144" spans="2:8" ht="180" x14ac:dyDescent="0.2">
      <c r="B144" s="134"/>
      <c r="C144" s="202" t="s">
        <v>776</v>
      </c>
      <c r="D144" s="212" t="s">
        <v>125</v>
      </c>
      <c r="E144" s="204">
        <v>1</v>
      </c>
      <c r="F144" s="357">
        <v>0</v>
      </c>
      <c r="G144" s="276">
        <f t="shared" si="7"/>
        <v>0</v>
      </c>
    </row>
    <row r="145" spans="2:7" ht="60" x14ac:dyDescent="0.2">
      <c r="B145" s="134"/>
      <c r="C145" s="202" t="s">
        <v>949</v>
      </c>
      <c r="D145" s="212" t="s">
        <v>98</v>
      </c>
      <c r="E145" s="204">
        <v>1</v>
      </c>
      <c r="F145" s="357">
        <v>0</v>
      </c>
      <c r="G145" s="276">
        <f t="shared" si="7"/>
        <v>0</v>
      </c>
    </row>
    <row r="146" spans="2:7" ht="36" x14ac:dyDescent="0.2">
      <c r="B146" s="134"/>
      <c r="C146" s="202" t="s">
        <v>606</v>
      </c>
      <c r="D146" s="212" t="s">
        <v>125</v>
      </c>
      <c r="E146" s="204">
        <v>1</v>
      </c>
      <c r="F146" s="357">
        <v>0</v>
      </c>
      <c r="G146" s="276">
        <f t="shared" si="7"/>
        <v>0</v>
      </c>
    </row>
    <row r="147" spans="2:7" ht="288" x14ac:dyDescent="0.2">
      <c r="B147" s="134"/>
      <c r="C147" s="202" t="s">
        <v>633</v>
      </c>
      <c r="D147" s="212" t="s">
        <v>98</v>
      </c>
      <c r="E147" s="204">
        <v>2</v>
      </c>
      <c r="F147" s="357">
        <v>0</v>
      </c>
      <c r="G147" s="276">
        <f t="shared" si="7"/>
        <v>0</v>
      </c>
    </row>
    <row r="148" spans="2:7" x14ac:dyDescent="0.2">
      <c r="B148" s="158">
        <v>3</v>
      </c>
      <c r="C148" s="363" t="s">
        <v>778</v>
      </c>
      <c r="D148" s="212"/>
      <c r="E148" s="204"/>
      <c r="F148" s="275"/>
      <c r="G148" s="276"/>
    </row>
    <row r="149" spans="2:7" ht="264" x14ac:dyDescent="0.2">
      <c r="B149" s="134"/>
      <c r="C149" s="202" t="s">
        <v>779</v>
      </c>
      <c r="D149" s="212" t="s">
        <v>98</v>
      </c>
      <c r="E149" s="204">
        <v>1</v>
      </c>
      <c r="F149" s="357">
        <v>0</v>
      </c>
      <c r="G149" s="276">
        <f>E149*F149</f>
        <v>0</v>
      </c>
    </row>
    <row r="150" spans="2:7" ht="72" x14ac:dyDescent="0.2">
      <c r="B150" s="134"/>
      <c r="C150" s="202" t="s">
        <v>780</v>
      </c>
      <c r="D150" s="212" t="s">
        <v>98</v>
      </c>
      <c r="E150" s="204">
        <v>1</v>
      </c>
      <c r="F150" s="357">
        <v>0</v>
      </c>
      <c r="G150" s="276">
        <f>E150*F150</f>
        <v>0</v>
      </c>
    </row>
    <row r="151" spans="2:7" ht="84" x14ac:dyDescent="0.2">
      <c r="B151" s="134"/>
      <c r="C151" s="202" t="s">
        <v>781</v>
      </c>
      <c r="D151" s="212" t="s">
        <v>98</v>
      </c>
      <c r="E151" s="204">
        <v>1</v>
      </c>
      <c r="F151" s="357">
        <v>0</v>
      </c>
      <c r="G151" s="276">
        <f>E151*F151</f>
        <v>0</v>
      </c>
    </row>
    <row r="152" spans="2:7" x14ac:dyDescent="0.2">
      <c r="B152" s="158">
        <v>4</v>
      </c>
      <c r="C152" s="363" t="s">
        <v>782</v>
      </c>
      <c r="D152" s="212"/>
      <c r="E152" s="204"/>
      <c r="F152" s="275"/>
      <c r="G152" s="276"/>
    </row>
    <row r="153" spans="2:7" ht="60" x14ac:dyDescent="0.2">
      <c r="B153" s="134"/>
      <c r="C153" s="202" t="s">
        <v>783</v>
      </c>
      <c r="D153" s="212" t="s">
        <v>98</v>
      </c>
      <c r="E153" s="204">
        <v>2</v>
      </c>
      <c r="F153" s="357">
        <v>0</v>
      </c>
      <c r="G153" s="276">
        <f t="shared" ref="G153:G159" si="8">E153*F153</f>
        <v>0</v>
      </c>
    </row>
    <row r="154" spans="2:7" ht="48" x14ac:dyDescent="0.2">
      <c r="B154" s="134"/>
      <c r="C154" s="202" t="s">
        <v>784</v>
      </c>
      <c r="D154" s="212" t="s">
        <v>98</v>
      </c>
      <c r="E154" s="204">
        <v>2</v>
      </c>
      <c r="F154" s="357">
        <v>0</v>
      </c>
      <c r="G154" s="276">
        <f t="shared" si="8"/>
        <v>0</v>
      </c>
    </row>
    <row r="155" spans="2:7" ht="60" x14ac:dyDescent="0.2">
      <c r="B155" s="134"/>
      <c r="C155" s="202" t="s">
        <v>950</v>
      </c>
      <c r="D155" s="212" t="s">
        <v>98</v>
      </c>
      <c r="E155" s="204">
        <v>2</v>
      </c>
      <c r="F155" s="357">
        <v>0</v>
      </c>
      <c r="G155" s="276">
        <f t="shared" si="8"/>
        <v>0</v>
      </c>
    </row>
    <row r="156" spans="2:7" ht="72" x14ac:dyDescent="0.2">
      <c r="B156" s="134"/>
      <c r="C156" s="202" t="s">
        <v>536</v>
      </c>
      <c r="D156" s="212" t="s">
        <v>125</v>
      </c>
      <c r="E156" s="204">
        <v>2</v>
      </c>
      <c r="F156" s="357">
        <v>0</v>
      </c>
      <c r="G156" s="276">
        <f t="shared" si="8"/>
        <v>0</v>
      </c>
    </row>
    <row r="157" spans="2:7" ht="36" x14ac:dyDescent="0.2">
      <c r="B157" s="134"/>
      <c r="C157" s="202" t="s">
        <v>785</v>
      </c>
      <c r="D157" s="212" t="s">
        <v>125</v>
      </c>
      <c r="E157" s="204">
        <v>1</v>
      </c>
      <c r="F157" s="357">
        <v>0</v>
      </c>
      <c r="G157" s="276">
        <f t="shared" si="8"/>
        <v>0</v>
      </c>
    </row>
    <row r="158" spans="2:7" ht="132" x14ac:dyDescent="0.2">
      <c r="B158" s="134"/>
      <c r="C158" s="202" t="s">
        <v>511</v>
      </c>
      <c r="D158" s="212" t="s">
        <v>125</v>
      </c>
      <c r="E158" s="204">
        <v>1</v>
      </c>
      <c r="F158" s="357">
        <v>0</v>
      </c>
      <c r="G158" s="276">
        <f t="shared" si="8"/>
        <v>0</v>
      </c>
    </row>
    <row r="159" spans="2:7" ht="132" x14ac:dyDescent="0.2">
      <c r="B159" s="134"/>
      <c r="C159" s="202" t="s">
        <v>570</v>
      </c>
      <c r="D159" s="212" t="s">
        <v>125</v>
      </c>
      <c r="E159" s="204">
        <v>1</v>
      </c>
      <c r="F159" s="357">
        <v>0</v>
      </c>
      <c r="G159" s="276">
        <f t="shared" si="8"/>
        <v>0</v>
      </c>
    </row>
    <row r="160" spans="2:7" x14ac:dyDescent="0.2">
      <c r="B160" s="158">
        <v>5</v>
      </c>
      <c r="C160" s="363" t="s">
        <v>787</v>
      </c>
      <c r="D160" s="212"/>
      <c r="E160" s="204"/>
      <c r="F160" s="275"/>
      <c r="G160" s="276"/>
    </row>
    <row r="161" spans="2:7" x14ac:dyDescent="0.2">
      <c r="B161" s="158"/>
      <c r="C161" s="317" t="s">
        <v>646</v>
      </c>
      <c r="D161" s="212" t="s">
        <v>647</v>
      </c>
      <c r="E161" s="204">
        <v>20</v>
      </c>
      <c r="F161" s="357">
        <v>0</v>
      </c>
      <c r="G161" s="276">
        <f t="shared" ref="G161:G169" si="9">E161*F161</f>
        <v>0</v>
      </c>
    </row>
    <row r="162" spans="2:7" x14ac:dyDescent="0.2">
      <c r="B162" s="158"/>
      <c r="C162" s="317" t="s">
        <v>648</v>
      </c>
      <c r="D162" s="212" t="s">
        <v>647</v>
      </c>
      <c r="E162" s="204">
        <v>30</v>
      </c>
      <c r="F162" s="357">
        <v>0</v>
      </c>
      <c r="G162" s="276">
        <f t="shared" si="9"/>
        <v>0</v>
      </c>
    </row>
    <row r="163" spans="2:7" x14ac:dyDescent="0.2">
      <c r="B163" s="158"/>
      <c r="C163" s="317" t="s">
        <v>649</v>
      </c>
      <c r="D163" s="212" t="s">
        <v>647</v>
      </c>
      <c r="E163" s="204">
        <v>100</v>
      </c>
      <c r="F163" s="357">
        <v>0</v>
      </c>
      <c r="G163" s="276">
        <f t="shared" si="9"/>
        <v>0</v>
      </c>
    </row>
    <row r="164" spans="2:7" x14ac:dyDescent="0.2">
      <c r="B164" s="158"/>
      <c r="C164" s="317" t="s">
        <v>650</v>
      </c>
      <c r="D164" s="212" t="s">
        <v>647</v>
      </c>
      <c r="E164" s="204">
        <v>50</v>
      </c>
      <c r="F164" s="357">
        <v>0</v>
      </c>
      <c r="G164" s="276">
        <f t="shared" si="9"/>
        <v>0</v>
      </c>
    </row>
    <row r="165" spans="2:7" x14ac:dyDescent="0.2">
      <c r="B165" s="158"/>
      <c r="C165" s="317" t="s">
        <v>651</v>
      </c>
      <c r="D165" s="212" t="s">
        <v>647</v>
      </c>
      <c r="E165" s="204">
        <v>30</v>
      </c>
      <c r="F165" s="357">
        <v>0</v>
      </c>
      <c r="G165" s="276">
        <f t="shared" si="9"/>
        <v>0</v>
      </c>
    </row>
    <row r="166" spans="2:7" x14ac:dyDescent="0.2">
      <c r="B166" s="158"/>
      <c r="C166" s="317" t="s">
        <v>653</v>
      </c>
      <c r="D166" s="212" t="s">
        <v>125</v>
      </c>
      <c r="E166" s="204">
        <v>2</v>
      </c>
      <c r="F166" s="357">
        <v>0</v>
      </c>
      <c r="G166" s="276">
        <f t="shared" si="9"/>
        <v>0</v>
      </c>
    </row>
    <row r="167" spans="2:7" x14ac:dyDescent="0.2">
      <c r="B167" s="158"/>
      <c r="C167" s="317" t="s">
        <v>654</v>
      </c>
      <c r="D167" s="212" t="s">
        <v>647</v>
      </c>
      <c r="E167" s="204">
        <v>50</v>
      </c>
      <c r="F167" s="357">
        <v>0</v>
      </c>
      <c r="G167" s="276">
        <f t="shared" si="9"/>
        <v>0</v>
      </c>
    </row>
    <row r="168" spans="2:7" x14ac:dyDescent="0.2">
      <c r="B168" s="158"/>
      <c r="C168" s="317" t="s">
        <v>655</v>
      </c>
      <c r="D168" s="212" t="s">
        <v>647</v>
      </c>
      <c r="E168" s="204">
        <v>30</v>
      </c>
      <c r="F168" s="357">
        <v>0</v>
      </c>
      <c r="G168" s="276">
        <f t="shared" si="9"/>
        <v>0</v>
      </c>
    </row>
    <row r="169" spans="2:7" x14ac:dyDescent="0.2">
      <c r="B169" s="134"/>
      <c r="C169" s="317" t="s">
        <v>635</v>
      </c>
      <c r="D169" s="212" t="s">
        <v>98</v>
      </c>
      <c r="E169" s="204">
        <v>1</v>
      </c>
      <c r="F169" s="357">
        <v>0</v>
      </c>
      <c r="G169" s="276">
        <f t="shared" si="9"/>
        <v>0</v>
      </c>
    </row>
    <row r="170" spans="2:7" x14ac:dyDescent="0.2">
      <c r="B170" s="63">
        <v>6</v>
      </c>
      <c r="C170" s="363" t="s">
        <v>788</v>
      </c>
      <c r="D170" s="15"/>
      <c r="E170" s="425"/>
      <c r="F170" s="14"/>
      <c r="G170" s="13"/>
    </row>
    <row r="171" spans="2:7" ht="24" x14ac:dyDescent="0.2">
      <c r="B171" s="63"/>
      <c r="C171" s="317" t="s">
        <v>669</v>
      </c>
      <c r="D171" s="212" t="s">
        <v>647</v>
      </c>
      <c r="E171" s="204">
        <v>20</v>
      </c>
      <c r="F171" s="357">
        <v>0</v>
      </c>
      <c r="G171" s="276">
        <f t="shared" ref="G171:G178" si="10">E171*F171</f>
        <v>0</v>
      </c>
    </row>
    <row r="172" spans="2:7" x14ac:dyDescent="0.2">
      <c r="B172" s="63"/>
      <c r="C172" s="317" t="s">
        <v>670</v>
      </c>
      <c r="D172" s="212" t="s">
        <v>647</v>
      </c>
      <c r="E172" s="204">
        <v>50</v>
      </c>
      <c r="F172" s="357">
        <v>0</v>
      </c>
      <c r="G172" s="276">
        <f t="shared" si="10"/>
        <v>0</v>
      </c>
    </row>
    <row r="173" spans="2:7" x14ac:dyDescent="0.2">
      <c r="B173" s="63"/>
      <c r="C173" s="317" t="s">
        <v>671</v>
      </c>
      <c r="D173" s="212" t="s">
        <v>647</v>
      </c>
      <c r="E173" s="204">
        <v>20</v>
      </c>
      <c r="F173" s="357">
        <v>0</v>
      </c>
      <c r="G173" s="276">
        <f t="shared" si="10"/>
        <v>0</v>
      </c>
    </row>
    <row r="174" spans="2:7" x14ac:dyDescent="0.2">
      <c r="B174" s="63"/>
      <c r="C174" s="317" t="s">
        <v>676</v>
      </c>
      <c r="D174" s="212" t="s">
        <v>125</v>
      </c>
      <c r="E174" s="204">
        <v>2</v>
      </c>
      <c r="F174" s="357">
        <v>0</v>
      </c>
      <c r="G174" s="276">
        <f t="shared" si="10"/>
        <v>0</v>
      </c>
    </row>
    <row r="175" spans="2:7" x14ac:dyDescent="0.2">
      <c r="B175" s="63"/>
      <c r="C175" s="317" t="s">
        <v>790</v>
      </c>
      <c r="D175" s="212" t="s">
        <v>125</v>
      </c>
      <c r="E175" s="204">
        <v>1</v>
      </c>
      <c r="F175" s="357">
        <v>0</v>
      </c>
      <c r="G175" s="276">
        <f t="shared" si="10"/>
        <v>0</v>
      </c>
    </row>
    <row r="176" spans="2:7" x14ac:dyDescent="0.2">
      <c r="B176" s="63"/>
      <c r="C176" s="317" t="s">
        <v>678</v>
      </c>
      <c r="D176" s="212" t="s">
        <v>125</v>
      </c>
      <c r="E176" s="204">
        <v>3</v>
      </c>
      <c r="F176" s="357">
        <v>0</v>
      </c>
      <c r="G176" s="276">
        <f t="shared" si="10"/>
        <v>0</v>
      </c>
    </row>
    <row r="177" spans="2:7" x14ac:dyDescent="0.2">
      <c r="B177" s="63"/>
      <c r="C177" s="317" t="s">
        <v>679</v>
      </c>
      <c r="D177" s="212" t="s">
        <v>125</v>
      </c>
      <c r="E177" s="204">
        <v>2</v>
      </c>
      <c r="F177" s="357">
        <v>0</v>
      </c>
      <c r="G177" s="276">
        <f t="shared" si="10"/>
        <v>0</v>
      </c>
    </row>
    <row r="178" spans="2:7" ht="24" x14ac:dyDescent="0.2">
      <c r="B178" s="63"/>
      <c r="C178" s="317" t="s">
        <v>680</v>
      </c>
      <c r="D178" s="212" t="s">
        <v>125</v>
      </c>
      <c r="E178" s="204">
        <v>1</v>
      </c>
      <c r="F178" s="357">
        <v>0</v>
      </c>
      <c r="G178" s="276">
        <f t="shared" si="10"/>
        <v>0</v>
      </c>
    </row>
    <row r="179" spans="2:7" x14ac:dyDescent="0.2">
      <c r="B179" s="158">
        <v>7</v>
      </c>
      <c r="C179" s="363" t="s">
        <v>791</v>
      </c>
      <c r="D179" s="212"/>
      <c r="E179" s="204"/>
      <c r="F179" s="275"/>
      <c r="G179" s="276"/>
    </row>
    <row r="180" spans="2:7" x14ac:dyDescent="0.2">
      <c r="B180" s="158"/>
      <c r="C180" s="202" t="s">
        <v>658</v>
      </c>
      <c r="D180" s="212" t="s">
        <v>647</v>
      </c>
      <c r="E180" s="204">
        <v>40</v>
      </c>
      <c r="F180" s="357">
        <v>0</v>
      </c>
      <c r="G180" s="276">
        <f>E180*F180</f>
        <v>0</v>
      </c>
    </row>
    <row r="181" spans="2:7" ht="36" x14ac:dyDescent="0.2">
      <c r="B181" s="158"/>
      <c r="C181" s="202" t="s">
        <v>659</v>
      </c>
      <c r="D181" s="212" t="s">
        <v>98</v>
      </c>
      <c r="E181" s="204">
        <v>2</v>
      </c>
      <c r="F181" s="357">
        <v>0</v>
      </c>
      <c r="G181" s="276">
        <f>E181*F181</f>
        <v>0</v>
      </c>
    </row>
    <row r="182" spans="2:7" ht="24" x14ac:dyDescent="0.2">
      <c r="B182" s="158"/>
      <c r="C182" s="202" t="s">
        <v>660</v>
      </c>
      <c r="D182" s="212" t="s">
        <v>98</v>
      </c>
      <c r="E182" s="204">
        <v>1</v>
      </c>
      <c r="F182" s="357">
        <v>0</v>
      </c>
      <c r="G182" s="276">
        <f>E182*F182</f>
        <v>0</v>
      </c>
    </row>
    <row r="183" spans="2:7" x14ac:dyDescent="0.2">
      <c r="B183" s="134"/>
      <c r="C183" s="202" t="s">
        <v>666</v>
      </c>
      <c r="D183" s="212" t="s">
        <v>98</v>
      </c>
      <c r="E183" s="204">
        <v>1</v>
      </c>
      <c r="F183" s="357">
        <v>0</v>
      </c>
      <c r="G183" s="276">
        <f>E183*F183</f>
        <v>0</v>
      </c>
    </row>
    <row r="184" spans="2:7" x14ac:dyDescent="0.2">
      <c r="B184" s="158">
        <v>8</v>
      </c>
      <c r="C184" s="363" t="s">
        <v>682</v>
      </c>
      <c r="D184" s="212"/>
      <c r="E184" s="204"/>
      <c r="F184" s="275"/>
      <c r="G184" s="276"/>
    </row>
    <row r="185" spans="2:7" ht="48" x14ac:dyDescent="0.2">
      <c r="B185" s="134"/>
      <c r="C185" s="202" t="s">
        <v>792</v>
      </c>
      <c r="D185" s="212" t="s">
        <v>98</v>
      </c>
      <c r="E185" s="204">
        <v>1</v>
      </c>
      <c r="F185" s="357">
        <v>0</v>
      </c>
      <c r="G185" s="276">
        <f>E185*F185</f>
        <v>0</v>
      </c>
    </row>
    <row r="186" spans="2:7" ht="36" x14ac:dyDescent="0.2">
      <c r="B186" s="134"/>
      <c r="C186" s="202" t="s">
        <v>793</v>
      </c>
      <c r="D186" s="212" t="s">
        <v>98</v>
      </c>
      <c r="E186" s="204">
        <v>1</v>
      </c>
      <c r="F186" s="357">
        <v>0</v>
      </c>
      <c r="G186" s="276">
        <f>E186*F186</f>
        <v>0</v>
      </c>
    </row>
    <row r="187" spans="2:7" ht="36" x14ac:dyDescent="0.2">
      <c r="B187" s="134"/>
      <c r="C187" s="202" t="s">
        <v>794</v>
      </c>
      <c r="D187" s="212" t="s">
        <v>98</v>
      </c>
      <c r="E187" s="204">
        <v>1</v>
      </c>
      <c r="F187" s="357">
        <v>0</v>
      </c>
      <c r="G187" s="276">
        <f>E187*F187</f>
        <v>0</v>
      </c>
    </row>
    <row r="188" spans="2:7" ht="36" x14ac:dyDescent="0.2">
      <c r="B188" s="134"/>
      <c r="C188" s="202" t="s">
        <v>795</v>
      </c>
      <c r="D188" s="212" t="s">
        <v>98</v>
      </c>
      <c r="E188" s="204">
        <v>1</v>
      </c>
      <c r="F188" s="357">
        <v>0</v>
      </c>
      <c r="G188" s="276">
        <f>E188*F188</f>
        <v>0</v>
      </c>
    </row>
    <row r="189" spans="2:7" x14ac:dyDescent="0.2">
      <c r="B189" s="299" t="s">
        <v>18</v>
      </c>
      <c r="C189" s="300" t="s">
        <v>797</v>
      </c>
      <c r="D189" s="224"/>
      <c r="E189" s="208"/>
      <c r="F189" s="209"/>
      <c r="G189" s="296">
        <f>SUM(G114:G188)</f>
        <v>0</v>
      </c>
    </row>
  </sheetData>
  <mergeCells count="9">
    <mergeCell ref="B109:G109"/>
    <mergeCell ref="B110:G110"/>
    <mergeCell ref="B111:G111"/>
    <mergeCell ref="B112:G112"/>
    <mergeCell ref="B34:G34"/>
    <mergeCell ref="B52:G52"/>
    <mergeCell ref="B106:G106"/>
    <mergeCell ref="B107:G107"/>
    <mergeCell ref="B108:G108"/>
  </mergeCells>
  <pageMargins left="0.7" right="0.7" top="0.75" bottom="0.75" header="0.3" footer="0.3"/>
  <pageSetup paperSize="9" scale="85" orientation="portrait" horizontalDpi="4294967295" verticalDpi="4294967295" r:id="rId1"/>
  <headerFooter alignWithMargins="0">
    <oddFooter>&amp;C&amp;8&amp;P/&amp;N</oddFooter>
  </headerFooter>
  <rowBreaks count="3" manualBreakCount="3">
    <brk id="20" max="16383" man="1"/>
    <brk id="30" max="16383" man="1"/>
    <brk id="44"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54D6D4-4A93-4FE1-B234-E26FE9E32C83}">
  <sheetPr codeName="Sheet12">
    <tabColor rgb="FFFFFF00"/>
  </sheetPr>
  <dimension ref="A2:L185"/>
  <sheetViews>
    <sheetView showZeros="0" topLeftCell="A33" zoomScale="110" zoomScaleNormal="110" workbookViewId="0">
      <selection activeCell="C37" sqref="C37:C41"/>
    </sheetView>
  </sheetViews>
  <sheetFormatPr defaultColWidth="10.42578125" defaultRowHeight="12.75" x14ac:dyDescent="0.2"/>
  <cols>
    <col min="1" max="1" width="4.42578125" style="1" customWidth="1"/>
    <col min="2" max="2" width="7.42578125" style="8" customWidth="1"/>
    <col min="3" max="3" width="52.28515625" style="7" customWidth="1"/>
    <col min="4" max="4" width="10.42578125" style="6" customWidth="1"/>
    <col min="5" max="5" width="9.28515625" style="5" customWidth="1"/>
    <col min="6" max="6" width="12.140625" style="4" customWidth="1"/>
    <col min="7" max="7" width="13.8554687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15.75" x14ac:dyDescent="0.2">
      <c r="A2" s="126"/>
      <c r="B2" s="142"/>
      <c r="C2" s="360" t="s">
        <v>59</v>
      </c>
      <c r="D2" s="160"/>
      <c r="E2" s="161"/>
      <c r="F2" s="162"/>
      <c r="G2" s="361" t="s">
        <v>60</v>
      </c>
      <c r="H2" s="127"/>
      <c r="I2" s="126"/>
      <c r="J2" s="126"/>
      <c r="K2" s="126"/>
      <c r="L2" s="126"/>
    </row>
    <row r="4" spans="1:12" s="25" customFormat="1" ht="15" x14ac:dyDescent="0.25">
      <c r="A4" s="124"/>
      <c r="B4" s="151" t="s">
        <v>7</v>
      </c>
      <c r="C4" s="336" t="s">
        <v>874</v>
      </c>
      <c r="D4" s="163"/>
      <c r="E4" s="164"/>
      <c r="F4" s="165"/>
      <c r="G4" s="166"/>
      <c r="H4" s="26"/>
      <c r="I4" s="124"/>
      <c r="J4" s="124"/>
      <c r="K4" s="124"/>
      <c r="L4" s="124"/>
    </row>
    <row r="5" spans="1:12" s="25" customFormat="1" ht="15" x14ac:dyDescent="0.25">
      <c r="A5" s="124"/>
      <c r="B5" s="150"/>
      <c r="C5" s="167"/>
      <c r="D5" s="168"/>
      <c r="E5" s="169"/>
      <c r="F5" s="170"/>
      <c r="G5" s="171"/>
      <c r="H5" s="26"/>
      <c r="I5" s="124"/>
      <c r="J5" s="124"/>
      <c r="K5" s="124"/>
      <c r="L5" s="124"/>
    </row>
    <row r="6" spans="1:12" s="23" customFormat="1" ht="15" x14ac:dyDescent="0.2">
      <c r="A6" s="130"/>
      <c r="B6" s="334" t="s">
        <v>80</v>
      </c>
      <c r="C6" s="335" t="s">
        <v>2533</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5" x14ac:dyDescent="0.2">
      <c r="A8" s="145"/>
      <c r="B8" s="148" t="s">
        <v>1</v>
      </c>
      <c r="C8" s="173"/>
      <c r="D8" s="175"/>
      <c r="E8" s="175"/>
      <c r="F8" s="175"/>
      <c r="G8" s="174"/>
      <c r="H8" s="144"/>
      <c r="I8" s="144"/>
      <c r="J8" s="144"/>
      <c r="K8" s="144"/>
      <c r="L8" s="144"/>
    </row>
    <row r="9" spans="1:12" s="24" customFormat="1" ht="15.75" x14ac:dyDescent="0.25">
      <c r="A9" s="146"/>
      <c r="B9" s="149" t="s">
        <v>2</v>
      </c>
      <c r="C9" s="176"/>
      <c r="D9" s="177"/>
      <c r="E9" s="178"/>
      <c r="F9" s="178"/>
      <c r="G9" s="177"/>
      <c r="H9" s="144"/>
      <c r="I9" s="144"/>
      <c r="J9" s="144"/>
      <c r="K9" s="144"/>
      <c r="L9" s="144"/>
    </row>
    <row r="10" spans="1:12" s="24" customFormat="1" ht="15" x14ac:dyDescent="0.2">
      <c r="A10" s="145"/>
      <c r="B10" s="148" t="s">
        <v>3</v>
      </c>
      <c r="C10" s="173"/>
      <c r="D10" s="175"/>
      <c r="E10" s="175"/>
      <c r="F10" s="175"/>
      <c r="G10" s="174"/>
      <c r="H10" s="144"/>
      <c r="I10" s="144"/>
      <c r="J10" s="144"/>
      <c r="K10" s="144"/>
      <c r="L10" s="144"/>
    </row>
    <row r="11" spans="1:12" s="24" customFormat="1" ht="15.75"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5" x14ac:dyDescent="0.2">
      <c r="A13" s="130"/>
      <c r="B13" s="143"/>
      <c r="C13" s="340" t="s">
        <v>82</v>
      </c>
      <c r="D13" s="184"/>
      <c r="E13" s="185"/>
      <c r="F13" s="186"/>
      <c r="G13" s="187"/>
      <c r="H13" s="128"/>
      <c r="I13" s="129"/>
      <c r="J13" s="129"/>
      <c r="K13" s="129"/>
      <c r="L13" s="129"/>
    </row>
    <row r="14" spans="1:12" s="21" customFormat="1" x14ac:dyDescent="0.2">
      <c r="A14" s="131"/>
      <c r="B14" s="321" t="s">
        <v>83</v>
      </c>
      <c r="C14" s="341" t="s">
        <v>84</v>
      </c>
      <c r="D14" s="342"/>
      <c r="E14" s="343"/>
      <c r="F14" s="344"/>
      <c r="G14" s="345" t="s">
        <v>64</v>
      </c>
      <c r="H14" s="22"/>
      <c r="I14" s="131"/>
      <c r="J14" s="131"/>
      <c r="K14" s="131"/>
      <c r="L14" s="131"/>
    </row>
    <row r="15" spans="1:12" s="17" customFormat="1" x14ac:dyDescent="0.25">
      <c r="A15" s="337"/>
      <c r="B15" s="338" t="s">
        <v>10</v>
      </c>
      <c r="C15" s="346" t="s">
        <v>85</v>
      </c>
      <c r="D15" s="347"/>
      <c r="E15" s="348"/>
      <c r="F15" s="349"/>
      <c r="G15" s="20">
        <f>G29</f>
        <v>0</v>
      </c>
      <c r="H15" s="18"/>
      <c r="I15" s="337"/>
      <c r="J15" s="337"/>
      <c r="K15" s="337"/>
      <c r="L15" s="337"/>
    </row>
    <row r="16" spans="1:12" s="17" customFormat="1" x14ac:dyDescent="0.25">
      <c r="A16" s="337"/>
      <c r="B16" s="338" t="s">
        <v>12</v>
      </c>
      <c r="C16" s="346" t="s">
        <v>86</v>
      </c>
      <c r="D16" s="347"/>
      <c r="E16" s="348"/>
      <c r="F16" s="349"/>
      <c r="G16" s="20">
        <f>G43</f>
        <v>0</v>
      </c>
      <c r="H16" s="18"/>
      <c r="I16" s="337"/>
      <c r="J16" s="337"/>
      <c r="K16" s="337"/>
      <c r="L16" s="337"/>
    </row>
    <row r="17" spans="2:8" s="17" customFormat="1" x14ac:dyDescent="0.25">
      <c r="B17" s="338" t="s">
        <v>17</v>
      </c>
      <c r="C17" s="346" t="s">
        <v>87</v>
      </c>
      <c r="D17" s="347"/>
      <c r="E17" s="348"/>
      <c r="F17" s="349"/>
      <c r="G17" s="20">
        <f>G99</f>
        <v>0</v>
      </c>
      <c r="H17" s="18"/>
    </row>
    <row r="18" spans="2:8" s="337" customFormat="1" x14ac:dyDescent="0.25">
      <c r="B18" s="338" t="s">
        <v>18</v>
      </c>
      <c r="C18" s="346" t="s">
        <v>369</v>
      </c>
      <c r="D18" s="347"/>
      <c r="E18" s="348"/>
      <c r="F18" s="62"/>
      <c r="G18" s="20">
        <f>G185</f>
        <v>0</v>
      </c>
      <c r="H18" s="18"/>
    </row>
    <row r="19" spans="2:8" s="17" customFormat="1" x14ac:dyDescent="0.25">
      <c r="B19" s="339"/>
      <c r="C19" s="350" t="s">
        <v>88</v>
      </c>
      <c r="D19" s="351"/>
      <c r="E19" s="352"/>
      <c r="F19" s="353"/>
      <c r="G19" s="19">
        <f>SUM(G15:G18)</f>
        <v>0</v>
      </c>
      <c r="H19" s="18"/>
    </row>
    <row r="20" spans="2:8" x14ac:dyDescent="0.2">
      <c r="B20" s="132"/>
      <c r="C20" s="188"/>
      <c r="D20" s="189"/>
      <c r="E20" s="190"/>
      <c r="F20" s="191"/>
      <c r="G20" s="192"/>
      <c r="H20" s="127"/>
    </row>
    <row r="22" spans="2:8" ht="24" x14ac:dyDescent="0.2">
      <c r="B22" s="133" t="s">
        <v>83</v>
      </c>
      <c r="C22" s="197" t="s">
        <v>89</v>
      </c>
      <c r="D22" s="198" t="s">
        <v>90</v>
      </c>
      <c r="E22" s="199" t="s">
        <v>91</v>
      </c>
      <c r="F22" s="200" t="s">
        <v>92</v>
      </c>
      <c r="G22" s="201" t="s">
        <v>93</v>
      </c>
      <c r="H22" s="127"/>
    </row>
    <row r="23" spans="2:8" x14ac:dyDescent="0.2">
      <c r="B23" s="134"/>
      <c r="C23" s="202"/>
      <c r="D23" s="203"/>
      <c r="E23" s="204"/>
      <c r="F23" s="205"/>
      <c r="G23" s="206"/>
      <c r="H23" s="127"/>
    </row>
    <row r="24" spans="2:8" s="16" customFormat="1" ht="20.25" x14ac:dyDescent="0.3">
      <c r="B24" s="309" t="s">
        <v>10</v>
      </c>
      <c r="C24" s="312" t="s">
        <v>85</v>
      </c>
      <c r="D24" s="311"/>
      <c r="E24" s="305"/>
      <c r="F24" s="306"/>
      <c r="G24" s="307"/>
      <c r="H24" s="308"/>
    </row>
    <row r="25" spans="2:8" ht="108" x14ac:dyDescent="0.2">
      <c r="B25" s="134">
        <v>1</v>
      </c>
      <c r="C25" s="213" t="s">
        <v>99</v>
      </c>
      <c r="D25" s="214" t="s">
        <v>98</v>
      </c>
      <c r="E25" s="204">
        <v>1</v>
      </c>
      <c r="F25" s="48">
        <v>0</v>
      </c>
      <c r="G25" s="276">
        <f>E25*F25</f>
        <v>0</v>
      </c>
      <c r="H25" s="127"/>
    </row>
    <row r="26" spans="2:8" ht="48" x14ac:dyDescent="0.2">
      <c r="B26" s="134">
        <v>2</v>
      </c>
      <c r="C26" s="216" t="s">
        <v>103</v>
      </c>
      <c r="D26" s="215" t="s">
        <v>98</v>
      </c>
      <c r="E26" s="204">
        <v>1</v>
      </c>
      <c r="F26" s="48">
        <v>0</v>
      </c>
      <c r="G26" s="276">
        <f>E26*F26</f>
        <v>0</v>
      </c>
      <c r="H26" s="127"/>
    </row>
    <row r="27" spans="2:8" ht="24" x14ac:dyDescent="0.2">
      <c r="B27" s="134">
        <v>3</v>
      </c>
      <c r="C27" s="217" t="s">
        <v>800</v>
      </c>
      <c r="D27" s="215" t="s">
        <v>158</v>
      </c>
      <c r="E27" s="204">
        <v>20</v>
      </c>
      <c r="F27" s="48">
        <v>0</v>
      </c>
      <c r="G27" s="276">
        <f>E27*F27</f>
        <v>0</v>
      </c>
      <c r="H27" s="127"/>
    </row>
    <row r="28" spans="2:8" ht="36" x14ac:dyDescent="0.2">
      <c r="B28" s="134">
        <v>4</v>
      </c>
      <c r="C28" s="218" t="s">
        <v>108</v>
      </c>
      <c r="D28" s="215" t="s">
        <v>98</v>
      </c>
      <c r="E28" s="219">
        <v>1</v>
      </c>
      <c r="F28" s="48">
        <v>0</v>
      </c>
      <c r="G28" s="276">
        <f>E28*F28</f>
        <v>0</v>
      </c>
      <c r="H28" s="127"/>
    </row>
    <row r="29" spans="2:8" s="9" customFormat="1" x14ac:dyDescent="0.25">
      <c r="B29" s="333" t="s">
        <v>10</v>
      </c>
      <c r="C29" s="220" t="s">
        <v>110</v>
      </c>
      <c r="D29" s="220"/>
      <c r="E29" s="221"/>
      <c r="F29" s="222"/>
      <c r="G29" s="296">
        <f>SUM(G25:G28)</f>
        <v>0</v>
      </c>
      <c r="H29" s="155"/>
    </row>
    <row r="30" spans="2:8" x14ac:dyDescent="0.2">
      <c r="B30" s="134"/>
      <c r="C30" s="202"/>
      <c r="D30" s="203"/>
      <c r="E30" s="204"/>
      <c r="F30" s="205"/>
      <c r="G30" s="206"/>
      <c r="H30" s="127"/>
    </row>
    <row r="31" spans="2:8" ht="24" x14ac:dyDescent="0.2">
      <c r="B31" s="133" t="s">
        <v>83</v>
      </c>
      <c r="C31" s="197" t="s">
        <v>89</v>
      </c>
      <c r="D31" s="198" t="s">
        <v>90</v>
      </c>
      <c r="E31" s="199" t="s">
        <v>91</v>
      </c>
      <c r="F31" s="200" t="s">
        <v>92</v>
      </c>
      <c r="G31" s="201" t="s">
        <v>93</v>
      </c>
      <c r="H31" s="127"/>
    </row>
    <row r="32" spans="2:8" x14ac:dyDescent="0.2">
      <c r="B32" s="134"/>
      <c r="C32" s="223"/>
      <c r="D32" s="212"/>
      <c r="E32" s="204"/>
      <c r="F32" s="205"/>
      <c r="G32" s="206"/>
      <c r="H32" s="127"/>
    </row>
    <row r="33" spans="1:12" s="16" customFormat="1" ht="20.25" x14ac:dyDescent="0.3">
      <c r="A33" s="301"/>
      <c r="B33" s="309" t="s">
        <v>12</v>
      </c>
      <c r="C33" s="310" t="s">
        <v>111</v>
      </c>
      <c r="D33" s="304"/>
      <c r="E33" s="305"/>
      <c r="F33" s="306"/>
      <c r="G33" s="307"/>
      <c r="H33" s="308"/>
      <c r="I33" s="301"/>
      <c r="J33" s="301"/>
      <c r="K33" s="301"/>
      <c r="L33" s="301"/>
    </row>
    <row r="34" spans="1:12" s="47" customFormat="1" x14ac:dyDescent="0.2">
      <c r="A34" s="135"/>
      <c r="B34" s="3182" t="s">
        <v>112</v>
      </c>
      <c r="C34" s="3183"/>
      <c r="D34" s="3183"/>
      <c r="E34" s="3183"/>
      <c r="F34" s="3183"/>
      <c r="G34" s="3184"/>
      <c r="H34" s="127"/>
      <c r="I34" s="135"/>
      <c r="J34" s="135"/>
      <c r="K34" s="135"/>
      <c r="L34" s="135"/>
    </row>
    <row r="35" spans="1:12" ht="36" x14ac:dyDescent="0.2">
      <c r="A35" s="126"/>
      <c r="B35" s="136">
        <v>1</v>
      </c>
      <c r="C35" s="53" t="s">
        <v>897</v>
      </c>
      <c r="D35" s="72" t="s">
        <v>119</v>
      </c>
      <c r="E35" s="204">
        <v>85</v>
      </c>
      <c r="F35" s="48">
        <v>0</v>
      </c>
      <c r="G35" s="276">
        <f t="shared" ref="G35:G42" si="0">E35*F35</f>
        <v>0</v>
      </c>
      <c r="H35" s="127"/>
      <c r="I35" s="137"/>
      <c r="J35" s="126"/>
      <c r="K35" s="126"/>
      <c r="L35" s="126"/>
    </row>
    <row r="36" spans="1:12" ht="24" x14ac:dyDescent="0.2">
      <c r="A36" s="126"/>
      <c r="B36" s="136">
        <v>2</v>
      </c>
      <c r="C36" s="53" t="s">
        <v>898</v>
      </c>
      <c r="D36" s="72" t="s">
        <v>119</v>
      </c>
      <c r="E36" s="204">
        <v>45</v>
      </c>
      <c r="F36" s="48">
        <v>0</v>
      </c>
      <c r="G36" s="276">
        <f t="shared" si="0"/>
        <v>0</v>
      </c>
      <c r="H36" s="127"/>
      <c r="I36" s="137"/>
      <c r="J36" s="126"/>
      <c r="K36" s="126"/>
      <c r="L36" s="126"/>
    </row>
    <row r="37" spans="1:12" ht="36" x14ac:dyDescent="0.2">
      <c r="A37" s="126"/>
      <c r="B37" s="136">
        <v>3</v>
      </c>
      <c r="C37" s="211" t="s">
        <v>2585</v>
      </c>
      <c r="D37" s="72" t="s">
        <v>119</v>
      </c>
      <c r="E37" s="204">
        <v>45</v>
      </c>
      <c r="F37" s="48">
        <v>0</v>
      </c>
      <c r="G37" s="276">
        <f t="shared" si="0"/>
        <v>0</v>
      </c>
      <c r="H37" s="127"/>
      <c r="I37" s="138"/>
      <c r="J37" s="126"/>
      <c r="K37" s="139"/>
      <c r="L37" s="139"/>
    </row>
    <row r="38" spans="1:12" ht="24" x14ac:dyDescent="0.2">
      <c r="A38" s="126"/>
      <c r="B38" s="136">
        <v>4</v>
      </c>
      <c r="C38" s="211" t="s">
        <v>2584</v>
      </c>
      <c r="D38" s="72" t="s">
        <v>119</v>
      </c>
      <c r="E38" s="204">
        <v>35</v>
      </c>
      <c r="F38" s="48">
        <v>0</v>
      </c>
      <c r="G38" s="276">
        <f t="shared" si="0"/>
        <v>0</v>
      </c>
      <c r="H38" s="127"/>
      <c r="I38" s="138"/>
      <c r="J38" s="126"/>
      <c r="K38" s="126"/>
      <c r="L38" s="126"/>
    </row>
    <row r="39" spans="1:12" ht="24" x14ac:dyDescent="0.2">
      <c r="A39" s="126"/>
      <c r="B39" s="136">
        <v>5</v>
      </c>
      <c r="C39" s="211" t="s">
        <v>1837</v>
      </c>
      <c r="D39" s="225" t="s">
        <v>151</v>
      </c>
      <c r="E39" s="226">
        <v>8</v>
      </c>
      <c r="F39" s="48">
        <v>0</v>
      </c>
      <c r="G39" s="276">
        <f t="shared" si="0"/>
        <v>0</v>
      </c>
      <c r="H39" s="127"/>
      <c r="I39" s="137"/>
      <c r="J39" s="126"/>
      <c r="K39" s="126"/>
      <c r="L39" s="126"/>
    </row>
    <row r="40" spans="1:12" ht="26.25" customHeight="1" x14ac:dyDescent="0.2">
      <c r="A40" s="126"/>
      <c r="B40" s="136">
        <v>6</v>
      </c>
      <c r="C40" s="211" t="s">
        <v>2580</v>
      </c>
      <c r="D40" s="214" t="s">
        <v>119</v>
      </c>
      <c r="E40" s="204">
        <v>85</v>
      </c>
      <c r="F40" s="48">
        <v>0</v>
      </c>
      <c r="G40" s="276">
        <f t="shared" si="0"/>
        <v>0</v>
      </c>
      <c r="H40" s="127"/>
      <c r="I40" s="137"/>
      <c r="J40" s="126"/>
      <c r="K40" s="126"/>
      <c r="L40" s="126"/>
    </row>
    <row r="41" spans="1:12" ht="24" x14ac:dyDescent="0.2">
      <c r="A41" s="126"/>
      <c r="B41" s="136">
        <v>7</v>
      </c>
      <c r="C41" s="211" t="s">
        <v>1839</v>
      </c>
      <c r="D41" s="72" t="s">
        <v>119</v>
      </c>
      <c r="E41" s="204">
        <v>25</v>
      </c>
      <c r="F41" s="48">
        <v>0</v>
      </c>
      <c r="G41" s="276">
        <f t="shared" si="0"/>
        <v>0</v>
      </c>
      <c r="H41" s="127"/>
      <c r="I41" s="138"/>
      <c r="J41" s="126"/>
      <c r="K41" s="126"/>
      <c r="L41" s="126"/>
    </row>
    <row r="42" spans="1:12" ht="24" x14ac:dyDescent="0.2">
      <c r="A42" s="126"/>
      <c r="B42" s="136">
        <v>8</v>
      </c>
      <c r="C42" s="229" t="s">
        <v>157</v>
      </c>
      <c r="D42" s="228" t="s">
        <v>158</v>
      </c>
      <c r="E42" s="51">
        <v>7</v>
      </c>
      <c r="F42" s="48">
        <v>0</v>
      </c>
      <c r="G42" s="276">
        <f t="shared" si="0"/>
        <v>0</v>
      </c>
      <c r="H42" s="127"/>
      <c r="I42" s="126"/>
      <c r="J42" s="126"/>
      <c r="K42" s="126"/>
      <c r="L42" s="126"/>
    </row>
    <row r="43" spans="1:12" s="9" customFormat="1" x14ac:dyDescent="0.25">
      <c r="A43" s="152"/>
      <c r="B43" s="333" t="s">
        <v>12</v>
      </c>
      <c r="C43" s="220" t="s">
        <v>159</v>
      </c>
      <c r="D43" s="230"/>
      <c r="E43" s="221"/>
      <c r="F43" s="222"/>
      <c r="G43" s="296">
        <f>SUM(G35:G42)</f>
        <v>0</v>
      </c>
      <c r="H43" s="155"/>
      <c r="I43" s="152"/>
      <c r="J43" s="152"/>
      <c r="K43" s="152"/>
      <c r="L43" s="152"/>
    </row>
    <row r="44" spans="1:12" x14ac:dyDescent="0.2">
      <c r="A44" s="126"/>
      <c r="B44" s="134"/>
      <c r="C44" s="202"/>
      <c r="D44" s="203"/>
      <c r="E44" s="204"/>
      <c r="F44" s="205"/>
      <c r="G44" s="206"/>
      <c r="H44" s="127"/>
      <c r="I44" s="126"/>
      <c r="J44" s="126"/>
      <c r="K44" s="126"/>
      <c r="L44" s="126"/>
    </row>
    <row r="45" spans="1:12" ht="24" x14ac:dyDescent="0.2">
      <c r="A45" s="126"/>
      <c r="B45" s="133" t="s">
        <v>83</v>
      </c>
      <c r="C45" s="197" t="s">
        <v>89</v>
      </c>
      <c r="D45" s="197" t="s">
        <v>90</v>
      </c>
      <c r="E45" s="199" t="s">
        <v>91</v>
      </c>
      <c r="F45" s="200" t="s">
        <v>92</v>
      </c>
      <c r="G45" s="201" t="s">
        <v>93</v>
      </c>
      <c r="H45" s="127"/>
      <c r="I45" s="126"/>
      <c r="J45" s="126"/>
      <c r="K45" s="126"/>
      <c r="L45" s="126"/>
    </row>
    <row r="46" spans="1:12" x14ac:dyDescent="0.2">
      <c r="A46" s="126"/>
      <c r="B46" s="134"/>
      <c r="C46" s="202"/>
      <c r="D46" s="212"/>
      <c r="E46" s="204"/>
      <c r="F46" s="205"/>
      <c r="G46" s="206"/>
      <c r="H46" s="127"/>
      <c r="I46" s="126"/>
      <c r="J46" s="126"/>
      <c r="K46" s="126"/>
      <c r="L46" s="126"/>
    </row>
    <row r="47" spans="1:12" s="16" customFormat="1" ht="20.25" x14ac:dyDescent="0.3">
      <c r="A47" s="301"/>
      <c r="B47" s="302" t="s">
        <v>17</v>
      </c>
      <c r="C47" s="303" t="s">
        <v>160</v>
      </c>
      <c r="D47" s="304"/>
      <c r="E47" s="305"/>
      <c r="F47" s="306"/>
      <c r="G47" s="307"/>
      <c r="H47" s="308"/>
      <c r="I47" s="301"/>
      <c r="J47" s="301"/>
      <c r="K47" s="301"/>
      <c r="L47" s="301"/>
    </row>
    <row r="48" spans="1:12" s="24" customFormat="1" ht="15" x14ac:dyDescent="0.2">
      <c r="A48" s="145"/>
      <c r="B48" s="148" t="s">
        <v>1</v>
      </c>
      <c r="C48" s="173"/>
      <c r="D48" s="175"/>
      <c r="E48" s="175"/>
      <c r="F48" s="175"/>
      <c r="G48" s="174"/>
      <c r="H48" s="144"/>
      <c r="I48" s="144"/>
      <c r="J48" s="144"/>
      <c r="K48" s="144"/>
      <c r="L48" s="144"/>
    </row>
    <row r="49" spans="1:8" s="24" customFormat="1" ht="15.75" x14ac:dyDescent="0.25">
      <c r="A49" s="146"/>
      <c r="B49" s="149" t="s">
        <v>2</v>
      </c>
      <c r="C49" s="176"/>
      <c r="D49" s="177"/>
      <c r="E49" s="178"/>
      <c r="F49" s="178"/>
      <c r="G49" s="177"/>
      <c r="H49" s="144"/>
    </row>
    <row r="50" spans="1:8" s="24" customFormat="1" ht="15" x14ac:dyDescent="0.2">
      <c r="A50" s="145"/>
      <c r="B50" s="148" t="s">
        <v>3</v>
      </c>
      <c r="C50" s="173"/>
      <c r="D50" s="175"/>
      <c r="E50" s="175"/>
      <c r="F50" s="175"/>
      <c r="G50" s="174"/>
      <c r="H50" s="144"/>
    </row>
    <row r="51" spans="1:8" s="24" customFormat="1" ht="15.75" x14ac:dyDescent="0.25">
      <c r="A51" s="146"/>
      <c r="B51" s="149" t="s">
        <v>4</v>
      </c>
      <c r="C51" s="176"/>
      <c r="D51" s="178"/>
      <c r="E51" s="178"/>
      <c r="F51" s="178"/>
      <c r="G51" s="177"/>
      <c r="H51" s="144"/>
    </row>
    <row r="52" spans="1:8" s="47" customFormat="1" x14ac:dyDescent="0.2">
      <c r="A52" s="135"/>
      <c r="B52" s="3182" t="s">
        <v>161</v>
      </c>
      <c r="C52" s="3183"/>
      <c r="D52" s="3183"/>
      <c r="E52" s="3183"/>
      <c r="F52" s="3183"/>
      <c r="G52" s="3184"/>
      <c r="H52" s="127"/>
    </row>
    <row r="53" spans="1:8" ht="24" x14ac:dyDescent="0.2">
      <c r="A53" s="126"/>
      <c r="B53" s="315" t="s">
        <v>175</v>
      </c>
      <c r="C53" s="233" t="s">
        <v>176</v>
      </c>
      <c r="D53" s="214" t="s">
        <v>98</v>
      </c>
      <c r="E53" s="234">
        <v>1</v>
      </c>
      <c r="F53" s="275">
        <v>0</v>
      </c>
      <c r="G53" s="276">
        <f>E53*F53</f>
        <v>0</v>
      </c>
      <c r="H53" s="127"/>
    </row>
    <row r="54" spans="1:8" ht="24" x14ac:dyDescent="0.2">
      <c r="A54" s="126"/>
      <c r="B54" s="315" t="s">
        <v>177</v>
      </c>
      <c r="C54" s="233" t="s">
        <v>178</v>
      </c>
      <c r="D54" s="214" t="s">
        <v>98</v>
      </c>
      <c r="E54" s="234">
        <v>1</v>
      </c>
      <c r="F54" s="275">
        <v>0</v>
      </c>
      <c r="G54" s="276">
        <f>E54*F54</f>
        <v>0</v>
      </c>
      <c r="H54" s="127"/>
    </row>
    <row r="55" spans="1:8" ht="36" x14ac:dyDescent="0.2">
      <c r="A55" s="126"/>
      <c r="B55" s="315" t="s">
        <v>179</v>
      </c>
      <c r="C55" s="233" t="s">
        <v>180</v>
      </c>
      <c r="D55" s="214" t="s">
        <v>98</v>
      </c>
      <c r="E55" s="234">
        <v>1</v>
      </c>
      <c r="F55" s="275">
        <v>0</v>
      </c>
      <c r="G55" s="276">
        <f>E55*F55</f>
        <v>0</v>
      </c>
      <c r="H55" s="127"/>
    </row>
    <row r="56" spans="1:8" ht="24" x14ac:dyDescent="0.2">
      <c r="A56" s="126"/>
      <c r="B56" s="158">
        <v>3</v>
      </c>
      <c r="C56" s="235" t="s">
        <v>181</v>
      </c>
      <c r="D56" s="203"/>
      <c r="E56" s="204"/>
      <c r="F56" s="275"/>
      <c r="G56" s="206"/>
      <c r="H56" s="127"/>
    </row>
    <row r="57" spans="1:8" s="38" customFormat="1" x14ac:dyDescent="0.2">
      <c r="A57" s="141"/>
      <c r="B57" s="298" t="s">
        <v>902</v>
      </c>
      <c r="C57" s="50"/>
      <c r="D57" s="203"/>
      <c r="E57" s="354"/>
      <c r="F57" s="357"/>
      <c r="G57" s="358"/>
      <c r="H57" s="127"/>
    </row>
    <row r="58" spans="1:8" s="38" customFormat="1" x14ac:dyDescent="0.2">
      <c r="A58" s="141"/>
      <c r="B58" s="140"/>
      <c r="C58" s="223" t="s">
        <v>918</v>
      </c>
      <c r="D58" s="203" t="s">
        <v>151</v>
      </c>
      <c r="E58" s="354">
        <v>2</v>
      </c>
      <c r="F58" s="357">
        <v>0</v>
      </c>
      <c r="G58" s="358">
        <f t="shared" ref="G58:G63" si="1">E58*F58</f>
        <v>0</v>
      </c>
      <c r="H58" s="127"/>
    </row>
    <row r="59" spans="1:8" s="38" customFormat="1" x14ac:dyDescent="0.2">
      <c r="A59" s="141"/>
      <c r="B59" s="140"/>
      <c r="C59" s="223" t="s">
        <v>951</v>
      </c>
      <c r="D59" s="203" t="s">
        <v>151</v>
      </c>
      <c r="E59" s="354">
        <v>1</v>
      </c>
      <c r="F59" s="357">
        <v>0</v>
      </c>
      <c r="G59" s="358">
        <f t="shared" si="1"/>
        <v>0</v>
      </c>
      <c r="H59" s="127"/>
    </row>
    <row r="60" spans="1:8" s="38" customFormat="1" x14ac:dyDescent="0.2">
      <c r="A60" s="141"/>
      <c r="B60" s="140"/>
      <c r="C60" s="223" t="s">
        <v>907</v>
      </c>
      <c r="D60" s="203" t="s">
        <v>151</v>
      </c>
      <c r="E60" s="354">
        <v>2</v>
      </c>
      <c r="F60" s="357">
        <v>0</v>
      </c>
      <c r="G60" s="358">
        <f t="shared" si="1"/>
        <v>0</v>
      </c>
      <c r="H60" s="127"/>
    </row>
    <row r="61" spans="1:8" s="38" customFormat="1" x14ac:dyDescent="0.2">
      <c r="A61" s="141"/>
      <c r="B61" s="140"/>
      <c r="C61" s="223" t="s">
        <v>952</v>
      </c>
      <c r="D61" s="203" t="s">
        <v>151</v>
      </c>
      <c r="E61" s="354">
        <v>1</v>
      </c>
      <c r="F61" s="357">
        <v>0</v>
      </c>
      <c r="G61" s="358">
        <f t="shared" si="1"/>
        <v>0</v>
      </c>
      <c r="H61" s="127"/>
    </row>
    <row r="62" spans="1:8" s="38" customFormat="1" x14ac:dyDescent="0.2">
      <c r="A62" s="141"/>
      <c r="B62" s="140"/>
      <c r="C62" s="223" t="s">
        <v>953</v>
      </c>
      <c r="D62" s="203" t="s">
        <v>151</v>
      </c>
      <c r="E62" s="354">
        <v>1</v>
      </c>
      <c r="F62" s="357">
        <v>0</v>
      </c>
      <c r="G62" s="358">
        <f t="shared" si="1"/>
        <v>0</v>
      </c>
      <c r="H62" s="127"/>
    </row>
    <row r="63" spans="1:8" s="38" customFormat="1" x14ac:dyDescent="0.2">
      <c r="A63" s="141"/>
      <c r="B63" s="140"/>
      <c r="C63" s="223" t="s">
        <v>954</v>
      </c>
      <c r="D63" s="203" t="s">
        <v>151</v>
      </c>
      <c r="E63" s="354">
        <v>1</v>
      </c>
      <c r="F63" s="357">
        <v>0</v>
      </c>
      <c r="G63" s="358">
        <f t="shared" si="1"/>
        <v>0</v>
      </c>
      <c r="H63" s="127"/>
    </row>
    <row r="64" spans="1:8" s="38" customFormat="1" x14ac:dyDescent="0.2">
      <c r="A64" s="141"/>
      <c r="B64" s="298" t="s">
        <v>922</v>
      </c>
      <c r="C64" s="71" t="s">
        <v>923</v>
      </c>
      <c r="D64" s="67"/>
      <c r="E64" s="66"/>
      <c r="F64" s="65"/>
      <c r="G64" s="64"/>
      <c r="H64" s="127"/>
    </row>
    <row r="65" spans="2:8" s="38" customFormat="1" x14ac:dyDescent="0.2">
      <c r="B65" s="140"/>
      <c r="C65" s="73" t="s">
        <v>932</v>
      </c>
      <c r="D65" s="67" t="s">
        <v>933</v>
      </c>
      <c r="E65" s="66">
        <v>16</v>
      </c>
      <c r="F65" s="65"/>
      <c r="G65" s="64"/>
      <c r="H65" s="127"/>
    </row>
    <row r="66" spans="2:8" s="38" customFormat="1" x14ac:dyDescent="0.2">
      <c r="B66" s="140"/>
      <c r="C66" s="73" t="s">
        <v>934</v>
      </c>
      <c r="D66" s="67" t="s">
        <v>151</v>
      </c>
      <c r="E66" s="66">
        <v>2</v>
      </c>
      <c r="F66" s="65"/>
      <c r="G66" s="64"/>
      <c r="H66" s="127"/>
    </row>
    <row r="67" spans="2:8" s="38" customFormat="1" x14ac:dyDescent="0.2">
      <c r="B67" s="140"/>
      <c r="C67" s="73" t="s">
        <v>935</v>
      </c>
      <c r="D67" s="67" t="s">
        <v>151</v>
      </c>
      <c r="E67" s="66">
        <v>2</v>
      </c>
      <c r="F67" s="65"/>
      <c r="G67" s="64"/>
      <c r="H67" s="127"/>
    </row>
    <row r="68" spans="2:8" s="38" customFormat="1" x14ac:dyDescent="0.2">
      <c r="B68" s="140"/>
      <c r="C68" s="73" t="s">
        <v>936</v>
      </c>
      <c r="D68" s="67" t="s">
        <v>151</v>
      </c>
      <c r="E68" s="66">
        <v>10</v>
      </c>
      <c r="F68" s="65"/>
      <c r="G68" s="64"/>
      <c r="H68" s="127"/>
    </row>
    <row r="69" spans="2:8" s="38" customFormat="1" x14ac:dyDescent="0.2">
      <c r="B69" s="140"/>
      <c r="C69" s="73" t="s">
        <v>937</v>
      </c>
      <c r="D69" s="67" t="s">
        <v>151</v>
      </c>
      <c r="E69" s="66">
        <v>2</v>
      </c>
      <c r="F69" s="65"/>
      <c r="G69" s="64"/>
      <c r="H69" s="127"/>
    </row>
    <row r="70" spans="2:8" s="38" customFormat="1" x14ac:dyDescent="0.2">
      <c r="B70" s="140"/>
      <c r="C70" s="73" t="s">
        <v>938</v>
      </c>
      <c r="D70" s="67" t="s">
        <v>151</v>
      </c>
      <c r="E70" s="66">
        <v>2</v>
      </c>
      <c r="F70" s="65"/>
      <c r="G70" s="64"/>
      <c r="H70" s="127"/>
    </row>
    <row r="71" spans="2:8" s="38" customFormat="1" x14ac:dyDescent="0.2">
      <c r="B71" s="140"/>
      <c r="C71" s="73" t="s">
        <v>939</v>
      </c>
      <c r="D71" s="67" t="s">
        <v>151</v>
      </c>
      <c r="E71" s="66">
        <v>1</v>
      </c>
      <c r="F71" s="65"/>
      <c r="G71" s="64"/>
      <c r="H71" s="127"/>
    </row>
    <row r="72" spans="2:8" s="38" customFormat="1" x14ac:dyDescent="0.2">
      <c r="B72" s="140"/>
      <c r="C72" s="73" t="s">
        <v>940</v>
      </c>
      <c r="D72" s="67" t="s">
        <v>151</v>
      </c>
      <c r="E72" s="66">
        <v>1</v>
      </c>
      <c r="F72" s="65"/>
      <c r="G72" s="64"/>
      <c r="H72" s="127"/>
    </row>
    <row r="73" spans="2:8" s="38" customFormat="1" x14ac:dyDescent="0.2">
      <c r="B73" s="140"/>
      <c r="C73" s="73" t="s">
        <v>941</v>
      </c>
      <c r="D73" s="67" t="s">
        <v>151</v>
      </c>
      <c r="E73" s="66">
        <v>1</v>
      </c>
      <c r="F73" s="65"/>
      <c r="G73" s="64"/>
      <c r="H73" s="127"/>
    </row>
    <row r="74" spans="2:8" s="38" customFormat="1" x14ac:dyDescent="0.2">
      <c r="B74" s="140"/>
      <c r="C74" s="73" t="s">
        <v>942</v>
      </c>
      <c r="D74" s="67" t="s">
        <v>151</v>
      </c>
      <c r="E74" s="66">
        <v>10</v>
      </c>
      <c r="F74" s="65"/>
      <c r="G74" s="64"/>
      <c r="H74" s="127"/>
    </row>
    <row r="75" spans="2:8" s="38" customFormat="1" x14ac:dyDescent="0.2">
      <c r="B75" s="140"/>
      <c r="C75" s="73" t="s">
        <v>943</v>
      </c>
      <c r="D75" s="67" t="s">
        <v>151</v>
      </c>
      <c r="E75" s="66">
        <v>1</v>
      </c>
      <c r="F75" s="65"/>
      <c r="G75" s="64"/>
      <c r="H75" s="127"/>
    </row>
    <row r="76" spans="2:8" s="38" customFormat="1" x14ac:dyDescent="0.2">
      <c r="B76" s="140"/>
      <c r="C76" s="73" t="s">
        <v>944</v>
      </c>
      <c r="D76" s="67" t="s">
        <v>151</v>
      </c>
      <c r="E76" s="66">
        <v>2</v>
      </c>
      <c r="F76" s="65"/>
      <c r="G76" s="64"/>
      <c r="H76" s="127"/>
    </row>
    <row r="77" spans="2:8" s="38" customFormat="1" x14ac:dyDescent="0.2">
      <c r="B77" s="140"/>
      <c r="C77" s="73" t="s">
        <v>945</v>
      </c>
      <c r="D77" s="67" t="s">
        <v>151</v>
      </c>
      <c r="E77" s="66">
        <v>4</v>
      </c>
      <c r="F77" s="65"/>
      <c r="G77" s="64"/>
      <c r="H77" s="127"/>
    </row>
    <row r="78" spans="2:8" s="38" customFormat="1" ht="324" customHeight="1" x14ac:dyDescent="0.2">
      <c r="B78" s="140"/>
      <c r="C78" s="70" t="s">
        <v>924</v>
      </c>
      <c r="D78" s="67" t="s">
        <v>151</v>
      </c>
      <c r="E78" s="66">
        <v>2</v>
      </c>
      <c r="F78" s="65"/>
      <c r="G78" s="64"/>
      <c r="H78" s="127"/>
    </row>
    <row r="79" spans="2:8" s="38" customFormat="1" ht="216.75" x14ac:dyDescent="0.2">
      <c r="B79" s="140"/>
      <c r="C79" s="69" t="s">
        <v>925</v>
      </c>
      <c r="D79" s="67" t="s">
        <v>563</v>
      </c>
      <c r="E79" s="66">
        <v>2</v>
      </c>
      <c r="F79" s="65"/>
      <c r="G79" s="64"/>
      <c r="H79" s="127"/>
    </row>
    <row r="80" spans="2:8" s="38" customFormat="1" ht="89.25" x14ac:dyDescent="0.2">
      <c r="B80" s="140"/>
      <c r="C80" s="69" t="s">
        <v>926</v>
      </c>
      <c r="D80" s="67" t="s">
        <v>151</v>
      </c>
      <c r="E80" s="66">
        <v>2</v>
      </c>
      <c r="F80" s="65"/>
      <c r="G80" s="64"/>
      <c r="H80" s="127"/>
    </row>
    <row r="81" spans="2:8" s="38" customFormat="1" ht="63.75" x14ac:dyDescent="0.2">
      <c r="B81" s="140"/>
      <c r="C81" s="69" t="s">
        <v>927</v>
      </c>
      <c r="D81" s="67" t="s">
        <v>563</v>
      </c>
      <c r="E81" s="66">
        <v>1</v>
      </c>
      <c r="F81" s="65"/>
      <c r="G81" s="64"/>
      <c r="H81" s="127"/>
    </row>
    <row r="82" spans="2:8" s="38" customFormat="1" ht="280.5" x14ac:dyDescent="0.2">
      <c r="B82" s="140"/>
      <c r="C82" s="68" t="s">
        <v>928</v>
      </c>
      <c r="D82" s="67" t="s">
        <v>151</v>
      </c>
      <c r="E82" s="66">
        <v>2</v>
      </c>
      <c r="F82" s="65"/>
      <c r="G82" s="64"/>
      <c r="H82" s="127"/>
    </row>
    <row r="83" spans="2:8" s="38" customFormat="1" x14ac:dyDescent="0.2">
      <c r="B83" s="140"/>
      <c r="C83" s="68" t="s">
        <v>929</v>
      </c>
      <c r="D83" s="67" t="s">
        <v>563</v>
      </c>
      <c r="E83" s="66">
        <v>1</v>
      </c>
      <c r="F83" s="65"/>
      <c r="G83" s="64"/>
      <c r="H83" s="127"/>
    </row>
    <row r="84" spans="2:8" s="141" customFormat="1" x14ac:dyDescent="0.2">
      <c r="B84" s="140"/>
      <c r="C84" s="2762" t="s">
        <v>2536</v>
      </c>
      <c r="D84" s="2758" t="s">
        <v>563</v>
      </c>
      <c r="E84" s="2759">
        <v>1</v>
      </c>
      <c r="F84" s="65">
        <v>0</v>
      </c>
      <c r="G84" s="64">
        <f t="shared" ref="G84" si="2">E84*F84</f>
        <v>0</v>
      </c>
      <c r="H84" s="127"/>
    </row>
    <row r="85" spans="2:8" s="141" customFormat="1" ht="18" x14ac:dyDescent="0.2">
      <c r="B85" s="1955" t="s">
        <v>24</v>
      </c>
      <c r="C85" s="1956" t="s">
        <v>910</v>
      </c>
      <c r="D85" s="1957"/>
      <c r="E85" s="1958"/>
      <c r="F85" s="1959"/>
      <c r="G85" s="1960"/>
      <c r="H85" s="127"/>
    </row>
    <row r="86" spans="2:8" s="141" customFormat="1" ht="24" x14ac:dyDescent="0.2">
      <c r="B86" s="315" t="s">
        <v>911</v>
      </c>
      <c r="C86" s="233" t="s">
        <v>176</v>
      </c>
      <c r="D86" s="214" t="s">
        <v>98</v>
      </c>
      <c r="E86" s="234">
        <v>1</v>
      </c>
      <c r="F86" s="275">
        <v>0</v>
      </c>
      <c r="G86" s="276">
        <f>E86*F86</f>
        <v>0</v>
      </c>
      <c r="H86" s="127"/>
    </row>
    <row r="87" spans="2:8" s="141" customFormat="1" ht="24" x14ac:dyDescent="0.2">
      <c r="B87" s="315" t="s">
        <v>912</v>
      </c>
      <c r="C87" s="233" t="s">
        <v>178</v>
      </c>
      <c r="D87" s="214" t="s">
        <v>98</v>
      </c>
      <c r="E87" s="234">
        <v>1</v>
      </c>
      <c r="F87" s="275">
        <v>0</v>
      </c>
      <c r="G87" s="276">
        <f>E87*F87</f>
        <v>0</v>
      </c>
      <c r="H87" s="127"/>
    </row>
    <row r="88" spans="2:8" s="141" customFormat="1" ht="36" x14ac:dyDescent="0.2">
      <c r="B88" s="315" t="s">
        <v>913</v>
      </c>
      <c r="C88" s="233" t="s">
        <v>180</v>
      </c>
      <c r="D88" s="214" t="s">
        <v>98</v>
      </c>
      <c r="E88" s="234">
        <v>1</v>
      </c>
      <c r="F88" s="275">
        <v>0</v>
      </c>
      <c r="G88" s="276">
        <f>E88*F88</f>
        <v>0</v>
      </c>
      <c r="H88" s="127"/>
    </row>
    <row r="89" spans="2:8" s="141" customFormat="1" ht="24" x14ac:dyDescent="0.2">
      <c r="B89" s="158">
        <v>5</v>
      </c>
      <c r="C89" s="235" t="s">
        <v>181</v>
      </c>
      <c r="D89" s="203"/>
      <c r="E89" s="204"/>
      <c r="F89" s="205">
        <v>0</v>
      </c>
      <c r="G89" s="206"/>
      <c r="H89" s="127"/>
    </row>
    <row r="90" spans="2:8" s="141" customFormat="1" x14ac:dyDescent="0.2">
      <c r="B90" s="298" t="s">
        <v>931</v>
      </c>
      <c r="C90" s="61" t="s">
        <v>915</v>
      </c>
      <c r="D90" s="60"/>
      <c r="E90" s="59"/>
      <c r="F90" s="58"/>
      <c r="G90" s="57"/>
      <c r="H90" s="127"/>
    </row>
    <row r="91" spans="2:8" s="141" customFormat="1" ht="96" customHeight="1" x14ac:dyDescent="0.2">
      <c r="B91" s="2738"/>
      <c r="C91" s="2739"/>
      <c r="D91" s="2740"/>
      <c r="E91" s="2741"/>
      <c r="F91" s="2742"/>
      <c r="G91" s="2743"/>
      <c r="H91" s="127"/>
    </row>
    <row r="92" spans="2:8" s="141" customFormat="1" ht="96" customHeight="1" x14ac:dyDescent="0.2">
      <c r="B92" s="2744"/>
      <c r="C92" s="2745"/>
      <c r="D92" s="2740"/>
      <c r="E92" s="2741"/>
      <c r="F92" s="2742"/>
      <c r="G92" s="2743"/>
      <c r="H92" s="127"/>
    </row>
    <row r="93" spans="2:8" s="141" customFormat="1" ht="96" customHeight="1" x14ac:dyDescent="0.2">
      <c r="B93" s="2744"/>
      <c r="C93" s="2745"/>
      <c r="D93" s="2740"/>
      <c r="E93" s="2741"/>
      <c r="F93" s="2742"/>
      <c r="G93" s="2743"/>
      <c r="H93" s="127"/>
    </row>
    <row r="94" spans="2:8" s="141" customFormat="1" ht="96" customHeight="1" x14ac:dyDescent="0.2">
      <c r="B94" s="2744"/>
      <c r="C94" s="2745"/>
      <c r="D94" s="2740"/>
      <c r="E94" s="2741"/>
      <c r="F94" s="2742"/>
      <c r="G94" s="2743"/>
      <c r="H94" s="127"/>
    </row>
    <row r="95" spans="2:8" s="141" customFormat="1" ht="96" customHeight="1" x14ac:dyDescent="0.2">
      <c r="B95" s="2744"/>
      <c r="C95" s="2745"/>
      <c r="D95" s="2740"/>
      <c r="E95" s="2741"/>
      <c r="F95" s="2742"/>
      <c r="G95" s="2743"/>
      <c r="H95" s="127"/>
    </row>
    <row r="96" spans="2:8" s="141" customFormat="1" ht="96" customHeight="1" x14ac:dyDescent="0.2">
      <c r="B96" s="2744"/>
      <c r="C96" s="2745"/>
      <c r="D96" s="2740"/>
      <c r="E96" s="2741"/>
      <c r="F96" s="2742"/>
      <c r="G96" s="2743"/>
      <c r="H96" s="127"/>
    </row>
    <row r="97" spans="2:8" s="141" customFormat="1" ht="107.25" customHeight="1" x14ac:dyDescent="0.2">
      <c r="B97" s="2744"/>
      <c r="C97" s="2745"/>
      <c r="D97" s="2740"/>
      <c r="E97" s="2741"/>
      <c r="F97" s="2742"/>
      <c r="G97" s="2743"/>
      <c r="H97" s="127"/>
    </row>
    <row r="98" spans="2:8" s="141" customFormat="1" ht="14.25" customHeight="1" x14ac:dyDescent="0.2">
      <c r="B98" s="2744"/>
      <c r="C98" s="2739" t="s">
        <v>2478</v>
      </c>
      <c r="D98" s="2746" t="s">
        <v>98</v>
      </c>
      <c r="E98" s="2747">
        <v>1</v>
      </c>
      <c r="F98" s="2748">
        <v>0</v>
      </c>
      <c r="G98" s="2749">
        <f t="shared" ref="G98" si="3">E98*F98</f>
        <v>0</v>
      </c>
      <c r="H98" s="127"/>
    </row>
    <row r="99" spans="2:8" s="9" customFormat="1" x14ac:dyDescent="0.25">
      <c r="B99" s="299" t="s">
        <v>17</v>
      </c>
      <c r="C99" s="300" t="s">
        <v>304</v>
      </c>
      <c r="D99" s="224"/>
      <c r="E99" s="208"/>
      <c r="F99" s="209"/>
      <c r="G99" s="296">
        <f>SUM(G53:G98)</f>
        <v>0</v>
      </c>
      <c r="H99" s="155"/>
    </row>
    <row r="101" spans="2:8" ht="20.25" x14ac:dyDescent="0.2">
      <c r="B101" s="302" t="s">
        <v>18</v>
      </c>
      <c r="C101" s="303" t="s">
        <v>369</v>
      </c>
      <c r="D101" s="304"/>
      <c r="E101" s="305"/>
      <c r="F101" s="306"/>
      <c r="G101" s="307"/>
      <c r="H101" s="127"/>
    </row>
    <row r="102" spans="2:8" x14ac:dyDescent="0.2">
      <c r="B102" s="3203" t="s">
        <v>542</v>
      </c>
      <c r="C102" s="3204"/>
      <c r="D102" s="3204"/>
      <c r="E102" s="3204"/>
      <c r="F102" s="3204"/>
      <c r="G102" s="3205"/>
      <c r="H102" s="127"/>
    </row>
    <row r="103" spans="2:8" x14ac:dyDescent="0.2">
      <c r="B103" s="3203" t="s">
        <v>543</v>
      </c>
      <c r="C103" s="3204"/>
      <c r="D103" s="3204"/>
      <c r="E103" s="3204"/>
      <c r="F103" s="3204"/>
      <c r="G103" s="3205"/>
      <c r="H103" s="127"/>
    </row>
    <row r="104" spans="2:8" x14ac:dyDescent="0.2">
      <c r="B104" s="3203" t="s">
        <v>544</v>
      </c>
      <c r="C104" s="3204"/>
      <c r="D104" s="3204"/>
      <c r="E104" s="3204"/>
      <c r="F104" s="3204"/>
      <c r="G104" s="3205"/>
      <c r="H104" s="127"/>
    </row>
    <row r="105" spans="2:8" x14ac:dyDescent="0.2">
      <c r="B105" s="3203" t="s">
        <v>545</v>
      </c>
      <c r="C105" s="3204"/>
      <c r="D105" s="3204"/>
      <c r="E105" s="3204"/>
      <c r="F105" s="3204"/>
      <c r="G105" s="3205"/>
      <c r="H105" s="127"/>
    </row>
    <row r="106" spans="2:8" x14ac:dyDescent="0.2">
      <c r="B106" s="3203" t="s">
        <v>546</v>
      </c>
      <c r="C106" s="3204"/>
      <c r="D106" s="3204"/>
      <c r="E106" s="3204"/>
      <c r="F106" s="3204"/>
      <c r="G106" s="3205"/>
      <c r="H106" s="127"/>
    </row>
    <row r="107" spans="2:8" x14ac:dyDescent="0.2">
      <c r="B107" s="3203" t="s">
        <v>547</v>
      </c>
      <c r="C107" s="3204"/>
      <c r="D107" s="3204"/>
      <c r="E107" s="3204"/>
      <c r="F107" s="3204"/>
      <c r="G107" s="3205"/>
    </row>
    <row r="108" spans="2:8" x14ac:dyDescent="0.2">
      <c r="B108" s="3203" t="s">
        <v>548</v>
      </c>
      <c r="C108" s="3204"/>
      <c r="D108" s="3204"/>
      <c r="E108" s="3204"/>
      <c r="F108" s="3204"/>
      <c r="G108" s="3205"/>
    </row>
    <row r="109" spans="2:8" x14ac:dyDescent="0.2">
      <c r="B109" s="158">
        <v>1</v>
      </c>
      <c r="C109" s="363" t="s">
        <v>553</v>
      </c>
      <c r="D109" s="212"/>
      <c r="E109" s="204"/>
      <c r="F109" s="275"/>
      <c r="G109" s="276"/>
    </row>
    <row r="110" spans="2:8" ht="135.75" customHeight="1" x14ac:dyDescent="0.2">
      <c r="B110" s="74"/>
      <c r="C110" s="202" t="s">
        <v>819</v>
      </c>
      <c r="D110" s="212" t="s">
        <v>98</v>
      </c>
      <c r="E110" s="204">
        <v>1</v>
      </c>
      <c r="F110" s="205">
        <v>0</v>
      </c>
      <c r="G110" s="276">
        <f t="shared" ref="G110:G132" si="4">E110*F110</f>
        <v>0</v>
      </c>
    </row>
    <row r="111" spans="2:8" ht="36" x14ac:dyDescent="0.2">
      <c r="B111" s="74"/>
      <c r="C111" s="202" t="s">
        <v>947</v>
      </c>
      <c r="D111" s="212" t="s">
        <v>125</v>
      </c>
      <c r="E111" s="204">
        <v>3</v>
      </c>
      <c r="F111" s="205">
        <v>0</v>
      </c>
      <c r="G111" s="276">
        <f t="shared" si="4"/>
        <v>0</v>
      </c>
    </row>
    <row r="112" spans="2:8" ht="96" x14ac:dyDescent="0.2">
      <c r="B112" s="74"/>
      <c r="C112" s="202" t="s">
        <v>751</v>
      </c>
      <c r="D112" s="212" t="s">
        <v>98</v>
      </c>
      <c r="E112" s="204">
        <v>1</v>
      </c>
      <c r="F112" s="205">
        <v>0</v>
      </c>
      <c r="G112" s="276">
        <f t="shared" si="4"/>
        <v>0</v>
      </c>
    </row>
    <row r="113" spans="2:7" ht="60" x14ac:dyDescent="0.2">
      <c r="B113" s="74"/>
      <c r="C113" s="202" t="s">
        <v>754</v>
      </c>
      <c r="D113" s="212" t="s">
        <v>125</v>
      </c>
      <c r="E113" s="204">
        <v>1</v>
      </c>
      <c r="F113" s="205">
        <v>0</v>
      </c>
      <c r="G113" s="276">
        <f t="shared" si="4"/>
        <v>0</v>
      </c>
    </row>
    <row r="114" spans="2:7" ht="60" x14ac:dyDescent="0.2">
      <c r="B114" s="74"/>
      <c r="C114" s="202" t="s">
        <v>755</v>
      </c>
      <c r="D114" s="212" t="s">
        <v>125</v>
      </c>
      <c r="E114" s="204">
        <v>1</v>
      </c>
      <c r="F114" s="205">
        <v>0</v>
      </c>
      <c r="G114" s="276">
        <f t="shared" si="4"/>
        <v>0</v>
      </c>
    </row>
    <row r="115" spans="2:7" ht="60" x14ac:dyDescent="0.2">
      <c r="B115" s="74"/>
      <c r="C115" s="202" t="s">
        <v>756</v>
      </c>
      <c r="D115" s="212" t="s">
        <v>125</v>
      </c>
      <c r="E115" s="204">
        <v>2</v>
      </c>
      <c r="F115" s="205">
        <v>0</v>
      </c>
      <c r="G115" s="276">
        <f t="shared" si="4"/>
        <v>0</v>
      </c>
    </row>
    <row r="116" spans="2:7" ht="60" x14ac:dyDescent="0.2">
      <c r="B116" s="74"/>
      <c r="C116" s="202" t="s">
        <v>757</v>
      </c>
      <c r="D116" s="212" t="s">
        <v>125</v>
      </c>
      <c r="E116" s="204">
        <v>1</v>
      </c>
      <c r="F116" s="205">
        <v>0</v>
      </c>
      <c r="G116" s="276">
        <f t="shared" si="4"/>
        <v>0</v>
      </c>
    </row>
    <row r="117" spans="2:7" ht="48" x14ac:dyDescent="0.2">
      <c r="B117" s="74"/>
      <c r="C117" s="202" t="s">
        <v>758</v>
      </c>
      <c r="D117" s="212" t="s">
        <v>125</v>
      </c>
      <c r="E117" s="204">
        <v>1</v>
      </c>
      <c r="F117" s="205">
        <v>0</v>
      </c>
      <c r="G117" s="276">
        <f t="shared" si="4"/>
        <v>0</v>
      </c>
    </row>
    <row r="118" spans="2:7" ht="60" x14ac:dyDescent="0.2">
      <c r="B118" s="74"/>
      <c r="C118" s="317" t="s">
        <v>759</v>
      </c>
      <c r="D118" s="212" t="s">
        <v>98</v>
      </c>
      <c r="E118" s="204">
        <v>1</v>
      </c>
      <c r="F118" s="205">
        <v>0</v>
      </c>
      <c r="G118" s="276">
        <f t="shared" si="4"/>
        <v>0</v>
      </c>
    </row>
    <row r="119" spans="2:7" ht="48" x14ac:dyDescent="0.2">
      <c r="B119" s="74"/>
      <c r="C119" s="202" t="s">
        <v>760</v>
      </c>
      <c r="D119" s="212" t="s">
        <v>125</v>
      </c>
      <c r="E119" s="204">
        <v>1</v>
      </c>
      <c r="F119" s="205">
        <v>0</v>
      </c>
      <c r="G119" s="276">
        <f t="shared" si="4"/>
        <v>0</v>
      </c>
    </row>
    <row r="120" spans="2:7" ht="108" x14ac:dyDescent="0.2">
      <c r="B120" s="74"/>
      <c r="C120" s="202" t="s">
        <v>622</v>
      </c>
      <c r="D120" s="212" t="s">
        <v>125</v>
      </c>
      <c r="E120" s="204">
        <v>1</v>
      </c>
      <c r="F120" s="205">
        <v>0</v>
      </c>
      <c r="G120" s="276">
        <f t="shared" si="4"/>
        <v>0</v>
      </c>
    </row>
    <row r="121" spans="2:7" ht="36" x14ac:dyDescent="0.2">
      <c r="B121" s="74"/>
      <c r="C121" s="202" t="s">
        <v>761</v>
      </c>
      <c r="D121" s="212" t="s">
        <v>125</v>
      </c>
      <c r="E121" s="204">
        <v>40</v>
      </c>
      <c r="F121" s="205">
        <v>0</v>
      </c>
      <c r="G121" s="276">
        <f t="shared" si="4"/>
        <v>0</v>
      </c>
    </row>
    <row r="122" spans="2:7" ht="36" x14ac:dyDescent="0.2">
      <c r="B122" s="74"/>
      <c r="C122" s="202" t="s">
        <v>762</v>
      </c>
      <c r="D122" s="212" t="s">
        <v>125</v>
      </c>
      <c r="E122" s="204">
        <v>10</v>
      </c>
      <c r="F122" s="205">
        <v>0</v>
      </c>
      <c r="G122" s="276">
        <f t="shared" si="4"/>
        <v>0</v>
      </c>
    </row>
    <row r="123" spans="2:7" ht="36" x14ac:dyDescent="0.2">
      <c r="B123" s="74"/>
      <c r="C123" s="202" t="s">
        <v>763</v>
      </c>
      <c r="D123" s="212" t="s">
        <v>125</v>
      </c>
      <c r="E123" s="204">
        <v>2</v>
      </c>
      <c r="F123" s="205">
        <v>0</v>
      </c>
      <c r="G123" s="276">
        <f t="shared" si="4"/>
        <v>0</v>
      </c>
    </row>
    <row r="124" spans="2:7" ht="36" x14ac:dyDescent="0.2">
      <c r="B124" s="74"/>
      <c r="C124" s="202" t="s">
        <v>764</v>
      </c>
      <c r="D124" s="212" t="s">
        <v>125</v>
      </c>
      <c r="E124" s="204">
        <v>12</v>
      </c>
      <c r="F124" s="205">
        <v>0</v>
      </c>
      <c r="G124" s="276">
        <f t="shared" si="4"/>
        <v>0</v>
      </c>
    </row>
    <row r="125" spans="2:7" ht="36" x14ac:dyDescent="0.2">
      <c r="B125" s="74"/>
      <c r="C125" s="202" t="s">
        <v>765</v>
      </c>
      <c r="D125" s="212" t="s">
        <v>125</v>
      </c>
      <c r="E125" s="204">
        <v>1</v>
      </c>
      <c r="F125" s="205">
        <v>0</v>
      </c>
      <c r="G125" s="276">
        <f t="shared" si="4"/>
        <v>0</v>
      </c>
    </row>
    <row r="126" spans="2:7" ht="48" x14ac:dyDescent="0.2">
      <c r="B126" s="74"/>
      <c r="C126" s="202" t="s">
        <v>766</v>
      </c>
      <c r="D126" s="212" t="s">
        <v>125</v>
      </c>
      <c r="E126" s="204">
        <v>1</v>
      </c>
      <c r="F126" s="205">
        <v>0</v>
      </c>
      <c r="G126" s="276">
        <f t="shared" si="4"/>
        <v>0</v>
      </c>
    </row>
    <row r="127" spans="2:7" ht="48" x14ac:dyDescent="0.2">
      <c r="B127" s="74"/>
      <c r="C127" s="202" t="s">
        <v>767</v>
      </c>
      <c r="D127" s="212" t="s">
        <v>125</v>
      </c>
      <c r="E127" s="204">
        <v>3</v>
      </c>
      <c r="F127" s="205">
        <v>0</v>
      </c>
      <c r="G127" s="276">
        <f t="shared" si="4"/>
        <v>0</v>
      </c>
    </row>
    <row r="128" spans="2:7" ht="48" x14ac:dyDescent="0.2">
      <c r="B128" s="74"/>
      <c r="C128" s="202" t="s">
        <v>768</v>
      </c>
      <c r="D128" s="212" t="s">
        <v>125</v>
      </c>
      <c r="E128" s="204">
        <v>3</v>
      </c>
      <c r="F128" s="205">
        <v>0</v>
      </c>
      <c r="G128" s="276">
        <f t="shared" si="4"/>
        <v>0</v>
      </c>
    </row>
    <row r="129" spans="2:8" ht="48" x14ac:dyDescent="0.2">
      <c r="B129" s="74"/>
      <c r="C129" s="202" t="s">
        <v>769</v>
      </c>
      <c r="D129" s="212" t="s">
        <v>125</v>
      </c>
      <c r="E129" s="204">
        <v>3</v>
      </c>
      <c r="F129" s="205">
        <v>0</v>
      </c>
      <c r="G129" s="276">
        <f t="shared" si="4"/>
        <v>0</v>
      </c>
    </row>
    <row r="130" spans="2:8" ht="48" x14ac:dyDescent="0.2">
      <c r="B130" s="74"/>
      <c r="C130" s="202" t="s">
        <v>770</v>
      </c>
      <c r="D130" s="212" t="s">
        <v>98</v>
      </c>
      <c r="E130" s="204">
        <v>1</v>
      </c>
      <c r="F130" s="205">
        <v>0</v>
      </c>
      <c r="G130" s="276">
        <f t="shared" si="4"/>
        <v>0</v>
      </c>
    </row>
    <row r="131" spans="2:8" ht="60" x14ac:dyDescent="0.2">
      <c r="B131" s="74"/>
      <c r="C131" s="202" t="s">
        <v>771</v>
      </c>
      <c r="D131" s="212" t="s">
        <v>125</v>
      </c>
      <c r="E131" s="204">
        <v>1</v>
      </c>
      <c r="F131" s="205">
        <v>0</v>
      </c>
      <c r="G131" s="276">
        <f t="shared" si="4"/>
        <v>0</v>
      </c>
    </row>
    <row r="132" spans="2:8" ht="87.75" customHeight="1" x14ac:dyDescent="0.2">
      <c r="B132" s="74"/>
      <c r="C132" s="202" t="s">
        <v>623</v>
      </c>
      <c r="D132" s="212" t="s">
        <v>125</v>
      </c>
      <c r="E132" s="204">
        <v>1</v>
      </c>
      <c r="F132" s="205">
        <v>0</v>
      </c>
      <c r="G132" s="276">
        <f t="shared" si="4"/>
        <v>0</v>
      </c>
    </row>
    <row r="133" spans="2:8" x14ac:dyDescent="0.2">
      <c r="B133" s="158">
        <v>2</v>
      </c>
      <c r="C133" s="363" t="s">
        <v>772</v>
      </c>
      <c r="D133" s="212"/>
      <c r="E133" s="204"/>
      <c r="F133" s="275"/>
      <c r="G133" s="276"/>
    </row>
    <row r="134" spans="2:8" s="126" customFormat="1" ht="387.75" customHeight="1" x14ac:dyDescent="0.2">
      <c r="B134" s="2750"/>
      <c r="C134" s="2751"/>
      <c r="D134" s="2752"/>
      <c r="E134" s="2753"/>
      <c r="F134" s="2754"/>
      <c r="G134" s="2743"/>
      <c r="H134" s="127"/>
    </row>
    <row r="135" spans="2:8" s="126" customFormat="1" ht="24.75" customHeight="1" x14ac:dyDescent="0.2">
      <c r="B135" s="2750"/>
      <c r="C135" s="2751" t="s">
        <v>2479</v>
      </c>
      <c r="D135" s="2755" t="s">
        <v>98</v>
      </c>
      <c r="E135" s="2753">
        <v>1</v>
      </c>
      <c r="F135" s="2754">
        <v>0</v>
      </c>
      <c r="G135" s="2743">
        <f t="shared" ref="G135" si="5">E135*F135</f>
        <v>0</v>
      </c>
      <c r="H135" s="127"/>
    </row>
    <row r="136" spans="2:8" ht="48" x14ac:dyDescent="0.2">
      <c r="B136" s="74"/>
      <c r="C136" s="202" t="s">
        <v>774</v>
      </c>
      <c r="D136" s="212" t="s">
        <v>125</v>
      </c>
      <c r="E136" s="204">
        <v>1</v>
      </c>
      <c r="F136" s="275">
        <v>0</v>
      </c>
      <c r="G136" s="276">
        <f t="shared" ref="G136:G143" si="6">E136*F136</f>
        <v>0</v>
      </c>
    </row>
    <row r="137" spans="2:8" ht="48" x14ac:dyDescent="0.2">
      <c r="B137" s="74"/>
      <c r="C137" s="202" t="s">
        <v>628</v>
      </c>
      <c r="D137" s="212" t="s">
        <v>125</v>
      </c>
      <c r="E137" s="204">
        <v>1</v>
      </c>
      <c r="F137" s="275">
        <v>0</v>
      </c>
      <c r="G137" s="276">
        <f t="shared" si="6"/>
        <v>0</v>
      </c>
    </row>
    <row r="138" spans="2:8" ht="60" x14ac:dyDescent="0.2">
      <c r="B138" s="74"/>
      <c r="C138" s="202" t="s">
        <v>775</v>
      </c>
      <c r="D138" s="212" t="s">
        <v>125</v>
      </c>
      <c r="E138" s="204">
        <v>1</v>
      </c>
      <c r="F138" s="275">
        <v>0</v>
      </c>
      <c r="G138" s="276">
        <f t="shared" si="6"/>
        <v>0</v>
      </c>
    </row>
    <row r="139" spans="2:8" ht="48" x14ac:dyDescent="0.2">
      <c r="B139" s="74"/>
      <c r="C139" s="202" t="s">
        <v>948</v>
      </c>
      <c r="D139" s="212" t="s">
        <v>125</v>
      </c>
      <c r="E139" s="204">
        <v>1</v>
      </c>
      <c r="F139" s="275">
        <v>0</v>
      </c>
      <c r="G139" s="276">
        <f t="shared" si="6"/>
        <v>0</v>
      </c>
    </row>
    <row r="140" spans="2:8" ht="180" x14ac:dyDescent="0.2">
      <c r="B140" s="74"/>
      <c r="C140" s="202" t="s">
        <v>776</v>
      </c>
      <c r="D140" s="212" t="s">
        <v>125</v>
      </c>
      <c r="E140" s="204">
        <v>1</v>
      </c>
      <c r="F140" s="275">
        <v>0</v>
      </c>
      <c r="G140" s="276">
        <f t="shared" si="6"/>
        <v>0</v>
      </c>
    </row>
    <row r="141" spans="2:8" ht="60" x14ac:dyDescent="0.2">
      <c r="B141" s="74"/>
      <c r="C141" s="202" t="s">
        <v>949</v>
      </c>
      <c r="D141" s="212" t="s">
        <v>98</v>
      </c>
      <c r="E141" s="204">
        <v>1</v>
      </c>
      <c r="F141" s="275">
        <v>0</v>
      </c>
      <c r="G141" s="276">
        <f t="shared" si="6"/>
        <v>0</v>
      </c>
    </row>
    <row r="142" spans="2:8" ht="36" x14ac:dyDescent="0.2">
      <c r="B142" s="74"/>
      <c r="C142" s="202" t="s">
        <v>606</v>
      </c>
      <c r="D142" s="212" t="s">
        <v>125</v>
      </c>
      <c r="E142" s="204">
        <v>1</v>
      </c>
      <c r="F142" s="275">
        <v>0</v>
      </c>
      <c r="G142" s="276">
        <f t="shared" si="6"/>
        <v>0</v>
      </c>
    </row>
    <row r="143" spans="2:8" ht="288" x14ac:dyDescent="0.2">
      <c r="B143" s="74"/>
      <c r="C143" s="202" t="s">
        <v>633</v>
      </c>
      <c r="D143" s="212" t="s">
        <v>98</v>
      </c>
      <c r="E143" s="204">
        <v>2</v>
      </c>
      <c r="F143" s="275">
        <v>0</v>
      </c>
      <c r="G143" s="276">
        <f t="shared" si="6"/>
        <v>0</v>
      </c>
    </row>
    <row r="144" spans="2:8" x14ac:dyDescent="0.2">
      <c r="B144" s="158">
        <v>3</v>
      </c>
      <c r="C144" s="363" t="s">
        <v>778</v>
      </c>
      <c r="D144" s="212"/>
      <c r="E144" s="204"/>
      <c r="F144" s="275"/>
      <c r="G144" s="276"/>
    </row>
    <row r="145" spans="2:7" ht="276" x14ac:dyDescent="0.2">
      <c r="B145" s="74"/>
      <c r="C145" s="202" t="s">
        <v>779</v>
      </c>
      <c r="D145" s="212" t="s">
        <v>98</v>
      </c>
      <c r="E145" s="204">
        <v>1</v>
      </c>
      <c r="F145" s="205">
        <v>0</v>
      </c>
      <c r="G145" s="276">
        <f>E145*F145</f>
        <v>0</v>
      </c>
    </row>
    <row r="146" spans="2:7" ht="72" x14ac:dyDescent="0.2">
      <c r="B146" s="368"/>
      <c r="C146" s="317" t="s">
        <v>780</v>
      </c>
      <c r="D146" s="212" t="s">
        <v>98</v>
      </c>
      <c r="E146" s="204">
        <v>1</v>
      </c>
      <c r="F146" s="205">
        <v>0</v>
      </c>
      <c r="G146" s="276">
        <f>E146*F146</f>
        <v>0</v>
      </c>
    </row>
    <row r="147" spans="2:7" ht="84" x14ac:dyDescent="0.2">
      <c r="B147" s="74"/>
      <c r="C147" s="202" t="s">
        <v>781</v>
      </c>
      <c r="D147" s="212" t="s">
        <v>98</v>
      </c>
      <c r="E147" s="204">
        <v>1</v>
      </c>
      <c r="F147" s="205">
        <v>0</v>
      </c>
      <c r="G147" s="276">
        <f>E147*F147</f>
        <v>0</v>
      </c>
    </row>
    <row r="148" spans="2:7" x14ac:dyDescent="0.2">
      <c r="B148" s="158">
        <v>4</v>
      </c>
      <c r="C148" s="363" t="s">
        <v>782</v>
      </c>
      <c r="D148" s="212"/>
      <c r="E148" s="204"/>
      <c r="F148" s="275"/>
      <c r="G148" s="276"/>
    </row>
    <row r="149" spans="2:7" ht="60" x14ac:dyDescent="0.2">
      <c r="B149" s="74"/>
      <c r="C149" s="202" t="s">
        <v>783</v>
      </c>
      <c r="D149" s="212" t="s">
        <v>98</v>
      </c>
      <c r="E149" s="204">
        <v>2</v>
      </c>
      <c r="F149" s="205">
        <v>0</v>
      </c>
      <c r="G149" s="276">
        <f t="shared" ref="G149:G155" si="7">E149*F149</f>
        <v>0</v>
      </c>
    </row>
    <row r="150" spans="2:7" ht="60" x14ac:dyDescent="0.2">
      <c r="B150" s="74"/>
      <c r="C150" s="202" t="s">
        <v>784</v>
      </c>
      <c r="D150" s="212" t="s">
        <v>98</v>
      </c>
      <c r="E150" s="204">
        <v>2</v>
      </c>
      <c r="F150" s="205">
        <v>0</v>
      </c>
      <c r="G150" s="276">
        <f t="shared" si="7"/>
        <v>0</v>
      </c>
    </row>
    <row r="151" spans="2:7" ht="60" x14ac:dyDescent="0.2">
      <c r="B151" s="368"/>
      <c r="C151" s="317" t="s">
        <v>950</v>
      </c>
      <c r="D151" s="212" t="s">
        <v>98</v>
      </c>
      <c r="E151" s="204">
        <v>2</v>
      </c>
      <c r="F151" s="205">
        <v>0</v>
      </c>
      <c r="G151" s="276">
        <f t="shared" si="7"/>
        <v>0</v>
      </c>
    </row>
    <row r="152" spans="2:7" ht="72" x14ac:dyDescent="0.2">
      <c r="B152" s="74"/>
      <c r="C152" s="202" t="s">
        <v>536</v>
      </c>
      <c r="D152" s="212" t="s">
        <v>125</v>
      </c>
      <c r="E152" s="204">
        <v>2</v>
      </c>
      <c r="F152" s="205">
        <v>0</v>
      </c>
      <c r="G152" s="276">
        <f t="shared" si="7"/>
        <v>0</v>
      </c>
    </row>
    <row r="153" spans="2:7" ht="36" x14ac:dyDescent="0.2">
      <c r="B153" s="74"/>
      <c r="C153" s="202" t="s">
        <v>785</v>
      </c>
      <c r="D153" s="212" t="s">
        <v>125</v>
      </c>
      <c r="E153" s="204">
        <v>1</v>
      </c>
      <c r="F153" s="205">
        <v>0</v>
      </c>
      <c r="G153" s="276">
        <f t="shared" si="7"/>
        <v>0</v>
      </c>
    </row>
    <row r="154" spans="2:7" ht="132" x14ac:dyDescent="0.2">
      <c r="B154" s="74"/>
      <c r="C154" s="202" t="s">
        <v>511</v>
      </c>
      <c r="D154" s="212" t="s">
        <v>125</v>
      </c>
      <c r="E154" s="204">
        <v>1</v>
      </c>
      <c r="F154" s="205">
        <v>0</v>
      </c>
      <c r="G154" s="276">
        <f t="shared" si="7"/>
        <v>0</v>
      </c>
    </row>
    <row r="155" spans="2:7" ht="144" x14ac:dyDescent="0.2">
      <c r="B155" s="74"/>
      <c r="C155" s="202" t="s">
        <v>570</v>
      </c>
      <c r="D155" s="212" t="s">
        <v>125</v>
      </c>
      <c r="E155" s="204">
        <v>1</v>
      </c>
      <c r="F155" s="205">
        <v>0</v>
      </c>
      <c r="G155" s="276">
        <f t="shared" si="7"/>
        <v>0</v>
      </c>
    </row>
    <row r="156" spans="2:7" x14ac:dyDescent="0.2">
      <c r="B156" s="158">
        <v>5</v>
      </c>
      <c r="C156" s="363" t="s">
        <v>787</v>
      </c>
      <c r="D156" s="212"/>
      <c r="E156" s="204"/>
      <c r="F156" s="275"/>
      <c r="G156" s="276"/>
    </row>
    <row r="157" spans="2:7" x14ac:dyDescent="0.2">
      <c r="B157" s="158"/>
      <c r="C157" s="317" t="s">
        <v>646</v>
      </c>
      <c r="D157" s="212" t="s">
        <v>647</v>
      </c>
      <c r="E157" s="204">
        <v>20</v>
      </c>
      <c r="F157" s="275">
        <v>0</v>
      </c>
      <c r="G157" s="276">
        <f t="shared" ref="G157:G165" si="8">E157*F157</f>
        <v>0</v>
      </c>
    </row>
    <row r="158" spans="2:7" x14ac:dyDescent="0.2">
      <c r="B158" s="158"/>
      <c r="C158" s="317" t="s">
        <v>648</v>
      </c>
      <c r="D158" s="212" t="s">
        <v>647</v>
      </c>
      <c r="E158" s="204">
        <v>30</v>
      </c>
      <c r="F158" s="275">
        <v>0</v>
      </c>
      <c r="G158" s="276">
        <f t="shared" si="8"/>
        <v>0</v>
      </c>
    </row>
    <row r="159" spans="2:7" x14ac:dyDescent="0.2">
      <c r="B159" s="158"/>
      <c r="C159" s="317" t="s">
        <v>649</v>
      </c>
      <c r="D159" s="212" t="s">
        <v>647</v>
      </c>
      <c r="E159" s="204">
        <v>100</v>
      </c>
      <c r="F159" s="275">
        <v>0</v>
      </c>
      <c r="G159" s="276">
        <f t="shared" si="8"/>
        <v>0</v>
      </c>
    </row>
    <row r="160" spans="2:7" x14ac:dyDescent="0.2">
      <c r="B160" s="158"/>
      <c r="C160" s="317" t="s">
        <v>650</v>
      </c>
      <c r="D160" s="212" t="s">
        <v>647</v>
      </c>
      <c r="E160" s="204">
        <v>50</v>
      </c>
      <c r="F160" s="275">
        <v>0</v>
      </c>
      <c r="G160" s="276">
        <f t="shared" si="8"/>
        <v>0</v>
      </c>
    </row>
    <row r="161" spans="2:7" x14ac:dyDescent="0.2">
      <c r="B161" s="158"/>
      <c r="C161" s="317" t="s">
        <v>651</v>
      </c>
      <c r="D161" s="212" t="s">
        <v>647</v>
      </c>
      <c r="E161" s="204">
        <v>30</v>
      </c>
      <c r="F161" s="275">
        <v>0</v>
      </c>
      <c r="G161" s="276">
        <f t="shared" si="8"/>
        <v>0</v>
      </c>
    </row>
    <row r="162" spans="2:7" x14ac:dyDescent="0.2">
      <c r="B162" s="158"/>
      <c r="C162" s="317" t="s">
        <v>653</v>
      </c>
      <c r="D162" s="212" t="s">
        <v>125</v>
      </c>
      <c r="E162" s="204">
        <v>2</v>
      </c>
      <c r="F162" s="275">
        <v>0</v>
      </c>
      <c r="G162" s="276">
        <f t="shared" si="8"/>
        <v>0</v>
      </c>
    </row>
    <row r="163" spans="2:7" x14ac:dyDescent="0.2">
      <c r="B163" s="158"/>
      <c r="C163" s="317" t="s">
        <v>654</v>
      </c>
      <c r="D163" s="212" t="s">
        <v>647</v>
      </c>
      <c r="E163" s="204">
        <v>50</v>
      </c>
      <c r="F163" s="275">
        <v>0</v>
      </c>
      <c r="G163" s="276">
        <f t="shared" si="8"/>
        <v>0</v>
      </c>
    </row>
    <row r="164" spans="2:7" x14ac:dyDescent="0.2">
      <c r="B164" s="158"/>
      <c r="C164" s="317" t="s">
        <v>655</v>
      </c>
      <c r="D164" s="212" t="s">
        <v>647</v>
      </c>
      <c r="E164" s="204">
        <v>30</v>
      </c>
      <c r="F164" s="275">
        <v>0</v>
      </c>
      <c r="G164" s="276">
        <f t="shared" si="8"/>
        <v>0</v>
      </c>
    </row>
    <row r="165" spans="2:7" x14ac:dyDescent="0.2">
      <c r="B165" s="74"/>
      <c r="C165" s="317" t="s">
        <v>635</v>
      </c>
      <c r="D165" s="212" t="s">
        <v>98</v>
      </c>
      <c r="E165" s="204">
        <v>1</v>
      </c>
      <c r="F165" s="275">
        <v>0</v>
      </c>
      <c r="G165" s="276">
        <f t="shared" si="8"/>
        <v>0</v>
      </c>
    </row>
    <row r="166" spans="2:7" x14ac:dyDescent="0.2">
      <c r="B166" s="63">
        <v>6</v>
      </c>
      <c r="C166" s="363" t="s">
        <v>788</v>
      </c>
      <c r="D166" s="15"/>
      <c r="E166" s="425"/>
      <c r="F166" s="14"/>
      <c r="G166" s="13"/>
    </row>
    <row r="167" spans="2:7" ht="24" x14ac:dyDescent="0.2">
      <c r="B167" s="63"/>
      <c r="C167" s="317" t="s">
        <v>669</v>
      </c>
      <c r="D167" s="212" t="s">
        <v>647</v>
      </c>
      <c r="E167" s="204">
        <v>20</v>
      </c>
      <c r="F167" s="275">
        <v>0</v>
      </c>
      <c r="G167" s="276">
        <f t="shared" ref="G167:G174" si="9">E167*F167</f>
        <v>0</v>
      </c>
    </row>
    <row r="168" spans="2:7" x14ac:dyDescent="0.2">
      <c r="B168" s="63"/>
      <c r="C168" s="317" t="s">
        <v>670</v>
      </c>
      <c r="D168" s="212" t="s">
        <v>647</v>
      </c>
      <c r="E168" s="204">
        <v>50</v>
      </c>
      <c r="F168" s="275">
        <v>0</v>
      </c>
      <c r="G168" s="276">
        <f t="shared" si="9"/>
        <v>0</v>
      </c>
    </row>
    <row r="169" spans="2:7" x14ac:dyDescent="0.2">
      <c r="B169" s="63"/>
      <c r="C169" s="317" t="s">
        <v>671</v>
      </c>
      <c r="D169" s="212" t="s">
        <v>647</v>
      </c>
      <c r="E169" s="204">
        <v>20</v>
      </c>
      <c r="F169" s="275">
        <v>0</v>
      </c>
      <c r="G169" s="276">
        <f t="shared" si="9"/>
        <v>0</v>
      </c>
    </row>
    <row r="170" spans="2:7" ht="24" x14ac:dyDescent="0.2">
      <c r="B170" s="63"/>
      <c r="C170" s="317" t="s">
        <v>676</v>
      </c>
      <c r="D170" s="212" t="s">
        <v>125</v>
      </c>
      <c r="E170" s="204">
        <v>2</v>
      </c>
      <c r="F170" s="275">
        <v>0</v>
      </c>
      <c r="G170" s="276">
        <f t="shared" si="9"/>
        <v>0</v>
      </c>
    </row>
    <row r="171" spans="2:7" x14ac:dyDescent="0.2">
      <c r="B171" s="63"/>
      <c r="C171" s="317" t="s">
        <v>790</v>
      </c>
      <c r="D171" s="212" t="s">
        <v>125</v>
      </c>
      <c r="E171" s="204">
        <v>1</v>
      </c>
      <c r="F171" s="275">
        <v>0</v>
      </c>
      <c r="G171" s="276">
        <f t="shared" si="9"/>
        <v>0</v>
      </c>
    </row>
    <row r="172" spans="2:7" x14ac:dyDescent="0.2">
      <c r="B172" s="63"/>
      <c r="C172" s="317" t="s">
        <v>678</v>
      </c>
      <c r="D172" s="212" t="s">
        <v>125</v>
      </c>
      <c r="E172" s="204">
        <v>3</v>
      </c>
      <c r="F172" s="275">
        <v>0</v>
      </c>
      <c r="G172" s="276">
        <f t="shared" si="9"/>
        <v>0</v>
      </c>
    </row>
    <row r="173" spans="2:7" x14ac:dyDescent="0.2">
      <c r="B173" s="63"/>
      <c r="C173" s="317" t="s">
        <v>679</v>
      </c>
      <c r="D173" s="212" t="s">
        <v>125</v>
      </c>
      <c r="E173" s="204">
        <v>2</v>
      </c>
      <c r="F173" s="275">
        <v>0</v>
      </c>
      <c r="G173" s="276">
        <f t="shared" si="9"/>
        <v>0</v>
      </c>
    </row>
    <row r="174" spans="2:7" ht="24" x14ac:dyDescent="0.2">
      <c r="B174" s="63"/>
      <c r="C174" s="317" t="s">
        <v>680</v>
      </c>
      <c r="D174" s="212" t="s">
        <v>125</v>
      </c>
      <c r="E174" s="204">
        <v>1</v>
      </c>
      <c r="F174" s="275">
        <v>0</v>
      </c>
      <c r="G174" s="276">
        <f t="shared" si="9"/>
        <v>0</v>
      </c>
    </row>
    <row r="175" spans="2:7" x14ac:dyDescent="0.2">
      <c r="B175" s="158">
        <v>7</v>
      </c>
      <c r="C175" s="363" t="s">
        <v>791</v>
      </c>
      <c r="D175" s="212"/>
      <c r="E175" s="204"/>
      <c r="F175" s="275"/>
      <c r="G175" s="276"/>
    </row>
    <row r="176" spans="2:7" x14ac:dyDescent="0.2">
      <c r="B176" s="158"/>
      <c r="C176" s="202" t="s">
        <v>658</v>
      </c>
      <c r="D176" s="212" t="s">
        <v>647</v>
      </c>
      <c r="E176" s="204">
        <v>40</v>
      </c>
      <c r="F176" s="275">
        <v>0</v>
      </c>
      <c r="G176" s="276">
        <f>E176*F176</f>
        <v>0</v>
      </c>
    </row>
    <row r="177" spans="2:7" ht="36" x14ac:dyDescent="0.2">
      <c r="B177" s="158"/>
      <c r="C177" s="202" t="s">
        <v>659</v>
      </c>
      <c r="D177" s="212" t="s">
        <v>98</v>
      </c>
      <c r="E177" s="204">
        <v>2</v>
      </c>
      <c r="F177" s="275">
        <v>0</v>
      </c>
      <c r="G177" s="276">
        <f>E177*F177</f>
        <v>0</v>
      </c>
    </row>
    <row r="178" spans="2:7" ht="24" x14ac:dyDescent="0.2">
      <c r="B178" s="158"/>
      <c r="C178" s="202" t="s">
        <v>660</v>
      </c>
      <c r="D178" s="212" t="s">
        <v>98</v>
      </c>
      <c r="E178" s="204">
        <v>1</v>
      </c>
      <c r="F178" s="275">
        <v>0</v>
      </c>
      <c r="G178" s="276">
        <f>E178*F178</f>
        <v>0</v>
      </c>
    </row>
    <row r="179" spans="2:7" x14ac:dyDescent="0.2">
      <c r="B179" s="74"/>
      <c r="C179" s="202" t="s">
        <v>666</v>
      </c>
      <c r="D179" s="212" t="s">
        <v>98</v>
      </c>
      <c r="E179" s="204">
        <v>1</v>
      </c>
      <c r="F179" s="275">
        <v>0</v>
      </c>
      <c r="G179" s="276">
        <f>E179*F179</f>
        <v>0</v>
      </c>
    </row>
    <row r="180" spans="2:7" x14ac:dyDescent="0.2">
      <c r="B180" s="158">
        <v>8</v>
      </c>
      <c r="C180" s="363" t="s">
        <v>682</v>
      </c>
      <c r="D180" s="212"/>
      <c r="E180" s="204"/>
      <c r="F180" s="275"/>
      <c r="G180" s="276"/>
    </row>
    <row r="181" spans="2:7" ht="48" x14ac:dyDescent="0.2">
      <c r="B181" s="74"/>
      <c r="C181" s="202" t="s">
        <v>792</v>
      </c>
      <c r="D181" s="212" t="s">
        <v>98</v>
      </c>
      <c r="E181" s="204">
        <v>1</v>
      </c>
      <c r="F181" s="275">
        <v>0</v>
      </c>
      <c r="G181" s="276">
        <f>E181*F181</f>
        <v>0</v>
      </c>
    </row>
    <row r="182" spans="2:7" ht="36" x14ac:dyDescent="0.2">
      <c r="B182" s="368"/>
      <c r="C182" s="317" t="s">
        <v>793</v>
      </c>
      <c r="D182" s="212" t="s">
        <v>98</v>
      </c>
      <c r="E182" s="204">
        <v>1</v>
      </c>
      <c r="F182" s="275">
        <v>0</v>
      </c>
      <c r="G182" s="276">
        <f>E182*F182</f>
        <v>0</v>
      </c>
    </row>
    <row r="183" spans="2:7" ht="36" x14ac:dyDescent="0.2">
      <c r="B183" s="74"/>
      <c r="C183" s="202" t="s">
        <v>794</v>
      </c>
      <c r="D183" s="212" t="s">
        <v>98</v>
      </c>
      <c r="E183" s="204">
        <v>1</v>
      </c>
      <c r="F183" s="275">
        <v>0</v>
      </c>
      <c r="G183" s="276">
        <f>E183*F183</f>
        <v>0</v>
      </c>
    </row>
    <row r="184" spans="2:7" ht="36" x14ac:dyDescent="0.2">
      <c r="B184" s="368"/>
      <c r="C184" s="317" t="s">
        <v>795</v>
      </c>
      <c r="D184" s="212" t="s">
        <v>98</v>
      </c>
      <c r="E184" s="204">
        <v>1</v>
      </c>
      <c r="F184" s="275">
        <v>0</v>
      </c>
      <c r="G184" s="276">
        <f>E184*F184</f>
        <v>0</v>
      </c>
    </row>
    <row r="185" spans="2:7" x14ac:dyDescent="0.2">
      <c r="B185" s="299" t="s">
        <v>18</v>
      </c>
      <c r="C185" s="300" t="s">
        <v>797</v>
      </c>
      <c r="D185" s="224"/>
      <c r="E185" s="208"/>
      <c r="F185" s="209"/>
      <c r="G185" s="296">
        <f>SUM(G110:G184)</f>
        <v>0</v>
      </c>
    </row>
  </sheetData>
  <mergeCells count="9">
    <mergeCell ref="B105:G105"/>
    <mergeCell ref="B106:G106"/>
    <mergeCell ref="B107:G107"/>
    <mergeCell ref="B108:G108"/>
    <mergeCell ref="B34:G34"/>
    <mergeCell ref="B52:G52"/>
    <mergeCell ref="B102:G102"/>
    <mergeCell ref="B103:G103"/>
    <mergeCell ref="B104:G104"/>
  </mergeCells>
  <pageMargins left="0.7" right="0.7" top="0.75" bottom="0.75" header="0.3" footer="0.3"/>
  <pageSetup paperSize="9" scale="85" orientation="portrait" horizontalDpi="4294967295" verticalDpi="4294967295" r:id="rId1"/>
  <headerFooter alignWithMargins="0">
    <oddFooter>&amp;C&amp;8&amp;P/&amp;N</oddFooter>
  </headerFooter>
  <rowBreaks count="3" manualBreakCount="3">
    <brk id="20" max="16383" man="1"/>
    <brk id="30" max="16383" man="1"/>
    <brk id="44"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99FFB-03FC-476F-9127-013D25D7B083}">
  <sheetPr codeName="Sheet6">
    <tabColor rgb="FFFFFF00"/>
  </sheetPr>
  <dimension ref="A2:L133"/>
  <sheetViews>
    <sheetView showZeros="0" zoomScale="110" zoomScaleNormal="110" workbookViewId="0">
      <selection activeCell="G17" sqref="G17"/>
    </sheetView>
  </sheetViews>
  <sheetFormatPr defaultColWidth="10.42578125" defaultRowHeight="12.75" x14ac:dyDescent="0.2"/>
  <cols>
    <col min="1" max="1" width="4.42578125" style="1" customWidth="1"/>
    <col min="2" max="2" width="7.42578125" style="8" customWidth="1"/>
    <col min="3" max="3" width="53.5703125" style="7" customWidth="1"/>
    <col min="4" max="4" width="10.42578125" style="6" customWidth="1"/>
    <col min="5" max="5" width="9.28515625" style="5" customWidth="1"/>
    <col min="6" max="6" width="12.140625" style="4" customWidth="1"/>
    <col min="7" max="7" width="14.8554687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874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955</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17</v>
      </c>
      <c r="C15" s="346" t="s">
        <v>87</v>
      </c>
      <c r="D15" s="347"/>
      <c r="E15" s="348"/>
      <c r="F15" s="349"/>
      <c r="G15" s="20">
        <f>G51</f>
        <v>0</v>
      </c>
      <c r="H15" s="18"/>
      <c r="I15" s="337"/>
      <c r="J15" s="337"/>
      <c r="K15" s="337"/>
      <c r="L15" s="337"/>
    </row>
    <row r="16" spans="1:12" s="17" customFormat="1" ht="18.75" customHeight="1" x14ac:dyDescent="0.25">
      <c r="A16" s="337"/>
      <c r="B16" s="338" t="s">
        <v>18</v>
      </c>
      <c r="C16" s="346" t="s">
        <v>369</v>
      </c>
      <c r="D16" s="347"/>
      <c r="E16" s="348"/>
      <c r="F16" s="62"/>
      <c r="G16" s="20">
        <f>G133</f>
        <v>0</v>
      </c>
      <c r="H16" s="18"/>
      <c r="I16" s="337"/>
      <c r="J16" s="337"/>
      <c r="K16" s="337"/>
      <c r="L16" s="337"/>
    </row>
    <row r="17" spans="1:8" s="17" customFormat="1" ht="18.75" customHeight="1" x14ac:dyDescent="0.25">
      <c r="A17" s="337"/>
      <c r="B17" s="339"/>
      <c r="C17" s="350" t="s">
        <v>88</v>
      </c>
      <c r="D17" s="351"/>
      <c r="E17" s="352"/>
      <c r="F17" s="353"/>
      <c r="G17" s="19">
        <f>SUM(G15:G16)</f>
        <v>0</v>
      </c>
      <c r="H17" s="18"/>
    </row>
    <row r="18" spans="1:8" x14ac:dyDescent="0.2">
      <c r="A18" s="126"/>
      <c r="B18" s="132"/>
      <c r="C18" s="188"/>
      <c r="D18" s="189"/>
      <c r="E18" s="190"/>
      <c r="F18" s="191"/>
      <c r="G18" s="192"/>
      <c r="H18" s="127"/>
    </row>
    <row r="20" spans="1:8" ht="24" x14ac:dyDescent="0.2">
      <c r="A20" s="126"/>
      <c r="B20" s="133" t="s">
        <v>83</v>
      </c>
      <c r="C20" s="197" t="s">
        <v>89</v>
      </c>
      <c r="D20" s="197" t="s">
        <v>90</v>
      </c>
      <c r="E20" s="199" t="s">
        <v>91</v>
      </c>
      <c r="F20" s="200" t="s">
        <v>92</v>
      </c>
      <c r="G20" s="201" t="s">
        <v>93</v>
      </c>
      <c r="H20" s="127"/>
    </row>
    <row r="21" spans="1:8" x14ac:dyDescent="0.2">
      <c r="A21" s="126"/>
      <c r="B21" s="134"/>
      <c r="C21" s="202"/>
      <c r="D21" s="212"/>
      <c r="E21" s="204"/>
      <c r="F21" s="205"/>
      <c r="G21" s="206"/>
      <c r="H21" s="127"/>
    </row>
    <row r="22" spans="1:8" s="16" customFormat="1" ht="20.25" x14ac:dyDescent="0.3">
      <c r="A22" s="301"/>
      <c r="B22" s="302" t="s">
        <v>17</v>
      </c>
      <c r="C22" s="303" t="s">
        <v>160</v>
      </c>
      <c r="D22" s="304"/>
      <c r="E22" s="305"/>
      <c r="F22" s="306"/>
      <c r="G22" s="307"/>
      <c r="H22" s="308"/>
    </row>
    <row r="23" spans="1:8" s="24" customFormat="1" ht="18" customHeight="1" x14ac:dyDescent="0.2">
      <c r="A23" s="145"/>
      <c r="B23" s="148" t="s">
        <v>1</v>
      </c>
      <c r="C23" s="173"/>
      <c r="D23" s="175"/>
      <c r="E23" s="175"/>
      <c r="F23" s="175"/>
      <c r="G23" s="174"/>
      <c r="H23" s="144"/>
    </row>
    <row r="24" spans="1:8" s="24" customFormat="1" ht="18" customHeight="1" x14ac:dyDescent="0.25">
      <c r="A24" s="146"/>
      <c r="B24" s="149" t="s">
        <v>2</v>
      </c>
      <c r="C24" s="176"/>
      <c r="D24" s="177"/>
      <c r="E24" s="178"/>
      <c r="F24" s="178"/>
      <c r="G24" s="177"/>
      <c r="H24" s="144"/>
    </row>
    <row r="25" spans="1:8" s="24" customFormat="1" ht="18" customHeight="1" x14ac:dyDescent="0.2">
      <c r="A25" s="145"/>
      <c r="B25" s="148" t="s">
        <v>3</v>
      </c>
      <c r="C25" s="173"/>
      <c r="D25" s="175"/>
      <c r="E25" s="175"/>
      <c r="F25" s="175"/>
      <c r="G25" s="174"/>
      <c r="H25" s="144"/>
    </row>
    <row r="26" spans="1:8" s="24" customFormat="1" ht="18" customHeight="1" x14ac:dyDescent="0.25">
      <c r="A26" s="146"/>
      <c r="B26" s="149" t="s">
        <v>4</v>
      </c>
      <c r="C26" s="176"/>
      <c r="D26" s="178"/>
      <c r="E26" s="178"/>
      <c r="F26" s="178"/>
      <c r="G26" s="177"/>
      <c r="H26" s="144"/>
    </row>
    <row r="27" spans="1:8" s="47" customFormat="1" ht="18.75" customHeight="1" x14ac:dyDescent="0.2">
      <c r="A27" s="135"/>
      <c r="B27" s="3182" t="s">
        <v>161</v>
      </c>
      <c r="C27" s="3183"/>
      <c r="D27" s="3183"/>
      <c r="E27" s="3183"/>
      <c r="F27" s="3183"/>
      <c r="G27" s="3184"/>
      <c r="H27" s="127"/>
    </row>
    <row r="28" spans="1:8" ht="41.25" customHeight="1" x14ac:dyDescent="0.2">
      <c r="A28" s="126"/>
      <c r="B28" s="315" t="s">
        <v>175</v>
      </c>
      <c r="C28" s="233" t="s">
        <v>176</v>
      </c>
      <c r="D28" s="214" t="s">
        <v>98</v>
      </c>
      <c r="E28" s="234">
        <v>1</v>
      </c>
      <c r="F28" s="275">
        <v>0</v>
      </c>
      <c r="G28" s="276">
        <f>E28*F28</f>
        <v>0</v>
      </c>
      <c r="H28" s="127"/>
    </row>
    <row r="29" spans="1:8" ht="27" customHeight="1" x14ac:dyDescent="0.2">
      <c r="A29" s="126"/>
      <c r="B29" s="315" t="s">
        <v>177</v>
      </c>
      <c r="C29" s="233" t="s">
        <v>178</v>
      </c>
      <c r="D29" s="214" t="s">
        <v>98</v>
      </c>
      <c r="E29" s="234">
        <v>1</v>
      </c>
      <c r="F29" s="275">
        <v>0</v>
      </c>
      <c r="G29" s="276">
        <f>E29*F29</f>
        <v>0</v>
      </c>
      <c r="H29" s="127"/>
    </row>
    <row r="30" spans="1:8" ht="39" customHeight="1" x14ac:dyDescent="0.2">
      <c r="A30" s="126"/>
      <c r="B30" s="315" t="s">
        <v>179</v>
      </c>
      <c r="C30" s="233" t="s">
        <v>180</v>
      </c>
      <c r="D30" s="214" t="s">
        <v>98</v>
      </c>
      <c r="E30" s="234">
        <v>1</v>
      </c>
      <c r="F30" s="275">
        <v>0</v>
      </c>
      <c r="G30" s="276">
        <f>E30*F30</f>
        <v>0</v>
      </c>
      <c r="H30" s="127"/>
    </row>
    <row r="31" spans="1:8" ht="27.75" customHeight="1" x14ac:dyDescent="0.2">
      <c r="A31" s="126"/>
      <c r="B31" s="158">
        <v>3</v>
      </c>
      <c r="C31" s="235" t="s">
        <v>181</v>
      </c>
      <c r="D31" s="203"/>
      <c r="E31" s="204"/>
      <c r="F31" s="275"/>
      <c r="G31" s="206"/>
      <c r="H31" s="127"/>
    </row>
    <row r="32" spans="1:8" s="38" customFormat="1" ht="14.25" customHeight="1" x14ac:dyDescent="0.2">
      <c r="A32" s="141"/>
      <c r="B32" s="298" t="s">
        <v>902</v>
      </c>
      <c r="C32" s="50"/>
      <c r="D32" s="203"/>
      <c r="E32" s="354"/>
      <c r="F32" s="357"/>
      <c r="G32" s="358"/>
      <c r="H32" s="127"/>
    </row>
    <row r="33" spans="2:8" s="38" customFormat="1" ht="14.25" customHeight="1" x14ac:dyDescent="0.2">
      <c r="B33" s="140"/>
      <c r="C33" s="223" t="s">
        <v>956</v>
      </c>
      <c r="D33" s="203" t="s">
        <v>151</v>
      </c>
      <c r="E33" s="354">
        <v>3</v>
      </c>
      <c r="F33" s="357">
        <v>0</v>
      </c>
      <c r="G33" s="358">
        <f t="shared" ref="G33:G41" si="0">E33*F33</f>
        <v>0</v>
      </c>
      <c r="H33" s="127"/>
    </row>
    <row r="34" spans="2:8" s="38" customFormat="1" ht="14.25" customHeight="1" x14ac:dyDescent="0.2">
      <c r="B34" s="140"/>
      <c r="C34" s="223" t="s">
        <v>957</v>
      </c>
      <c r="D34" s="203" t="s">
        <v>151</v>
      </c>
      <c r="E34" s="354">
        <v>2</v>
      </c>
      <c r="F34" s="357">
        <v>0</v>
      </c>
      <c r="G34" s="358">
        <f t="shared" si="0"/>
        <v>0</v>
      </c>
      <c r="H34" s="127"/>
    </row>
    <row r="35" spans="2:8" s="38" customFormat="1" ht="14.25" customHeight="1" x14ac:dyDescent="0.2">
      <c r="B35" s="140"/>
      <c r="C35" s="223" t="s">
        <v>958</v>
      </c>
      <c r="D35" s="203" t="s">
        <v>151</v>
      </c>
      <c r="E35" s="354">
        <v>2</v>
      </c>
      <c r="F35" s="357">
        <v>0</v>
      </c>
      <c r="G35" s="358">
        <f t="shared" si="0"/>
        <v>0</v>
      </c>
      <c r="H35" s="127"/>
    </row>
    <row r="36" spans="2:8" s="38" customFormat="1" ht="14.25" customHeight="1" x14ac:dyDescent="0.2">
      <c r="B36" s="140"/>
      <c r="C36" s="223" t="s">
        <v>959</v>
      </c>
      <c r="D36" s="203" t="s">
        <v>151</v>
      </c>
      <c r="E36" s="354">
        <v>2</v>
      </c>
      <c r="F36" s="357">
        <v>0</v>
      </c>
      <c r="G36" s="358">
        <f t="shared" si="0"/>
        <v>0</v>
      </c>
      <c r="H36" s="127"/>
    </row>
    <row r="37" spans="2:8" s="38" customFormat="1" ht="14.25" customHeight="1" x14ac:dyDescent="0.2">
      <c r="B37" s="140"/>
      <c r="C37" s="223" t="s">
        <v>906</v>
      </c>
      <c r="D37" s="203" t="s">
        <v>151</v>
      </c>
      <c r="E37" s="354">
        <v>120</v>
      </c>
      <c r="F37" s="357">
        <v>0</v>
      </c>
      <c r="G37" s="358">
        <f t="shared" si="0"/>
        <v>0</v>
      </c>
      <c r="H37" s="127"/>
    </row>
    <row r="38" spans="2:8" s="38" customFormat="1" ht="14.25" customHeight="1" x14ac:dyDescent="0.2">
      <c r="B38" s="140"/>
      <c r="C38" s="223" t="s">
        <v>921</v>
      </c>
      <c r="D38" s="203" t="s">
        <v>151</v>
      </c>
      <c r="E38" s="354">
        <v>15</v>
      </c>
      <c r="F38" s="357">
        <v>0</v>
      </c>
      <c r="G38" s="358">
        <f t="shared" si="0"/>
        <v>0</v>
      </c>
      <c r="H38" s="127"/>
    </row>
    <row r="39" spans="2:8" s="38" customFormat="1" ht="14.25" customHeight="1" x14ac:dyDescent="0.2">
      <c r="B39" s="140"/>
      <c r="C39" s="223" t="s">
        <v>960</v>
      </c>
      <c r="D39" s="203" t="s">
        <v>151</v>
      </c>
      <c r="E39" s="354">
        <v>2</v>
      </c>
      <c r="F39" s="357">
        <v>0</v>
      </c>
      <c r="G39" s="358">
        <f t="shared" si="0"/>
        <v>0</v>
      </c>
      <c r="H39" s="127"/>
    </row>
    <row r="40" spans="2:8" s="38" customFormat="1" ht="14.25" customHeight="1" x14ac:dyDescent="0.2">
      <c r="B40" s="140"/>
      <c r="C40" s="223" t="s">
        <v>961</v>
      </c>
      <c r="D40" s="203" t="s">
        <v>151</v>
      </c>
      <c r="E40" s="354">
        <v>2</v>
      </c>
      <c r="F40" s="357">
        <v>0</v>
      </c>
      <c r="G40" s="358">
        <f t="shared" si="0"/>
        <v>0</v>
      </c>
      <c r="H40" s="127"/>
    </row>
    <row r="41" spans="2:8" s="38" customFormat="1" ht="14.25" customHeight="1" x14ac:dyDescent="0.2">
      <c r="B41" s="140"/>
      <c r="C41" s="223" t="s">
        <v>962</v>
      </c>
      <c r="D41" s="203" t="s">
        <v>151</v>
      </c>
      <c r="E41" s="354">
        <v>1</v>
      </c>
      <c r="F41" s="357">
        <v>0</v>
      </c>
      <c r="G41" s="358">
        <f t="shared" si="0"/>
        <v>0</v>
      </c>
      <c r="H41" s="127"/>
    </row>
    <row r="42" spans="2:8" s="38" customFormat="1" ht="15.75" customHeight="1" x14ac:dyDescent="0.2">
      <c r="B42" s="298" t="s">
        <v>922</v>
      </c>
      <c r="C42" s="61" t="s">
        <v>915</v>
      </c>
      <c r="D42" s="60"/>
      <c r="E42" s="59"/>
      <c r="F42" s="58"/>
      <c r="G42" s="57"/>
      <c r="H42" s="127"/>
    </row>
    <row r="43" spans="2:8" s="141" customFormat="1" ht="96" customHeight="1" x14ac:dyDescent="0.2">
      <c r="B43" s="2738"/>
      <c r="C43" s="2739"/>
      <c r="D43" s="2740"/>
      <c r="E43" s="2741"/>
      <c r="F43" s="2742"/>
      <c r="G43" s="2743"/>
      <c r="H43" s="127"/>
    </row>
    <row r="44" spans="2:8" s="141" customFormat="1" ht="96" customHeight="1" x14ac:dyDescent="0.2">
      <c r="B44" s="2744"/>
      <c r="C44" s="2745"/>
      <c r="D44" s="2740"/>
      <c r="E44" s="2741"/>
      <c r="F44" s="2742"/>
      <c r="G44" s="2743"/>
      <c r="H44" s="127"/>
    </row>
    <row r="45" spans="2:8" s="141" customFormat="1" ht="96" customHeight="1" x14ac:dyDescent="0.2">
      <c r="B45" s="2744"/>
      <c r="C45" s="2745"/>
      <c r="D45" s="2740"/>
      <c r="E45" s="2741"/>
      <c r="F45" s="2742"/>
      <c r="G45" s="2743"/>
      <c r="H45" s="127"/>
    </row>
    <row r="46" spans="2:8" s="141" customFormat="1" ht="96" customHeight="1" x14ac:dyDescent="0.2">
      <c r="B46" s="2744"/>
      <c r="C46" s="2745"/>
      <c r="D46" s="2740"/>
      <c r="E46" s="2741"/>
      <c r="F46" s="2742"/>
      <c r="G46" s="2743"/>
      <c r="H46" s="127"/>
    </row>
    <row r="47" spans="2:8" s="141" customFormat="1" ht="96" customHeight="1" x14ac:dyDescent="0.2">
      <c r="B47" s="2744"/>
      <c r="C47" s="2745"/>
      <c r="D47" s="2740"/>
      <c r="E47" s="2741"/>
      <c r="F47" s="2742"/>
      <c r="G47" s="2743"/>
      <c r="H47" s="127"/>
    </row>
    <row r="48" spans="2:8" s="141" customFormat="1" ht="96" customHeight="1" x14ac:dyDescent="0.2">
      <c r="B48" s="2744"/>
      <c r="C48" s="2745"/>
      <c r="D48" s="2740"/>
      <c r="E48" s="2741"/>
      <c r="F48" s="2742"/>
      <c r="G48" s="2743"/>
      <c r="H48" s="127"/>
    </row>
    <row r="49" spans="2:8" s="141" customFormat="1" ht="103.5" customHeight="1" x14ac:dyDescent="0.2">
      <c r="B49" s="2744"/>
      <c r="C49" s="2745"/>
      <c r="D49" s="2740"/>
      <c r="E49" s="2741"/>
      <c r="F49" s="2742"/>
      <c r="G49" s="2743"/>
      <c r="H49" s="127"/>
    </row>
    <row r="50" spans="2:8" s="141" customFormat="1" ht="14.25" customHeight="1" x14ac:dyDescent="0.2">
      <c r="B50" s="2744"/>
      <c r="C50" s="2739" t="s">
        <v>2478</v>
      </c>
      <c r="D50" s="2746" t="s">
        <v>98</v>
      </c>
      <c r="E50" s="2747">
        <v>1</v>
      </c>
      <c r="F50" s="2748">
        <v>0</v>
      </c>
      <c r="G50" s="2749">
        <f t="shared" ref="G50" si="1">E50*F50</f>
        <v>0</v>
      </c>
      <c r="H50" s="127"/>
    </row>
    <row r="51" spans="2:8" s="9" customFormat="1" ht="25.5" customHeight="1" x14ac:dyDescent="0.25">
      <c r="B51" s="299" t="s">
        <v>17</v>
      </c>
      <c r="C51" s="300" t="s">
        <v>304</v>
      </c>
      <c r="D51" s="224"/>
      <c r="E51" s="208"/>
      <c r="F51" s="209"/>
      <c r="G51" s="296">
        <f>SUM(G28:G50)</f>
        <v>0</v>
      </c>
      <c r="H51" s="155"/>
    </row>
    <row r="52" spans="2:8" x14ac:dyDescent="0.2">
      <c r="B52" s="134"/>
      <c r="C52" s="202"/>
      <c r="D52" s="212"/>
      <c r="E52" s="204"/>
      <c r="F52" s="205"/>
      <c r="G52" s="206"/>
      <c r="H52" s="127"/>
    </row>
    <row r="53" spans="2:8" ht="24" x14ac:dyDescent="0.2">
      <c r="B53" s="133" t="s">
        <v>83</v>
      </c>
      <c r="C53" s="197" t="s">
        <v>89</v>
      </c>
      <c r="D53" s="197" t="s">
        <v>90</v>
      </c>
      <c r="E53" s="199" t="s">
        <v>91</v>
      </c>
      <c r="F53" s="200" t="s">
        <v>92</v>
      </c>
      <c r="G53" s="201" t="s">
        <v>93</v>
      </c>
      <c r="H53" s="127"/>
    </row>
    <row r="54" spans="2:8" x14ac:dyDescent="0.2">
      <c r="B54" s="134"/>
      <c r="C54" s="202"/>
      <c r="D54" s="212"/>
      <c r="E54" s="204"/>
      <c r="F54" s="205"/>
      <c r="G54" s="206"/>
      <c r="H54" s="127"/>
    </row>
    <row r="55" spans="2:8" ht="20.25" x14ac:dyDescent="0.2">
      <c r="B55" s="302" t="s">
        <v>18</v>
      </c>
      <c r="C55" s="303" t="s">
        <v>369</v>
      </c>
      <c r="D55" s="304"/>
      <c r="E55" s="305"/>
      <c r="F55" s="306"/>
      <c r="G55" s="307"/>
      <c r="H55" s="127"/>
    </row>
    <row r="56" spans="2:8" x14ac:dyDescent="0.2">
      <c r="B56" s="3203" t="s">
        <v>542</v>
      </c>
      <c r="C56" s="3204"/>
      <c r="D56" s="3204"/>
      <c r="E56" s="3204"/>
      <c r="F56" s="3204"/>
      <c r="G56" s="3205"/>
      <c r="H56" s="127"/>
    </row>
    <row r="57" spans="2:8" x14ac:dyDescent="0.2">
      <c r="B57" s="3203" t="s">
        <v>543</v>
      </c>
      <c r="C57" s="3204"/>
      <c r="D57" s="3204"/>
      <c r="E57" s="3204"/>
      <c r="F57" s="3204"/>
      <c r="G57" s="3205"/>
      <c r="H57" s="127"/>
    </row>
    <row r="58" spans="2:8" x14ac:dyDescent="0.2">
      <c r="B58" s="3203" t="s">
        <v>544</v>
      </c>
      <c r="C58" s="3204"/>
      <c r="D58" s="3204"/>
      <c r="E58" s="3204"/>
      <c r="F58" s="3204"/>
      <c r="G58" s="3205"/>
      <c r="H58" s="127"/>
    </row>
    <row r="59" spans="2:8" x14ac:dyDescent="0.2">
      <c r="B59" s="3203" t="s">
        <v>545</v>
      </c>
      <c r="C59" s="3204"/>
      <c r="D59" s="3204"/>
      <c r="E59" s="3204"/>
      <c r="F59" s="3204"/>
      <c r="G59" s="3205"/>
    </row>
    <row r="60" spans="2:8" x14ac:dyDescent="0.2">
      <c r="B60" s="3203" t="s">
        <v>546</v>
      </c>
      <c r="C60" s="3204"/>
      <c r="D60" s="3204"/>
      <c r="E60" s="3204"/>
      <c r="F60" s="3204"/>
      <c r="G60" s="3205"/>
    </row>
    <row r="61" spans="2:8" x14ac:dyDescent="0.2">
      <c r="B61" s="3203" t="s">
        <v>547</v>
      </c>
      <c r="C61" s="3204"/>
      <c r="D61" s="3204"/>
      <c r="E61" s="3204"/>
      <c r="F61" s="3204"/>
      <c r="G61" s="3205"/>
    </row>
    <row r="62" spans="2:8" x14ac:dyDescent="0.2">
      <c r="B62" s="3203" t="s">
        <v>548</v>
      </c>
      <c r="C62" s="3204"/>
      <c r="D62" s="3204"/>
      <c r="E62" s="3204"/>
      <c r="F62" s="3204"/>
      <c r="G62" s="3205"/>
    </row>
    <row r="63" spans="2:8" x14ac:dyDescent="0.2">
      <c r="B63" s="158">
        <v>1</v>
      </c>
      <c r="C63" s="363" t="s">
        <v>553</v>
      </c>
      <c r="D63" s="212"/>
      <c r="E63" s="204"/>
      <c r="F63" s="275"/>
      <c r="G63" s="276"/>
    </row>
    <row r="64" spans="2:8" ht="108" x14ac:dyDescent="0.2">
      <c r="B64" s="158"/>
      <c r="C64" s="317" t="s">
        <v>819</v>
      </c>
      <c r="D64" s="212" t="s">
        <v>98</v>
      </c>
      <c r="E64" s="204">
        <v>1</v>
      </c>
      <c r="F64" s="275">
        <v>0</v>
      </c>
      <c r="G64" s="276">
        <f t="shared" ref="G64:G86" si="2">E64*F64</f>
        <v>0</v>
      </c>
    </row>
    <row r="65" spans="2:7" ht="36" x14ac:dyDescent="0.2">
      <c r="B65" s="158"/>
      <c r="C65" s="317" t="s">
        <v>947</v>
      </c>
      <c r="D65" s="212" t="s">
        <v>125</v>
      </c>
      <c r="E65" s="204">
        <v>3</v>
      </c>
      <c r="F65" s="275">
        <v>0</v>
      </c>
      <c r="G65" s="276">
        <f t="shared" si="2"/>
        <v>0</v>
      </c>
    </row>
    <row r="66" spans="2:7" ht="96" x14ac:dyDescent="0.2">
      <c r="B66" s="158"/>
      <c r="C66" s="317" t="s">
        <v>751</v>
      </c>
      <c r="D66" s="212" t="s">
        <v>98</v>
      </c>
      <c r="E66" s="204">
        <v>1</v>
      </c>
      <c r="F66" s="275">
        <v>0</v>
      </c>
      <c r="G66" s="276">
        <f t="shared" si="2"/>
        <v>0</v>
      </c>
    </row>
    <row r="67" spans="2:7" ht="60" x14ac:dyDescent="0.2">
      <c r="B67" s="158"/>
      <c r="C67" s="317" t="s">
        <v>754</v>
      </c>
      <c r="D67" s="212" t="s">
        <v>125</v>
      </c>
      <c r="E67" s="204">
        <v>1</v>
      </c>
      <c r="F67" s="275">
        <v>0</v>
      </c>
      <c r="G67" s="276">
        <f t="shared" si="2"/>
        <v>0</v>
      </c>
    </row>
    <row r="68" spans="2:7" ht="60" x14ac:dyDescent="0.2">
      <c r="B68" s="158"/>
      <c r="C68" s="317" t="s">
        <v>755</v>
      </c>
      <c r="D68" s="212" t="s">
        <v>125</v>
      </c>
      <c r="E68" s="204">
        <v>1</v>
      </c>
      <c r="F68" s="275">
        <v>0</v>
      </c>
      <c r="G68" s="276">
        <f t="shared" si="2"/>
        <v>0</v>
      </c>
    </row>
    <row r="69" spans="2:7" ht="60" x14ac:dyDescent="0.2">
      <c r="B69" s="158"/>
      <c r="C69" s="317" t="s">
        <v>756</v>
      </c>
      <c r="D69" s="212" t="s">
        <v>125</v>
      </c>
      <c r="E69" s="204">
        <v>2</v>
      </c>
      <c r="F69" s="275">
        <v>0</v>
      </c>
      <c r="G69" s="276">
        <f t="shared" si="2"/>
        <v>0</v>
      </c>
    </row>
    <row r="70" spans="2:7" ht="60" x14ac:dyDescent="0.2">
      <c r="B70" s="158"/>
      <c r="C70" s="317" t="s">
        <v>757</v>
      </c>
      <c r="D70" s="212" t="s">
        <v>125</v>
      </c>
      <c r="E70" s="204">
        <v>1</v>
      </c>
      <c r="F70" s="275">
        <v>0</v>
      </c>
      <c r="G70" s="276">
        <f t="shared" si="2"/>
        <v>0</v>
      </c>
    </row>
    <row r="71" spans="2:7" ht="48" x14ac:dyDescent="0.2">
      <c r="B71" s="158"/>
      <c r="C71" s="317" t="s">
        <v>758</v>
      </c>
      <c r="D71" s="212" t="s">
        <v>125</v>
      </c>
      <c r="E71" s="204">
        <v>1</v>
      </c>
      <c r="F71" s="275">
        <v>0</v>
      </c>
      <c r="G71" s="276">
        <f t="shared" si="2"/>
        <v>0</v>
      </c>
    </row>
    <row r="72" spans="2:7" ht="60" x14ac:dyDescent="0.2">
      <c r="B72" s="158"/>
      <c r="C72" s="317" t="s">
        <v>759</v>
      </c>
      <c r="D72" s="212" t="s">
        <v>98</v>
      </c>
      <c r="E72" s="204">
        <v>1</v>
      </c>
      <c r="F72" s="275">
        <v>0</v>
      </c>
      <c r="G72" s="276">
        <f t="shared" si="2"/>
        <v>0</v>
      </c>
    </row>
    <row r="73" spans="2:7" ht="48" x14ac:dyDescent="0.2">
      <c r="B73" s="158"/>
      <c r="C73" s="317" t="s">
        <v>760</v>
      </c>
      <c r="D73" s="212" t="s">
        <v>125</v>
      </c>
      <c r="E73" s="204">
        <v>1</v>
      </c>
      <c r="F73" s="275">
        <v>0</v>
      </c>
      <c r="G73" s="276">
        <f t="shared" si="2"/>
        <v>0</v>
      </c>
    </row>
    <row r="74" spans="2:7" ht="108" x14ac:dyDescent="0.2">
      <c r="B74" s="158"/>
      <c r="C74" s="317" t="s">
        <v>622</v>
      </c>
      <c r="D74" s="212" t="s">
        <v>125</v>
      </c>
      <c r="E74" s="204">
        <v>1</v>
      </c>
      <c r="F74" s="275">
        <v>0</v>
      </c>
      <c r="G74" s="276">
        <f t="shared" si="2"/>
        <v>0</v>
      </c>
    </row>
    <row r="75" spans="2:7" ht="36" x14ac:dyDescent="0.2">
      <c r="B75" s="158"/>
      <c r="C75" s="317" t="s">
        <v>761</v>
      </c>
      <c r="D75" s="212" t="s">
        <v>125</v>
      </c>
      <c r="E75" s="204">
        <v>40</v>
      </c>
      <c r="F75" s="275">
        <v>0</v>
      </c>
      <c r="G75" s="276">
        <f t="shared" si="2"/>
        <v>0</v>
      </c>
    </row>
    <row r="76" spans="2:7" ht="36" x14ac:dyDescent="0.2">
      <c r="B76" s="158"/>
      <c r="C76" s="317" t="s">
        <v>762</v>
      </c>
      <c r="D76" s="212" t="s">
        <v>125</v>
      </c>
      <c r="E76" s="204">
        <v>10</v>
      </c>
      <c r="F76" s="275">
        <v>0</v>
      </c>
      <c r="G76" s="276">
        <f t="shared" si="2"/>
        <v>0</v>
      </c>
    </row>
    <row r="77" spans="2:7" ht="36" x14ac:dyDescent="0.2">
      <c r="B77" s="158"/>
      <c r="C77" s="317" t="s">
        <v>763</v>
      </c>
      <c r="D77" s="212" t="s">
        <v>125</v>
      </c>
      <c r="E77" s="204">
        <v>2</v>
      </c>
      <c r="F77" s="275">
        <v>0</v>
      </c>
      <c r="G77" s="276">
        <f t="shared" si="2"/>
        <v>0</v>
      </c>
    </row>
    <row r="78" spans="2:7" ht="36" x14ac:dyDescent="0.2">
      <c r="B78" s="158"/>
      <c r="C78" s="317" t="s">
        <v>764</v>
      </c>
      <c r="D78" s="212" t="s">
        <v>125</v>
      </c>
      <c r="E78" s="204">
        <v>12</v>
      </c>
      <c r="F78" s="275">
        <v>0</v>
      </c>
      <c r="G78" s="276">
        <f t="shared" si="2"/>
        <v>0</v>
      </c>
    </row>
    <row r="79" spans="2:7" ht="36" x14ac:dyDescent="0.2">
      <c r="B79" s="158"/>
      <c r="C79" s="317" t="s">
        <v>765</v>
      </c>
      <c r="D79" s="212" t="s">
        <v>125</v>
      </c>
      <c r="E79" s="204">
        <v>1</v>
      </c>
      <c r="F79" s="275">
        <v>0</v>
      </c>
      <c r="G79" s="276">
        <f t="shared" si="2"/>
        <v>0</v>
      </c>
    </row>
    <row r="80" spans="2:7" ht="48" x14ac:dyDescent="0.2">
      <c r="B80" s="158"/>
      <c r="C80" s="317" t="s">
        <v>766</v>
      </c>
      <c r="D80" s="212" t="s">
        <v>125</v>
      </c>
      <c r="E80" s="204">
        <v>1</v>
      </c>
      <c r="F80" s="275">
        <v>0</v>
      </c>
      <c r="G80" s="276">
        <f t="shared" si="2"/>
        <v>0</v>
      </c>
    </row>
    <row r="81" spans="2:8" ht="48" x14ac:dyDescent="0.2">
      <c r="B81" s="158"/>
      <c r="C81" s="317" t="s">
        <v>767</v>
      </c>
      <c r="D81" s="212" t="s">
        <v>125</v>
      </c>
      <c r="E81" s="204">
        <v>3</v>
      </c>
      <c r="F81" s="275">
        <v>0</v>
      </c>
      <c r="G81" s="276">
        <f t="shared" si="2"/>
        <v>0</v>
      </c>
    </row>
    <row r="82" spans="2:8" ht="48" x14ac:dyDescent="0.2">
      <c r="B82" s="158"/>
      <c r="C82" s="317" t="s">
        <v>768</v>
      </c>
      <c r="D82" s="212" t="s">
        <v>125</v>
      </c>
      <c r="E82" s="204">
        <v>3</v>
      </c>
      <c r="F82" s="275">
        <v>0</v>
      </c>
      <c r="G82" s="276">
        <f t="shared" si="2"/>
        <v>0</v>
      </c>
    </row>
    <row r="83" spans="2:8" ht="48" x14ac:dyDescent="0.2">
      <c r="B83" s="158"/>
      <c r="C83" s="317" t="s">
        <v>769</v>
      </c>
      <c r="D83" s="212" t="s">
        <v>125</v>
      </c>
      <c r="E83" s="204">
        <v>3</v>
      </c>
      <c r="F83" s="275">
        <v>0</v>
      </c>
      <c r="G83" s="276">
        <f t="shared" si="2"/>
        <v>0</v>
      </c>
    </row>
    <row r="84" spans="2:8" ht="48" x14ac:dyDescent="0.2">
      <c r="B84" s="158"/>
      <c r="C84" s="317" t="s">
        <v>770</v>
      </c>
      <c r="D84" s="212" t="s">
        <v>98</v>
      </c>
      <c r="E84" s="204">
        <v>1</v>
      </c>
      <c r="F84" s="275">
        <v>0</v>
      </c>
      <c r="G84" s="276">
        <f t="shared" si="2"/>
        <v>0</v>
      </c>
    </row>
    <row r="85" spans="2:8" ht="60" x14ac:dyDescent="0.2">
      <c r="B85" s="158"/>
      <c r="C85" s="317" t="s">
        <v>771</v>
      </c>
      <c r="D85" s="212" t="s">
        <v>125</v>
      </c>
      <c r="E85" s="204">
        <v>1</v>
      </c>
      <c r="F85" s="275">
        <v>0</v>
      </c>
      <c r="G85" s="276">
        <f t="shared" si="2"/>
        <v>0</v>
      </c>
    </row>
    <row r="86" spans="2:8" ht="84" x14ac:dyDescent="0.2">
      <c r="B86" s="158"/>
      <c r="C86" s="317" t="s">
        <v>623</v>
      </c>
      <c r="D86" s="212" t="s">
        <v>125</v>
      </c>
      <c r="E86" s="204">
        <v>1</v>
      </c>
      <c r="F86" s="275">
        <v>0</v>
      </c>
      <c r="G86" s="276">
        <f t="shared" si="2"/>
        <v>0</v>
      </c>
    </row>
    <row r="87" spans="2:8" x14ac:dyDescent="0.2">
      <c r="B87" s="158">
        <v>2</v>
      </c>
      <c r="C87" s="363" t="s">
        <v>772</v>
      </c>
      <c r="D87" s="212"/>
      <c r="E87" s="204"/>
      <c r="F87" s="275"/>
      <c r="G87" s="276"/>
    </row>
    <row r="88" spans="2:8" s="126" customFormat="1" ht="387.75" customHeight="1" x14ac:dyDescent="0.2">
      <c r="B88" s="2750"/>
      <c r="C88" s="2751"/>
      <c r="D88" s="2752"/>
      <c r="E88" s="2753"/>
      <c r="F88" s="2754"/>
      <c r="G88" s="2743"/>
      <c r="H88" s="127"/>
    </row>
    <row r="89" spans="2:8" s="126" customFormat="1" ht="24.75" customHeight="1" x14ac:dyDescent="0.2">
      <c r="B89" s="2750"/>
      <c r="C89" s="2751" t="s">
        <v>2479</v>
      </c>
      <c r="D89" s="2755" t="s">
        <v>98</v>
      </c>
      <c r="E89" s="2753">
        <v>1</v>
      </c>
      <c r="F89" s="2754">
        <v>0</v>
      </c>
      <c r="G89" s="2743">
        <f t="shared" ref="G89" si="3">E89*F89</f>
        <v>0</v>
      </c>
      <c r="H89" s="127"/>
    </row>
    <row r="90" spans="2:8" ht="48" x14ac:dyDescent="0.2">
      <c r="B90" s="158"/>
      <c r="C90" s="317" t="s">
        <v>774</v>
      </c>
      <c r="D90" s="10" t="s">
        <v>125</v>
      </c>
      <c r="E90" s="204">
        <v>1</v>
      </c>
      <c r="F90" s="275">
        <v>0</v>
      </c>
      <c r="G90" s="276">
        <f t="shared" ref="G90:G95" si="4">E90*F90</f>
        <v>0</v>
      </c>
    </row>
    <row r="91" spans="2:8" ht="60" x14ac:dyDescent="0.2">
      <c r="B91" s="158"/>
      <c r="C91" s="317" t="s">
        <v>775</v>
      </c>
      <c r="D91" s="10" t="s">
        <v>125</v>
      </c>
      <c r="E91" s="204">
        <v>1</v>
      </c>
      <c r="F91" s="275">
        <v>0</v>
      </c>
      <c r="G91" s="276">
        <f t="shared" si="4"/>
        <v>0</v>
      </c>
    </row>
    <row r="92" spans="2:8" ht="180" x14ac:dyDescent="0.2">
      <c r="B92" s="158"/>
      <c r="C92" s="317" t="s">
        <v>776</v>
      </c>
      <c r="D92" s="10" t="s">
        <v>125</v>
      </c>
      <c r="E92" s="204">
        <v>1</v>
      </c>
      <c r="F92" s="275">
        <v>0</v>
      </c>
      <c r="G92" s="276">
        <f t="shared" si="4"/>
        <v>0</v>
      </c>
    </row>
    <row r="93" spans="2:8" ht="60" x14ac:dyDescent="0.2">
      <c r="B93" s="158"/>
      <c r="C93" s="317" t="s">
        <v>777</v>
      </c>
      <c r="D93" s="10" t="s">
        <v>98</v>
      </c>
      <c r="E93" s="204">
        <v>1</v>
      </c>
      <c r="F93" s="275">
        <v>0</v>
      </c>
      <c r="G93" s="276">
        <f t="shared" si="4"/>
        <v>0</v>
      </c>
    </row>
    <row r="94" spans="2:8" ht="36" x14ac:dyDescent="0.2">
      <c r="B94" s="158"/>
      <c r="C94" s="317" t="s">
        <v>606</v>
      </c>
      <c r="D94" s="10" t="s">
        <v>125</v>
      </c>
      <c r="E94" s="204">
        <v>1</v>
      </c>
      <c r="F94" s="275">
        <v>0</v>
      </c>
      <c r="G94" s="276">
        <f t="shared" si="4"/>
        <v>0</v>
      </c>
    </row>
    <row r="95" spans="2:8" ht="288" x14ac:dyDescent="0.2">
      <c r="B95" s="158"/>
      <c r="C95" s="317" t="s">
        <v>633</v>
      </c>
      <c r="D95" s="10" t="s">
        <v>98</v>
      </c>
      <c r="E95" s="204">
        <v>2</v>
      </c>
      <c r="F95" s="275">
        <v>0</v>
      </c>
      <c r="G95" s="276">
        <f t="shared" si="4"/>
        <v>0</v>
      </c>
    </row>
    <row r="96" spans="2:8" x14ac:dyDescent="0.2">
      <c r="B96" s="158">
        <v>3</v>
      </c>
      <c r="C96" s="363" t="s">
        <v>778</v>
      </c>
      <c r="D96" s="212"/>
      <c r="E96" s="204"/>
      <c r="F96" s="275"/>
      <c r="G96" s="276"/>
    </row>
    <row r="97" spans="2:7" ht="276" x14ac:dyDescent="0.2">
      <c r="B97" s="158"/>
      <c r="C97" s="317" t="s">
        <v>820</v>
      </c>
      <c r="D97" s="10" t="s">
        <v>98</v>
      </c>
      <c r="E97" s="204">
        <v>1</v>
      </c>
      <c r="F97" s="275">
        <v>0</v>
      </c>
      <c r="G97" s="276">
        <f>E97*F97</f>
        <v>0</v>
      </c>
    </row>
    <row r="98" spans="2:7" ht="72" x14ac:dyDescent="0.2">
      <c r="B98" s="158"/>
      <c r="C98" s="317" t="s">
        <v>780</v>
      </c>
      <c r="D98" s="10" t="s">
        <v>98</v>
      </c>
      <c r="E98" s="204">
        <v>1</v>
      </c>
      <c r="F98" s="275">
        <v>0</v>
      </c>
      <c r="G98" s="276">
        <f>E98*F98</f>
        <v>0</v>
      </c>
    </row>
    <row r="99" spans="2:7" ht="84" x14ac:dyDescent="0.2">
      <c r="B99" s="158"/>
      <c r="C99" s="317" t="s">
        <v>781</v>
      </c>
      <c r="D99" s="10" t="s">
        <v>98</v>
      </c>
      <c r="E99" s="204">
        <v>1</v>
      </c>
      <c r="F99" s="275">
        <v>0</v>
      </c>
      <c r="G99" s="276">
        <f>E99*F99</f>
        <v>0</v>
      </c>
    </row>
    <row r="100" spans="2:7" x14ac:dyDescent="0.2">
      <c r="B100" s="158">
        <v>4</v>
      </c>
      <c r="C100" s="363" t="s">
        <v>782</v>
      </c>
      <c r="D100" s="212"/>
      <c r="E100" s="204"/>
      <c r="F100" s="275"/>
      <c r="G100" s="276"/>
    </row>
    <row r="101" spans="2:7" ht="60" x14ac:dyDescent="0.2">
      <c r="B101" s="158"/>
      <c r="C101" s="317" t="s">
        <v>783</v>
      </c>
      <c r="D101" s="10" t="s">
        <v>98</v>
      </c>
      <c r="E101" s="204">
        <v>2</v>
      </c>
      <c r="F101" s="275">
        <v>0</v>
      </c>
      <c r="G101" s="276">
        <f>E101*F101</f>
        <v>0</v>
      </c>
    </row>
    <row r="102" spans="2:7" ht="60" x14ac:dyDescent="0.2">
      <c r="B102" s="158"/>
      <c r="C102" s="317" t="s">
        <v>784</v>
      </c>
      <c r="D102" s="10" t="s">
        <v>98</v>
      </c>
      <c r="E102" s="204">
        <v>2</v>
      </c>
      <c r="F102" s="275">
        <v>0</v>
      </c>
      <c r="G102" s="276">
        <f>E102*F102</f>
        <v>0</v>
      </c>
    </row>
    <row r="103" spans="2:7" ht="36" x14ac:dyDescent="0.2">
      <c r="B103" s="158"/>
      <c r="C103" s="317" t="s">
        <v>785</v>
      </c>
      <c r="D103" s="10" t="s">
        <v>125</v>
      </c>
      <c r="E103" s="204">
        <v>1</v>
      </c>
      <c r="F103" s="275">
        <v>0</v>
      </c>
      <c r="G103" s="276">
        <f>E103*F103</f>
        <v>0</v>
      </c>
    </row>
    <row r="104" spans="2:7" ht="132" x14ac:dyDescent="0.2">
      <c r="B104" s="158"/>
      <c r="C104" s="317" t="s">
        <v>511</v>
      </c>
      <c r="D104" s="10" t="s">
        <v>125</v>
      </c>
      <c r="E104" s="204">
        <v>1</v>
      </c>
      <c r="F104" s="275">
        <v>0</v>
      </c>
      <c r="G104" s="276">
        <f>E104*F104</f>
        <v>0</v>
      </c>
    </row>
    <row r="105" spans="2:7" ht="96" x14ac:dyDescent="0.2">
      <c r="B105" s="158"/>
      <c r="C105" s="317" t="s">
        <v>786</v>
      </c>
      <c r="D105" s="10" t="s">
        <v>125</v>
      </c>
      <c r="E105" s="204">
        <v>1</v>
      </c>
      <c r="F105" s="275">
        <v>0</v>
      </c>
      <c r="G105" s="276">
        <f>E105*F105</f>
        <v>0</v>
      </c>
    </row>
    <row r="106" spans="2:7" x14ac:dyDescent="0.2">
      <c r="B106" s="158">
        <v>5</v>
      </c>
      <c r="C106" s="363" t="s">
        <v>787</v>
      </c>
      <c r="D106" s="212"/>
      <c r="E106" s="204"/>
      <c r="F106" s="275"/>
      <c r="G106" s="276"/>
    </row>
    <row r="107" spans="2:7" x14ac:dyDescent="0.2">
      <c r="B107" s="158"/>
      <c r="C107" s="317" t="s">
        <v>648</v>
      </c>
      <c r="D107" s="212" t="s">
        <v>647</v>
      </c>
      <c r="E107" s="204">
        <v>15</v>
      </c>
      <c r="F107" s="275">
        <v>0</v>
      </c>
      <c r="G107" s="276">
        <f t="shared" ref="G107:G114" si="5">E107*F107</f>
        <v>0</v>
      </c>
    </row>
    <row r="108" spans="2:7" x14ac:dyDescent="0.2">
      <c r="B108" s="158"/>
      <c r="C108" s="317" t="s">
        <v>649</v>
      </c>
      <c r="D108" s="212" t="s">
        <v>647</v>
      </c>
      <c r="E108" s="204">
        <v>50</v>
      </c>
      <c r="F108" s="275">
        <v>0</v>
      </c>
      <c r="G108" s="276">
        <f t="shared" si="5"/>
        <v>0</v>
      </c>
    </row>
    <row r="109" spans="2:7" x14ac:dyDescent="0.2">
      <c r="B109" s="158"/>
      <c r="C109" s="317" t="s">
        <v>650</v>
      </c>
      <c r="D109" s="212" t="s">
        <v>647</v>
      </c>
      <c r="E109" s="204">
        <v>25</v>
      </c>
      <c r="F109" s="275">
        <v>0</v>
      </c>
      <c r="G109" s="276">
        <f t="shared" si="5"/>
        <v>0</v>
      </c>
    </row>
    <row r="110" spans="2:7" x14ac:dyDescent="0.2">
      <c r="B110" s="158"/>
      <c r="C110" s="317" t="s">
        <v>651</v>
      </c>
      <c r="D110" s="212" t="s">
        <v>647</v>
      </c>
      <c r="E110" s="204">
        <v>15</v>
      </c>
      <c r="F110" s="275">
        <v>0</v>
      </c>
      <c r="G110" s="276">
        <f t="shared" si="5"/>
        <v>0</v>
      </c>
    </row>
    <row r="111" spans="2:7" x14ac:dyDescent="0.2">
      <c r="B111" s="158"/>
      <c r="C111" s="317" t="s">
        <v>653</v>
      </c>
      <c r="D111" s="212" t="s">
        <v>125</v>
      </c>
      <c r="E111" s="204">
        <v>2</v>
      </c>
      <c r="F111" s="275">
        <v>0</v>
      </c>
      <c r="G111" s="276">
        <f t="shared" si="5"/>
        <v>0</v>
      </c>
    </row>
    <row r="112" spans="2:7" x14ac:dyDescent="0.2">
      <c r="B112" s="158"/>
      <c r="C112" s="317" t="s">
        <v>654</v>
      </c>
      <c r="D112" s="212" t="s">
        <v>647</v>
      </c>
      <c r="E112" s="204">
        <v>20</v>
      </c>
      <c r="F112" s="275">
        <v>0</v>
      </c>
      <c r="G112" s="276">
        <f t="shared" si="5"/>
        <v>0</v>
      </c>
    </row>
    <row r="113" spans="2:7" x14ac:dyDescent="0.2">
      <c r="B113" s="158"/>
      <c r="C113" s="317" t="s">
        <v>655</v>
      </c>
      <c r="D113" s="212" t="s">
        <v>647</v>
      </c>
      <c r="E113" s="204">
        <v>15</v>
      </c>
      <c r="F113" s="275">
        <v>0</v>
      </c>
      <c r="G113" s="276">
        <f t="shared" si="5"/>
        <v>0</v>
      </c>
    </row>
    <row r="114" spans="2:7" x14ac:dyDescent="0.2">
      <c r="B114" s="158"/>
      <c r="C114" s="317" t="s">
        <v>635</v>
      </c>
      <c r="D114" s="212" t="s">
        <v>98</v>
      </c>
      <c r="E114" s="204">
        <v>1</v>
      </c>
      <c r="F114" s="275">
        <v>0</v>
      </c>
      <c r="G114" s="276">
        <f t="shared" si="5"/>
        <v>0</v>
      </c>
    </row>
    <row r="115" spans="2:7" x14ac:dyDescent="0.2">
      <c r="B115" s="158">
        <v>6</v>
      </c>
      <c r="C115" s="363" t="s">
        <v>788</v>
      </c>
      <c r="D115" s="212"/>
      <c r="E115" s="204"/>
      <c r="F115" s="275"/>
      <c r="G115" s="276"/>
    </row>
    <row r="116" spans="2:7" ht="24" x14ac:dyDescent="0.2">
      <c r="B116" s="158"/>
      <c r="C116" s="317" t="s">
        <v>669</v>
      </c>
      <c r="D116" s="212" t="s">
        <v>647</v>
      </c>
      <c r="E116" s="204">
        <v>8</v>
      </c>
      <c r="F116" s="275">
        <v>0</v>
      </c>
      <c r="G116" s="276">
        <f t="shared" ref="G116:G122" si="6">E116*F116</f>
        <v>0</v>
      </c>
    </row>
    <row r="117" spans="2:7" x14ac:dyDescent="0.2">
      <c r="B117" s="158"/>
      <c r="C117" s="317" t="s">
        <v>670</v>
      </c>
      <c r="D117" s="212" t="s">
        <v>647</v>
      </c>
      <c r="E117" s="204">
        <v>50</v>
      </c>
      <c r="F117" s="275">
        <v>0</v>
      </c>
      <c r="G117" s="276">
        <f t="shared" si="6"/>
        <v>0</v>
      </c>
    </row>
    <row r="118" spans="2:7" x14ac:dyDescent="0.2">
      <c r="B118" s="158"/>
      <c r="C118" s="317" t="s">
        <v>671</v>
      </c>
      <c r="D118" s="212" t="s">
        <v>647</v>
      </c>
      <c r="E118" s="204">
        <v>20</v>
      </c>
      <c r="F118" s="275">
        <v>0</v>
      </c>
      <c r="G118" s="276">
        <f t="shared" si="6"/>
        <v>0</v>
      </c>
    </row>
    <row r="119" spans="2:7" x14ac:dyDescent="0.2">
      <c r="B119" s="158"/>
      <c r="C119" s="317" t="s">
        <v>676</v>
      </c>
      <c r="D119" s="212" t="s">
        <v>125</v>
      </c>
      <c r="E119" s="204">
        <v>1</v>
      </c>
      <c r="F119" s="275">
        <v>0</v>
      </c>
      <c r="G119" s="276">
        <f t="shared" si="6"/>
        <v>0</v>
      </c>
    </row>
    <row r="120" spans="2:7" x14ac:dyDescent="0.2">
      <c r="B120" s="158"/>
      <c r="C120" s="317" t="s">
        <v>678</v>
      </c>
      <c r="D120" s="212" t="s">
        <v>125</v>
      </c>
      <c r="E120" s="204">
        <v>3</v>
      </c>
      <c r="F120" s="275">
        <v>0</v>
      </c>
      <c r="G120" s="276">
        <f t="shared" si="6"/>
        <v>0</v>
      </c>
    </row>
    <row r="121" spans="2:7" x14ac:dyDescent="0.2">
      <c r="B121" s="158"/>
      <c r="C121" s="317" t="s">
        <v>679</v>
      </c>
      <c r="D121" s="212" t="s">
        <v>125</v>
      </c>
      <c r="E121" s="204">
        <v>2</v>
      </c>
      <c r="F121" s="275">
        <v>0</v>
      </c>
      <c r="G121" s="276">
        <f t="shared" si="6"/>
        <v>0</v>
      </c>
    </row>
    <row r="122" spans="2:7" ht="24" x14ac:dyDescent="0.2">
      <c r="B122" s="158"/>
      <c r="C122" s="317" t="s">
        <v>680</v>
      </c>
      <c r="D122" s="212" t="s">
        <v>125</v>
      </c>
      <c r="E122" s="204">
        <v>1</v>
      </c>
      <c r="F122" s="275">
        <v>0</v>
      </c>
      <c r="G122" s="276">
        <f t="shared" si="6"/>
        <v>0</v>
      </c>
    </row>
    <row r="123" spans="2:7" x14ac:dyDescent="0.2">
      <c r="B123" s="158">
        <v>7</v>
      </c>
      <c r="C123" s="363" t="s">
        <v>791</v>
      </c>
      <c r="D123" s="212"/>
      <c r="E123" s="204"/>
      <c r="F123" s="275"/>
      <c r="G123" s="276"/>
    </row>
    <row r="124" spans="2:7" x14ac:dyDescent="0.2">
      <c r="B124" s="158"/>
      <c r="C124" s="202" t="s">
        <v>658</v>
      </c>
      <c r="D124" s="212" t="s">
        <v>647</v>
      </c>
      <c r="E124" s="204">
        <v>10</v>
      </c>
      <c r="F124" s="205">
        <v>0</v>
      </c>
      <c r="G124" s="276">
        <f>E124*F124</f>
        <v>0</v>
      </c>
    </row>
    <row r="125" spans="2:7" ht="36" x14ac:dyDescent="0.2">
      <c r="B125" s="158"/>
      <c r="C125" s="202" t="s">
        <v>659</v>
      </c>
      <c r="D125" s="212" t="s">
        <v>98</v>
      </c>
      <c r="E125" s="204">
        <v>1</v>
      </c>
      <c r="F125" s="205">
        <v>0</v>
      </c>
      <c r="G125" s="276">
        <f>E125*F125</f>
        <v>0</v>
      </c>
    </row>
    <row r="126" spans="2:7" ht="24" x14ac:dyDescent="0.2">
      <c r="B126" s="158"/>
      <c r="C126" s="202" t="s">
        <v>660</v>
      </c>
      <c r="D126" s="212" t="s">
        <v>98</v>
      </c>
      <c r="E126" s="204">
        <v>1</v>
      </c>
      <c r="F126" s="205">
        <v>0</v>
      </c>
      <c r="G126" s="276">
        <f>E126*F126</f>
        <v>0</v>
      </c>
    </row>
    <row r="127" spans="2:7" x14ac:dyDescent="0.2">
      <c r="B127" s="158"/>
      <c r="C127" s="202" t="s">
        <v>666</v>
      </c>
      <c r="D127" s="212" t="s">
        <v>98</v>
      </c>
      <c r="E127" s="204">
        <v>1</v>
      </c>
      <c r="F127" s="205">
        <v>0</v>
      </c>
      <c r="G127" s="276">
        <f>E127*F127</f>
        <v>0</v>
      </c>
    </row>
    <row r="128" spans="2:7" x14ac:dyDescent="0.2">
      <c r="B128" s="158">
        <v>8</v>
      </c>
      <c r="C128" s="363" t="s">
        <v>682</v>
      </c>
      <c r="D128" s="212"/>
      <c r="E128" s="204"/>
      <c r="F128" s="275"/>
      <c r="G128" s="276"/>
    </row>
    <row r="129" spans="2:7" ht="48" x14ac:dyDescent="0.2">
      <c r="B129" s="158"/>
      <c r="C129" s="317" t="s">
        <v>821</v>
      </c>
      <c r="D129" s="10" t="s">
        <v>98</v>
      </c>
      <c r="E129" s="204">
        <v>1</v>
      </c>
      <c r="F129" s="275">
        <v>0</v>
      </c>
      <c r="G129" s="276">
        <f>E129*F129</f>
        <v>0</v>
      </c>
    </row>
    <row r="130" spans="2:7" ht="36" x14ac:dyDescent="0.2">
      <c r="B130" s="158"/>
      <c r="C130" s="317" t="s">
        <v>793</v>
      </c>
      <c r="D130" s="10" t="s">
        <v>98</v>
      </c>
      <c r="E130" s="204">
        <v>1</v>
      </c>
      <c r="F130" s="275">
        <v>0</v>
      </c>
      <c r="G130" s="276">
        <f>E130*F130</f>
        <v>0</v>
      </c>
    </row>
    <row r="131" spans="2:7" ht="36" x14ac:dyDescent="0.2">
      <c r="B131" s="158"/>
      <c r="C131" s="317" t="s">
        <v>794</v>
      </c>
      <c r="D131" s="10" t="s">
        <v>98</v>
      </c>
      <c r="E131" s="204">
        <v>1</v>
      </c>
      <c r="F131" s="275">
        <v>0</v>
      </c>
      <c r="G131" s="276">
        <f>E131*F131</f>
        <v>0</v>
      </c>
    </row>
    <row r="132" spans="2:7" ht="36" x14ac:dyDescent="0.2">
      <c r="B132" s="158"/>
      <c r="C132" s="317" t="s">
        <v>795</v>
      </c>
      <c r="D132" s="10" t="s">
        <v>98</v>
      </c>
      <c r="E132" s="204">
        <v>1</v>
      </c>
      <c r="F132" s="275">
        <v>0</v>
      </c>
      <c r="G132" s="276">
        <f>E132*F132</f>
        <v>0</v>
      </c>
    </row>
    <row r="133" spans="2:7" x14ac:dyDescent="0.2">
      <c r="B133" s="299" t="s">
        <v>18</v>
      </c>
      <c r="C133" s="300" t="s">
        <v>797</v>
      </c>
      <c r="D133" s="224"/>
      <c r="E133" s="208"/>
      <c r="F133" s="209"/>
      <c r="G133" s="296">
        <f>SUM(G64:G132)</f>
        <v>0</v>
      </c>
    </row>
  </sheetData>
  <mergeCells count="8">
    <mergeCell ref="B60:G60"/>
    <mergeCell ref="B61:G61"/>
    <mergeCell ref="B62:G62"/>
    <mergeCell ref="B27:G27"/>
    <mergeCell ref="B56:G56"/>
    <mergeCell ref="B57:G57"/>
    <mergeCell ref="B58:G58"/>
    <mergeCell ref="B59:G59"/>
  </mergeCells>
  <pageMargins left="0.7" right="0.7" top="0.75" bottom="0.75" header="0.3" footer="0.3"/>
  <pageSetup paperSize="9" scale="85" orientation="portrait" horizontalDpi="4294967295" verticalDpi="4294967295" r:id="rId1"/>
  <headerFooter alignWithMargins="0">
    <oddFooter>&amp;C&amp;8&amp;P/&amp;N</oddFooter>
  </headerFooter>
  <rowBreaks count="1" manualBreakCount="1">
    <brk id="18" max="16383"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32DC0-5CDD-4360-B34B-A89B07C145F8}">
  <sheetPr codeName="Sheet7">
    <tabColor rgb="FFFFFF00"/>
  </sheetPr>
  <dimension ref="A2:L133"/>
  <sheetViews>
    <sheetView showZeros="0" zoomScale="110" zoomScaleNormal="110" workbookViewId="0">
      <selection activeCell="G17" sqref="G17"/>
    </sheetView>
  </sheetViews>
  <sheetFormatPr defaultColWidth="10.42578125" defaultRowHeight="12.75" x14ac:dyDescent="0.2"/>
  <cols>
    <col min="1" max="1" width="4.42578125" style="1" customWidth="1"/>
    <col min="2" max="2" width="7.42578125" style="8" customWidth="1"/>
    <col min="3" max="3" width="53.140625" style="7" customWidth="1"/>
    <col min="4" max="4" width="10.42578125" style="6" customWidth="1"/>
    <col min="5" max="5" width="9.28515625" style="5" customWidth="1"/>
    <col min="6" max="6" width="12.140625" style="4" customWidth="1"/>
    <col min="7" max="7" width="14.4257812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15.75" x14ac:dyDescent="0.2">
      <c r="A2" s="126"/>
      <c r="B2" s="142"/>
      <c r="C2" s="360" t="s">
        <v>59</v>
      </c>
      <c r="D2" s="160"/>
      <c r="E2" s="161"/>
      <c r="F2" s="162"/>
      <c r="G2" s="361" t="s">
        <v>60</v>
      </c>
      <c r="H2" s="127"/>
      <c r="I2" s="126"/>
      <c r="J2" s="126"/>
      <c r="K2" s="126"/>
      <c r="L2" s="126"/>
    </row>
    <row r="4" spans="1:12" s="25" customFormat="1" ht="15" x14ac:dyDescent="0.25">
      <c r="A4" s="124"/>
      <c r="B4" s="151" t="s">
        <v>7</v>
      </c>
      <c r="C4" s="336" t="s">
        <v>874</v>
      </c>
      <c r="D4" s="163"/>
      <c r="E4" s="164"/>
      <c r="F4" s="165"/>
      <c r="G4" s="166"/>
      <c r="H4" s="26"/>
      <c r="I4" s="124"/>
      <c r="J4" s="124"/>
      <c r="K4" s="124"/>
      <c r="L4" s="124"/>
    </row>
    <row r="5" spans="1:12" s="25" customFormat="1" ht="15" x14ac:dyDescent="0.25">
      <c r="A5" s="124"/>
      <c r="B5" s="150"/>
      <c r="C5" s="167"/>
      <c r="D5" s="168"/>
      <c r="E5" s="169"/>
      <c r="F5" s="170"/>
      <c r="G5" s="171"/>
      <c r="H5" s="26"/>
      <c r="I5" s="124"/>
      <c r="J5" s="124"/>
      <c r="K5" s="124"/>
      <c r="L5" s="124"/>
    </row>
    <row r="6" spans="1:12" s="23" customFormat="1" ht="15" x14ac:dyDescent="0.2">
      <c r="A6" s="130"/>
      <c r="B6" s="334" t="s">
        <v>80</v>
      </c>
      <c r="C6" s="335" t="s">
        <v>963</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5" x14ac:dyDescent="0.2">
      <c r="A8" s="145"/>
      <c r="B8" s="148" t="s">
        <v>1</v>
      </c>
      <c r="C8" s="173"/>
      <c r="D8" s="175"/>
      <c r="E8" s="175"/>
      <c r="F8" s="175"/>
      <c r="G8" s="174"/>
      <c r="H8" s="144"/>
      <c r="I8" s="144"/>
      <c r="J8" s="144"/>
      <c r="K8" s="144"/>
      <c r="L8" s="144"/>
    </row>
    <row r="9" spans="1:12" s="24" customFormat="1" ht="15.75" x14ac:dyDescent="0.25">
      <c r="A9" s="146"/>
      <c r="B9" s="149" t="s">
        <v>2</v>
      </c>
      <c r="C9" s="176"/>
      <c r="D9" s="177"/>
      <c r="E9" s="178"/>
      <c r="F9" s="178"/>
      <c r="G9" s="177"/>
      <c r="H9" s="144"/>
      <c r="I9" s="144"/>
      <c r="J9" s="144"/>
      <c r="K9" s="144"/>
      <c r="L9" s="144"/>
    </row>
    <row r="10" spans="1:12" s="24" customFormat="1" ht="15" x14ac:dyDescent="0.2">
      <c r="A10" s="145"/>
      <c r="B10" s="148" t="s">
        <v>3</v>
      </c>
      <c r="C10" s="173"/>
      <c r="D10" s="175"/>
      <c r="E10" s="175"/>
      <c r="F10" s="175"/>
      <c r="G10" s="174"/>
      <c r="H10" s="144"/>
      <c r="I10" s="144"/>
      <c r="J10" s="144"/>
      <c r="K10" s="144"/>
      <c r="L10" s="144"/>
    </row>
    <row r="11" spans="1:12" s="24" customFormat="1" ht="15.75"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5" x14ac:dyDescent="0.2">
      <c r="A13" s="130"/>
      <c r="B13" s="143"/>
      <c r="C13" s="340" t="s">
        <v>82</v>
      </c>
      <c r="D13" s="184"/>
      <c r="E13" s="185"/>
      <c r="F13" s="186"/>
      <c r="G13" s="187"/>
      <c r="H13" s="128"/>
      <c r="I13" s="129"/>
      <c r="J13" s="129"/>
      <c r="K13" s="129"/>
      <c r="L13" s="129"/>
    </row>
    <row r="14" spans="1:12" s="21" customFormat="1" x14ac:dyDescent="0.2">
      <c r="A14" s="131"/>
      <c r="B14" s="321" t="s">
        <v>83</v>
      </c>
      <c r="C14" s="341" t="s">
        <v>84</v>
      </c>
      <c r="D14" s="342"/>
      <c r="E14" s="343"/>
      <c r="F14" s="344"/>
      <c r="G14" s="345" t="s">
        <v>64</v>
      </c>
      <c r="H14" s="22"/>
      <c r="I14" s="131"/>
      <c r="J14" s="131"/>
      <c r="K14" s="131"/>
      <c r="L14" s="131"/>
    </row>
    <row r="15" spans="1:12" s="17" customFormat="1" x14ac:dyDescent="0.25">
      <c r="A15" s="337"/>
      <c r="B15" s="338" t="s">
        <v>17</v>
      </c>
      <c r="C15" s="346" t="s">
        <v>87</v>
      </c>
      <c r="D15" s="347"/>
      <c r="E15" s="348"/>
      <c r="F15" s="349"/>
      <c r="G15" s="20">
        <f>G51</f>
        <v>0</v>
      </c>
      <c r="H15" s="18"/>
      <c r="I15" s="337"/>
      <c r="J15" s="337"/>
      <c r="K15" s="337"/>
      <c r="L15" s="337"/>
    </row>
    <row r="16" spans="1:12" s="17" customFormat="1" x14ac:dyDescent="0.25">
      <c r="A16" s="337"/>
      <c r="B16" s="338" t="s">
        <v>18</v>
      </c>
      <c r="C16" s="346" t="s">
        <v>369</v>
      </c>
      <c r="D16" s="347"/>
      <c r="E16" s="348"/>
      <c r="F16" s="62"/>
      <c r="G16" s="20">
        <f>G133</f>
        <v>0</v>
      </c>
      <c r="H16" s="18"/>
      <c r="I16" s="337"/>
      <c r="J16" s="337"/>
      <c r="K16" s="337"/>
      <c r="L16" s="337"/>
    </row>
    <row r="17" spans="1:8" s="17" customFormat="1" x14ac:dyDescent="0.25">
      <c r="A17" s="337"/>
      <c r="B17" s="339"/>
      <c r="C17" s="350" t="s">
        <v>88</v>
      </c>
      <c r="D17" s="351"/>
      <c r="E17" s="352"/>
      <c r="F17" s="353"/>
      <c r="G17" s="19">
        <f>SUM(G15:G16)</f>
        <v>0</v>
      </c>
      <c r="H17" s="18"/>
    </row>
    <row r="18" spans="1:8" x14ac:dyDescent="0.2">
      <c r="A18" s="126"/>
      <c r="B18" s="132"/>
      <c r="C18" s="188"/>
      <c r="D18" s="189"/>
      <c r="E18" s="190"/>
      <c r="F18" s="191"/>
      <c r="G18" s="192"/>
      <c r="H18" s="127"/>
    </row>
    <row r="20" spans="1:8" ht="24" x14ac:dyDescent="0.2">
      <c r="A20" s="126"/>
      <c r="B20" s="133" t="s">
        <v>83</v>
      </c>
      <c r="C20" s="197" t="s">
        <v>89</v>
      </c>
      <c r="D20" s="197" t="s">
        <v>90</v>
      </c>
      <c r="E20" s="199" t="s">
        <v>91</v>
      </c>
      <c r="F20" s="200" t="s">
        <v>92</v>
      </c>
      <c r="G20" s="201" t="s">
        <v>93</v>
      </c>
      <c r="H20" s="127"/>
    </row>
    <row r="21" spans="1:8" x14ac:dyDescent="0.2">
      <c r="A21" s="126"/>
      <c r="B21" s="134"/>
      <c r="C21" s="202"/>
      <c r="D21" s="212"/>
      <c r="E21" s="204"/>
      <c r="F21" s="205"/>
      <c r="G21" s="206"/>
      <c r="H21" s="127"/>
    </row>
    <row r="22" spans="1:8" s="16" customFormat="1" ht="20.25" x14ac:dyDescent="0.3">
      <c r="A22" s="301"/>
      <c r="B22" s="302" t="s">
        <v>17</v>
      </c>
      <c r="C22" s="303" t="s">
        <v>160</v>
      </c>
      <c r="D22" s="304"/>
      <c r="E22" s="305"/>
      <c r="F22" s="306"/>
      <c r="G22" s="307"/>
      <c r="H22" s="308"/>
    </row>
    <row r="23" spans="1:8" s="24" customFormat="1" ht="15" x14ac:dyDescent="0.2">
      <c r="A23" s="145"/>
      <c r="B23" s="148" t="s">
        <v>1</v>
      </c>
      <c r="C23" s="173"/>
      <c r="D23" s="175"/>
      <c r="E23" s="175"/>
      <c r="F23" s="175"/>
      <c r="G23" s="174"/>
      <c r="H23" s="144"/>
    </row>
    <row r="24" spans="1:8" s="24" customFormat="1" ht="15.75" x14ac:dyDescent="0.25">
      <c r="A24" s="146"/>
      <c r="B24" s="149" t="s">
        <v>2</v>
      </c>
      <c r="C24" s="176"/>
      <c r="D24" s="177"/>
      <c r="E24" s="178"/>
      <c r="F24" s="178"/>
      <c r="G24" s="177"/>
      <c r="H24" s="144"/>
    </row>
    <row r="25" spans="1:8" s="24" customFormat="1" ht="15" x14ac:dyDescent="0.2">
      <c r="A25" s="145"/>
      <c r="B25" s="148" t="s">
        <v>3</v>
      </c>
      <c r="C25" s="173"/>
      <c r="D25" s="175"/>
      <c r="E25" s="175"/>
      <c r="F25" s="175"/>
      <c r="G25" s="174"/>
      <c r="H25" s="144"/>
    </row>
    <row r="26" spans="1:8" s="24" customFormat="1" ht="15.75" x14ac:dyDescent="0.25">
      <c r="A26" s="146"/>
      <c r="B26" s="149" t="s">
        <v>4</v>
      </c>
      <c r="C26" s="176"/>
      <c r="D26" s="178"/>
      <c r="E26" s="178"/>
      <c r="F26" s="178"/>
      <c r="G26" s="177"/>
      <c r="H26" s="144"/>
    </row>
    <row r="27" spans="1:8" s="47" customFormat="1" x14ac:dyDescent="0.2">
      <c r="A27" s="135"/>
      <c r="B27" s="3182" t="s">
        <v>161</v>
      </c>
      <c r="C27" s="3183"/>
      <c r="D27" s="3183"/>
      <c r="E27" s="3183"/>
      <c r="F27" s="3183"/>
      <c r="G27" s="3184"/>
      <c r="H27" s="127"/>
    </row>
    <row r="28" spans="1:8" ht="24" x14ac:dyDescent="0.2">
      <c r="A28" s="126"/>
      <c r="B28" s="315" t="s">
        <v>175</v>
      </c>
      <c r="C28" s="233" t="s">
        <v>176</v>
      </c>
      <c r="D28" s="214" t="s">
        <v>98</v>
      </c>
      <c r="E28" s="234">
        <v>1</v>
      </c>
      <c r="F28" s="275">
        <v>0</v>
      </c>
      <c r="G28" s="276">
        <f>E28*F28</f>
        <v>0</v>
      </c>
      <c r="H28" s="127"/>
    </row>
    <row r="29" spans="1:8" ht="24" x14ac:dyDescent="0.2">
      <c r="A29" s="126"/>
      <c r="B29" s="315" t="s">
        <v>177</v>
      </c>
      <c r="C29" s="233" t="s">
        <v>178</v>
      </c>
      <c r="D29" s="214" t="s">
        <v>98</v>
      </c>
      <c r="E29" s="234">
        <v>1</v>
      </c>
      <c r="F29" s="275">
        <v>0</v>
      </c>
      <c r="G29" s="276">
        <f>E29*F29</f>
        <v>0</v>
      </c>
      <c r="H29" s="127"/>
    </row>
    <row r="30" spans="1:8" ht="36" x14ac:dyDescent="0.2">
      <c r="A30" s="126"/>
      <c r="B30" s="315" t="s">
        <v>179</v>
      </c>
      <c r="C30" s="233" t="s">
        <v>180</v>
      </c>
      <c r="D30" s="214" t="s">
        <v>98</v>
      </c>
      <c r="E30" s="234">
        <v>1</v>
      </c>
      <c r="F30" s="275">
        <v>0</v>
      </c>
      <c r="G30" s="276">
        <f>E30*F30</f>
        <v>0</v>
      </c>
      <c r="H30" s="127"/>
    </row>
    <row r="31" spans="1:8" ht="24" x14ac:dyDescent="0.2">
      <c r="A31" s="126"/>
      <c r="B31" s="158">
        <v>3</v>
      </c>
      <c r="C31" s="235" t="s">
        <v>181</v>
      </c>
      <c r="D31" s="203"/>
      <c r="E31" s="204"/>
      <c r="F31" s="275">
        <v>0</v>
      </c>
      <c r="G31" s="206"/>
      <c r="H31" s="127"/>
    </row>
    <row r="32" spans="1:8" s="38" customFormat="1" x14ac:dyDescent="0.2">
      <c r="A32" s="141"/>
      <c r="B32" s="298" t="s">
        <v>902</v>
      </c>
      <c r="C32" s="50"/>
      <c r="D32" s="203"/>
      <c r="E32" s="354"/>
      <c r="F32" s="357"/>
      <c r="G32" s="358"/>
      <c r="H32" s="127"/>
    </row>
    <row r="33" spans="2:8" s="38" customFormat="1" x14ac:dyDescent="0.2">
      <c r="B33" s="140"/>
      <c r="C33" s="223" t="s">
        <v>956</v>
      </c>
      <c r="D33" s="203" t="s">
        <v>151</v>
      </c>
      <c r="E33" s="354">
        <v>3</v>
      </c>
      <c r="F33" s="357">
        <v>0</v>
      </c>
      <c r="G33" s="358">
        <f t="shared" ref="G33:G41" si="0">E33*F33</f>
        <v>0</v>
      </c>
      <c r="H33" s="127"/>
    </row>
    <row r="34" spans="2:8" s="38" customFormat="1" x14ac:dyDescent="0.2">
      <c r="B34" s="140"/>
      <c r="C34" s="223" t="s">
        <v>957</v>
      </c>
      <c r="D34" s="203" t="s">
        <v>151</v>
      </c>
      <c r="E34" s="354">
        <v>2</v>
      </c>
      <c r="F34" s="357">
        <v>0</v>
      </c>
      <c r="G34" s="358">
        <f t="shared" si="0"/>
        <v>0</v>
      </c>
      <c r="H34" s="127"/>
    </row>
    <row r="35" spans="2:8" s="38" customFormat="1" x14ac:dyDescent="0.2">
      <c r="B35" s="140"/>
      <c r="C35" s="223" t="s">
        <v>958</v>
      </c>
      <c r="D35" s="203" t="s">
        <v>151</v>
      </c>
      <c r="E35" s="354">
        <v>2</v>
      </c>
      <c r="F35" s="357">
        <v>0</v>
      </c>
      <c r="G35" s="358">
        <f t="shared" si="0"/>
        <v>0</v>
      </c>
      <c r="H35" s="127"/>
    </row>
    <row r="36" spans="2:8" s="38" customFormat="1" x14ac:dyDescent="0.2">
      <c r="B36" s="140"/>
      <c r="C36" s="223" t="s">
        <v>959</v>
      </c>
      <c r="D36" s="203" t="s">
        <v>151</v>
      </c>
      <c r="E36" s="354">
        <v>2</v>
      </c>
      <c r="F36" s="357">
        <v>0</v>
      </c>
      <c r="G36" s="358">
        <f t="shared" si="0"/>
        <v>0</v>
      </c>
      <c r="H36" s="127"/>
    </row>
    <row r="37" spans="2:8" s="38" customFormat="1" x14ac:dyDescent="0.2">
      <c r="B37" s="140"/>
      <c r="C37" s="223" t="s">
        <v>906</v>
      </c>
      <c r="D37" s="203" t="s">
        <v>151</v>
      </c>
      <c r="E37" s="354">
        <v>120</v>
      </c>
      <c r="F37" s="357">
        <v>0</v>
      </c>
      <c r="G37" s="358">
        <f t="shared" si="0"/>
        <v>0</v>
      </c>
      <c r="H37" s="127"/>
    </row>
    <row r="38" spans="2:8" s="38" customFormat="1" x14ac:dyDescent="0.2">
      <c r="B38" s="140"/>
      <c r="C38" s="223" t="s">
        <v>921</v>
      </c>
      <c r="D38" s="203" t="s">
        <v>151</v>
      </c>
      <c r="E38" s="354">
        <v>15</v>
      </c>
      <c r="F38" s="357">
        <v>0</v>
      </c>
      <c r="G38" s="358">
        <f t="shared" si="0"/>
        <v>0</v>
      </c>
      <c r="H38" s="127"/>
    </row>
    <row r="39" spans="2:8" s="38" customFormat="1" x14ac:dyDescent="0.2">
      <c r="B39" s="140"/>
      <c r="C39" s="223" t="s">
        <v>960</v>
      </c>
      <c r="D39" s="203" t="s">
        <v>151</v>
      </c>
      <c r="E39" s="354">
        <v>2</v>
      </c>
      <c r="F39" s="357">
        <v>0</v>
      </c>
      <c r="G39" s="358">
        <f t="shared" si="0"/>
        <v>0</v>
      </c>
      <c r="H39" s="127"/>
    </row>
    <row r="40" spans="2:8" s="38" customFormat="1" x14ac:dyDescent="0.2">
      <c r="B40" s="140"/>
      <c r="C40" s="223" t="s">
        <v>961</v>
      </c>
      <c r="D40" s="203" t="s">
        <v>151</v>
      </c>
      <c r="E40" s="354">
        <v>2</v>
      </c>
      <c r="F40" s="357">
        <v>0</v>
      </c>
      <c r="G40" s="358">
        <f t="shared" si="0"/>
        <v>0</v>
      </c>
      <c r="H40" s="127"/>
    </row>
    <row r="41" spans="2:8" s="38" customFormat="1" x14ac:dyDescent="0.2">
      <c r="B41" s="140"/>
      <c r="C41" s="223" t="s">
        <v>962</v>
      </c>
      <c r="D41" s="203" t="s">
        <v>151</v>
      </c>
      <c r="E41" s="354">
        <v>1</v>
      </c>
      <c r="F41" s="357">
        <v>0</v>
      </c>
      <c r="G41" s="358">
        <f t="shared" si="0"/>
        <v>0</v>
      </c>
      <c r="H41" s="127"/>
    </row>
    <row r="42" spans="2:8" s="38" customFormat="1" x14ac:dyDescent="0.2">
      <c r="B42" s="298" t="s">
        <v>922</v>
      </c>
      <c r="C42" s="61" t="s">
        <v>915</v>
      </c>
      <c r="D42" s="60"/>
      <c r="E42" s="59"/>
      <c r="F42" s="58"/>
      <c r="G42" s="57"/>
      <c r="H42" s="127"/>
    </row>
    <row r="43" spans="2:8" s="141" customFormat="1" ht="96" customHeight="1" x14ac:dyDescent="0.2">
      <c r="B43" s="2738"/>
      <c r="C43" s="2739"/>
      <c r="D43" s="2740"/>
      <c r="E43" s="2741"/>
      <c r="F43" s="2742"/>
      <c r="G43" s="2743"/>
      <c r="H43" s="127"/>
    </row>
    <row r="44" spans="2:8" s="141" customFormat="1" ht="96" customHeight="1" x14ac:dyDescent="0.2">
      <c r="B44" s="2744"/>
      <c r="C44" s="2745"/>
      <c r="D44" s="2740"/>
      <c r="E44" s="2741"/>
      <c r="F44" s="2742"/>
      <c r="G44" s="2743"/>
      <c r="H44" s="127"/>
    </row>
    <row r="45" spans="2:8" s="141" customFormat="1" ht="96" customHeight="1" x14ac:dyDescent="0.2">
      <c r="B45" s="2744"/>
      <c r="C45" s="2745"/>
      <c r="D45" s="2740"/>
      <c r="E45" s="2741"/>
      <c r="F45" s="2742"/>
      <c r="G45" s="2743"/>
      <c r="H45" s="127"/>
    </row>
    <row r="46" spans="2:8" s="141" customFormat="1" ht="96" customHeight="1" x14ac:dyDescent="0.2">
      <c r="B46" s="2744"/>
      <c r="C46" s="2745"/>
      <c r="D46" s="2740"/>
      <c r="E46" s="2741"/>
      <c r="F46" s="2742"/>
      <c r="G46" s="2743"/>
      <c r="H46" s="127"/>
    </row>
    <row r="47" spans="2:8" s="141" customFormat="1" ht="96" customHeight="1" x14ac:dyDescent="0.2">
      <c r="B47" s="2744"/>
      <c r="C47" s="2745"/>
      <c r="D47" s="2740"/>
      <c r="E47" s="2741"/>
      <c r="F47" s="2742"/>
      <c r="G47" s="2743"/>
      <c r="H47" s="127"/>
    </row>
    <row r="48" spans="2:8" s="141" customFormat="1" ht="96" customHeight="1" x14ac:dyDescent="0.2">
      <c r="B48" s="2744"/>
      <c r="C48" s="2745"/>
      <c r="D48" s="2740"/>
      <c r="E48" s="2741"/>
      <c r="F48" s="2742"/>
      <c r="G48" s="2743"/>
      <c r="H48" s="127"/>
    </row>
    <row r="49" spans="2:8" s="141" customFormat="1" ht="125.25" customHeight="1" x14ac:dyDescent="0.2">
      <c r="B49" s="2744"/>
      <c r="C49" s="2745"/>
      <c r="D49" s="2740"/>
      <c r="E49" s="2741"/>
      <c r="F49" s="2742"/>
      <c r="G49" s="2743"/>
      <c r="H49" s="127"/>
    </row>
    <row r="50" spans="2:8" s="141" customFormat="1" ht="14.25" customHeight="1" x14ac:dyDescent="0.2">
      <c r="B50" s="2744"/>
      <c r="C50" s="2739" t="s">
        <v>2478</v>
      </c>
      <c r="D50" s="2746" t="s">
        <v>98</v>
      </c>
      <c r="E50" s="2747">
        <v>1</v>
      </c>
      <c r="F50" s="2748">
        <v>0</v>
      </c>
      <c r="G50" s="2749">
        <f t="shared" ref="G50" si="1">E50*F50</f>
        <v>0</v>
      </c>
      <c r="H50" s="127"/>
    </row>
    <row r="51" spans="2:8" s="9" customFormat="1" x14ac:dyDescent="0.25">
      <c r="B51" s="299" t="s">
        <v>17</v>
      </c>
      <c r="C51" s="300" t="s">
        <v>304</v>
      </c>
      <c r="D51" s="224"/>
      <c r="E51" s="208"/>
      <c r="F51" s="209"/>
      <c r="G51" s="296">
        <f>SUM(G28:G50)</f>
        <v>0</v>
      </c>
      <c r="H51" s="155"/>
    </row>
    <row r="52" spans="2:8" x14ac:dyDescent="0.2">
      <c r="B52" s="134"/>
      <c r="C52" s="202"/>
      <c r="D52" s="212"/>
      <c r="E52" s="204"/>
      <c r="F52" s="205"/>
      <c r="G52" s="206"/>
      <c r="H52" s="127"/>
    </row>
    <row r="53" spans="2:8" ht="24" x14ac:dyDescent="0.2">
      <c r="B53" s="133" t="s">
        <v>83</v>
      </c>
      <c r="C53" s="197" t="s">
        <v>89</v>
      </c>
      <c r="D53" s="197" t="s">
        <v>90</v>
      </c>
      <c r="E53" s="199" t="s">
        <v>91</v>
      </c>
      <c r="F53" s="200" t="s">
        <v>92</v>
      </c>
      <c r="G53" s="201" t="s">
        <v>93</v>
      </c>
      <c r="H53" s="127"/>
    </row>
    <row r="54" spans="2:8" x14ac:dyDescent="0.2">
      <c r="B54" s="55"/>
      <c r="C54" s="54"/>
      <c r="D54" s="54"/>
      <c r="E54" s="365"/>
      <c r="F54" s="366"/>
      <c r="G54" s="367"/>
      <c r="H54" s="127"/>
    </row>
    <row r="55" spans="2:8" ht="20.25" x14ac:dyDescent="0.2">
      <c r="B55" s="302" t="s">
        <v>18</v>
      </c>
      <c r="C55" s="303" t="s">
        <v>369</v>
      </c>
      <c r="D55" s="304"/>
      <c r="E55" s="305"/>
      <c r="F55" s="306"/>
      <c r="G55" s="307"/>
      <c r="H55" s="127"/>
    </row>
    <row r="56" spans="2:8" x14ac:dyDescent="0.2">
      <c r="B56" s="3203" t="s">
        <v>542</v>
      </c>
      <c r="C56" s="3204"/>
      <c r="D56" s="3204"/>
      <c r="E56" s="3204"/>
      <c r="F56" s="3204"/>
      <c r="G56" s="3205"/>
      <c r="H56" s="127"/>
    </row>
    <row r="57" spans="2:8" ht="25.5" customHeight="1" x14ac:dyDescent="0.2">
      <c r="B57" s="3203" t="s">
        <v>543</v>
      </c>
      <c r="C57" s="3204"/>
      <c r="D57" s="3204"/>
      <c r="E57" s="3204"/>
      <c r="F57" s="3204"/>
      <c r="G57" s="3205"/>
      <c r="H57" s="127"/>
    </row>
    <row r="58" spans="2:8" x14ac:dyDescent="0.2">
      <c r="B58" s="3203" t="s">
        <v>544</v>
      </c>
      <c r="C58" s="3204"/>
      <c r="D58" s="3204"/>
      <c r="E58" s="3204"/>
      <c r="F58" s="3204"/>
      <c r="G58" s="3205"/>
      <c r="H58" s="127"/>
    </row>
    <row r="59" spans="2:8" ht="25.5" customHeight="1" x14ac:dyDescent="0.2">
      <c r="B59" s="3203" t="s">
        <v>545</v>
      </c>
      <c r="C59" s="3204"/>
      <c r="D59" s="3204"/>
      <c r="E59" s="3204"/>
      <c r="F59" s="3204"/>
      <c r="G59" s="3205"/>
    </row>
    <row r="60" spans="2:8" ht="25.5" customHeight="1" x14ac:dyDescent="0.2">
      <c r="B60" s="3203" t="s">
        <v>546</v>
      </c>
      <c r="C60" s="3204"/>
      <c r="D60" s="3204"/>
      <c r="E60" s="3204"/>
      <c r="F60" s="3204"/>
      <c r="G60" s="3205"/>
    </row>
    <row r="61" spans="2:8" ht="25.5" customHeight="1" x14ac:dyDescent="0.2">
      <c r="B61" s="3203" t="s">
        <v>547</v>
      </c>
      <c r="C61" s="3204"/>
      <c r="D61" s="3204"/>
      <c r="E61" s="3204"/>
      <c r="F61" s="3204"/>
      <c r="G61" s="3205"/>
    </row>
    <row r="62" spans="2:8" x14ac:dyDescent="0.2">
      <c r="B62" s="3203" t="s">
        <v>548</v>
      </c>
      <c r="C62" s="3204"/>
      <c r="D62" s="3204"/>
      <c r="E62" s="3204"/>
      <c r="F62" s="3204"/>
      <c r="G62" s="3205"/>
    </row>
    <row r="63" spans="2:8" x14ac:dyDescent="0.2">
      <c r="B63" s="158">
        <v>1</v>
      </c>
      <c r="C63" s="363" t="s">
        <v>553</v>
      </c>
      <c r="D63" s="212"/>
      <c r="E63" s="204"/>
      <c r="F63" s="275"/>
      <c r="G63" s="276"/>
    </row>
    <row r="64" spans="2:8" ht="108" x14ac:dyDescent="0.2">
      <c r="B64" s="134"/>
      <c r="C64" s="202" t="s">
        <v>819</v>
      </c>
      <c r="D64" s="212" t="s">
        <v>98</v>
      </c>
      <c r="E64" s="204">
        <v>1</v>
      </c>
      <c r="F64" s="205">
        <v>0</v>
      </c>
      <c r="G64" s="276">
        <f t="shared" ref="G64:G86" si="2">E64*F64</f>
        <v>0</v>
      </c>
    </row>
    <row r="65" spans="2:7" ht="36" x14ac:dyDescent="0.2">
      <c r="B65" s="134"/>
      <c r="C65" s="202" t="s">
        <v>947</v>
      </c>
      <c r="D65" s="212" t="s">
        <v>125</v>
      </c>
      <c r="E65" s="204">
        <v>3</v>
      </c>
      <c r="F65" s="205">
        <v>0</v>
      </c>
      <c r="G65" s="276">
        <f t="shared" si="2"/>
        <v>0</v>
      </c>
    </row>
    <row r="66" spans="2:7" ht="96" x14ac:dyDescent="0.2">
      <c r="B66" s="134"/>
      <c r="C66" s="202" t="s">
        <v>751</v>
      </c>
      <c r="D66" s="212" t="s">
        <v>98</v>
      </c>
      <c r="E66" s="204">
        <v>1</v>
      </c>
      <c r="F66" s="205">
        <v>0</v>
      </c>
      <c r="G66" s="276">
        <f t="shared" si="2"/>
        <v>0</v>
      </c>
    </row>
    <row r="67" spans="2:7" ht="60" x14ac:dyDescent="0.2">
      <c r="B67" s="134"/>
      <c r="C67" s="202" t="s">
        <v>754</v>
      </c>
      <c r="D67" s="212" t="s">
        <v>125</v>
      </c>
      <c r="E67" s="204">
        <v>1</v>
      </c>
      <c r="F67" s="205">
        <v>0</v>
      </c>
      <c r="G67" s="276">
        <f t="shared" si="2"/>
        <v>0</v>
      </c>
    </row>
    <row r="68" spans="2:7" ht="60" x14ac:dyDescent="0.2">
      <c r="B68" s="134"/>
      <c r="C68" s="202" t="s">
        <v>755</v>
      </c>
      <c r="D68" s="212" t="s">
        <v>125</v>
      </c>
      <c r="E68" s="204">
        <v>1</v>
      </c>
      <c r="F68" s="205">
        <v>0</v>
      </c>
      <c r="G68" s="276">
        <f t="shared" si="2"/>
        <v>0</v>
      </c>
    </row>
    <row r="69" spans="2:7" ht="60" x14ac:dyDescent="0.2">
      <c r="B69" s="134"/>
      <c r="C69" s="202" t="s">
        <v>756</v>
      </c>
      <c r="D69" s="212" t="s">
        <v>125</v>
      </c>
      <c r="E69" s="204">
        <v>2</v>
      </c>
      <c r="F69" s="205">
        <v>0</v>
      </c>
      <c r="G69" s="276">
        <f t="shared" si="2"/>
        <v>0</v>
      </c>
    </row>
    <row r="70" spans="2:7" ht="60" x14ac:dyDescent="0.2">
      <c r="B70" s="134"/>
      <c r="C70" s="202" t="s">
        <v>757</v>
      </c>
      <c r="D70" s="212" t="s">
        <v>125</v>
      </c>
      <c r="E70" s="204">
        <v>1</v>
      </c>
      <c r="F70" s="205">
        <v>0</v>
      </c>
      <c r="G70" s="276">
        <f t="shared" si="2"/>
        <v>0</v>
      </c>
    </row>
    <row r="71" spans="2:7" ht="48" x14ac:dyDescent="0.2">
      <c r="B71" s="134"/>
      <c r="C71" s="202" t="s">
        <v>758</v>
      </c>
      <c r="D71" s="212" t="s">
        <v>125</v>
      </c>
      <c r="E71" s="204">
        <v>1</v>
      </c>
      <c r="F71" s="205">
        <v>0</v>
      </c>
      <c r="G71" s="276">
        <f t="shared" si="2"/>
        <v>0</v>
      </c>
    </row>
    <row r="72" spans="2:7" ht="60" x14ac:dyDescent="0.2">
      <c r="B72" s="134"/>
      <c r="C72" s="317" t="s">
        <v>759</v>
      </c>
      <c r="D72" s="212" t="s">
        <v>98</v>
      </c>
      <c r="E72" s="204">
        <v>1</v>
      </c>
      <c r="F72" s="205">
        <v>0</v>
      </c>
      <c r="G72" s="276">
        <f t="shared" si="2"/>
        <v>0</v>
      </c>
    </row>
    <row r="73" spans="2:7" ht="48" x14ac:dyDescent="0.2">
      <c r="B73" s="134"/>
      <c r="C73" s="202" t="s">
        <v>760</v>
      </c>
      <c r="D73" s="212" t="s">
        <v>125</v>
      </c>
      <c r="E73" s="204">
        <v>1</v>
      </c>
      <c r="F73" s="205">
        <v>0</v>
      </c>
      <c r="G73" s="276">
        <f t="shared" si="2"/>
        <v>0</v>
      </c>
    </row>
    <row r="74" spans="2:7" ht="108" x14ac:dyDescent="0.2">
      <c r="B74" s="134"/>
      <c r="C74" s="202" t="s">
        <v>622</v>
      </c>
      <c r="D74" s="212" t="s">
        <v>125</v>
      </c>
      <c r="E74" s="204">
        <v>1</v>
      </c>
      <c r="F74" s="205">
        <v>0</v>
      </c>
      <c r="G74" s="276">
        <f t="shared" si="2"/>
        <v>0</v>
      </c>
    </row>
    <row r="75" spans="2:7" ht="36" x14ac:dyDescent="0.2">
      <c r="B75" s="134"/>
      <c r="C75" s="202" t="s">
        <v>761</v>
      </c>
      <c r="D75" s="212" t="s">
        <v>125</v>
      </c>
      <c r="E75" s="204">
        <v>40</v>
      </c>
      <c r="F75" s="205">
        <v>0</v>
      </c>
      <c r="G75" s="276">
        <f t="shared" si="2"/>
        <v>0</v>
      </c>
    </row>
    <row r="76" spans="2:7" ht="36" x14ac:dyDescent="0.2">
      <c r="B76" s="134"/>
      <c r="C76" s="202" t="s">
        <v>762</v>
      </c>
      <c r="D76" s="212" t="s">
        <v>125</v>
      </c>
      <c r="E76" s="204">
        <v>10</v>
      </c>
      <c r="F76" s="205">
        <v>0</v>
      </c>
      <c r="G76" s="276">
        <f t="shared" si="2"/>
        <v>0</v>
      </c>
    </row>
    <row r="77" spans="2:7" ht="36" x14ac:dyDescent="0.2">
      <c r="B77" s="134"/>
      <c r="C77" s="202" t="s">
        <v>763</v>
      </c>
      <c r="D77" s="212" t="s">
        <v>125</v>
      </c>
      <c r="E77" s="204">
        <v>2</v>
      </c>
      <c r="F77" s="205">
        <v>0</v>
      </c>
      <c r="G77" s="276">
        <f t="shared" si="2"/>
        <v>0</v>
      </c>
    </row>
    <row r="78" spans="2:7" ht="36" x14ac:dyDescent="0.2">
      <c r="B78" s="134"/>
      <c r="C78" s="202" t="s">
        <v>764</v>
      </c>
      <c r="D78" s="212" t="s">
        <v>125</v>
      </c>
      <c r="E78" s="204">
        <v>12</v>
      </c>
      <c r="F78" s="205">
        <v>0</v>
      </c>
      <c r="G78" s="276">
        <f t="shared" si="2"/>
        <v>0</v>
      </c>
    </row>
    <row r="79" spans="2:7" ht="36" x14ac:dyDescent="0.2">
      <c r="B79" s="134"/>
      <c r="C79" s="202" t="s">
        <v>765</v>
      </c>
      <c r="D79" s="212" t="s">
        <v>125</v>
      </c>
      <c r="E79" s="204">
        <v>1</v>
      </c>
      <c r="F79" s="205">
        <v>0</v>
      </c>
      <c r="G79" s="276">
        <f t="shared" si="2"/>
        <v>0</v>
      </c>
    </row>
    <row r="80" spans="2:7" ht="48" x14ac:dyDescent="0.2">
      <c r="B80" s="134"/>
      <c r="C80" s="202" t="s">
        <v>766</v>
      </c>
      <c r="D80" s="212" t="s">
        <v>125</v>
      </c>
      <c r="E80" s="204">
        <v>1</v>
      </c>
      <c r="F80" s="205">
        <v>0</v>
      </c>
      <c r="G80" s="276">
        <f t="shared" si="2"/>
        <v>0</v>
      </c>
    </row>
    <row r="81" spans="2:8" ht="48" x14ac:dyDescent="0.2">
      <c r="B81" s="134"/>
      <c r="C81" s="202" t="s">
        <v>767</v>
      </c>
      <c r="D81" s="212" t="s">
        <v>125</v>
      </c>
      <c r="E81" s="204">
        <v>3</v>
      </c>
      <c r="F81" s="205">
        <v>0</v>
      </c>
      <c r="G81" s="276">
        <f t="shared" si="2"/>
        <v>0</v>
      </c>
    </row>
    <row r="82" spans="2:8" ht="48" x14ac:dyDescent="0.2">
      <c r="B82" s="134"/>
      <c r="C82" s="202" t="s">
        <v>768</v>
      </c>
      <c r="D82" s="212" t="s">
        <v>125</v>
      </c>
      <c r="E82" s="204">
        <v>3</v>
      </c>
      <c r="F82" s="205">
        <v>0</v>
      </c>
      <c r="G82" s="276">
        <f t="shared" si="2"/>
        <v>0</v>
      </c>
    </row>
    <row r="83" spans="2:8" ht="48" x14ac:dyDescent="0.2">
      <c r="B83" s="134"/>
      <c r="C83" s="202" t="s">
        <v>769</v>
      </c>
      <c r="D83" s="212" t="s">
        <v>125</v>
      </c>
      <c r="E83" s="204">
        <v>3</v>
      </c>
      <c r="F83" s="205">
        <v>0</v>
      </c>
      <c r="G83" s="276">
        <f t="shared" si="2"/>
        <v>0</v>
      </c>
    </row>
    <row r="84" spans="2:8" ht="48" x14ac:dyDescent="0.2">
      <c r="B84" s="134"/>
      <c r="C84" s="202" t="s">
        <v>770</v>
      </c>
      <c r="D84" s="212" t="s">
        <v>98</v>
      </c>
      <c r="E84" s="204">
        <v>1</v>
      </c>
      <c r="F84" s="205">
        <v>0</v>
      </c>
      <c r="G84" s="276">
        <f t="shared" si="2"/>
        <v>0</v>
      </c>
    </row>
    <row r="85" spans="2:8" ht="60" x14ac:dyDescent="0.2">
      <c r="B85" s="134"/>
      <c r="C85" s="202" t="s">
        <v>771</v>
      </c>
      <c r="D85" s="212" t="s">
        <v>125</v>
      </c>
      <c r="E85" s="204">
        <v>1</v>
      </c>
      <c r="F85" s="205">
        <v>0</v>
      </c>
      <c r="G85" s="276">
        <f t="shared" si="2"/>
        <v>0</v>
      </c>
    </row>
    <row r="86" spans="2:8" ht="84" x14ac:dyDescent="0.2">
      <c r="B86" s="134"/>
      <c r="C86" s="202" t="s">
        <v>623</v>
      </c>
      <c r="D86" s="212" t="s">
        <v>125</v>
      </c>
      <c r="E86" s="204">
        <v>1</v>
      </c>
      <c r="F86" s="205">
        <v>0</v>
      </c>
      <c r="G86" s="276">
        <f t="shared" si="2"/>
        <v>0</v>
      </c>
    </row>
    <row r="87" spans="2:8" x14ac:dyDescent="0.2">
      <c r="B87" s="158">
        <v>2</v>
      </c>
      <c r="C87" s="363" t="s">
        <v>772</v>
      </c>
      <c r="D87" s="212"/>
      <c r="E87" s="204"/>
      <c r="F87" s="275"/>
      <c r="G87" s="276"/>
    </row>
    <row r="88" spans="2:8" s="126" customFormat="1" ht="387.75" customHeight="1" x14ac:dyDescent="0.2">
      <c r="B88" s="2750"/>
      <c r="C88" s="2751"/>
      <c r="D88" s="2752"/>
      <c r="E88" s="2753"/>
      <c r="F88" s="2754"/>
      <c r="G88" s="2743"/>
      <c r="H88" s="127"/>
    </row>
    <row r="89" spans="2:8" s="126" customFormat="1" ht="24.75" customHeight="1" x14ac:dyDescent="0.2">
      <c r="B89" s="2750"/>
      <c r="C89" s="2751" t="s">
        <v>2479</v>
      </c>
      <c r="D89" s="2755" t="s">
        <v>98</v>
      </c>
      <c r="E89" s="2753">
        <v>1</v>
      </c>
      <c r="F89" s="2754">
        <v>0</v>
      </c>
      <c r="G89" s="2743">
        <f t="shared" ref="G89" si="3">E89*F89</f>
        <v>0</v>
      </c>
      <c r="H89" s="127"/>
    </row>
    <row r="90" spans="2:8" ht="48" x14ac:dyDescent="0.2">
      <c r="B90" s="134"/>
      <c r="C90" s="202" t="s">
        <v>774</v>
      </c>
      <c r="D90" s="212" t="s">
        <v>125</v>
      </c>
      <c r="E90" s="204">
        <v>1</v>
      </c>
      <c r="F90" s="205">
        <v>0</v>
      </c>
      <c r="G90" s="276">
        <f t="shared" ref="G90:G95" si="4">E90*F90</f>
        <v>0</v>
      </c>
    </row>
    <row r="91" spans="2:8" ht="60" x14ac:dyDescent="0.2">
      <c r="B91" s="134"/>
      <c r="C91" s="202" t="s">
        <v>775</v>
      </c>
      <c r="D91" s="212" t="s">
        <v>125</v>
      </c>
      <c r="E91" s="204">
        <v>1</v>
      </c>
      <c r="F91" s="205">
        <v>0</v>
      </c>
      <c r="G91" s="276">
        <f t="shared" si="4"/>
        <v>0</v>
      </c>
    </row>
    <row r="92" spans="2:8" ht="180" x14ac:dyDescent="0.2">
      <c r="B92" s="134"/>
      <c r="C92" s="202" t="s">
        <v>776</v>
      </c>
      <c r="D92" s="212" t="s">
        <v>125</v>
      </c>
      <c r="E92" s="204">
        <v>1</v>
      </c>
      <c r="F92" s="205">
        <v>0</v>
      </c>
      <c r="G92" s="276">
        <f t="shared" si="4"/>
        <v>0</v>
      </c>
    </row>
    <row r="93" spans="2:8" ht="60" x14ac:dyDescent="0.2">
      <c r="B93" s="134"/>
      <c r="C93" s="202" t="s">
        <v>777</v>
      </c>
      <c r="D93" s="212" t="s">
        <v>98</v>
      </c>
      <c r="E93" s="204">
        <v>1</v>
      </c>
      <c r="F93" s="205">
        <v>0</v>
      </c>
      <c r="G93" s="276">
        <f t="shared" si="4"/>
        <v>0</v>
      </c>
    </row>
    <row r="94" spans="2:8" ht="36" x14ac:dyDescent="0.2">
      <c r="B94" s="134"/>
      <c r="C94" s="202" t="s">
        <v>606</v>
      </c>
      <c r="D94" s="212" t="s">
        <v>125</v>
      </c>
      <c r="E94" s="204">
        <v>1</v>
      </c>
      <c r="F94" s="205">
        <v>0</v>
      </c>
      <c r="G94" s="276">
        <f t="shared" si="4"/>
        <v>0</v>
      </c>
    </row>
    <row r="95" spans="2:8" ht="288" x14ac:dyDescent="0.2">
      <c r="B95" s="134"/>
      <c r="C95" s="202" t="s">
        <v>633</v>
      </c>
      <c r="D95" s="212" t="s">
        <v>98</v>
      </c>
      <c r="E95" s="204">
        <v>2</v>
      </c>
      <c r="F95" s="205">
        <v>0</v>
      </c>
      <c r="G95" s="276">
        <f t="shared" si="4"/>
        <v>0</v>
      </c>
    </row>
    <row r="96" spans="2:8" x14ac:dyDescent="0.2">
      <c r="B96" s="158">
        <v>3</v>
      </c>
      <c r="C96" s="363" t="s">
        <v>778</v>
      </c>
      <c r="D96" s="212"/>
      <c r="E96" s="204"/>
      <c r="F96" s="275"/>
      <c r="G96" s="276"/>
    </row>
    <row r="97" spans="2:8" ht="276" x14ac:dyDescent="0.2">
      <c r="B97" s="134"/>
      <c r="C97" s="202" t="s">
        <v>779</v>
      </c>
      <c r="D97" s="212" t="s">
        <v>98</v>
      </c>
      <c r="E97" s="204">
        <v>1</v>
      </c>
      <c r="F97" s="205">
        <v>0</v>
      </c>
      <c r="G97" s="276">
        <f>E97*F97</f>
        <v>0</v>
      </c>
    </row>
    <row r="98" spans="2:8" ht="72" x14ac:dyDescent="0.2">
      <c r="B98" s="134"/>
      <c r="C98" s="202" t="s">
        <v>780</v>
      </c>
      <c r="D98" s="212" t="s">
        <v>98</v>
      </c>
      <c r="E98" s="204">
        <v>1</v>
      </c>
      <c r="F98" s="205">
        <v>0</v>
      </c>
      <c r="G98" s="276">
        <f>E98*F98</f>
        <v>0</v>
      </c>
    </row>
    <row r="99" spans="2:8" ht="84" x14ac:dyDescent="0.2">
      <c r="B99" s="134"/>
      <c r="C99" s="202" t="s">
        <v>781</v>
      </c>
      <c r="D99" s="212" t="s">
        <v>98</v>
      </c>
      <c r="E99" s="204">
        <v>1</v>
      </c>
      <c r="F99" s="205">
        <v>0</v>
      </c>
      <c r="G99" s="276">
        <f>E99*F99</f>
        <v>0</v>
      </c>
    </row>
    <row r="100" spans="2:8" x14ac:dyDescent="0.2">
      <c r="B100" s="158">
        <v>4</v>
      </c>
      <c r="C100" s="363" t="s">
        <v>782</v>
      </c>
      <c r="D100" s="212"/>
      <c r="E100" s="204"/>
      <c r="F100" s="275"/>
      <c r="G100" s="276"/>
    </row>
    <row r="101" spans="2:8" ht="60" x14ac:dyDescent="0.2">
      <c r="B101" s="134"/>
      <c r="C101" s="202" t="s">
        <v>783</v>
      </c>
      <c r="D101" s="212" t="s">
        <v>98</v>
      </c>
      <c r="E101" s="204">
        <v>2</v>
      </c>
      <c r="F101" s="205">
        <v>0</v>
      </c>
      <c r="G101" s="276">
        <f>E101*F101</f>
        <v>0</v>
      </c>
    </row>
    <row r="102" spans="2:8" ht="60" x14ac:dyDescent="0.2">
      <c r="B102" s="134"/>
      <c r="C102" s="202" t="s">
        <v>784</v>
      </c>
      <c r="D102" s="212" t="s">
        <v>98</v>
      </c>
      <c r="E102" s="204">
        <v>2</v>
      </c>
      <c r="F102" s="205">
        <v>0</v>
      </c>
      <c r="G102" s="276">
        <f>E102*F102</f>
        <v>0</v>
      </c>
    </row>
    <row r="103" spans="2:8" ht="36" x14ac:dyDescent="0.2">
      <c r="B103" s="134"/>
      <c r="C103" s="202" t="s">
        <v>785</v>
      </c>
      <c r="D103" s="212" t="s">
        <v>125</v>
      </c>
      <c r="E103" s="204">
        <v>1</v>
      </c>
      <c r="F103" s="205">
        <v>0</v>
      </c>
      <c r="G103" s="276">
        <f>E103*F103</f>
        <v>0</v>
      </c>
    </row>
    <row r="104" spans="2:8" ht="132" x14ac:dyDescent="0.2">
      <c r="B104" s="134"/>
      <c r="C104" s="202" t="s">
        <v>511</v>
      </c>
      <c r="D104" s="212" t="s">
        <v>125</v>
      </c>
      <c r="E104" s="204">
        <v>1</v>
      </c>
      <c r="F104" s="205">
        <v>0</v>
      </c>
      <c r="G104" s="276">
        <f>E104*F104</f>
        <v>0</v>
      </c>
    </row>
    <row r="105" spans="2:8" ht="96" x14ac:dyDescent="0.2">
      <c r="B105" s="134"/>
      <c r="C105" s="202" t="s">
        <v>786</v>
      </c>
      <c r="D105" s="212" t="s">
        <v>125</v>
      </c>
      <c r="E105" s="204">
        <v>1</v>
      </c>
      <c r="F105" s="205">
        <v>0</v>
      </c>
      <c r="G105" s="276">
        <f>E105*F105</f>
        <v>0</v>
      </c>
    </row>
    <row r="106" spans="2:8" x14ac:dyDescent="0.2">
      <c r="B106" s="158">
        <v>5</v>
      </c>
      <c r="C106" s="363" t="s">
        <v>787</v>
      </c>
      <c r="D106" s="212"/>
      <c r="E106" s="204"/>
      <c r="F106" s="275"/>
      <c r="G106" s="276"/>
    </row>
    <row r="107" spans="2:8" x14ac:dyDescent="0.2">
      <c r="B107" s="158"/>
      <c r="C107" s="317" t="s">
        <v>648</v>
      </c>
      <c r="D107" s="212" t="s">
        <v>647</v>
      </c>
      <c r="E107" s="204">
        <v>15</v>
      </c>
      <c r="F107" s="275">
        <v>0</v>
      </c>
      <c r="G107" s="276">
        <f t="shared" ref="G107:G114" si="5">E107*F107</f>
        <v>0</v>
      </c>
    </row>
    <row r="108" spans="2:8" x14ac:dyDescent="0.2">
      <c r="B108" s="158"/>
      <c r="C108" s="317" t="s">
        <v>649</v>
      </c>
      <c r="D108" s="212" t="s">
        <v>647</v>
      </c>
      <c r="E108" s="204">
        <v>50</v>
      </c>
      <c r="F108" s="275">
        <v>0</v>
      </c>
      <c r="G108" s="276">
        <f t="shared" si="5"/>
        <v>0</v>
      </c>
      <c r="H108" s="127"/>
    </row>
    <row r="109" spans="2:8" x14ac:dyDescent="0.2">
      <c r="B109" s="158"/>
      <c r="C109" s="317" t="s">
        <v>650</v>
      </c>
      <c r="D109" s="212" t="s">
        <v>647</v>
      </c>
      <c r="E109" s="204">
        <v>25</v>
      </c>
      <c r="F109" s="275">
        <v>0</v>
      </c>
      <c r="G109" s="276">
        <f t="shared" si="5"/>
        <v>0</v>
      </c>
      <c r="H109" s="127"/>
    </row>
    <row r="110" spans="2:8" x14ac:dyDescent="0.2">
      <c r="B110" s="158"/>
      <c r="C110" s="317" t="s">
        <v>651</v>
      </c>
      <c r="D110" s="212" t="s">
        <v>647</v>
      </c>
      <c r="E110" s="204">
        <v>15</v>
      </c>
      <c r="F110" s="275">
        <v>0</v>
      </c>
      <c r="G110" s="276">
        <f t="shared" si="5"/>
        <v>0</v>
      </c>
      <c r="H110" s="127"/>
    </row>
    <row r="111" spans="2:8" x14ac:dyDescent="0.2">
      <c r="B111" s="158"/>
      <c r="C111" s="317" t="s">
        <v>653</v>
      </c>
      <c r="D111" s="212" t="s">
        <v>125</v>
      </c>
      <c r="E111" s="204">
        <v>2</v>
      </c>
      <c r="F111" s="275">
        <v>0</v>
      </c>
      <c r="G111" s="276">
        <f t="shared" si="5"/>
        <v>0</v>
      </c>
      <c r="H111" s="127"/>
    </row>
    <row r="112" spans="2:8" x14ac:dyDescent="0.2">
      <c r="B112" s="158"/>
      <c r="C112" s="317" t="s">
        <v>654</v>
      </c>
      <c r="D112" s="212" t="s">
        <v>647</v>
      </c>
      <c r="E112" s="204">
        <v>20</v>
      </c>
      <c r="F112" s="275">
        <v>0</v>
      </c>
      <c r="G112" s="276">
        <f t="shared" si="5"/>
        <v>0</v>
      </c>
      <c r="H112" s="127"/>
    </row>
    <row r="113" spans="2:8" x14ac:dyDescent="0.2">
      <c r="B113" s="158"/>
      <c r="C113" s="317" t="s">
        <v>655</v>
      </c>
      <c r="D113" s="212" t="s">
        <v>647</v>
      </c>
      <c r="E113" s="204">
        <v>15</v>
      </c>
      <c r="F113" s="275">
        <v>0</v>
      </c>
      <c r="G113" s="276">
        <f t="shared" si="5"/>
        <v>0</v>
      </c>
      <c r="H113" s="127"/>
    </row>
    <row r="114" spans="2:8" x14ac:dyDescent="0.2">
      <c r="B114" s="134"/>
      <c r="C114" s="317" t="s">
        <v>635</v>
      </c>
      <c r="D114" s="212" t="s">
        <v>98</v>
      </c>
      <c r="E114" s="204">
        <v>1</v>
      </c>
      <c r="F114" s="275">
        <v>0</v>
      </c>
      <c r="G114" s="276">
        <f t="shared" si="5"/>
        <v>0</v>
      </c>
      <c r="H114" s="127"/>
    </row>
    <row r="115" spans="2:8" s="11" customFormat="1" x14ac:dyDescent="0.2">
      <c r="B115" s="63">
        <v>6</v>
      </c>
      <c r="C115" s="363" t="s">
        <v>788</v>
      </c>
      <c r="D115" s="15"/>
      <c r="E115" s="425"/>
      <c r="F115" s="14"/>
      <c r="G115" s="13"/>
      <c r="H115" s="12"/>
    </row>
    <row r="116" spans="2:8" s="11" customFormat="1" ht="24" x14ac:dyDescent="0.2">
      <c r="B116" s="63"/>
      <c r="C116" s="317" t="s">
        <v>669</v>
      </c>
      <c r="D116" s="212" t="s">
        <v>647</v>
      </c>
      <c r="E116" s="204">
        <v>8</v>
      </c>
      <c r="F116" s="275">
        <v>0</v>
      </c>
      <c r="G116" s="276">
        <f t="shared" ref="G116:G122" si="6">E116*F116</f>
        <v>0</v>
      </c>
      <c r="H116" s="12"/>
    </row>
    <row r="117" spans="2:8" s="11" customFormat="1" x14ac:dyDescent="0.2">
      <c r="B117" s="63"/>
      <c r="C117" s="317" t="s">
        <v>670</v>
      </c>
      <c r="D117" s="212" t="s">
        <v>647</v>
      </c>
      <c r="E117" s="204">
        <v>50</v>
      </c>
      <c r="F117" s="275">
        <v>0</v>
      </c>
      <c r="G117" s="276">
        <f t="shared" si="6"/>
        <v>0</v>
      </c>
      <c r="H117" s="12"/>
    </row>
    <row r="118" spans="2:8" s="11" customFormat="1" x14ac:dyDescent="0.2">
      <c r="B118" s="63"/>
      <c r="C118" s="317" t="s">
        <v>671</v>
      </c>
      <c r="D118" s="212" t="s">
        <v>647</v>
      </c>
      <c r="E118" s="204">
        <v>20</v>
      </c>
      <c r="F118" s="275">
        <v>0</v>
      </c>
      <c r="G118" s="276">
        <f t="shared" si="6"/>
        <v>0</v>
      </c>
      <c r="H118" s="12"/>
    </row>
    <row r="119" spans="2:8" s="11" customFormat="1" x14ac:dyDescent="0.2">
      <c r="B119" s="63"/>
      <c r="C119" s="317" t="s">
        <v>676</v>
      </c>
      <c r="D119" s="212" t="s">
        <v>125</v>
      </c>
      <c r="E119" s="204">
        <v>1</v>
      </c>
      <c r="F119" s="275">
        <v>0</v>
      </c>
      <c r="G119" s="276">
        <f t="shared" si="6"/>
        <v>0</v>
      </c>
      <c r="H119" s="12"/>
    </row>
    <row r="120" spans="2:8" s="11" customFormat="1" x14ac:dyDescent="0.2">
      <c r="B120" s="63"/>
      <c r="C120" s="317" t="s">
        <v>678</v>
      </c>
      <c r="D120" s="212" t="s">
        <v>125</v>
      </c>
      <c r="E120" s="204">
        <v>3</v>
      </c>
      <c r="F120" s="275">
        <v>0</v>
      </c>
      <c r="G120" s="276">
        <f t="shared" si="6"/>
        <v>0</v>
      </c>
      <c r="H120" s="12"/>
    </row>
    <row r="121" spans="2:8" s="11" customFormat="1" x14ac:dyDescent="0.2">
      <c r="B121" s="63"/>
      <c r="C121" s="317" t="s">
        <v>679</v>
      </c>
      <c r="D121" s="212" t="s">
        <v>125</v>
      </c>
      <c r="E121" s="204">
        <v>2</v>
      </c>
      <c r="F121" s="275">
        <v>0</v>
      </c>
      <c r="G121" s="276">
        <f t="shared" si="6"/>
        <v>0</v>
      </c>
      <c r="H121" s="12"/>
    </row>
    <row r="122" spans="2:8" s="11" customFormat="1" ht="24" x14ac:dyDescent="0.2">
      <c r="B122" s="63"/>
      <c r="C122" s="317" t="s">
        <v>680</v>
      </c>
      <c r="D122" s="212" t="s">
        <v>125</v>
      </c>
      <c r="E122" s="204">
        <v>1</v>
      </c>
      <c r="F122" s="275">
        <v>0</v>
      </c>
      <c r="G122" s="276">
        <f t="shared" si="6"/>
        <v>0</v>
      </c>
      <c r="H122" s="12"/>
    </row>
    <row r="123" spans="2:8" x14ac:dyDescent="0.2">
      <c r="B123" s="158">
        <v>6</v>
      </c>
      <c r="C123" s="363" t="s">
        <v>791</v>
      </c>
      <c r="D123" s="212"/>
      <c r="E123" s="204"/>
      <c r="F123" s="275"/>
      <c r="G123" s="276"/>
      <c r="H123" s="127"/>
    </row>
    <row r="124" spans="2:8" x14ac:dyDescent="0.2">
      <c r="B124" s="158"/>
      <c r="C124" s="202" t="s">
        <v>658</v>
      </c>
      <c r="D124" s="212" t="s">
        <v>647</v>
      </c>
      <c r="E124" s="204">
        <v>10</v>
      </c>
      <c r="F124" s="205">
        <v>0</v>
      </c>
      <c r="G124" s="276">
        <f>E124*F124</f>
        <v>0</v>
      </c>
    </row>
    <row r="125" spans="2:8" ht="36" x14ac:dyDescent="0.2">
      <c r="B125" s="158"/>
      <c r="C125" s="202" t="s">
        <v>659</v>
      </c>
      <c r="D125" s="212" t="s">
        <v>98</v>
      </c>
      <c r="E125" s="204">
        <v>1</v>
      </c>
      <c r="F125" s="205">
        <v>0</v>
      </c>
      <c r="G125" s="276">
        <f>E125*F125</f>
        <v>0</v>
      </c>
    </row>
    <row r="126" spans="2:8" ht="24" x14ac:dyDescent="0.2">
      <c r="B126" s="158"/>
      <c r="C126" s="202" t="s">
        <v>660</v>
      </c>
      <c r="D126" s="212" t="s">
        <v>98</v>
      </c>
      <c r="E126" s="204">
        <v>1</v>
      </c>
      <c r="F126" s="205">
        <v>0</v>
      </c>
      <c r="G126" s="276">
        <f>E126*F126</f>
        <v>0</v>
      </c>
    </row>
    <row r="127" spans="2:8" x14ac:dyDescent="0.2">
      <c r="B127" s="134"/>
      <c r="C127" s="202" t="s">
        <v>666</v>
      </c>
      <c r="D127" s="212" t="s">
        <v>98</v>
      </c>
      <c r="E127" s="204">
        <v>1</v>
      </c>
      <c r="F127" s="205">
        <v>0</v>
      </c>
      <c r="G127" s="276">
        <f>E127*F127</f>
        <v>0</v>
      </c>
    </row>
    <row r="128" spans="2:8" x14ac:dyDescent="0.2">
      <c r="B128" s="158">
        <v>7</v>
      </c>
      <c r="C128" s="363" t="s">
        <v>682</v>
      </c>
      <c r="D128" s="212"/>
      <c r="E128" s="204"/>
      <c r="F128" s="275"/>
      <c r="G128" s="276"/>
    </row>
    <row r="129" spans="2:7" ht="48" x14ac:dyDescent="0.2">
      <c r="B129" s="134"/>
      <c r="C129" s="202" t="s">
        <v>792</v>
      </c>
      <c r="D129" s="212" t="s">
        <v>98</v>
      </c>
      <c r="E129" s="204">
        <v>1</v>
      </c>
      <c r="F129" s="205">
        <v>0</v>
      </c>
      <c r="G129" s="276">
        <f>E129*F129</f>
        <v>0</v>
      </c>
    </row>
    <row r="130" spans="2:7" ht="36" x14ac:dyDescent="0.2">
      <c r="B130" s="134"/>
      <c r="C130" s="202" t="s">
        <v>793</v>
      </c>
      <c r="D130" s="212" t="s">
        <v>98</v>
      </c>
      <c r="E130" s="204">
        <v>1</v>
      </c>
      <c r="F130" s="205">
        <v>0</v>
      </c>
      <c r="G130" s="276">
        <f>E130*F130</f>
        <v>0</v>
      </c>
    </row>
    <row r="131" spans="2:7" ht="36" x14ac:dyDescent="0.2">
      <c r="B131" s="134"/>
      <c r="C131" s="202" t="s">
        <v>794</v>
      </c>
      <c r="D131" s="212" t="s">
        <v>98</v>
      </c>
      <c r="E131" s="204">
        <v>1</v>
      </c>
      <c r="F131" s="205">
        <v>0</v>
      </c>
      <c r="G131" s="276">
        <f>E131*F131</f>
        <v>0</v>
      </c>
    </row>
    <row r="132" spans="2:7" ht="36" x14ac:dyDescent="0.2">
      <c r="B132" s="134"/>
      <c r="C132" s="202" t="s">
        <v>795</v>
      </c>
      <c r="D132" s="212" t="s">
        <v>98</v>
      </c>
      <c r="E132" s="204">
        <v>1</v>
      </c>
      <c r="F132" s="205">
        <v>0</v>
      </c>
      <c r="G132" s="276">
        <f>E132*F132</f>
        <v>0</v>
      </c>
    </row>
    <row r="133" spans="2:7" x14ac:dyDescent="0.2">
      <c r="B133" s="299" t="s">
        <v>18</v>
      </c>
      <c r="C133" s="300" t="s">
        <v>797</v>
      </c>
      <c r="D133" s="224"/>
      <c r="E133" s="208"/>
      <c r="F133" s="209"/>
      <c r="G133" s="296">
        <f>SUM(G64:G132)</f>
        <v>0</v>
      </c>
    </row>
  </sheetData>
  <mergeCells count="8">
    <mergeCell ref="B27:G27"/>
    <mergeCell ref="B60:G60"/>
    <mergeCell ref="B61:G61"/>
    <mergeCell ref="B62:G62"/>
    <mergeCell ref="B56:G56"/>
    <mergeCell ref="B57:G57"/>
    <mergeCell ref="B58:G58"/>
    <mergeCell ref="B59:G59"/>
  </mergeCells>
  <pageMargins left="0.7" right="0.7" top="0.75" bottom="0.75" header="0.3" footer="0.3"/>
  <pageSetup paperSize="9" scale="85" orientation="portrait" r:id="rId1"/>
  <headerFooter alignWithMargins="0">
    <oddFooter>&amp;C&amp;8&amp;P/&amp;N</oddFooter>
  </headerFooter>
  <rowBreaks count="1" manualBreakCount="1">
    <brk id="18"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AD6A4-90DB-4B7F-B2CF-B3FA74C2B60F}">
  <sheetPr codeName="Sheet8">
    <tabColor rgb="FFFFFF00"/>
  </sheetPr>
  <dimension ref="A2:L134"/>
  <sheetViews>
    <sheetView showZeros="0" topLeftCell="A47" zoomScale="110" zoomScaleNormal="110" workbookViewId="0">
      <selection activeCell="G52" sqref="G52"/>
    </sheetView>
  </sheetViews>
  <sheetFormatPr defaultColWidth="10.42578125" defaultRowHeight="12.75" x14ac:dyDescent="0.2"/>
  <cols>
    <col min="1" max="1" width="4.42578125" style="1" customWidth="1"/>
    <col min="2" max="2" width="7.42578125" style="8" customWidth="1"/>
    <col min="3" max="3" width="53.140625" style="7" customWidth="1"/>
    <col min="4" max="4" width="10.42578125" style="6" customWidth="1"/>
    <col min="5" max="5" width="9.28515625" style="5" customWidth="1"/>
    <col min="6" max="6" width="12.140625" style="4" customWidth="1"/>
    <col min="7" max="7" width="14.2851562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874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964</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17</v>
      </c>
      <c r="C15" s="346" t="s">
        <v>87</v>
      </c>
      <c r="D15" s="347"/>
      <c r="E15" s="348"/>
      <c r="F15" s="349"/>
      <c r="G15" s="20">
        <f>G52</f>
        <v>0</v>
      </c>
      <c r="H15" s="18"/>
      <c r="I15" s="337"/>
      <c r="J15" s="337"/>
      <c r="K15" s="337"/>
      <c r="L15" s="337"/>
    </row>
    <row r="16" spans="1:12" s="17" customFormat="1" ht="18.75" customHeight="1" x14ac:dyDescent="0.25">
      <c r="A16" s="337"/>
      <c r="B16" s="338" t="s">
        <v>18</v>
      </c>
      <c r="C16" s="346" t="s">
        <v>369</v>
      </c>
      <c r="D16" s="347"/>
      <c r="E16" s="348"/>
      <c r="F16" s="62"/>
      <c r="G16" s="20">
        <f>G134</f>
        <v>0</v>
      </c>
      <c r="H16" s="18"/>
      <c r="I16" s="337"/>
      <c r="J16" s="337"/>
      <c r="K16" s="337"/>
      <c r="L16" s="337"/>
    </row>
    <row r="17" spans="1:8" s="17" customFormat="1" ht="18.75" customHeight="1" x14ac:dyDescent="0.25">
      <c r="A17" s="337"/>
      <c r="B17" s="339"/>
      <c r="C17" s="350" t="s">
        <v>88</v>
      </c>
      <c r="D17" s="351"/>
      <c r="E17" s="352"/>
      <c r="F17" s="353"/>
      <c r="G17" s="19">
        <f>SUM(G15:G16)</f>
        <v>0</v>
      </c>
      <c r="H17" s="18"/>
    </row>
    <row r="18" spans="1:8" x14ac:dyDescent="0.2">
      <c r="A18" s="126"/>
      <c r="B18" s="132"/>
      <c r="C18" s="188"/>
      <c r="D18" s="189"/>
      <c r="E18" s="190"/>
      <c r="F18" s="191"/>
      <c r="G18" s="192"/>
      <c r="H18" s="127"/>
    </row>
    <row r="20" spans="1:8" ht="24" x14ac:dyDescent="0.2">
      <c r="A20" s="126"/>
      <c r="B20" s="133" t="s">
        <v>83</v>
      </c>
      <c r="C20" s="197" t="s">
        <v>89</v>
      </c>
      <c r="D20" s="197" t="s">
        <v>90</v>
      </c>
      <c r="E20" s="199" t="s">
        <v>91</v>
      </c>
      <c r="F20" s="200" t="s">
        <v>92</v>
      </c>
      <c r="G20" s="201" t="s">
        <v>93</v>
      </c>
      <c r="H20" s="127"/>
    </row>
    <row r="21" spans="1:8" x14ac:dyDescent="0.2">
      <c r="A21" s="126"/>
      <c r="B21" s="134"/>
      <c r="C21" s="202"/>
      <c r="D21" s="212"/>
      <c r="E21" s="204"/>
      <c r="F21" s="205"/>
      <c r="G21" s="206"/>
      <c r="H21" s="127"/>
    </row>
    <row r="22" spans="1:8" s="16" customFormat="1" ht="20.25" x14ac:dyDescent="0.3">
      <c r="A22" s="301"/>
      <c r="B22" s="302" t="s">
        <v>17</v>
      </c>
      <c r="C22" s="303" t="s">
        <v>160</v>
      </c>
      <c r="D22" s="304"/>
      <c r="E22" s="305"/>
      <c r="F22" s="306"/>
      <c r="G22" s="307"/>
      <c r="H22" s="308"/>
    </row>
    <row r="23" spans="1:8" s="24" customFormat="1" ht="18" customHeight="1" x14ac:dyDescent="0.2">
      <c r="A23" s="145"/>
      <c r="B23" s="148" t="s">
        <v>1</v>
      </c>
      <c r="C23" s="173"/>
      <c r="D23" s="175"/>
      <c r="E23" s="175"/>
      <c r="F23" s="175"/>
      <c r="G23" s="174"/>
      <c r="H23" s="144"/>
    </row>
    <row r="24" spans="1:8" s="24" customFormat="1" ht="18" customHeight="1" x14ac:dyDescent="0.25">
      <c r="A24" s="146"/>
      <c r="B24" s="149" t="s">
        <v>2</v>
      </c>
      <c r="C24" s="176"/>
      <c r="D24" s="177"/>
      <c r="E24" s="178"/>
      <c r="F24" s="178"/>
      <c r="G24" s="177"/>
      <c r="H24" s="144"/>
    </row>
    <row r="25" spans="1:8" s="24" customFormat="1" ht="18" customHeight="1" x14ac:dyDescent="0.2">
      <c r="A25" s="145"/>
      <c r="B25" s="148" t="s">
        <v>3</v>
      </c>
      <c r="C25" s="173"/>
      <c r="D25" s="175"/>
      <c r="E25" s="175"/>
      <c r="F25" s="175"/>
      <c r="G25" s="174"/>
      <c r="H25" s="144"/>
    </row>
    <row r="26" spans="1:8" s="24" customFormat="1" ht="18" customHeight="1" x14ac:dyDescent="0.25">
      <c r="A26" s="146"/>
      <c r="B26" s="149" t="s">
        <v>4</v>
      </c>
      <c r="C26" s="176"/>
      <c r="D26" s="178"/>
      <c r="E26" s="178"/>
      <c r="F26" s="178"/>
      <c r="G26" s="177"/>
      <c r="H26" s="144"/>
    </row>
    <row r="27" spans="1:8" s="47" customFormat="1" ht="18.75" customHeight="1" x14ac:dyDescent="0.2">
      <c r="A27" s="135"/>
      <c r="B27" s="3182" t="s">
        <v>161</v>
      </c>
      <c r="C27" s="3183"/>
      <c r="D27" s="3183"/>
      <c r="E27" s="3183"/>
      <c r="F27" s="3183"/>
      <c r="G27" s="3184"/>
      <c r="H27" s="127"/>
    </row>
    <row r="28" spans="1:8" ht="41.25" customHeight="1" x14ac:dyDescent="0.2">
      <c r="A28" s="126"/>
      <c r="B28" s="315" t="s">
        <v>175</v>
      </c>
      <c r="C28" s="233" t="s">
        <v>176</v>
      </c>
      <c r="D28" s="214" t="s">
        <v>98</v>
      </c>
      <c r="E28" s="234">
        <v>1</v>
      </c>
      <c r="F28" s="275">
        <v>0</v>
      </c>
      <c r="G28" s="276">
        <f>E28*F28</f>
        <v>0</v>
      </c>
      <c r="H28" s="127"/>
    </row>
    <row r="29" spans="1:8" ht="27" customHeight="1" x14ac:dyDescent="0.2">
      <c r="A29" s="126"/>
      <c r="B29" s="315" t="s">
        <v>177</v>
      </c>
      <c r="C29" s="233" t="s">
        <v>178</v>
      </c>
      <c r="D29" s="214" t="s">
        <v>98</v>
      </c>
      <c r="E29" s="234">
        <v>1</v>
      </c>
      <c r="F29" s="275">
        <v>0</v>
      </c>
      <c r="G29" s="276">
        <f>E29*F29</f>
        <v>0</v>
      </c>
      <c r="H29" s="127"/>
    </row>
    <row r="30" spans="1:8" ht="39" customHeight="1" x14ac:dyDescent="0.2">
      <c r="A30" s="126"/>
      <c r="B30" s="315" t="s">
        <v>179</v>
      </c>
      <c r="C30" s="233" t="s">
        <v>180</v>
      </c>
      <c r="D30" s="214" t="s">
        <v>98</v>
      </c>
      <c r="E30" s="234">
        <v>1</v>
      </c>
      <c r="F30" s="275">
        <v>0</v>
      </c>
      <c r="G30" s="276">
        <f>E30*F30</f>
        <v>0</v>
      </c>
      <c r="H30" s="127"/>
    </row>
    <row r="31" spans="1:8" ht="27.75" customHeight="1" x14ac:dyDescent="0.2">
      <c r="A31" s="126"/>
      <c r="B31" s="158">
        <v>3</v>
      </c>
      <c r="C31" s="235" t="s">
        <v>181</v>
      </c>
      <c r="D31" s="203"/>
      <c r="E31" s="204"/>
      <c r="F31" s="275"/>
      <c r="G31" s="206"/>
      <c r="H31" s="127"/>
    </row>
    <row r="32" spans="1:8" s="38" customFormat="1" ht="14.25" customHeight="1" x14ac:dyDescent="0.2">
      <c r="A32" s="141"/>
      <c r="B32" s="298" t="s">
        <v>902</v>
      </c>
      <c r="C32" s="50"/>
      <c r="D32" s="203"/>
      <c r="E32" s="354"/>
      <c r="F32" s="357"/>
      <c r="G32" s="358"/>
      <c r="H32" s="127"/>
    </row>
    <row r="33" spans="2:8" s="38" customFormat="1" ht="14.25" customHeight="1" x14ac:dyDescent="0.2">
      <c r="B33" s="140"/>
      <c r="C33" s="223" t="s">
        <v>956</v>
      </c>
      <c r="D33" s="203" t="s">
        <v>151</v>
      </c>
      <c r="E33" s="354">
        <v>3</v>
      </c>
      <c r="F33" s="357">
        <v>0</v>
      </c>
      <c r="G33" s="358">
        <f t="shared" ref="G33:G40" si="0">E33*F33</f>
        <v>0</v>
      </c>
      <c r="H33" s="127"/>
    </row>
    <row r="34" spans="2:8" s="38" customFormat="1" ht="14.25" customHeight="1" x14ac:dyDescent="0.2">
      <c r="B34" s="140"/>
      <c r="C34" s="223" t="s">
        <v>957</v>
      </c>
      <c r="D34" s="203" t="s">
        <v>151</v>
      </c>
      <c r="E34" s="354">
        <v>2</v>
      </c>
      <c r="F34" s="357">
        <v>0</v>
      </c>
      <c r="G34" s="358">
        <f t="shared" si="0"/>
        <v>0</v>
      </c>
      <c r="H34" s="127"/>
    </row>
    <row r="35" spans="2:8" s="38" customFormat="1" ht="14.25" customHeight="1" x14ac:dyDescent="0.2">
      <c r="B35" s="140"/>
      <c r="C35" s="223" t="s">
        <v>958</v>
      </c>
      <c r="D35" s="203" t="s">
        <v>151</v>
      </c>
      <c r="E35" s="354">
        <v>2</v>
      </c>
      <c r="F35" s="357">
        <v>0</v>
      </c>
      <c r="G35" s="358">
        <f t="shared" si="0"/>
        <v>0</v>
      </c>
      <c r="H35" s="127"/>
    </row>
    <row r="36" spans="2:8" s="38" customFormat="1" ht="14.25" customHeight="1" x14ac:dyDescent="0.2">
      <c r="B36" s="140"/>
      <c r="C36" s="223" t="s">
        <v>959</v>
      </c>
      <c r="D36" s="203" t="s">
        <v>151</v>
      </c>
      <c r="E36" s="354">
        <v>2</v>
      </c>
      <c r="F36" s="357">
        <v>0</v>
      </c>
      <c r="G36" s="358">
        <f t="shared" si="0"/>
        <v>0</v>
      </c>
      <c r="H36" s="127"/>
    </row>
    <row r="37" spans="2:8" s="38" customFormat="1" ht="14.25" customHeight="1" x14ac:dyDescent="0.2">
      <c r="B37" s="140"/>
      <c r="C37" s="223" t="s">
        <v>906</v>
      </c>
      <c r="D37" s="203" t="s">
        <v>151</v>
      </c>
      <c r="E37" s="354">
        <v>120</v>
      </c>
      <c r="F37" s="357">
        <v>0</v>
      </c>
      <c r="G37" s="358">
        <f t="shared" si="0"/>
        <v>0</v>
      </c>
      <c r="H37" s="127"/>
    </row>
    <row r="38" spans="2:8" s="38" customFormat="1" ht="14.25" customHeight="1" x14ac:dyDescent="0.2">
      <c r="B38" s="140"/>
      <c r="C38" s="223" t="s">
        <v>921</v>
      </c>
      <c r="D38" s="203" t="s">
        <v>151</v>
      </c>
      <c r="E38" s="354">
        <v>15</v>
      </c>
      <c r="F38" s="357">
        <v>0</v>
      </c>
      <c r="G38" s="358">
        <f t="shared" si="0"/>
        <v>0</v>
      </c>
      <c r="H38" s="127"/>
    </row>
    <row r="39" spans="2:8" s="38" customFormat="1" ht="14.25" customHeight="1" x14ac:dyDescent="0.2">
      <c r="B39" s="140"/>
      <c r="C39" s="223" t="s">
        <v>960</v>
      </c>
      <c r="D39" s="203" t="s">
        <v>151</v>
      </c>
      <c r="E39" s="354">
        <v>2</v>
      </c>
      <c r="F39" s="357">
        <v>0</v>
      </c>
      <c r="G39" s="358">
        <f t="shared" si="0"/>
        <v>0</v>
      </c>
      <c r="H39" s="127"/>
    </row>
    <row r="40" spans="2:8" s="38" customFormat="1" ht="14.25" customHeight="1" x14ac:dyDescent="0.2">
      <c r="B40" s="140"/>
      <c r="C40" s="223" t="s">
        <v>961</v>
      </c>
      <c r="D40" s="203" t="s">
        <v>151</v>
      </c>
      <c r="E40" s="354">
        <v>2</v>
      </c>
      <c r="F40" s="357">
        <v>0</v>
      </c>
      <c r="G40" s="358">
        <f t="shared" si="0"/>
        <v>0</v>
      </c>
      <c r="H40" s="127"/>
    </row>
    <row r="41" spans="2:8" s="38" customFormat="1" ht="14.25" customHeight="1" x14ac:dyDescent="0.2">
      <c r="B41" s="140"/>
      <c r="C41" s="223" t="s">
        <v>962</v>
      </c>
      <c r="D41" s="203" t="s">
        <v>151</v>
      </c>
      <c r="E41" s="354">
        <v>1</v>
      </c>
      <c r="F41" s="357">
        <v>0</v>
      </c>
      <c r="G41" s="358">
        <f>E41*F41</f>
        <v>0</v>
      </c>
      <c r="H41" s="127"/>
    </row>
    <row r="42" spans="2:8" s="38" customFormat="1" ht="94.5" customHeight="1" x14ac:dyDescent="0.2">
      <c r="B42" s="140"/>
      <c r="C42" s="223" t="s">
        <v>536</v>
      </c>
      <c r="D42" s="203" t="s">
        <v>151</v>
      </c>
      <c r="E42" s="354">
        <v>1</v>
      </c>
      <c r="F42" s="357">
        <v>0</v>
      </c>
      <c r="G42" s="358">
        <f>E42*F42</f>
        <v>0</v>
      </c>
      <c r="H42" s="127"/>
    </row>
    <row r="43" spans="2:8" s="38" customFormat="1" ht="15.75" customHeight="1" x14ac:dyDescent="0.2">
      <c r="B43" s="298" t="s">
        <v>922</v>
      </c>
      <c r="C43" s="61" t="s">
        <v>915</v>
      </c>
      <c r="D43" s="60"/>
      <c r="E43" s="59"/>
      <c r="F43" s="58"/>
      <c r="G43" s="57"/>
      <c r="H43" s="127"/>
    </row>
    <row r="44" spans="2:8" s="141" customFormat="1" ht="96" customHeight="1" x14ac:dyDescent="0.2">
      <c r="B44" s="2738"/>
      <c r="C44" s="2739"/>
      <c r="D44" s="2740"/>
      <c r="E44" s="2741"/>
      <c r="F44" s="2742"/>
      <c r="G44" s="2743"/>
      <c r="H44" s="127"/>
    </row>
    <row r="45" spans="2:8" s="141" customFormat="1" ht="96" customHeight="1" x14ac:dyDescent="0.2">
      <c r="B45" s="2744"/>
      <c r="C45" s="2745"/>
      <c r="D45" s="2740"/>
      <c r="E45" s="2741"/>
      <c r="F45" s="2742"/>
      <c r="G45" s="2743"/>
      <c r="H45" s="127"/>
    </row>
    <row r="46" spans="2:8" s="141" customFormat="1" ht="96" customHeight="1" x14ac:dyDescent="0.2">
      <c r="B46" s="2744"/>
      <c r="C46" s="2745"/>
      <c r="D46" s="2740"/>
      <c r="E46" s="2741"/>
      <c r="F46" s="2742"/>
      <c r="G46" s="2743"/>
      <c r="H46" s="127"/>
    </row>
    <row r="47" spans="2:8" s="141" customFormat="1" ht="96" customHeight="1" x14ac:dyDescent="0.2">
      <c r="B47" s="2744"/>
      <c r="C47" s="2745"/>
      <c r="D47" s="2740"/>
      <c r="E47" s="2741"/>
      <c r="F47" s="2742"/>
      <c r="G47" s="2743"/>
      <c r="H47" s="127"/>
    </row>
    <row r="48" spans="2:8" s="141" customFormat="1" ht="96" customHeight="1" x14ac:dyDescent="0.2">
      <c r="B48" s="2744"/>
      <c r="C48" s="2745"/>
      <c r="D48" s="2740"/>
      <c r="E48" s="2741"/>
      <c r="F48" s="2742"/>
      <c r="G48" s="2743"/>
      <c r="H48" s="127"/>
    </row>
    <row r="49" spans="2:8" s="141" customFormat="1" ht="96" customHeight="1" x14ac:dyDescent="0.2">
      <c r="B49" s="2744"/>
      <c r="C49" s="2745"/>
      <c r="D49" s="2740"/>
      <c r="E49" s="2741"/>
      <c r="F49" s="2742"/>
      <c r="G49" s="2743"/>
      <c r="H49" s="127"/>
    </row>
    <row r="50" spans="2:8" s="141" customFormat="1" ht="125.25" customHeight="1" x14ac:dyDescent="0.2">
      <c r="B50" s="2744"/>
      <c r="C50" s="2745"/>
      <c r="D50" s="2740"/>
      <c r="E50" s="2741"/>
      <c r="F50" s="2742"/>
      <c r="G50" s="2743"/>
      <c r="H50" s="127"/>
    </row>
    <row r="51" spans="2:8" s="141" customFormat="1" ht="14.25" customHeight="1" x14ac:dyDescent="0.2">
      <c r="B51" s="2744"/>
      <c r="C51" s="2739" t="s">
        <v>2478</v>
      </c>
      <c r="D51" s="2746" t="s">
        <v>98</v>
      </c>
      <c r="E51" s="2747">
        <v>1</v>
      </c>
      <c r="F51" s="2748">
        <v>0</v>
      </c>
      <c r="G51" s="2749">
        <f t="shared" ref="G51" si="1">E51*F51</f>
        <v>0</v>
      </c>
      <c r="H51" s="127"/>
    </row>
    <row r="52" spans="2:8" s="9" customFormat="1" ht="25.5" customHeight="1" x14ac:dyDescent="0.25">
      <c r="B52" s="299" t="s">
        <v>17</v>
      </c>
      <c r="C52" s="300" t="s">
        <v>304</v>
      </c>
      <c r="D52" s="224"/>
      <c r="E52" s="208"/>
      <c r="F52" s="209"/>
      <c r="G52" s="296">
        <f>SUM(G28:G51)</f>
        <v>0</v>
      </c>
      <c r="H52" s="155"/>
    </row>
    <row r="53" spans="2:8" x14ac:dyDescent="0.2">
      <c r="B53" s="134"/>
      <c r="C53" s="202"/>
      <c r="D53" s="212"/>
      <c r="E53" s="204"/>
      <c r="F53" s="205"/>
      <c r="G53" s="206"/>
      <c r="H53" s="127"/>
    </row>
    <row r="54" spans="2:8" ht="24" x14ac:dyDescent="0.2">
      <c r="B54" s="133" t="s">
        <v>83</v>
      </c>
      <c r="C54" s="197" t="s">
        <v>89</v>
      </c>
      <c r="D54" s="197" t="s">
        <v>90</v>
      </c>
      <c r="E54" s="199" t="s">
        <v>91</v>
      </c>
      <c r="F54" s="200" t="s">
        <v>92</v>
      </c>
      <c r="G54" s="201" t="s">
        <v>93</v>
      </c>
      <c r="H54" s="127"/>
    </row>
    <row r="55" spans="2:8" x14ac:dyDescent="0.2">
      <c r="B55" s="55"/>
      <c r="C55" s="54"/>
      <c r="D55" s="54"/>
      <c r="E55" s="365"/>
      <c r="F55" s="366"/>
      <c r="G55" s="367"/>
      <c r="H55" s="127"/>
    </row>
    <row r="56" spans="2:8" ht="20.25" x14ac:dyDescent="0.2">
      <c r="B56" s="302" t="s">
        <v>18</v>
      </c>
      <c r="C56" s="303" t="s">
        <v>369</v>
      </c>
      <c r="D56" s="304"/>
      <c r="E56" s="305"/>
      <c r="F56" s="306"/>
      <c r="G56" s="307"/>
      <c r="H56" s="127"/>
    </row>
    <row r="57" spans="2:8" x14ac:dyDescent="0.2">
      <c r="B57" s="3203" t="s">
        <v>542</v>
      </c>
      <c r="C57" s="3204"/>
      <c r="D57" s="3204"/>
      <c r="E57" s="3204"/>
      <c r="F57" s="3204"/>
      <c r="G57" s="3205"/>
      <c r="H57" s="127"/>
    </row>
    <row r="58" spans="2:8" ht="25.5" customHeight="1" x14ac:dyDescent="0.2">
      <c r="B58" s="3203" t="s">
        <v>543</v>
      </c>
      <c r="C58" s="3204"/>
      <c r="D58" s="3204"/>
      <c r="E58" s="3204"/>
      <c r="F58" s="3204"/>
      <c r="G58" s="3205"/>
      <c r="H58" s="127"/>
    </row>
    <row r="59" spans="2:8" x14ac:dyDescent="0.2">
      <c r="B59" s="3203" t="s">
        <v>544</v>
      </c>
      <c r="C59" s="3204"/>
      <c r="D59" s="3204"/>
      <c r="E59" s="3204"/>
      <c r="F59" s="3204"/>
      <c r="G59" s="3205"/>
    </row>
    <row r="60" spans="2:8" ht="25.5" customHeight="1" x14ac:dyDescent="0.2">
      <c r="B60" s="3203" t="s">
        <v>545</v>
      </c>
      <c r="C60" s="3204"/>
      <c r="D60" s="3204"/>
      <c r="E60" s="3204"/>
      <c r="F60" s="3204"/>
      <c r="G60" s="3205"/>
    </row>
    <row r="61" spans="2:8" ht="25.5" customHeight="1" x14ac:dyDescent="0.2">
      <c r="B61" s="3203" t="s">
        <v>546</v>
      </c>
      <c r="C61" s="3204"/>
      <c r="D61" s="3204"/>
      <c r="E61" s="3204"/>
      <c r="F61" s="3204"/>
      <c r="G61" s="3205"/>
    </row>
    <row r="62" spans="2:8" ht="25.5" customHeight="1" x14ac:dyDescent="0.2">
      <c r="B62" s="3203" t="s">
        <v>547</v>
      </c>
      <c r="C62" s="3204"/>
      <c r="D62" s="3204"/>
      <c r="E62" s="3204"/>
      <c r="F62" s="3204"/>
      <c r="G62" s="3205"/>
    </row>
    <row r="63" spans="2:8" x14ac:dyDescent="0.2">
      <c r="B63" s="3203" t="s">
        <v>548</v>
      </c>
      <c r="C63" s="3204"/>
      <c r="D63" s="3204"/>
      <c r="E63" s="3204"/>
      <c r="F63" s="3204"/>
      <c r="G63" s="3205"/>
    </row>
    <row r="64" spans="2:8" x14ac:dyDescent="0.2">
      <c r="B64" s="158">
        <v>1</v>
      </c>
      <c r="C64" s="363" t="s">
        <v>553</v>
      </c>
      <c r="D64" s="212"/>
      <c r="E64" s="204"/>
      <c r="F64" s="275"/>
      <c r="G64" s="276"/>
    </row>
    <row r="65" spans="2:7" ht="108" x14ac:dyDescent="0.2">
      <c r="B65" s="134"/>
      <c r="C65" s="202" t="s">
        <v>819</v>
      </c>
      <c r="D65" s="212" t="s">
        <v>98</v>
      </c>
      <c r="E65" s="204">
        <v>1</v>
      </c>
      <c r="F65" s="205">
        <v>0</v>
      </c>
      <c r="G65" s="276">
        <f t="shared" ref="G65:G87" si="2">E65*F65</f>
        <v>0</v>
      </c>
    </row>
    <row r="66" spans="2:7" ht="36" x14ac:dyDescent="0.2">
      <c r="B66" s="134"/>
      <c r="C66" s="202" t="s">
        <v>947</v>
      </c>
      <c r="D66" s="212" t="s">
        <v>125</v>
      </c>
      <c r="E66" s="204">
        <v>5</v>
      </c>
      <c r="F66" s="205">
        <v>0</v>
      </c>
      <c r="G66" s="276">
        <f t="shared" si="2"/>
        <v>0</v>
      </c>
    </row>
    <row r="67" spans="2:7" ht="96" x14ac:dyDescent="0.2">
      <c r="B67" s="134"/>
      <c r="C67" s="202" t="s">
        <v>751</v>
      </c>
      <c r="D67" s="212" t="s">
        <v>98</v>
      </c>
      <c r="E67" s="204">
        <v>1</v>
      </c>
      <c r="F67" s="205">
        <v>0</v>
      </c>
      <c r="G67" s="276">
        <f t="shared" si="2"/>
        <v>0</v>
      </c>
    </row>
    <row r="68" spans="2:7" ht="60" x14ac:dyDescent="0.2">
      <c r="B68" s="134"/>
      <c r="C68" s="202" t="s">
        <v>754</v>
      </c>
      <c r="D68" s="212" t="s">
        <v>125</v>
      </c>
      <c r="E68" s="204">
        <v>1</v>
      </c>
      <c r="F68" s="205">
        <v>0</v>
      </c>
      <c r="G68" s="276">
        <f t="shared" si="2"/>
        <v>0</v>
      </c>
    </row>
    <row r="69" spans="2:7" ht="60" x14ac:dyDescent="0.2">
      <c r="B69" s="134"/>
      <c r="C69" s="202" t="s">
        <v>755</v>
      </c>
      <c r="D69" s="212" t="s">
        <v>125</v>
      </c>
      <c r="E69" s="204">
        <v>1</v>
      </c>
      <c r="F69" s="205">
        <v>0</v>
      </c>
      <c r="G69" s="276">
        <f t="shared" si="2"/>
        <v>0</v>
      </c>
    </row>
    <row r="70" spans="2:7" ht="60" x14ac:dyDescent="0.2">
      <c r="B70" s="134"/>
      <c r="C70" s="202" t="s">
        <v>756</v>
      </c>
      <c r="D70" s="212" t="s">
        <v>125</v>
      </c>
      <c r="E70" s="204">
        <v>2</v>
      </c>
      <c r="F70" s="205">
        <v>0</v>
      </c>
      <c r="G70" s="276">
        <f t="shared" si="2"/>
        <v>0</v>
      </c>
    </row>
    <row r="71" spans="2:7" ht="60" x14ac:dyDescent="0.2">
      <c r="B71" s="134"/>
      <c r="C71" s="202" t="s">
        <v>757</v>
      </c>
      <c r="D71" s="212" t="s">
        <v>125</v>
      </c>
      <c r="E71" s="204">
        <v>1</v>
      </c>
      <c r="F71" s="205">
        <v>0</v>
      </c>
      <c r="G71" s="276">
        <f t="shared" si="2"/>
        <v>0</v>
      </c>
    </row>
    <row r="72" spans="2:7" ht="48" x14ac:dyDescent="0.2">
      <c r="B72" s="134"/>
      <c r="C72" s="202" t="s">
        <v>758</v>
      </c>
      <c r="D72" s="212" t="s">
        <v>125</v>
      </c>
      <c r="E72" s="204">
        <v>1</v>
      </c>
      <c r="F72" s="205">
        <v>0</v>
      </c>
      <c r="G72" s="276">
        <f t="shared" si="2"/>
        <v>0</v>
      </c>
    </row>
    <row r="73" spans="2:7" ht="60" x14ac:dyDescent="0.2">
      <c r="B73" s="134"/>
      <c r="C73" s="317" t="s">
        <v>759</v>
      </c>
      <c r="D73" s="212" t="s">
        <v>98</v>
      </c>
      <c r="E73" s="204">
        <v>1</v>
      </c>
      <c r="F73" s="205">
        <v>0</v>
      </c>
      <c r="G73" s="276">
        <f t="shared" si="2"/>
        <v>0</v>
      </c>
    </row>
    <row r="74" spans="2:7" ht="48" x14ac:dyDescent="0.2">
      <c r="B74" s="134"/>
      <c r="C74" s="202" t="s">
        <v>760</v>
      </c>
      <c r="D74" s="212" t="s">
        <v>125</v>
      </c>
      <c r="E74" s="204">
        <v>1</v>
      </c>
      <c r="F74" s="205">
        <v>0</v>
      </c>
      <c r="G74" s="276">
        <f t="shared" si="2"/>
        <v>0</v>
      </c>
    </row>
    <row r="75" spans="2:7" ht="108" x14ac:dyDescent="0.2">
      <c r="B75" s="134"/>
      <c r="C75" s="202" t="s">
        <v>622</v>
      </c>
      <c r="D75" s="212" t="s">
        <v>125</v>
      </c>
      <c r="E75" s="204">
        <v>1</v>
      </c>
      <c r="F75" s="205">
        <v>0</v>
      </c>
      <c r="G75" s="276">
        <f t="shared" si="2"/>
        <v>0</v>
      </c>
    </row>
    <row r="76" spans="2:7" ht="36" x14ac:dyDescent="0.2">
      <c r="B76" s="134"/>
      <c r="C76" s="202" t="s">
        <v>761</v>
      </c>
      <c r="D76" s="212" t="s">
        <v>125</v>
      </c>
      <c r="E76" s="204">
        <v>40</v>
      </c>
      <c r="F76" s="205">
        <v>0</v>
      </c>
      <c r="G76" s="276">
        <f t="shared" si="2"/>
        <v>0</v>
      </c>
    </row>
    <row r="77" spans="2:7" ht="36" x14ac:dyDescent="0.2">
      <c r="B77" s="134"/>
      <c r="C77" s="202" t="s">
        <v>762</v>
      </c>
      <c r="D77" s="212" t="s">
        <v>125</v>
      </c>
      <c r="E77" s="204">
        <v>10</v>
      </c>
      <c r="F77" s="205">
        <v>0</v>
      </c>
      <c r="G77" s="276">
        <f t="shared" si="2"/>
        <v>0</v>
      </c>
    </row>
    <row r="78" spans="2:7" ht="36" x14ac:dyDescent="0.2">
      <c r="B78" s="134"/>
      <c r="C78" s="202" t="s">
        <v>763</v>
      </c>
      <c r="D78" s="212" t="s">
        <v>125</v>
      </c>
      <c r="E78" s="204">
        <v>2</v>
      </c>
      <c r="F78" s="205">
        <v>0</v>
      </c>
      <c r="G78" s="276">
        <f t="shared" si="2"/>
        <v>0</v>
      </c>
    </row>
    <row r="79" spans="2:7" ht="36" x14ac:dyDescent="0.2">
      <c r="B79" s="134"/>
      <c r="C79" s="202" t="s">
        <v>764</v>
      </c>
      <c r="D79" s="212" t="s">
        <v>125</v>
      </c>
      <c r="E79" s="204">
        <v>12</v>
      </c>
      <c r="F79" s="205">
        <v>0</v>
      </c>
      <c r="G79" s="276">
        <f t="shared" si="2"/>
        <v>0</v>
      </c>
    </row>
    <row r="80" spans="2:7" ht="36" x14ac:dyDescent="0.2">
      <c r="B80" s="134"/>
      <c r="C80" s="202" t="s">
        <v>765</v>
      </c>
      <c r="D80" s="212" t="s">
        <v>125</v>
      </c>
      <c r="E80" s="204">
        <v>1</v>
      </c>
      <c r="F80" s="205">
        <v>0</v>
      </c>
      <c r="G80" s="276">
        <f t="shared" si="2"/>
        <v>0</v>
      </c>
    </row>
    <row r="81" spans="2:8" ht="48" x14ac:dyDescent="0.2">
      <c r="B81" s="134"/>
      <c r="C81" s="202" t="s">
        <v>766</v>
      </c>
      <c r="D81" s="212" t="s">
        <v>125</v>
      </c>
      <c r="E81" s="204">
        <v>1</v>
      </c>
      <c r="F81" s="205">
        <v>0</v>
      </c>
      <c r="G81" s="276">
        <f t="shared" si="2"/>
        <v>0</v>
      </c>
    </row>
    <row r="82" spans="2:8" ht="48" x14ac:dyDescent="0.2">
      <c r="B82" s="134"/>
      <c r="C82" s="202" t="s">
        <v>767</v>
      </c>
      <c r="D82" s="212" t="s">
        <v>125</v>
      </c>
      <c r="E82" s="204">
        <v>3</v>
      </c>
      <c r="F82" s="205">
        <v>0</v>
      </c>
      <c r="G82" s="276">
        <f t="shared" si="2"/>
        <v>0</v>
      </c>
    </row>
    <row r="83" spans="2:8" ht="48" x14ac:dyDescent="0.2">
      <c r="B83" s="134"/>
      <c r="C83" s="202" t="s">
        <v>768</v>
      </c>
      <c r="D83" s="212" t="s">
        <v>125</v>
      </c>
      <c r="E83" s="204">
        <v>3</v>
      </c>
      <c r="F83" s="205">
        <v>0</v>
      </c>
      <c r="G83" s="276">
        <f t="shared" si="2"/>
        <v>0</v>
      </c>
    </row>
    <row r="84" spans="2:8" ht="48" x14ac:dyDescent="0.2">
      <c r="B84" s="134"/>
      <c r="C84" s="202" t="s">
        <v>769</v>
      </c>
      <c r="D84" s="212" t="s">
        <v>125</v>
      </c>
      <c r="E84" s="204">
        <v>3</v>
      </c>
      <c r="F84" s="205">
        <v>0</v>
      </c>
      <c r="G84" s="276">
        <f t="shared" si="2"/>
        <v>0</v>
      </c>
    </row>
    <row r="85" spans="2:8" ht="48" x14ac:dyDescent="0.2">
      <c r="B85" s="134"/>
      <c r="C85" s="202" t="s">
        <v>770</v>
      </c>
      <c r="D85" s="212" t="s">
        <v>98</v>
      </c>
      <c r="E85" s="204">
        <v>1</v>
      </c>
      <c r="F85" s="205">
        <v>0</v>
      </c>
      <c r="G85" s="276">
        <f t="shared" si="2"/>
        <v>0</v>
      </c>
    </row>
    <row r="86" spans="2:8" ht="60" x14ac:dyDescent="0.2">
      <c r="B86" s="134"/>
      <c r="C86" s="202" t="s">
        <v>771</v>
      </c>
      <c r="D86" s="212" t="s">
        <v>125</v>
      </c>
      <c r="E86" s="204">
        <v>1</v>
      </c>
      <c r="F86" s="205">
        <v>0</v>
      </c>
      <c r="G86" s="276">
        <f t="shared" si="2"/>
        <v>0</v>
      </c>
    </row>
    <row r="87" spans="2:8" ht="84" x14ac:dyDescent="0.2">
      <c r="B87" s="134"/>
      <c r="C87" s="202" t="s">
        <v>623</v>
      </c>
      <c r="D87" s="212" t="s">
        <v>125</v>
      </c>
      <c r="E87" s="204">
        <v>1</v>
      </c>
      <c r="F87" s="205">
        <v>0</v>
      </c>
      <c r="G87" s="276">
        <f t="shared" si="2"/>
        <v>0</v>
      </c>
    </row>
    <row r="88" spans="2:8" x14ac:dyDescent="0.2">
      <c r="B88" s="158">
        <v>2</v>
      </c>
      <c r="C88" s="363" t="s">
        <v>772</v>
      </c>
      <c r="D88" s="212"/>
      <c r="E88" s="204"/>
      <c r="F88" s="275"/>
      <c r="G88" s="276"/>
    </row>
    <row r="89" spans="2:8" s="126" customFormat="1" ht="387.75" customHeight="1" x14ac:dyDescent="0.2">
      <c r="B89" s="2750"/>
      <c r="C89" s="2751"/>
      <c r="D89" s="2752"/>
      <c r="E89" s="2753"/>
      <c r="F89" s="2754"/>
      <c r="G89" s="2743"/>
      <c r="H89" s="127"/>
    </row>
    <row r="90" spans="2:8" s="126" customFormat="1" ht="24.75" customHeight="1" x14ac:dyDescent="0.2">
      <c r="B90" s="2750"/>
      <c r="C90" s="2751" t="s">
        <v>2479</v>
      </c>
      <c r="D90" s="2755" t="s">
        <v>98</v>
      </c>
      <c r="E90" s="2753">
        <v>1</v>
      </c>
      <c r="F90" s="2754">
        <v>0</v>
      </c>
      <c r="G90" s="2743">
        <f t="shared" ref="G90" si="3">E90*F90</f>
        <v>0</v>
      </c>
      <c r="H90" s="127"/>
    </row>
    <row r="91" spans="2:8" ht="48" x14ac:dyDescent="0.2">
      <c r="B91" s="158"/>
      <c r="C91" s="317" t="s">
        <v>774</v>
      </c>
      <c r="D91" s="212" t="s">
        <v>125</v>
      </c>
      <c r="E91" s="204">
        <v>1</v>
      </c>
      <c r="F91" s="275">
        <v>0</v>
      </c>
      <c r="G91" s="276">
        <f t="shared" ref="G91:G96" si="4">E91*F91</f>
        <v>0</v>
      </c>
    </row>
    <row r="92" spans="2:8" ht="60" x14ac:dyDescent="0.2">
      <c r="B92" s="134"/>
      <c r="C92" s="202" t="s">
        <v>775</v>
      </c>
      <c r="D92" s="212" t="s">
        <v>125</v>
      </c>
      <c r="E92" s="204">
        <v>1</v>
      </c>
      <c r="F92" s="275">
        <v>0</v>
      </c>
      <c r="G92" s="276">
        <f t="shared" si="4"/>
        <v>0</v>
      </c>
    </row>
    <row r="93" spans="2:8" ht="180" x14ac:dyDescent="0.2">
      <c r="B93" s="134"/>
      <c r="C93" s="202" t="s">
        <v>776</v>
      </c>
      <c r="D93" s="212" t="s">
        <v>125</v>
      </c>
      <c r="E93" s="204">
        <v>1</v>
      </c>
      <c r="F93" s="275">
        <v>0</v>
      </c>
      <c r="G93" s="276">
        <f t="shared" si="4"/>
        <v>0</v>
      </c>
    </row>
    <row r="94" spans="2:8" ht="60" x14ac:dyDescent="0.2">
      <c r="B94" s="134"/>
      <c r="C94" s="202" t="s">
        <v>777</v>
      </c>
      <c r="D94" s="212" t="s">
        <v>98</v>
      </c>
      <c r="E94" s="204">
        <v>1</v>
      </c>
      <c r="F94" s="275">
        <v>0</v>
      </c>
      <c r="G94" s="276">
        <f t="shared" si="4"/>
        <v>0</v>
      </c>
    </row>
    <row r="95" spans="2:8" ht="36" x14ac:dyDescent="0.2">
      <c r="B95" s="134"/>
      <c r="C95" s="202" t="s">
        <v>606</v>
      </c>
      <c r="D95" s="212" t="s">
        <v>125</v>
      </c>
      <c r="E95" s="204">
        <v>1</v>
      </c>
      <c r="F95" s="275">
        <v>0</v>
      </c>
      <c r="G95" s="276">
        <f t="shared" si="4"/>
        <v>0</v>
      </c>
    </row>
    <row r="96" spans="2:8" ht="288" x14ac:dyDescent="0.2">
      <c r="B96" s="134"/>
      <c r="C96" s="202" t="s">
        <v>633</v>
      </c>
      <c r="D96" s="212" t="s">
        <v>98</v>
      </c>
      <c r="E96" s="204">
        <v>2</v>
      </c>
      <c r="F96" s="275">
        <v>0</v>
      </c>
      <c r="G96" s="276">
        <f t="shared" si="4"/>
        <v>0</v>
      </c>
    </row>
    <row r="97" spans="2:8" x14ac:dyDescent="0.2">
      <c r="B97" s="158">
        <v>3</v>
      </c>
      <c r="C97" s="363" t="s">
        <v>778</v>
      </c>
      <c r="D97" s="212"/>
      <c r="E97" s="204"/>
      <c r="F97" s="275"/>
      <c r="G97" s="276"/>
    </row>
    <row r="98" spans="2:8" ht="276" x14ac:dyDescent="0.2">
      <c r="B98" s="134"/>
      <c r="C98" s="202" t="s">
        <v>820</v>
      </c>
      <c r="D98" s="212" t="s">
        <v>98</v>
      </c>
      <c r="E98" s="204">
        <v>1</v>
      </c>
      <c r="F98" s="205">
        <v>0</v>
      </c>
      <c r="G98" s="276">
        <f>E98*F98</f>
        <v>0</v>
      </c>
    </row>
    <row r="99" spans="2:8" ht="72" x14ac:dyDescent="0.2">
      <c r="B99" s="158"/>
      <c r="C99" s="317" t="s">
        <v>780</v>
      </c>
      <c r="D99" s="212" t="s">
        <v>98</v>
      </c>
      <c r="E99" s="204">
        <v>1</v>
      </c>
      <c r="F99" s="205">
        <v>0</v>
      </c>
      <c r="G99" s="276">
        <f>E99*F99</f>
        <v>0</v>
      </c>
    </row>
    <row r="100" spans="2:8" ht="84" x14ac:dyDescent="0.2">
      <c r="B100" s="134"/>
      <c r="C100" s="202" t="s">
        <v>781</v>
      </c>
      <c r="D100" s="212" t="s">
        <v>98</v>
      </c>
      <c r="E100" s="204">
        <v>1</v>
      </c>
      <c r="F100" s="205">
        <v>0</v>
      </c>
      <c r="G100" s="276">
        <f>E100*F100</f>
        <v>0</v>
      </c>
    </row>
    <row r="101" spans="2:8" x14ac:dyDescent="0.2">
      <c r="B101" s="158">
        <v>4</v>
      </c>
      <c r="C101" s="363" t="s">
        <v>782</v>
      </c>
      <c r="D101" s="212"/>
      <c r="E101" s="204"/>
      <c r="F101" s="275"/>
      <c r="G101" s="276"/>
    </row>
    <row r="102" spans="2:8" ht="60" x14ac:dyDescent="0.2">
      <c r="B102" s="134"/>
      <c r="C102" s="202" t="s">
        <v>783</v>
      </c>
      <c r="D102" s="212" t="s">
        <v>98</v>
      </c>
      <c r="E102" s="204">
        <v>2</v>
      </c>
      <c r="F102" s="205">
        <v>0</v>
      </c>
      <c r="G102" s="276">
        <f>E102*F102</f>
        <v>0</v>
      </c>
    </row>
    <row r="103" spans="2:8" ht="60" x14ac:dyDescent="0.2">
      <c r="B103" s="134"/>
      <c r="C103" s="202" t="s">
        <v>784</v>
      </c>
      <c r="D103" s="212" t="s">
        <v>98</v>
      </c>
      <c r="E103" s="204">
        <v>2</v>
      </c>
      <c r="F103" s="205">
        <v>0</v>
      </c>
      <c r="G103" s="276">
        <f>E103*F103</f>
        <v>0</v>
      </c>
    </row>
    <row r="104" spans="2:8" ht="36" x14ac:dyDescent="0.2">
      <c r="B104" s="134"/>
      <c r="C104" s="202" t="s">
        <v>785</v>
      </c>
      <c r="D104" s="212" t="s">
        <v>125</v>
      </c>
      <c r="E104" s="204">
        <v>1</v>
      </c>
      <c r="F104" s="205">
        <v>0</v>
      </c>
      <c r="G104" s="276">
        <f>E104*F104</f>
        <v>0</v>
      </c>
    </row>
    <row r="105" spans="2:8" ht="132" x14ac:dyDescent="0.2">
      <c r="B105" s="134"/>
      <c r="C105" s="202" t="s">
        <v>511</v>
      </c>
      <c r="D105" s="212" t="s">
        <v>125</v>
      </c>
      <c r="E105" s="204">
        <v>1</v>
      </c>
      <c r="F105" s="205">
        <v>0</v>
      </c>
      <c r="G105" s="276">
        <f>E105*F105</f>
        <v>0</v>
      </c>
    </row>
    <row r="106" spans="2:8" ht="96" x14ac:dyDescent="0.2">
      <c r="B106" s="134"/>
      <c r="C106" s="202" t="s">
        <v>786</v>
      </c>
      <c r="D106" s="212" t="s">
        <v>125</v>
      </c>
      <c r="E106" s="204">
        <v>1</v>
      </c>
      <c r="F106" s="205">
        <v>0</v>
      </c>
      <c r="G106" s="276">
        <f>E106*F106</f>
        <v>0</v>
      </c>
    </row>
    <row r="107" spans="2:8" x14ac:dyDescent="0.2">
      <c r="B107" s="158">
        <v>5</v>
      </c>
      <c r="C107" s="363" t="s">
        <v>787</v>
      </c>
      <c r="D107" s="212"/>
      <c r="E107" s="204"/>
      <c r="F107" s="275"/>
      <c r="G107" s="276"/>
    </row>
    <row r="108" spans="2:8" x14ac:dyDescent="0.2">
      <c r="B108" s="158"/>
      <c r="C108" s="317" t="s">
        <v>648</v>
      </c>
      <c r="D108" s="212" t="s">
        <v>647</v>
      </c>
      <c r="E108" s="204">
        <v>15</v>
      </c>
      <c r="F108" s="275">
        <v>0</v>
      </c>
      <c r="G108" s="276">
        <f t="shared" ref="G108:G115" si="5">E108*F108</f>
        <v>0</v>
      </c>
      <c r="H108" s="127"/>
    </row>
    <row r="109" spans="2:8" x14ac:dyDescent="0.2">
      <c r="B109" s="158"/>
      <c r="C109" s="317" t="s">
        <v>649</v>
      </c>
      <c r="D109" s="212" t="s">
        <v>647</v>
      </c>
      <c r="E109" s="204">
        <v>50</v>
      </c>
      <c r="F109" s="275">
        <v>0</v>
      </c>
      <c r="G109" s="276">
        <f t="shared" si="5"/>
        <v>0</v>
      </c>
      <c r="H109" s="127"/>
    </row>
    <row r="110" spans="2:8" x14ac:dyDescent="0.2">
      <c r="B110" s="158"/>
      <c r="C110" s="317" t="s">
        <v>650</v>
      </c>
      <c r="D110" s="212" t="s">
        <v>647</v>
      </c>
      <c r="E110" s="204">
        <v>25</v>
      </c>
      <c r="F110" s="275">
        <v>0</v>
      </c>
      <c r="G110" s="276">
        <f t="shared" si="5"/>
        <v>0</v>
      </c>
      <c r="H110" s="127"/>
    </row>
    <row r="111" spans="2:8" x14ac:dyDescent="0.2">
      <c r="B111" s="158"/>
      <c r="C111" s="317" t="s">
        <v>651</v>
      </c>
      <c r="D111" s="212" t="s">
        <v>647</v>
      </c>
      <c r="E111" s="204">
        <v>15</v>
      </c>
      <c r="F111" s="275">
        <v>0</v>
      </c>
      <c r="G111" s="276">
        <f t="shared" si="5"/>
        <v>0</v>
      </c>
      <c r="H111" s="127"/>
    </row>
    <row r="112" spans="2:8" x14ac:dyDescent="0.2">
      <c r="B112" s="158"/>
      <c r="C112" s="317" t="s">
        <v>653</v>
      </c>
      <c r="D112" s="212" t="s">
        <v>125</v>
      </c>
      <c r="E112" s="204">
        <v>2</v>
      </c>
      <c r="F112" s="275">
        <v>0</v>
      </c>
      <c r="G112" s="276">
        <f t="shared" si="5"/>
        <v>0</v>
      </c>
      <c r="H112" s="127"/>
    </row>
    <row r="113" spans="2:8" x14ac:dyDescent="0.2">
      <c r="B113" s="158"/>
      <c r="C113" s="317" t="s">
        <v>654</v>
      </c>
      <c r="D113" s="212" t="s">
        <v>647</v>
      </c>
      <c r="E113" s="204">
        <v>20</v>
      </c>
      <c r="F113" s="275">
        <v>0</v>
      </c>
      <c r="G113" s="276">
        <f t="shared" si="5"/>
        <v>0</v>
      </c>
      <c r="H113" s="127"/>
    </row>
    <row r="114" spans="2:8" x14ac:dyDescent="0.2">
      <c r="B114" s="158"/>
      <c r="C114" s="317" t="s">
        <v>655</v>
      </c>
      <c r="D114" s="212" t="s">
        <v>647</v>
      </c>
      <c r="E114" s="204">
        <v>15</v>
      </c>
      <c r="F114" s="275">
        <v>0</v>
      </c>
      <c r="G114" s="276">
        <f t="shared" si="5"/>
        <v>0</v>
      </c>
      <c r="H114" s="127"/>
    </row>
    <row r="115" spans="2:8" x14ac:dyDescent="0.2">
      <c r="B115" s="134"/>
      <c r="C115" s="317" t="s">
        <v>635</v>
      </c>
      <c r="D115" s="212" t="s">
        <v>98</v>
      </c>
      <c r="E115" s="204">
        <v>1</v>
      </c>
      <c r="F115" s="275">
        <v>0</v>
      </c>
      <c r="G115" s="276">
        <f t="shared" si="5"/>
        <v>0</v>
      </c>
      <c r="H115" s="127"/>
    </row>
    <row r="116" spans="2:8" s="11" customFormat="1" x14ac:dyDescent="0.2">
      <c r="B116" s="63">
        <v>6</v>
      </c>
      <c r="C116" s="363" t="s">
        <v>788</v>
      </c>
      <c r="D116" s="15"/>
      <c r="E116" s="425"/>
      <c r="F116" s="14"/>
      <c r="G116" s="13"/>
      <c r="H116" s="12"/>
    </row>
    <row r="117" spans="2:8" s="11" customFormat="1" ht="24" x14ac:dyDescent="0.2">
      <c r="B117" s="63"/>
      <c r="C117" s="317" t="s">
        <v>669</v>
      </c>
      <c r="D117" s="212" t="s">
        <v>647</v>
      </c>
      <c r="E117" s="204">
        <v>8</v>
      </c>
      <c r="F117" s="275">
        <v>0</v>
      </c>
      <c r="G117" s="276">
        <f t="shared" ref="G117:G123" si="6">E117*F117</f>
        <v>0</v>
      </c>
      <c r="H117" s="12"/>
    </row>
    <row r="118" spans="2:8" s="11" customFormat="1" x14ac:dyDescent="0.2">
      <c r="B118" s="63"/>
      <c r="C118" s="317" t="s">
        <v>670</v>
      </c>
      <c r="D118" s="212" t="s">
        <v>647</v>
      </c>
      <c r="E118" s="204">
        <v>50</v>
      </c>
      <c r="F118" s="275">
        <v>0</v>
      </c>
      <c r="G118" s="276">
        <f t="shared" si="6"/>
        <v>0</v>
      </c>
      <c r="H118" s="12"/>
    </row>
    <row r="119" spans="2:8" s="11" customFormat="1" x14ac:dyDescent="0.2">
      <c r="B119" s="63"/>
      <c r="C119" s="317" t="s">
        <v>671</v>
      </c>
      <c r="D119" s="212" t="s">
        <v>647</v>
      </c>
      <c r="E119" s="204">
        <v>20</v>
      </c>
      <c r="F119" s="275">
        <v>0</v>
      </c>
      <c r="G119" s="276">
        <f t="shared" si="6"/>
        <v>0</v>
      </c>
      <c r="H119" s="12"/>
    </row>
    <row r="120" spans="2:8" s="11" customFormat="1" x14ac:dyDescent="0.2">
      <c r="B120" s="63"/>
      <c r="C120" s="317" t="s">
        <v>676</v>
      </c>
      <c r="D120" s="212" t="s">
        <v>125</v>
      </c>
      <c r="E120" s="204">
        <v>1</v>
      </c>
      <c r="F120" s="275">
        <v>0</v>
      </c>
      <c r="G120" s="276">
        <f t="shared" si="6"/>
        <v>0</v>
      </c>
      <c r="H120" s="12"/>
    </row>
    <row r="121" spans="2:8" s="11" customFormat="1" x14ac:dyDescent="0.2">
      <c r="B121" s="63"/>
      <c r="C121" s="317" t="s">
        <v>678</v>
      </c>
      <c r="D121" s="212" t="s">
        <v>125</v>
      </c>
      <c r="E121" s="204">
        <v>3</v>
      </c>
      <c r="F121" s="275">
        <v>0</v>
      </c>
      <c r="G121" s="276">
        <f t="shared" si="6"/>
        <v>0</v>
      </c>
      <c r="H121" s="12"/>
    </row>
    <row r="122" spans="2:8" s="11" customFormat="1" x14ac:dyDescent="0.2">
      <c r="B122" s="63"/>
      <c r="C122" s="317" t="s">
        <v>679</v>
      </c>
      <c r="D122" s="212" t="s">
        <v>125</v>
      </c>
      <c r="E122" s="204">
        <v>2</v>
      </c>
      <c r="F122" s="275">
        <v>0</v>
      </c>
      <c r="G122" s="276">
        <f t="shared" si="6"/>
        <v>0</v>
      </c>
      <c r="H122" s="12"/>
    </row>
    <row r="123" spans="2:8" s="11" customFormat="1" ht="24" x14ac:dyDescent="0.2">
      <c r="B123" s="63"/>
      <c r="C123" s="317" t="s">
        <v>680</v>
      </c>
      <c r="D123" s="212" t="s">
        <v>125</v>
      </c>
      <c r="E123" s="204">
        <v>1</v>
      </c>
      <c r="F123" s="275">
        <v>0</v>
      </c>
      <c r="G123" s="276">
        <f t="shared" si="6"/>
        <v>0</v>
      </c>
      <c r="H123" s="12"/>
    </row>
    <row r="124" spans="2:8" x14ac:dyDescent="0.2">
      <c r="B124" s="158">
        <v>7</v>
      </c>
      <c r="C124" s="363" t="s">
        <v>791</v>
      </c>
      <c r="D124" s="212"/>
      <c r="E124" s="204"/>
      <c r="F124" s="275"/>
      <c r="G124" s="276"/>
    </row>
    <row r="125" spans="2:8" x14ac:dyDescent="0.2">
      <c r="B125" s="158"/>
      <c r="C125" s="202" t="s">
        <v>658</v>
      </c>
      <c r="D125" s="212" t="s">
        <v>647</v>
      </c>
      <c r="E125" s="204">
        <v>10</v>
      </c>
      <c r="F125" s="275">
        <v>0</v>
      </c>
      <c r="G125" s="276">
        <f>E125*F125</f>
        <v>0</v>
      </c>
    </row>
    <row r="126" spans="2:8" ht="36" x14ac:dyDescent="0.2">
      <c r="B126" s="158"/>
      <c r="C126" s="202" t="s">
        <v>659</v>
      </c>
      <c r="D126" s="212" t="s">
        <v>98</v>
      </c>
      <c r="E126" s="204">
        <v>1</v>
      </c>
      <c r="F126" s="275">
        <v>0</v>
      </c>
      <c r="G126" s="276">
        <f>E126*F126</f>
        <v>0</v>
      </c>
    </row>
    <row r="127" spans="2:8" ht="24" x14ac:dyDescent="0.2">
      <c r="B127" s="158"/>
      <c r="C127" s="202" t="s">
        <v>660</v>
      </c>
      <c r="D127" s="212" t="s">
        <v>98</v>
      </c>
      <c r="E127" s="204">
        <v>1</v>
      </c>
      <c r="F127" s="275">
        <v>0</v>
      </c>
      <c r="G127" s="276">
        <f>E127*F127</f>
        <v>0</v>
      </c>
    </row>
    <row r="128" spans="2:8" x14ac:dyDescent="0.2">
      <c r="B128" s="134"/>
      <c r="C128" s="202" t="s">
        <v>666</v>
      </c>
      <c r="D128" s="212" t="s">
        <v>98</v>
      </c>
      <c r="E128" s="204">
        <v>1</v>
      </c>
      <c r="F128" s="275">
        <v>0</v>
      </c>
      <c r="G128" s="276">
        <f>E128*F128</f>
        <v>0</v>
      </c>
    </row>
    <row r="129" spans="2:7" x14ac:dyDescent="0.2">
      <c r="B129" s="158">
        <v>8</v>
      </c>
      <c r="C129" s="363" t="s">
        <v>682</v>
      </c>
      <c r="D129" s="212"/>
      <c r="E129" s="204"/>
      <c r="F129" s="275"/>
      <c r="G129" s="276"/>
    </row>
    <row r="130" spans="2:7" ht="48" x14ac:dyDescent="0.2">
      <c r="B130" s="134"/>
      <c r="C130" s="202" t="s">
        <v>792</v>
      </c>
      <c r="D130" s="212" t="s">
        <v>98</v>
      </c>
      <c r="E130" s="204">
        <v>1</v>
      </c>
      <c r="F130" s="275">
        <v>0</v>
      </c>
      <c r="G130" s="276">
        <f>E130*F130</f>
        <v>0</v>
      </c>
    </row>
    <row r="131" spans="2:7" ht="36" x14ac:dyDescent="0.2">
      <c r="B131" s="158"/>
      <c r="C131" s="317" t="s">
        <v>793</v>
      </c>
      <c r="D131" s="212" t="s">
        <v>98</v>
      </c>
      <c r="E131" s="204">
        <v>1</v>
      </c>
      <c r="F131" s="275">
        <v>0</v>
      </c>
      <c r="G131" s="276">
        <f>E131*F131</f>
        <v>0</v>
      </c>
    </row>
    <row r="132" spans="2:7" ht="36" x14ac:dyDescent="0.2">
      <c r="B132" s="134"/>
      <c r="C132" s="202" t="s">
        <v>794</v>
      </c>
      <c r="D132" s="212" t="s">
        <v>98</v>
      </c>
      <c r="E132" s="204">
        <v>1</v>
      </c>
      <c r="F132" s="275">
        <v>0</v>
      </c>
      <c r="G132" s="276">
        <f>E132*F132</f>
        <v>0</v>
      </c>
    </row>
    <row r="133" spans="2:7" ht="36" x14ac:dyDescent="0.2">
      <c r="B133" s="158"/>
      <c r="C133" s="317" t="s">
        <v>795</v>
      </c>
      <c r="D133" s="212" t="s">
        <v>98</v>
      </c>
      <c r="E133" s="204">
        <v>1</v>
      </c>
      <c r="F133" s="275">
        <v>0</v>
      </c>
      <c r="G133" s="276">
        <f>E133*F133</f>
        <v>0</v>
      </c>
    </row>
    <row r="134" spans="2:7" x14ac:dyDescent="0.2">
      <c r="B134" s="299" t="s">
        <v>18</v>
      </c>
      <c r="C134" s="300" t="s">
        <v>797</v>
      </c>
      <c r="D134" s="224"/>
      <c r="E134" s="208"/>
      <c r="F134" s="209"/>
      <c r="G134" s="296">
        <f>SUM(G65:G133)</f>
        <v>0</v>
      </c>
    </row>
  </sheetData>
  <mergeCells count="8">
    <mergeCell ref="B61:G61"/>
    <mergeCell ref="B62:G62"/>
    <mergeCell ref="B63:G63"/>
    <mergeCell ref="B27:G27"/>
    <mergeCell ref="B57:G57"/>
    <mergeCell ref="B58:G58"/>
    <mergeCell ref="B59:G59"/>
    <mergeCell ref="B60:G60"/>
  </mergeCells>
  <pageMargins left="0.7" right="0.7" top="0.75" bottom="0.75" header="0.3" footer="0.3"/>
  <pageSetup paperSize="9" scale="85" orientation="portrait" r:id="rId1"/>
  <headerFooter alignWithMargins="0">
    <oddFooter>&amp;C&amp;8&amp;P/&amp;N</oddFooter>
  </headerFooter>
  <rowBreaks count="1" manualBreakCount="1">
    <brk id="18"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2CAB35-EBEF-4678-B6BD-BC3C3163308E}">
  <sheetPr codeName="Sheet9">
    <tabColor rgb="FFFFFF00"/>
  </sheetPr>
  <dimension ref="A2:L132"/>
  <sheetViews>
    <sheetView showZeros="0" topLeftCell="A16" zoomScale="110" zoomScaleNormal="110" workbookViewId="0">
      <selection activeCell="G17" sqref="G17"/>
    </sheetView>
  </sheetViews>
  <sheetFormatPr defaultColWidth="10.42578125" defaultRowHeight="12.75" x14ac:dyDescent="0.2"/>
  <cols>
    <col min="1" max="1" width="4.42578125" style="1" customWidth="1"/>
    <col min="2" max="2" width="7.42578125" style="8" customWidth="1"/>
    <col min="3" max="3" width="54" style="7" customWidth="1"/>
    <col min="4" max="4" width="10.42578125" style="6" customWidth="1"/>
    <col min="5" max="5" width="9.28515625" style="5" customWidth="1"/>
    <col min="6" max="6" width="12.140625" style="4" customWidth="1"/>
    <col min="7" max="7" width="14.710937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874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965</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17</v>
      </c>
      <c r="C15" s="346" t="s">
        <v>87</v>
      </c>
      <c r="D15" s="347"/>
      <c r="E15" s="348"/>
      <c r="F15" s="349"/>
      <c r="G15" s="20">
        <f>G50</f>
        <v>0</v>
      </c>
      <c r="H15" s="18"/>
      <c r="I15" s="337"/>
      <c r="J15" s="337"/>
      <c r="K15" s="337"/>
      <c r="L15" s="337"/>
    </row>
    <row r="16" spans="1:12" s="17" customFormat="1" ht="18.75" customHeight="1" x14ac:dyDescent="0.25">
      <c r="A16" s="337"/>
      <c r="B16" s="338" t="s">
        <v>18</v>
      </c>
      <c r="C16" s="346" t="s">
        <v>369</v>
      </c>
      <c r="D16" s="347"/>
      <c r="E16" s="348"/>
      <c r="F16" s="62"/>
      <c r="G16" s="20">
        <f>G132</f>
        <v>0</v>
      </c>
      <c r="H16" s="18"/>
      <c r="I16" s="337"/>
      <c r="J16" s="337"/>
      <c r="K16" s="337"/>
      <c r="L16" s="337"/>
    </row>
    <row r="17" spans="1:8" s="17" customFormat="1" ht="18.75" customHeight="1" x14ac:dyDescent="0.25">
      <c r="A17" s="337"/>
      <c r="B17" s="339"/>
      <c r="C17" s="350" t="s">
        <v>88</v>
      </c>
      <c r="D17" s="351"/>
      <c r="E17" s="352"/>
      <c r="F17" s="353"/>
      <c r="G17" s="19">
        <f>SUM(G15:G16)</f>
        <v>0</v>
      </c>
      <c r="H17" s="18"/>
    </row>
    <row r="18" spans="1:8" x14ac:dyDescent="0.2">
      <c r="A18" s="126"/>
      <c r="B18" s="132"/>
      <c r="C18" s="188"/>
      <c r="D18" s="189"/>
      <c r="E18" s="190"/>
      <c r="F18" s="191"/>
      <c r="G18" s="192"/>
      <c r="H18" s="127"/>
    </row>
    <row r="19" spans="1:8" ht="24" x14ac:dyDescent="0.2">
      <c r="A19" s="126"/>
      <c r="B19" s="133" t="s">
        <v>83</v>
      </c>
      <c r="C19" s="197" t="s">
        <v>89</v>
      </c>
      <c r="D19" s="197" t="s">
        <v>90</v>
      </c>
      <c r="E19" s="199" t="s">
        <v>91</v>
      </c>
      <c r="F19" s="200" t="s">
        <v>92</v>
      </c>
      <c r="G19" s="201" t="s">
        <v>93</v>
      </c>
      <c r="H19" s="127"/>
    </row>
    <row r="20" spans="1:8" x14ac:dyDescent="0.2">
      <c r="A20" s="126"/>
      <c r="B20" s="134"/>
      <c r="C20" s="202"/>
      <c r="D20" s="212"/>
      <c r="E20" s="204"/>
      <c r="F20" s="205"/>
      <c r="G20" s="206"/>
      <c r="H20" s="127"/>
    </row>
    <row r="21" spans="1:8" s="16" customFormat="1" ht="20.25" x14ac:dyDescent="0.3">
      <c r="A21" s="301"/>
      <c r="B21" s="302" t="s">
        <v>17</v>
      </c>
      <c r="C21" s="303" t="s">
        <v>160</v>
      </c>
      <c r="D21" s="304"/>
      <c r="E21" s="305"/>
      <c r="F21" s="306"/>
      <c r="G21" s="307"/>
      <c r="H21" s="308"/>
    </row>
    <row r="22" spans="1:8" s="24" customFormat="1" ht="18" customHeight="1" x14ac:dyDescent="0.2">
      <c r="A22" s="145"/>
      <c r="B22" s="148" t="s">
        <v>1</v>
      </c>
      <c r="C22" s="173"/>
      <c r="D22" s="175"/>
      <c r="E22" s="175"/>
      <c r="F22" s="175"/>
      <c r="G22" s="174"/>
      <c r="H22" s="144"/>
    </row>
    <row r="23" spans="1:8" s="24" customFormat="1" ht="18" customHeight="1" x14ac:dyDescent="0.25">
      <c r="A23" s="146"/>
      <c r="B23" s="149" t="s">
        <v>2</v>
      </c>
      <c r="C23" s="176"/>
      <c r="D23" s="177"/>
      <c r="E23" s="178"/>
      <c r="F23" s="178"/>
      <c r="G23" s="177"/>
      <c r="H23" s="144"/>
    </row>
    <row r="24" spans="1:8" s="24" customFormat="1" ht="18" customHeight="1" x14ac:dyDescent="0.2">
      <c r="A24" s="145"/>
      <c r="B24" s="148" t="s">
        <v>3</v>
      </c>
      <c r="C24" s="173"/>
      <c r="D24" s="175"/>
      <c r="E24" s="175"/>
      <c r="F24" s="175"/>
      <c r="G24" s="174"/>
      <c r="H24" s="144"/>
    </row>
    <row r="25" spans="1:8" s="24" customFormat="1" ht="18" customHeight="1" x14ac:dyDescent="0.25">
      <c r="A25" s="146"/>
      <c r="B25" s="149" t="s">
        <v>4</v>
      </c>
      <c r="C25" s="176"/>
      <c r="D25" s="178"/>
      <c r="E25" s="178"/>
      <c r="F25" s="178"/>
      <c r="G25" s="177"/>
      <c r="H25" s="144"/>
    </row>
    <row r="26" spans="1:8" s="47" customFormat="1" ht="18.75" customHeight="1" x14ac:dyDescent="0.2">
      <c r="A26" s="135"/>
      <c r="B26" s="3182" t="s">
        <v>161</v>
      </c>
      <c r="C26" s="3183"/>
      <c r="D26" s="3183"/>
      <c r="E26" s="3183"/>
      <c r="F26" s="3183"/>
      <c r="G26" s="3184"/>
      <c r="H26" s="127"/>
    </row>
    <row r="27" spans="1:8" ht="41.25" customHeight="1" x14ac:dyDescent="0.2">
      <c r="A27" s="126"/>
      <c r="B27" s="315" t="s">
        <v>175</v>
      </c>
      <c r="C27" s="233" t="s">
        <v>176</v>
      </c>
      <c r="D27" s="214" t="s">
        <v>98</v>
      </c>
      <c r="E27" s="234">
        <v>1</v>
      </c>
      <c r="F27" s="275">
        <v>0</v>
      </c>
      <c r="G27" s="276">
        <f>E27*F27</f>
        <v>0</v>
      </c>
      <c r="H27" s="127"/>
    </row>
    <row r="28" spans="1:8" ht="27" customHeight="1" x14ac:dyDescent="0.2">
      <c r="A28" s="126"/>
      <c r="B28" s="315" t="s">
        <v>177</v>
      </c>
      <c r="C28" s="233" t="s">
        <v>178</v>
      </c>
      <c r="D28" s="214" t="s">
        <v>98</v>
      </c>
      <c r="E28" s="234">
        <v>1</v>
      </c>
      <c r="F28" s="275">
        <v>0</v>
      </c>
      <c r="G28" s="276">
        <f>E28*F28</f>
        <v>0</v>
      </c>
      <c r="H28" s="127"/>
    </row>
    <row r="29" spans="1:8" ht="39" customHeight="1" x14ac:dyDescent="0.2">
      <c r="A29" s="126"/>
      <c r="B29" s="315" t="s">
        <v>179</v>
      </c>
      <c r="C29" s="233" t="s">
        <v>180</v>
      </c>
      <c r="D29" s="214" t="s">
        <v>98</v>
      </c>
      <c r="E29" s="234">
        <v>1</v>
      </c>
      <c r="F29" s="275">
        <v>0</v>
      </c>
      <c r="G29" s="276">
        <f>E29*F29</f>
        <v>0</v>
      </c>
      <c r="H29" s="127"/>
    </row>
    <row r="30" spans="1:8" ht="27.75" customHeight="1" x14ac:dyDescent="0.2">
      <c r="A30" s="126"/>
      <c r="B30" s="158">
        <v>3</v>
      </c>
      <c r="C30" s="235" t="s">
        <v>181</v>
      </c>
      <c r="D30" s="203"/>
      <c r="E30" s="204"/>
      <c r="F30" s="275">
        <v>0</v>
      </c>
      <c r="G30" s="206"/>
      <c r="H30" s="127"/>
    </row>
    <row r="31" spans="1:8" s="38" customFormat="1" ht="14.25" customHeight="1" x14ac:dyDescent="0.2">
      <c r="A31" s="141"/>
      <c r="B31" s="298" t="s">
        <v>902</v>
      </c>
      <c r="C31" s="50"/>
      <c r="D31" s="203"/>
      <c r="E31" s="354"/>
      <c r="F31" s="357"/>
      <c r="G31" s="358"/>
      <c r="H31" s="127"/>
    </row>
    <row r="32" spans="1:8" s="38" customFormat="1" ht="14.25" customHeight="1" x14ac:dyDescent="0.2">
      <c r="A32" s="141"/>
      <c r="B32" s="140"/>
      <c r="C32" s="223" t="s">
        <v>956</v>
      </c>
      <c r="D32" s="203" t="s">
        <v>151</v>
      </c>
      <c r="E32" s="354">
        <v>3</v>
      </c>
      <c r="F32" s="357">
        <v>0</v>
      </c>
      <c r="G32" s="358">
        <f t="shared" ref="G32:G40" si="0">E32*F32</f>
        <v>0</v>
      </c>
      <c r="H32" s="127"/>
    </row>
    <row r="33" spans="2:8" s="38" customFormat="1" ht="14.25" customHeight="1" x14ac:dyDescent="0.2">
      <c r="B33" s="140"/>
      <c r="C33" s="223" t="s">
        <v>957</v>
      </c>
      <c r="D33" s="203" t="s">
        <v>151</v>
      </c>
      <c r="E33" s="354">
        <v>2</v>
      </c>
      <c r="F33" s="357">
        <v>0</v>
      </c>
      <c r="G33" s="358">
        <f t="shared" si="0"/>
        <v>0</v>
      </c>
      <c r="H33" s="127"/>
    </row>
    <row r="34" spans="2:8" s="38" customFormat="1" ht="14.25" customHeight="1" x14ac:dyDescent="0.2">
      <c r="B34" s="140"/>
      <c r="C34" s="223" t="s">
        <v>958</v>
      </c>
      <c r="D34" s="203" t="s">
        <v>151</v>
      </c>
      <c r="E34" s="354">
        <v>2</v>
      </c>
      <c r="F34" s="357">
        <v>0</v>
      </c>
      <c r="G34" s="358">
        <f t="shared" si="0"/>
        <v>0</v>
      </c>
      <c r="H34" s="127"/>
    </row>
    <row r="35" spans="2:8" s="38" customFormat="1" ht="14.25" customHeight="1" x14ac:dyDescent="0.2">
      <c r="B35" s="140"/>
      <c r="C35" s="223" t="s">
        <v>959</v>
      </c>
      <c r="D35" s="203" t="s">
        <v>151</v>
      </c>
      <c r="E35" s="354">
        <v>2</v>
      </c>
      <c r="F35" s="357">
        <v>0</v>
      </c>
      <c r="G35" s="358">
        <f t="shared" si="0"/>
        <v>0</v>
      </c>
      <c r="H35" s="127"/>
    </row>
    <row r="36" spans="2:8" s="38" customFormat="1" ht="14.25" customHeight="1" x14ac:dyDescent="0.2">
      <c r="B36" s="140"/>
      <c r="C36" s="223" t="s">
        <v>906</v>
      </c>
      <c r="D36" s="203" t="s">
        <v>151</v>
      </c>
      <c r="E36" s="354">
        <v>120</v>
      </c>
      <c r="F36" s="357">
        <v>0</v>
      </c>
      <c r="G36" s="358">
        <f t="shared" si="0"/>
        <v>0</v>
      </c>
      <c r="H36" s="127"/>
    </row>
    <row r="37" spans="2:8" s="38" customFormat="1" ht="14.25" customHeight="1" x14ac:dyDescent="0.2">
      <c r="B37" s="140"/>
      <c r="C37" s="223" t="s">
        <v>921</v>
      </c>
      <c r="D37" s="203" t="s">
        <v>151</v>
      </c>
      <c r="E37" s="354">
        <v>15</v>
      </c>
      <c r="F37" s="357">
        <v>0</v>
      </c>
      <c r="G37" s="358">
        <f t="shared" si="0"/>
        <v>0</v>
      </c>
      <c r="H37" s="127"/>
    </row>
    <row r="38" spans="2:8" s="38" customFormat="1" ht="14.25" customHeight="1" x14ac:dyDescent="0.2">
      <c r="B38" s="140"/>
      <c r="C38" s="223" t="s">
        <v>960</v>
      </c>
      <c r="D38" s="203" t="s">
        <v>151</v>
      </c>
      <c r="E38" s="354">
        <v>2</v>
      </c>
      <c r="F38" s="357">
        <v>0</v>
      </c>
      <c r="G38" s="358">
        <f t="shared" si="0"/>
        <v>0</v>
      </c>
      <c r="H38" s="127"/>
    </row>
    <row r="39" spans="2:8" s="38" customFormat="1" ht="14.25" customHeight="1" x14ac:dyDescent="0.2">
      <c r="B39" s="140"/>
      <c r="C39" s="223" t="s">
        <v>961</v>
      </c>
      <c r="D39" s="203" t="s">
        <v>151</v>
      </c>
      <c r="E39" s="354">
        <v>2</v>
      </c>
      <c r="F39" s="357">
        <v>0</v>
      </c>
      <c r="G39" s="358">
        <f t="shared" si="0"/>
        <v>0</v>
      </c>
      <c r="H39" s="127"/>
    </row>
    <row r="40" spans="2:8" s="38" customFormat="1" ht="14.25" customHeight="1" x14ac:dyDescent="0.2">
      <c r="B40" s="140"/>
      <c r="C40" s="223" t="s">
        <v>962</v>
      </c>
      <c r="D40" s="203" t="s">
        <v>151</v>
      </c>
      <c r="E40" s="354">
        <v>1</v>
      </c>
      <c r="F40" s="357">
        <v>0</v>
      </c>
      <c r="G40" s="358">
        <f t="shared" si="0"/>
        <v>0</v>
      </c>
      <c r="H40" s="127"/>
    </row>
    <row r="41" spans="2:8" s="38" customFormat="1" ht="15.75" customHeight="1" x14ac:dyDescent="0.2">
      <c r="B41" s="298" t="s">
        <v>922</v>
      </c>
      <c r="C41" s="61" t="s">
        <v>915</v>
      </c>
      <c r="D41" s="60"/>
      <c r="E41" s="59"/>
      <c r="F41" s="58"/>
      <c r="G41" s="57"/>
      <c r="H41" s="127"/>
    </row>
    <row r="42" spans="2:8" s="141" customFormat="1" ht="96" customHeight="1" x14ac:dyDescent="0.2">
      <c r="B42" s="2738"/>
      <c r="C42" s="2739"/>
      <c r="D42" s="2740"/>
      <c r="E42" s="2741"/>
      <c r="F42" s="2742"/>
      <c r="G42" s="2743"/>
      <c r="H42" s="127"/>
    </row>
    <row r="43" spans="2:8" s="141" customFormat="1" ht="96" customHeight="1" x14ac:dyDescent="0.2">
      <c r="B43" s="2744"/>
      <c r="C43" s="2745"/>
      <c r="D43" s="2740"/>
      <c r="E43" s="2741"/>
      <c r="F43" s="2742"/>
      <c r="G43" s="2743"/>
      <c r="H43" s="127"/>
    </row>
    <row r="44" spans="2:8" s="141" customFormat="1" ht="96" customHeight="1" x14ac:dyDescent="0.2">
      <c r="B44" s="2744"/>
      <c r="C44" s="2745"/>
      <c r="D44" s="2740"/>
      <c r="E44" s="2741"/>
      <c r="F44" s="2742"/>
      <c r="G44" s="2743"/>
      <c r="H44" s="127"/>
    </row>
    <row r="45" spans="2:8" s="141" customFormat="1" ht="96" customHeight="1" x14ac:dyDescent="0.2">
      <c r="B45" s="2744"/>
      <c r="C45" s="2745"/>
      <c r="D45" s="2740"/>
      <c r="E45" s="2741"/>
      <c r="F45" s="2742"/>
      <c r="G45" s="2743"/>
      <c r="H45" s="127"/>
    </row>
    <row r="46" spans="2:8" s="141" customFormat="1" ht="96" customHeight="1" x14ac:dyDescent="0.2">
      <c r="B46" s="2744"/>
      <c r="C46" s="2745"/>
      <c r="D46" s="2740"/>
      <c r="E46" s="2741"/>
      <c r="F46" s="2742"/>
      <c r="G46" s="2743"/>
      <c r="H46" s="127"/>
    </row>
    <row r="47" spans="2:8" s="141" customFormat="1" ht="96" customHeight="1" x14ac:dyDescent="0.2">
      <c r="B47" s="2744"/>
      <c r="C47" s="2745"/>
      <c r="D47" s="2740"/>
      <c r="E47" s="2741"/>
      <c r="F47" s="2742"/>
      <c r="G47" s="2743"/>
      <c r="H47" s="127"/>
    </row>
    <row r="48" spans="2:8" s="141" customFormat="1" ht="125.25" customHeight="1" x14ac:dyDescent="0.2">
      <c r="B48" s="2744"/>
      <c r="C48" s="2745"/>
      <c r="D48" s="2740"/>
      <c r="E48" s="2741"/>
      <c r="F48" s="2742"/>
      <c r="G48" s="2743"/>
      <c r="H48" s="127"/>
    </row>
    <row r="49" spans="2:8" s="141" customFormat="1" ht="14.25" customHeight="1" x14ac:dyDescent="0.2">
      <c r="B49" s="2744"/>
      <c r="C49" s="2739" t="s">
        <v>2478</v>
      </c>
      <c r="D49" s="2746" t="s">
        <v>98</v>
      </c>
      <c r="E49" s="2747">
        <v>1</v>
      </c>
      <c r="F49" s="2748">
        <v>0</v>
      </c>
      <c r="G49" s="2749">
        <f t="shared" ref="G49" si="1">E49*F49</f>
        <v>0</v>
      </c>
      <c r="H49" s="127"/>
    </row>
    <row r="50" spans="2:8" s="9" customFormat="1" ht="25.5" customHeight="1" x14ac:dyDescent="0.25">
      <c r="B50" s="299" t="s">
        <v>17</v>
      </c>
      <c r="C50" s="300" t="s">
        <v>304</v>
      </c>
      <c r="D50" s="224"/>
      <c r="E50" s="208"/>
      <c r="F50" s="209"/>
      <c r="G50" s="296">
        <f>SUM(G27:G49)</f>
        <v>0</v>
      </c>
      <c r="H50" s="155"/>
    </row>
    <row r="51" spans="2:8" x14ac:dyDescent="0.2">
      <c r="B51" s="134"/>
      <c r="C51" s="202"/>
      <c r="D51" s="212"/>
      <c r="E51" s="204"/>
      <c r="F51" s="205"/>
      <c r="G51" s="206"/>
      <c r="H51" s="127"/>
    </row>
    <row r="52" spans="2:8" ht="24" x14ac:dyDescent="0.2">
      <c r="B52" s="133" t="s">
        <v>83</v>
      </c>
      <c r="C52" s="197" t="s">
        <v>89</v>
      </c>
      <c r="D52" s="197" t="s">
        <v>90</v>
      </c>
      <c r="E52" s="199" t="s">
        <v>91</v>
      </c>
      <c r="F52" s="200" t="s">
        <v>92</v>
      </c>
      <c r="G52" s="201" t="s">
        <v>93</v>
      </c>
      <c r="H52" s="127"/>
    </row>
    <row r="53" spans="2:8" x14ac:dyDescent="0.2">
      <c r="B53" s="55"/>
      <c r="C53" s="54"/>
      <c r="D53" s="54"/>
      <c r="E53" s="365"/>
      <c r="F53" s="366"/>
      <c r="G53" s="367"/>
      <c r="H53" s="127"/>
    </row>
    <row r="54" spans="2:8" ht="20.25" x14ac:dyDescent="0.2">
      <c r="B54" s="302" t="s">
        <v>18</v>
      </c>
      <c r="C54" s="303" t="s">
        <v>369</v>
      </c>
      <c r="D54" s="304"/>
      <c r="E54" s="305"/>
      <c r="F54" s="306"/>
      <c r="G54" s="307"/>
      <c r="H54" s="127"/>
    </row>
    <row r="55" spans="2:8" x14ac:dyDescent="0.2">
      <c r="B55" s="3203" t="s">
        <v>542</v>
      </c>
      <c r="C55" s="3204"/>
      <c r="D55" s="3204"/>
      <c r="E55" s="3204"/>
      <c r="F55" s="3204"/>
      <c r="G55" s="3205"/>
      <c r="H55" s="127"/>
    </row>
    <row r="56" spans="2:8" ht="25.5" customHeight="1" x14ac:dyDescent="0.2">
      <c r="B56" s="3203" t="s">
        <v>543</v>
      </c>
      <c r="C56" s="3204"/>
      <c r="D56" s="3204"/>
      <c r="E56" s="3204"/>
      <c r="F56" s="3204"/>
      <c r="G56" s="3205"/>
      <c r="H56" s="127"/>
    </row>
    <row r="57" spans="2:8" x14ac:dyDescent="0.2">
      <c r="B57" s="3203" t="s">
        <v>544</v>
      </c>
      <c r="C57" s="3204"/>
      <c r="D57" s="3204"/>
      <c r="E57" s="3204"/>
      <c r="F57" s="3204"/>
      <c r="G57" s="3205"/>
      <c r="H57" s="127"/>
    </row>
    <row r="58" spans="2:8" ht="25.5" customHeight="1" x14ac:dyDescent="0.2">
      <c r="B58" s="3203" t="s">
        <v>545</v>
      </c>
      <c r="C58" s="3204"/>
      <c r="D58" s="3204"/>
      <c r="E58" s="3204"/>
      <c r="F58" s="3204"/>
      <c r="G58" s="3205"/>
      <c r="H58" s="127"/>
    </row>
    <row r="59" spans="2:8" ht="25.5" customHeight="1" x14ac:dyDescent="0.2">
      <c r="B59" s="3203" t="s">
        <v>546</v>
      </c>
      <c r="C59" s="3204"/>
      <c r="D59" s="3204"/>
      <c r="E59" s="3204"/>
      <c r="F59" s="3204"/>
      <c r="G59" s="3205"/>
    </row>
    <row r="60" spans="2:8" ht="25.5" customHeight="1" x14ac:dyDescent="0.2">
      <c r="B60" s="3203" t="s">
        <v>547</v>
      </c>
      <c r="C60" s="3204"/>
      <c r="D60" s="3204"/>
      <c r="E60" s="3204"/>
      <c r="F60" s="3204"/>
      <c r="G60" s="3205"/>
    </row>
    <row r="61" spans="2:8" x14ac:dyDescent="0.2">
      <c r="B61" s="3203" t="s">
        <v>548</v>
      </c>
      <c r="C61" s="3204"/>
      <c r="D61" s="3204"/>
      <c r="E61" s="3204"/>
      <c r="F61" s="3204"/>
      <c r="G61" s="3205"/>
    </row>
    <row r="62" spans="2:8" x14ac:dyDescent="0.2">
      <c r="B62" s="158">
        <v>1</v>
      </c>
      <c r="C62" s="363" t="s">
        <v>553</v>
      </c>
      <c r="D62" s="212"/>
      <c r="E62" s="204"/>
      <c r="F62" s="275"/>
      <c r="G62" s="276"/>
    </row>
    <row r="63" spans="2:8" ht="108" x14ac:dyDescent="0.2">
      <c r="B63" s="134"/>
      <c r="C63" s="202" t="s">
        <v>819</v>
      </c>
      <c r="D63" s="212" t="s">
        <v>98</v>
      </c>
      <c r="E63" s="204">
        <v>1</v>
      </c>
      <c r="F63" s="205">
        <v>0</v>
      </c>
      <c r="G63" s="276">
        <f t="shared" ref="G63:G85" si="2">E63*F63</f>
        <v>0</v>
      </c>
    </row>
    <row r="64" spans="2:8" ht="36" x14ac:dyDescent="0.2">
      <c r="B64" s="134"/>
      <c r="C64" s="202" t="s">
        <v>947</v>
      </c>
      <c r="D64" s="212" t="s">
        <v>125</v>
      </c>
      <c r="E64" s="204">
        <v>5</v>
      </c>
      <c r="F64" s="205">
        <v>0</v>
      </c>
      <c r="G64" s="276">
        <f t="shared" si="2"/>
        <v>0</v>
      </c>
    </row>
    <row r="65" spans="2:7" ht="96" x14ac:dyDescent="0.2">
      <c r="B65" s="134"/>
      <c r="C65" s="202" t="s">
        <v>751</v>
      </c>
      <c r="D65" s="212" t="s">
        <v>98</v>
      </c>
      <c r="E65" s="204">
        <v>1</v>
      </c>
      <c r="F65" s="205">
        <v>0</v>
      </c>
      <c r="G65" s="276">
        <f t="shared" si="2"/>
        <v>0</v>
      </c>
    </row>
    <row r="66" spans="2:7" ht="60" x14ac:dyDescent="0.2">
      <c r="B66" s="134"/>
      <c r="C66" s="202" t="s">
        <v>754</v>
      </c>
      <c r="D66" s="212" t="s">
        <v>125</v>
      </c>
      <c r="E66" s="204">
        <v>1</v>
      </c>
      <c r="F66" s="205">
        <v>0</v>
      </c>
      <c r="G66" s="276">
        <f t="shared" si="2"/>
        <v>0</v>
      </c>
    </row>
    <row r="67" spans="2:7" ht="60" x14ac:dyDescent="0.2">
      <c r="B67" s="134"/>
      <c r="C67" s="202" t="s">
        <v>755</v>
      </c>
      <c r="D67" s="212" t="s">
        <v>125</v>
      </c>
      <c r="E67" s="204">
        <v>1</v>
      </c>
      <c r="F67" s="205">
        <v>0</v>
      </c>
      <c r="G67" s="276">
        <f t="shared" si="2"/>
        <v>0</v>
      </c>
    </row>
    <row r="68" spans="2:7" ht="60" x14ac:dyDescent="0.2">
      <c r="B68" s="134"/>
      <c r="C68" s="202" t="s">
        <v>756</v>
      </c>
      <c r="D68" s="212" t="s">
        <v>125</v>
      </c>
      <c r="E68" s="204">
        <v>2</v>
      </c>
      <c r="F68" s="205">
        <v>0</v>
      </c>
      <c r="G68" s="276">
        <f t="shared" si="2"/>
        <v>0</v>
      </c>
    </row>
    <row r="69" spans="2:7" ht="60" x14ac:dyDescent="0.2">
      <c r="B69" s="134"/>
      <c r="C69" s="202" t="s">
        <v>757</v>
      </c>
      <c r="D69" s="212" t="s">
        <v>125</v>
      </c>
      <c r="E69" s="204">
        <v>1</v>
      </c>
      <c r="F69" s="205">
        <v>0</v>
      </c>
      <c r="G69" s="276">
        <f t="shared" si="2"/>
        <v>0</v>
      </c>
    </row>
    <row r="70" spans="2:7" ht="48" x14ac:dyDescent="0.2">
      <c r="B70" s="134"/>
      <c r="C70" s="202" t="s">
        <v>758</v>
      </c>
      <c r="D70" s="212" t="s">
        <v>125</v>
      </c>
      <c r="E70" s="204">
        <v>1</v>
      </c>
      <c r="F70" s="205">
        <v>0</v>
      </c>
      <c r="G70" s="276">
        <f t="shared" si="2"/>
        <v>0</v>
      </c>
    </row>
    <row r="71" spans="2:7" ht="60" x14ac:dyDescent="0.2">
      <c r="B71" s="134"/>
      <c r="C71" s="317" t="s">
        <v>759</v>
      </c>
      <c r="D71" s="212" t="s">
        <v>98</v>
      </c>
      <c r="E71" s="204">
        <v>1</v>
      </c>
      <c r="F71" s="205">
        <v>0</v>
      </c>
      <c r="G71" s="276">
        <f t="shared" si="2"/>
        <v>0</v>
      </c>
    </row>
    <row r="72" spans="2:7" ht="48" x14ac:dyDescent="0.2">
      <c r="B72" s="134"/>
      <c r="C72" s="202" t="s">
        <v>760</v>
      </c>
      <c r="D72" s="212" t="s">
        <v>125</v>
      </c>
      <c r="E72" s="204">
        <v>1</v>
      </c>
      <c r="F72" s="205">
        <v>0</v>
      </c>
      <c r="G72" s="276">
        <f t="shared" si="2"/>
        <v>0</v>
      </c>
    </row>
    <row r="73" spans="2:7" ht="108" x14ac:dyDescent="0.2">
      <c r="B73" s="134"/>
      <c r="C73" s="202" t="s">
        <v>622</v>
      </c>
      <c r="D73" s="212" t="s">
        <v>125</v>
      </c>
      <c r="E73" s="204">
        <v>1</v>
      </c>
      <c r="F73" s="205">
        <v>0</v>
      </c>
      <c r="G73" s="276">
        <f t="shared" si="2"/>
        <v>0</v>
      </c>
    </row>
    <row r="74" spans="2:7" ht="36" x14ac:dyDescent="0.2">
      <c r="B74" s="134"/>
      <c r="C74" s="202" t="s">
        <v>761</v>
      </c>
      <c r="D74" s="212" t="s">
        <v>125</v>
      </c>
      <c r="E74" s="204">
        <v>40</v>
      </c>
      <c r="F74" s="205">
        <v>0</v>
      </c>
      <c r="G74" s="276">
        <f t="shared" si="2"/>
        <v>0</v>
      </c>
    </row>
    <row r="75" spans="2:7" ht="36" x14ac:dyDescent="0.2">
      <c r="B75" s="134"/>
      <c r="C75" s="202" t="s">
        <v>762</v>
      </c>
      <c r="D75" s="212" t="s">
        <v>125</v>
      </c>
      <c r="E75" s="204">
        <v>10</v>
      </c>
      <c r="F75" s="205">
        <v>0</v>
      </c>
      <c r="G75" s="276">
        <f t="shared" si="2"/>
        <v>0</v>
      </c>
    </row>
    <row r="76" spans="2:7" ht="36" x14ac:dyDescent="0.2">
      <c r="B76" s="134"/>
      <c r="C76" s="202" t="s">
        <v>763</v>
      </c>
      <c r="D76" s="212" t="s">
        <v>125</v>
      </c>
      <c r="E76" s="204">
        <v>2</v>
      </c>
      <c r="F76" s="205">
        <v>0</v>
      </c>
      <c r="G76" s="276">
        <f t="shared" si="2"/>
        <v>0</v>
      </c>
    </row>
    <row r="77" spans="2:7" ht="36" x14ac:dyDescent="0.2">
      <c r="B77" s="134"/>
      <c r="C77" s="202" t="s">
        <v>764</v>
      </c>
      <c r="D77" s="212" t="s">
        <v>125</v>
      </c>
      <c r="E77" s="204">
        <v>12</v>
      </c>
      <c r="F77" s="205">
        <v>0</v>
      </c>
      <c r="G77" s="276">
        <f t="shared" si="2"/>
        <v>0</v>
      </c>
    </row>
    <row r="78" spans="2:7" ht="36" x14ac:dyDescent="0.2">
      <c r="B78" s="134"/>
      <c r="C78" s="202" t="s">
        <v>765</v>
      </c>
      <c r="D78" s="212" t="s">
        <v>125</v>
      </c>
      <c r="E78" s="204">
        <v>1</v>
      </c>
      <c r="F78" s="205">
        <v>0</v>
      </c>
      <c r="G78" s="276">
        <f t="shared" si="2"/>
        <v>0</v>
      </c>
    </row>
    <row r="79" spans="2:7" ht="48" x14ac:dyDescent="0.2">
      <c r="B79" s="134"/>
      <c r="C79" s="202" t="s">
        <v>766</v>
      </c>
      <c r="D79" s="212" t="s">
        <v>125</v>
      </c>
      <c r="E79" s="204">
        <v>1</v>
      </c>
      <c r="F79" s="205">
        <v>0</v>
      </c>
      <c r="G79" s="276">
        <f t="shared" si="2"/>
        <v>0</v>
      </c>
    </row>
    <row r="80" spans="2:7" ht="48" x14ac:dyDescent="0.2">
      <c r="B80" s="134"/>
      <c r="C80" s="202" t="s">
        <v>767</v>
      </c>
      <c r="D80" s="212" t="s">
        <v>125</v>
      </c>
      <c r="E80" s="204">
        <v>3</v>
      </c>
      <c r="F80" s="205">
        <v>0</v>
      </c>
      <c r="G80" s="276">
        <f t="shared" si="2"/>
        <v>0</v>
      </c>
    </row>
    <row r="81" spans="2:8" ht="48" x14ac:dyDescent="0.2">
      <c r="B81" s="134"/>
      <c r="C81" s="202" t="s">
        <v>768</v>
      </c>
      <c r="D81" s="212" t="s">
        <v>125</v>
      </c>
      <c r="E81" s="204">
        <v>3</v>
      </c>
      <c r="F81" s="205">
        <v>0</v>
      </c>
      <c r="G81" s="276">
        <f t="shared" si="2"/>
        <v>0</v>
      </c>
    </row>
    <row r="82" spans="2:8" ht="48" x14ac:dyDescent="0.2">
      <c r="B82" s="134"/>
      <c r="C82" s="202" t="s">
        <v>769</v>
      </c>
      <c r="D82" s="212" t="s">
        <v>125</v>
      </c>
      <c r="E82" s="204">
        <v>3</v>
      </c>
      <c r="F82" s="205">
        <v>0</v>
      </c>
      <c r="G82" s="276">
        <f t="shared" si="2"/>
        <v>0</v>
      </c>
    </row>
    <row r="83" spans="2:8" ht="48" x14ac:dyDescent="0.2">
      <c r="B83" s="134"/>
      <c r="C83" s="202" t="s">
        <v>770</v>
      </c>
      <c r="D83" s="212" t="s">
        <v>98</v>
      </c>
      <c r="E83" s="204">
        <v>1</v>
      </c>
      <c r="F83" s="205">
        <v>0</v>
      </c>
      <c r="G83" s="276">
        <f t="shared" si="2"/>
        <v>0</v>
      </c>
    </row>
    <row r="84" spans="2:8" ht="60" x14ac:dyDescent="0.2">
      <c r="B84" s="134"/>
      <c r="C84" s="202" t="s">
        <v>771</v>
      </c>
      <c r="D84" s="212" t="s">
        <v>125</v>
      </c>
      <c r="E84" s="204">
        <v>1</v>
      </c>
      <c r="F84" s="205">
        <v>0</v>
      </c>
      <c r="G84" s="276">
        <f t="shared" si="2"/>
        <v>0</v>
      </c>
    </row>
    <row r="85" spans="2:8" ht="84" x14ac:dyDescent="0.2">
      <c r="B85" s="134"/>
      <c r="C85" s="202" t="s">
        <v>623</v>
      </c>
      <c r="D85" s="212" t="s">
        <v>125</v>
      </c>
      <c r="E85" s="204">
        <v>1</v>
      </c>
      <c r="F85" s="205">
        <v>0</v>
      </c>
      <c r="G85" s="276">
        <f t="shared" si="2"/>
        <v>0</v>
      </c>
    </row>
    <row r="86" spans="2:8" x14ac:dyDescent="0.2">
      <c r="B86" s="158">
        <v>2</v>
      </c>
      <c r="C86" s="363" t="s">
        <v>772</v>
      </c>
      <c r="D86" s="212"/>
      <c r="E86" s="204"/>
      <c r="F86" s="275"/>
      <c r="G86" s="276"/>
    </row>
    <row r="87" spans="2:8" s="126" customFormat="1" ht="387.75" customHeight="1" x14ac:dyDescent="0.2">
      <c r="B87" s="2750"/>
      <c r="C87" s="2751"/>
      <c r="D87" s="2752"/>
      <c r="E87" s="2753"/>
      <c r="F87" s="2754"/>
      <c r="G87" s="2743"/>
      <c r="H87" s="127"/>
    </row>
    <row r="88" spans="2:8" s="126" customFormat="1" ht="24.75" customHeight="1" x14ac:dyDescent="0.2">
      <c r="B88" s="2750"/>
      <c r="C88" s="2751" t="s">
        <v>2479</v>
      </c>
      <c r="D88" s="2755" t="s">
        <v>98</v>
      </c>
      <c r="E88" s="2753">
        <v>1</v>
      </c>
      <c r="F88" s="2754">
        <v>0</v>
      </c>
      <c r="G88" s="2743">
        <f t="shared" ref="G88" si="3">E88*F88</f>
        <v>0</v>
      </c>
      <c r="H88" s="127"/>
    </row>
    <row r="89" spans="2:8" ht="48" x14ac:dyDescent="0.2">
      <c r="B89" s="158"/>
      <c r="C89" s="317" t="s">
        <v>774</v>
      </c>
      <c r="D89" s="212" t="s">
        <v>125</v>
      </c>
      <c r="E89" s="204">
        <v>1</v>
      </c>
      <c r="F89" s="275">
        <v>0</v>
      </c>
      <c r="G89" s="276">
        <f t="shared" ref="G89:G94" si="4">E89*F89</f>
        <v>0</v>
      </c>
    </row>
    <row r="90" spans="2:8" ht="60" x14ac:dyDescent="0.2">
      <c r="B90" s="134"/>
      <c r="C90" s="202" t="s">
        <v>775</v>
      </c>
      <c r="D90" s="212" t="s">
        <v>125</v>
      </c>
      <c r="E90" s="204">
        <v>1</v>
      </c>
      <c r="F90" s="275">
        <v>0</v>
      </c>
      <c r="G90" s="276">
        <f t="shared" si="4"/>
        <v>0</v>
      </c>
    </row>
    <row r="91" spans="2:8" ht="180" x14ac:dyDescent="0.2">
      <c r="B91" s="134"/>
      <c r="C91" s="202" t="s">
        <v>776</v>
      </c>
      <c r="D91" s="212" t="s">
        <v>125</v>
      </c>
      <c r="E91" s="204">
        <v>1</v>
      </c>
      <c r="F91" s="275">
        <v>0</v>
      </c>
      <c r="G91" s="276">
        <f t="shared" si="4"/>
        <v>0</v>
      </c>
    </row>
    <row r="92" spans="2:8" ht="60" x14ac:dyDescent="0.2">
      <c r="B92" s="134"/>
      <c r="C92" s="202" t="s">
        <v>777</v>
      </c>
      <c r="D92" s="212" t="s">
        <v>98</v>
      </c>
      <c r="E92" s="204">
        <v>1</v>
      </c>
      <c r="F92" s="275">
        <v>0</v>
      </c>
      <c r="G92" s="276">
        <f t="shared" si="4"/>
        <v>0</v>
      </c>
    </row>
    <row r="93" spans="2:8" ht="36" x14ac:dyDescent="0.2">
      <c r="B93" s="134"/>
      <c r="C93" s="202" t="s">
        <v>606</v>
      </c>
      <c r="D93" s="212" t="s">
        <v>125</v>
      </c>
      <c r="E93" s="204">
        <v>1</v>
      </c>
      <c r="F93" s="275">
        <v>0</v>
      </c>
      <c r="G93" s="276">
        <f t="shared" si="4"/>
        <v>0</v>
      </c>
    </row>
    <row r="94" spans="2:8" ht="288" x14ac:dyDescent="0.2">
      <c r="B94" s="134"/>
      <c r="C94" s="202" t="s">
        <v>633</v>
      </c>
      <c r="D94" s="212" t="s">
        <v>98</v>
      </c>
      <c r="E94" s="204">
        <v>2</v>
      </c>
      <c r="F94" s="275">
        <v>0</v>
      </c>
      <c r="G94" s="276">
        <f t="shared" si="4"/>
        <v>0</v>
      </c>
    </row>
    <row r="95" spans="2:8" x14ac:dyDescent="0.2">
      <c r="B95" s="158">
        <v>3</v>
      </c>
      <c r="C95" s="363" t="s">
        <v>778</v>
      </c>
      <c r="D95" s="212"/>
      <c r="E95" s="204"/>
      <c r="F95" s="275"/>
      <c r="G95" s="276"/>
    </row>
    <row r="96" spans="2:8" ht="264" x14ac:dyDescent="0.2">
      <c r="B96" s="134"/>
      <c r="C96" s="202" t="s">
        <v>820</v>
      </c>
      <c r="D96" s="212" t="s">
        <v>98</v>
      </c>
      <c r="E96" s="204">
        <v>1</v>
      </c>
      <c r="F96" s="205">
        <v>0</v>
      </c>
      <c r="G96" s="276">
        <f>E96*F96</f>
        <v>0</v>
      </c>
    </row>
    <row r="97" spans="2:8" ht="72" x14ac:dyDescent="0.2">
      <c r="B97" s="158"/>
      <c r="C97" s="317" t="s">
        <v>780</v>
      </c>
      <c r="D97" s="212" t="s">
        <v>98</v>
      </c>
      <c r="E97" s="204">
        <v>1</v>
      </c>
      <c r="F97" s="205">
        <v>0</v>
      </c>
      <c r="G97" s="276">
        <f>E97*F97</f>
        <v>0</v>
      </c>
    </row>
    <row r="98" spans="2:8" ht="84" x14ac:dyDescent="0.2">
      <c r="B98" s="134"/>
      <c r="C98" s="202" t="s">
        <v>781</v>
      </c>
      <c r="D98" s="212" t="s">
        <v>98</v>
      </c>
      <c r="E98" s="204">
        <v>1</v>
      </c>
      <c r="F98" s="205">
        <v>0</v>
      </c>
      <c r="G98" s="276">
        <f>E98*F98</f>
        <v>0</v>
      </c>
    </row>
    <row r="99" spans="2:8" x14ac:dyDescent="0.2">
      <c r="B99" s="158">
        <v>4</v>
      </c>
      <c r="C99" s="363" t="s">
        <v>782</v>
      </c>
      <c r="D99" s="212"/>
      <c r="E99" s="204"/>
      <c r="F99" s="275"/>
      <c r="G99" s="276"/>
    </row>
    <row r="100" spans="2:8" ht="60" x14ac:dyDescent="0.2">
      <c r="B100" s="134"/>
      <c r="C100" s="202" t="s">
        <v>783</v>
      </c>
      <c r="D100" s="212" t="s">
        <v>98</v>
      </c>
      <c r="E100" s="204">
        <v>2</v>
      </c>
      <c r="F100" s="205">
        <v>0</v>
      </c>
      <c r="G100" s="276">
        <f>E100*F100</f>
        <v>0</v>
      </c>
    </row>
    <row r="101" spans="2:8" ht="48" x14ac:dyDescent="0.2">
      <c r="B101" s="134"/>
      <c r="C101" s="202" t="s">
        <v>784</v>
      </c>
      <c r="D101" s="212" t="s">
        <v>98</v>
      </c>
      <c r="E101" s="204">
        <v>2</v>
      </c>
      <c r="F101" s="205">
        <v>0</v>
      </c>
      <c r="G101" s="276">
        <f>E101*F101</f>
        <v>0</v>
      </c>
    </row>
    <row r="102" spans="2:8" ht="36" x14ac:dyDescent="0.2">
      <c r="B102" s="134"/>
      <c r="C102" s="202" t="s">
        <v>785</v>
      </c>
      <c r="D102" s="212" t="s">
        <v>125</v>
      </c>
      <c r="E102" s="204">
        <v>1</v>
      </c>
      <c r="F102" s="205">
        <v>0</v>
      </c>
      <c r="G102" s="276">
        <f>E102*F102</f>
        <v>0</v>
      </c>
    </row>
    <row r="103" spans="2:8" ht="132" x14ac:dyDescent="0.2">
      <c r="B103" s="134"/>
      <c r="C103" s="202" t="s">
        <v>511</v>
      </c>
      <c r="D103" s="212" t="s">
        <v>125</v>
      </c>
      <c r="E103" s="204">
        <v>1</v>
      </c>
      <c r="F103" s="205">
        <v>0</v>
      </c>
      <c r="G103" s="276">
        <f>E103*F103</f>
        <v>0</v>
      </c>
    </row>
    <row r="104" spans="2:8" ht="96" x14ac:dyDescent="0.2">
      <c r="B104" s="134"/>
      <c r="C104" s="202" t="s">
        <v>786</v>
      </c>
      <c r="D104" s="212" t="s">
        <v>125</v>
      </c>
      <c r="E104" s="204">
        <v>1</v>
      </c>
      <c r="F104" s="205">
        <v>0</v>
      </c>
      <c r="G104" s="276">
        <f>E104*F104</f>
        <v>0</v>
      </c>
    </row>
    <row r="105" spans="2:8" x14ac:dyDescent="0.2">
      <c r="B105" s="158">
        <v>5</v>
      </c>
      <c r="C105" s="363" t="s">
        <v>787</v>
      </c>
      <c r="D105" s="212"/>
      <c r="E105" s="204"/>
      <c r="F105" s="275"/>
      <c r="G105" s="276"/>
    </row>
    <row r="106" spans="2:8" x14ac:dyDescent="0.2">
      <c r="B106" s="158"/>
      <c r="C106" s="317" t="s">
        <v>648</v>
      </c>
      <c r="D106" s="212" t="s">
        <v>647</v>
      </c>
      <c r="E106" s="204">
        <v>15</v>
      </c>
      <c r="F106" s="275">
        <v>0</v>
      </c>
      <c r="G106" s="276">
        <f t="shared" ref="G106:G113" si="5">E106*F106</f>
        <v>0</v>
      </c>
    </row>
    <row r="107" spans="2:8" x14ac:dyDescent="0.2">
      <c r="B107" s="158"/>
      <c r="C107" s="317" t="s">
        <v>649</v>
      </c>
      <c r="D107" s="212" t="s">
        <v>647</v>
      </c>
      <c r="E107" s="204">
        <v>50</v>
      </c>
      <c r="F107" s="275">
        <v>0</v>
      </c>
      <c r="G107" s="276">
        <f t="shared" si="5"/>
        <v>0</v>
      </c>
    </row>
    <row r="108" spans="2:8" x14ac:dyDescent="0.2">
      <c r="B108" s="158"/>
      <c r="C108" s="317" t="s">
        <v>650</v>
      </c>
      <c r="D108" s="212" t="s">
        <v>647</v>
      </c>
      <c r="E108" s="204">
        <v>25</v>
      </c>
      <c r="F108" s="275">
        <v>0</v>
      </c>
      <c r="G108" s="276">
        <f t="shared" si="5"/>
        <v>0</v>
      </c>
      <c r="H108" s="127"/>
    </row>
    <row r="109" spans="2:8" x14ac:dyDescent="0.2">
      <c r="B109" s="158"/>
      <c r="C109" s="317" t="s">
        <v>651</v>
      </c>
      <c r="D109" s="212" t="s">
        <v>647</v>
      </c>
      <c r="E109" s="204">
        <v>15</v>
      </c>
      <c r="F109" s="275">
        <v>0</v>
      </c>
      <c r="G109" s="276">
        <f t="shared" si="5"/>
        <v>0</v>
      </c>
      <c r="H109" s="127"/>
    </row>
    <row r="110" spans="2:8" x14ac:dyDescent="0.2">
      <c r="B110" s="158"/>
      <c r="C110" s="317" t="s">
        <v>653</v>
      </c>
      <c r="D110" s="212" t="s">
        <v>125</v>
      </c>
      <c r="E110" s="204">
        <v>2</v>
      </c>
      <c r="F110" s="275">
        <v>0</v>
      </c>
      <c r="G110" s="276">
        <f t="shared" si="5"/>
        <v>0</v>
      </c>
      <c r="H110" s="127"/>
    </row>
    <row r="111" spans="2:8" x14ac:dyDescent="0.2">
      <c r="B111" s="158"/>
      <c r="C111" s="317" t="s">
        <v>654</v>
      </c>
      <c r="D111" s="212" t="s">
        <v>647</v>
      </c>
      <c r="E111" s="204">
        <v>20</v>
      </c>
      <c r="F111" s="275">
        <v>0</v>
      </c>
      <c r="G111" s="276">
        <f t="shared" si="5"/>
        <v>0</v>
      </c>
      <c r="H111" s="127"/>
    </row>
    <row r="112" spans="2:8" x14ac:dyDescent="0.2">
      <c r="B112" s="158"/>
      <c r="C112" s="317" t="s">
        <v>655</v>
      </c>
      <c r="D112" s="212" t="s">
        <v>647</v>
      </c>
      <c r="E112" s="204">
        <v>15</v>
      </c>
      <c r="F112" s="275">
        <v>0</v>
      </c>
      <c r="G112" s="276">
        <f t="shared" si="5"/>
        <v>0</v>
      </c>
      <c r="H112" s="127"/>
    </row>
    <row r="113" spans="2:8" x14ac:dyDescent="0.2">
      <c r="B113" s="134"/>
      <c r="C113" s="317" t="s">
        <v>635</v>
      </c>
      <c r="D113" s="212" t="s">
        <v>98</v>
      </c>
      <c r="E113" s="204">
        <v>1</v>
      </c>
      <c r="F113" s="275">
        <v>0</v>
      </c>
      <c r="G113" s="276">
        <f t="shared" si="5"/>
        <v>0</v>
      </c>
      <c r="H113" s="127"/>
    </row>
    <row r="114" spans="2:8" s="11" customFormat="1" x14ac:dyDescent="0.2">
      <c r="B114" s="63">
        <v>6</v>
      </c>
      <c r="C114" s="363" t="s">
        <v>788</v>
      </c>
      <c r="D114" s="15"/>
      <c r="E114" s="425"/>
      <c r="F114" s="14"/>
      <c r="G114" s="13"/>
      <c r="H114" s="12"/>
    </row>
    <row r="115" spans="2:8" s="11" customFormat="1" ht="24" x14ac:dyDescent="0.2">
      <c r="B115" s="63"/>
      <c r="C115" s="317" t="s">
        <v>669</v>
      </c>
      <c r="D115" s="212" t="s">
        <v>647</v>
      </c>
      <c r="E115" s="204">
        <v>8</v>
      </c>
      <c r="F115" s="275">
        <v>0</v>
      </c>
      <c r="G115" s="276">
        <f t="shared" ref="G115:G121" si="6">E115*F115</f>
        <v>0</v>
      </c>
      <c r="H115" s="12"/>
    </row>
    <row r="116" spans="2:8" s="11" customFormat="1" x14ac:dyDescent="0.2">
      <c r="B116" s="63"/>
      <c r="C116" s="317" t="s">
        <v>670</v>
      </c>
      <c r="D116" s="212" t="s">
        <v>647</v>
      </c>
      <c r="E116" s="204">
        <v>50</v>
      </c>
      <c r="F116" s="275">
        <v>0</v>
      </c>
      <c r="G116" s="276">
        <f t="shared" si="6"/>
        <v>0</v>
      </c>
      <c r="H116" s="12"/>
    </row>
    <row r="117" spans="2:8" s="11" customFormat="1" x14ac:dyDescent="0.2">
      <c r="B117" s="63"/>
      <c r="C117" s="317" t="s">
        <v>671</v>
      </c>
      <c r="D117" s="212" t="s">
        <v>647</v>
      </c>
      <c r="E117" s="204">
        <v>20</v>
      </c>
      <c r="F117" s="275">
        <v>0</v>
      </c>
      <c r="G117" s="276">
        <f t="shared" si="6"/>
        <v>0</v>
      </c>
      <c r="H117" s="12"/>
    </row>
    <row r="118" spans="2:8" s="11" customFormat="1" x14ac:dyDescent="0.2">
      <c r="B118" s="63"/>
      <c r="C118" s="317" t="s">
        <v>676</v>
      </c>
      <c r="D118" s="212" t="s">
        <v>125</v>
      </c>
      <c r="E118" s="204">
        <v>1</v>
      </c>
      <c r="F118" s="275">
        <v>0</v>
      </c>
      <c r="G118" s="276">
        <f t="shared" si="6"/>
        <v>0</v>
      </c>
      <c r="H118" s="12"/>
    </row>
    <row r="119" spans="2:8" s="11" customFormat="1" x14ac:dyDescent="0.2">
      <c r="B119" s="63"/>
      <c r="C119" s="317" t="s">
        <v>678</v>
      </c>
      <c r="D119" s="212" t="s">
        <v>125</v>
      </c>
      <c r="E119" s="204">
        <v>3</v>
      </c>
      <c r="F119" s="275">
        <v>0</v>
      </c>
      <c r="G119" s="276">
        <f t="shared" si="6"/>
        <v>0</v>
      </c>
      <c r="H119" s="12"/>
    </row>
    <row r="120" spans="2:8" s="11" customFormat="1" x14ac:dyDescent="0.2">
      <c r="B120" s="63"/>
      <c r="C120" s="317" t="s">
        <v>679</v>
      </c>
      <c r="D120" s="212" t="s">
        <v>125</v>
      </c>
      <c r="E120" s="204">
        <v>2</v>
      </c>
      <c r="F120" s="275">
        <v>0</v>
      </c>
      <c r="G120" s="276">
        <f t="shared" si="6"/>
        <v>0</v>
      </c>
      <c r="H120" s="12"/>
    </row>
    <row r="121" spans="2:8" s="11" customFormat="1" ht="24" x14ac:dyDescent="0.2">
      <c r="B121" s="63"/>
      <c r="C121" s="317" t="s">
        <v>680</v>
      </c>
      <c r="D121" s="212" t="s">
        <v>125</v>
      </c>
      <c r="E121" s="204">
        <v>1</v>
      </c>
      <c r="F121" s="275">
        <v>0</v>
      </c>
      <c r="G121" s="276">
        <f t="shared" si="6"/>
        <v>0</v>
      </c>
      <c r="H121" s="12"/>
    </row>
    <row r="122" spans="2:8" x14ac:dyDescent="0.2">
      <c r="B122" s="158">
        <v>7</v>
      </c>
      <c r="C122" s="363" t="s">
        <v>791</v>
      </c>
      <c r="D122" s="212"/>
      <c r="E122" s="204"/>
      <c r="F122" s="275"/>
      <c r="G122" s="276"/>
      <c r="H122" s="127"/>
    </row>
    <row r="123" spans="2:8" x14ac:dyDescent="0.2">
      <c r="B123" s="158"/>
      <c r="C123" s="202" t="s">
        <v>658</v>
      </c>
      <c r="D123" s="212" t="s">
        <v>647</v>
      </c>
      <c r="E123" s="204">
        <v>10</v>
      </c>
      <c r="F123" s="205">
        <v>0</v>
      </c>
      <c r="G123" s="276">
        <f>E123*F123</f>
        <v>0</v>
      </c>
      <c r="H123" s="127"/>
    </row>
    <row r="124" spans="2:8" ht="36" x14ac:dyDescent="0.2">
      <c r="B124" s="158"/>
      <c r="C124" s="202" t="s">
        <v>659</v>
      </c>
      <c r="D124" s="212" t="s">
        <v>98</v>
      </c>
      <c r="E124" s="204">
        <v>1</v>
      </c>
      <c r="F124" s="205">
        <v>0</v>
      </c>
      <c r="G124" s="276">
        <f>E124*F124</f>
        <v>0</v>
      </c>
    </row>
    <row r="125" spans="2:8" ht="24" x14ac:dyDescent="0.2">
      <c r="B125" s="158"/>
      <c r="C125" s="202" t="s">
        <v>660</v>
      </c>
      <c r="D125" s="212" t="s">
        <v>98</v>
      </c>
      <c r="E125" s="204">
        <v>1</v>
      </c>
      <c r="F125" s="205">
        <v>0</v>
      </c>
      <c r="G125" s="276">
        <f>E125*F125</f>
        <v>0</v>
      </c>
    </row>
    <row r="126" spans="2:8" x14ac:dyDescent="0.2">
      <c r="B126" s="134"/>
      <c r="C126" s="202" t="s">
        <v>666</v>
      </c>
      <c r="D126" s="212" t="s">
        <v>98</v>
      </c>
      <c r="E126" s="204">
        <v>1</v>
      </c>
      <c r="F126" s="205">
        <v>0</v>
      </c>
      <c r="G126" s="276">
        <f>E126*F126</f>
        <v>0</v>
      </c>
    </row>
    <row r="127" spans="2:8" x14ac:dyDescent="0.2">
      <c r="B127" s="158">
        <v>8</v>
      </c>
      <c r="C127" s="363" t="s">
        <v>682</v>
      </c>
      <c r="D127" s="212"/>
      <c r="E127" s="204"/>
      <c r="F127" s="275"/>
      <c r="G127" s="276"/>
    </row>
    <row r="128" spans="2:8" ht="48" x14ac:dyDescent="0.2">
      <c r="B128" s="134"/>
      <c r="C128" s="202" t="s">
        <v>792</v>
      </c>
      <c r="D128" s="212" t="s">
        <v>98</v>
      </c>
      <c r="E128" s="204">
        <v>1</v>
      </c>
      <c r="F128" s="205">
        <v>0</v>
      </c>
      <c r="G128" s="276">
        <f>E128*F128</f>
        <v>0</v>
      </c>
    </row>
    <row r="129" spans="2:7" ht="36" x14ac:dyDescent="0.2">
      <c r="B129" s="158"/>
      <c r="C129" s="317" t="s">
        <v>793</v>
      </c>
      <c r="D129" s="212" t="s">
        <v>98</v>
      </c>
      <c r="E129" s="204">
        <v>1</v>
      </c>
      <c r="F129" s="205">
        <v>0</v>
      </c>
      <c r="G129" s="276">
        <f>E129*F129</f>
        <v>0</v>
      </c>
    </row>
    <row r="130" spans="2:7" ht="36" x14ac:dyDescent="0.2">
      <c r="B130" s="134"/>
      <c r="C130" s="202" t="s">
        <v>794</v>
      </c>
      <c r="D130" s="212" t="s">
        <v>98</v>
      </c>
      <c r="E130" s="204">
        <v>1</v>
      </c>
      <c r="F130" s="205">
        <v>0</v>
      </c>
      <c r="G130" s="276">
        <f>E130*F130</f>
        <v>0</v>
      </c>
    </row>
    <row r="131" spans="2:7" ht="36" x14ac:dyDescent="0.2">
      <c r="B131" s="158"/>
      <c r="C131" s="317" t="s">
        <v>795</v>
      </c>
      <c r="D131" s="212" t="s">
        <v>98</v>
      </c>
      <c r="E131" s="204">
        <v>1</v>
      </c>
      <c r="F131" s="205">
        <v>0</v>
      </c>
      <c r="G131" s="276">
        <f>E131*F131</f>
        <v>0</v>
      </c>
    </row>
    <row r="132" spans="2:7" x14ac:dyDescent="0.2">
      <c r="B132" s="299" t="s">
        <v>18</v>
      </c>
      <c r="C132" s="300" t="s">
        <v>797</v>
      </c>
      <c r="D132" s="224"/>
      <c r="E132" s="208"/>
      <c r="F132" s="209"/>
      <c r="G132" s="296">
        <f>SUM(G63:G131)</f>
        <v>0</v>
      </c>
    </row>
  </sheetData>
  <mergeCells count="8">
    <mergeCell ref="B59:G59"/>
    <mergeCell ref="B60:G60"/>
    <mergeCell ref="B61:G61"/>
    <mergeCell ref="B26:G26"/>
    <mergeCell ref="B55:G55"/>
    <mergeCell ref="B56:G56"/>
    <mergeCell ref="B57:G57"/>
    <mergeCell ref="B58:G58"/>
  </mergeCells>
  <pageMargins left="0.7" right="0.7" top="0.75" bottom="0.75" header="0.3" footer="0.3"/>
  <pageSetup paperSize="9" scale="85" orientation="portrait" r:id="rId1"/>
  <headerFooter alignWithMargins="0">
    <oddFooter>&amp;C&amp;8&amp;P/&amp;N</oddFooter>
  </headerFooter>
  <rowBreaks count="1" manualBreakCount="1">
    <brk id="18"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7CB4B-713C-4206-861F-6800C4086EEB}">
  <sheetPr codeName="Sheet56">
    <tabColor rgb="FF92D050"/>
  </sheetPr>
  <dimension ref="B2:I20"/>
  <sheetViews>
    <sheetView showZeros="0" zoomScale="110" zoomScaleNormal="110" workbookViewId="0">
      <selection activeCell="G19" sqref="G19"/>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6.57031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2:7" ht="15.75" x14ac:dyDescent="0.2">
      <c r="B2" s="142"/>
      <c r="C2" s="360" t="s">
        <v>59</v>
      </c>
      <c r="D2" s="160"/>
      <c r="E2" s="161"/>
      <c r="F2" s="162"/>
      <c r="G2" s="361"/>
    </row>
    <row r="4" spans="2:7" x14ac:dyDescent="0.2">
      <c r="B4" s="148" t="s">
        <v>1</v>
      </c>
      <c r="C4" s="173"/>
      <c r="D4" s="175"/>
      <c r="E4" s="175"/>
      <c r="F4" s="175"/>
      <c r="G4" s="174"/>
    </row>
    <row r="5" spans="2:7" x14ac:dyDescent="0.2">
      <c r="B5" s="149" t="s">
        <v>2</v>
      </c>
      <c r="C5" s="176"/>
      <c r="D5" s="177"/>
      <c r="E5" s="178"/>
      <c r="F5" s="178"/>
      <c r="G5" s="177"/>
    </row>
    <row r="6" spans="2:7" x14ac:dyDescent="0.2">
      <c r="B6" s="148" t="s">
        <v>3</v>
      </c>
      <c r="C6" s="173"/>
      <c r="D6" s="175"/>
      <c r="E6" s="175"/>
      <c r="F6" s="175"/>
      <c r="G6" s="174"/>
    </row>
    <row r="7" spans="2:7" x14ac:dyDescent="0.2">
      <c r="B7" s="149" t="s">
        <v>4</v>
      </c>
      <c r="C7" s="176"/>
      <c r="D7" s="178"/>
      <c r="E7" s="178"/>
      <c r="F7" s="178"/>
      <c r="G7" s="177"/>
    </row>
    <row r="8" spans="2:7" x14ac:dyDescent="0.2">
      <c r="B8" s="147"/>
      <c r="C8" s="179"/>
      <c r="D8" s="180"/>
      <c r="E8" s="181"/>
      <c r="F8" s="182"/>
      <c r="G8" s="183"/>
    </row>
    <row r="9" spans="2:7" ht="25.5" customHeight="1" x14ac:dyDescent="0.2">
      <c r="B9" s="2802"/>
      <c r="C9" s="36" t="s">
        <v>61</v>
      </c>
      <c r="D9" s="329"/>
      <c r="E9" s="330"/>
      <c r="F9" s="331"/>
      <c r="G9" s="2801" t="s">
        <v>64</v>
      </c>
    </row>
    <row r="10" spans="2:7" ht="20.25" customHeight="1" x14ac:dyDescent="0.2">
      <c r="B10" s="1733" t="s">
        <v>6</v>
      </c>
      <c r="C10" s="581" t="s">
        <v>62</v>
      </c>
      <c r="D10" s="3177" t="s">
        <v>966</v>
      </c>
      <c r="E10" s="3177"/>
      <c r="F10" s="3178"/>
      <c r="G10" s="582" t="s">
        <v>2537</v>
      </c>
    </row>
    <row r="11" spans="2:7" ht="20.25" customHeight="1" x14ac:dyDescent="0.2">
      <c r="B11" s="1734"/>
      <c r="C11" s="2723" t="s">
        <v>71</v>
      </c>
      <c r="D11" s="2726"/>
      <c r="E11" s="2726"/>
      <c r="F11" s="2727"/>
      <c r="G11" s="1727"/>
    </row>
    <row r="12" spans="2:7" ht="20.25" customHeight="1" x14ac:dyDescent="0.2">
      <c r="B12" s="1735" t="s">
        <v>8</v>
      </c>
      <c r="C12" s="328" t="s">
        <v>967</v>
      </c>
      <c r="D12" s="324"/>
      <c r="E12" s="325"/>
      <c r="F12" s="323"/>
      <c r="G12" s="1730">
        <f>'Grad_VH Grad'!G17</f>
        <v>0</v>
      </c>
    </row>
    <row r="13" spans="2:7" ht="20.25" customHeight="1" x14ac:dyDescent="0.2">
      <c r="B13" s="1735" t="s">
        <v>15</v>
      </c>
      <c r="C13" s="328" t="s">
        <v>968</v>
      </c>
      <c r="D13" s="324"/>
      <c r="E13" s="325"/>
      <c r="F13" s="323"/>
      <c r="G13" s="1730">
        <f>'Grad_VH Vidonci'!G17</f>
        <v>0</v>
      </c>
    </row>
    <row r="14" spans="2:7" ht="20.25" customHeight="1" x14ac:dyDescent="0.2">
      <c r="B14" s="1735" t="s">
        <v>20</v>
      </c>
      <c r="C14" s="328" t="s">
        <v>969</v>
      </c>
      <c r="D14" s="324"/>
      <c r="E14" s="325"/>
      <c r="F14" s="323"/>
      <c r="G14" s="1730">
        <f>'Grad_ČRP Dolnji Slaveči 1'!G16</f>
        <v>0</v>
      </c>
    </row>
    <row r="15" spans="2:7" ht="20.25" customHeight="1" x14ac:dyDescent="0.2">
      <c r="B15" s="1735" t="s">
        <v>24</v>
      </c>
      <c r="C15" s="328" t="s">
        <v>970</v>
      </c>
      <c r="D15" s="324"/>
      <c r="E15" s="325"/>
      <c r="F15" s="323"/>
      <c r="G15" s="1730">
        <f>'Grad_ČRP Dolnji Slaveči 2'!G16</f>
        <v>0</v>
      </c>
    </row>
    <row r="16" spans="2:7" ht="20.25" customHeight="1" x14ac:dyDescent="0.2">
      <c r="B16" s="1735" t="s">
        <v>29</v>
      </c>
      <c r="C16" s="328" t="s">
        <v>971</v>
      </c>
      <c r="D16" s="324"/>
      <c r="E16" s="325"/>
      <c r="F16" s="323"/>
      <c r="G16" s="1730">
        <f>'Grad_ČRP Grad'!G16</f>
        <v>0</v>
      </c>
    </row>
    <row r="17" spans="2:9" ht="20.25" customHeight="1" x14ac:dyDescent="0.2">
      <c r="B17" s="1735" t="s">
        <v>33</v>
      </c>
      <c r="C17" s="328" t="s">
        <v>972</v>
      </c>
      <c r="D17" s="324"/>
      <c r="E17" s="325"/>
      <c r="F17" s="323"/>
      <c r="G17" s="1730">
        <f>'Grad_ČRP Grad Rajsar'!G17</f>
        <v>0</v>
      </c>
    </row>
    <row r="18" spans="2:9" ht="20.25" customHeight="1" x14ac:dyDescent="0.2">
      <c r="B18" s="1735" t="s">
        <v>38</v>
      </c>
      <c r="C18" s="328" t="s">
        <v>973</v>
      </c>
      <c r="D18" s="324"/>
      <c r="E18" s="325"/>
      <c r="F18" s="323"/>
      <c r="G18" s="1730">
        <f>'Grad_ČRP Vidonci'!G16</f>
        <v>0</v>
      </c>
    </row>
    <row r="19" spans="2:9" ht="20.25" customHeight="1" x14ac:dyDescent="0.2">
      <c r="B19" s="1734"/>
      <c r="C19" s="3174" t="s">
        <v>73</v>
      </c>
      <c r="D19" s="3175"/>
      <c r="E19" s="3175"/>
      <c r="F19" s="3176"/>
      <c r="G19" s="1968">
        <f>SUM(G12:G18)</f>
        <v>0</v>
      </c>
    </row>
    <row r="20" spans="2:9" ht="20.25" customHeight="1" x14ac:dyDescent="0.2">
      <c r="B20" s="1736"/>
      <c r="C20" s="332" t="s">
        <v>79</v>
      </c>
      <c r="D20" s="329"/>
      <c r="E20" s="330"/>
      <c r="F20" s="331"/>
      <c r="G20" s="1731">
        <f>G19</f>
        <v>0</v>
      </c>
      <c r="I20" s="583"/>
    </row>
  </sheetData>
  <mergeCells count="2">
    <mergeCell ref="D10:F10"/>
    <mergeCell ref="C19:F19"/>
  </mergeCells>
  <phoneticPr fontId="40" type="noConversion"/>
  <pageMargins left="0.7" right="0.7" top="0.75" bottom="0.75" header="0.3" footer="0.3"/>
  <pageSetup paperSize="9" scale="85" orientation="portrait" r:id="rId1"/>
  <headerFooter alignWithMargins="0">
    <oddFooter>&amp;C&amp;8&amp;P/&amp;N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D33CB-D17B-4501-A8FD-C159C0F1FDF0}">
  <sheetPr codeName="Sheet16">
    <tabColor rgb="FF92D050"/>
  </sheetPr>
  <dimension ref="A2:L151"/>
  <sheetViews>
    <sheetView showZeros="0" zoomScale="110" zoomScaleNormal="110" workbookViewId="0">
      <selection activeCell="G65" sqref="G65"/>
    </sheetView>
  </sheetViews>
  <sheetFormatPr defaultColWidth="10.42578125" defaultRowHeight="12.75" x14ac:dyDescent="0.2"/>
  <cols>
    <col min="1" max="1" width="4.42578125" style="1" customWidth="1"/>
    <col min="2" max="2" width="7.42578125" style="8" customWidth="1"/>
    <col min="3" max="3" width="53.7109375" style="7" customWidth="1"/>
    <col min="4" max="4" width="10.42578125" style="6" customWidth="1"/>
    <col min="5" max="5" width="9.28515625" style="5" customWidth="1"/>
    <col min="6" max="6" width="12.140625" style="4" customWidth="1"/>
    <col min="7" max="7" width="14.8554687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974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975</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17</v>
      </c>
      <c r="C15" s="346" t="s">
        <v>87</v>
      </c>
      <c r="D15" s="347"/>
      <c r="E15" s="348"/>
      <c r="F15" s="349"/>
      <c r="G15" s="20">
        <f>G65</f>
        <v>0</v>
      </c>
      <c r="H15" s="18"/>
      <c r="I15" s="337"/>
      <c r="J15" s="337"/>
      <c r="K15" s="337"/>
      <c r="L15" s="337"/>
    </row>
    <row r="16" spans="1:12" s="17" customFormat="1" ht="18.75" customHeight="1" x14ac:dyDescent="0.25">
      <c r="A16" s="337"/>
      <c r="B16" s="338" t="s">
        <v>18</v>
      </c>
      <c r="C16" s="346" t="s">
        <v>369</v>
      </c>
      <c r="D16" s="347"/>
      <c r="E16" s="348"/>
      <c r="F16" s="62"/>
      <c r="G16" s="20">
        <f>G151</f>
        <v>0</v>
      </c>
      <c r="H16" s="18"/>
      <c r="I16" s="337"/>
      <c r="J16" s="337"/>
      <c r="K16" s="337"/>
      <c r="L16" s="337"/>
    </row>
    <row r="17" spans="1:8" s="17" customFormat="1" ht="18.75" customHeight="1" x14ac:dyDescent="0.25">
      <c r="A17" s="337"/>
      <c r="B17" s="339"/>
      <c r="C17" s="350" t="s">
        <v>88</v>
      </c>
      <c r="D17" s="351"/>
      <c r="E17" s="352"/>
      <c r="F17" s="353"/>
      <c r="G17" s="19">
        <f>SUM(G15:G16)</f>
        <v>0</v>
      </c>
      <c r="H17" s="18"/>
    </row>
    <row r="18" spans="1:8" x14ac:dyDescent="0.2">
      <c r="A18" s="126"/>
      <c r="B18" s="132"/>
      <c r="C18" s="188"/>
      <c r="D18" s="189"/>
      <c r="E18" s="190"/>
      <c r="F18" s="191"/>
      <c r="G18" s="192"/>
      <c r="H18" s="127"/>
    </row>
    <row r="19" spans="1:8" ht="24" x14ac:dyDescent="0.2">
      <c r="A19" s="126"/>
      <c r="B19" s="133" t="s">
        <v>83</v>
      </c>
      <c r="C19" s="197" t="s">
        <v>89</v>
      </c>
      <c r="D19" s="197" t="s">
        <v>90</v>
      </c>
      <c r="E19" s="199" t="s">
        <v>91</v>
      </c>
      <c r="F19" s="200" t="s">
        <v>92</v>
      </c>
      <c r="G19" s="201" t="s">
        <v>93</v>
      </c>
      <c r="H19" s="127"/>
    </row>
    <row r="20" spans="1:8" x14ac:dyDescent="0.2">
      <c r="A20" s="126"/>
      <c r="B20" s="134"/>
      <c r="C20" s="202"/>
      <c r="D20" s="212"/>
      <c r="E20" s="204"/>
      <c r="F20" s="205"/>
      <c r="G20" s="206"/>
      <c r="H20" s="127"/>
    </row>
    <row r="21" spans="1:8" s="16" customFormat="1" ht="20.25" x14ac:dyDescent="0.3">
      <c r="A21" s="301"/>
      <c r="B21" s="302" t="s">
        <v>17</v>
      </c>
      <c r="C21" s="303" t="s">
        <v>160</v>
      </c>
      <c r="D21" s="304"/>
      <c r="E21" s="305"/>
      <c r="F21" s="306"/>
      <c r="G21" s="307"/>
      <c r="H21" s="308"/>
    </row>
    <row r="22" spans="1:8" s="24" customFormat="1" ht="18" customHeight="1" x14ac:dyDescent="0.2">
      <c r="A22" s="145"/>
      <c r="B22" s="148" t="s">
        <v>1</v>
      </c>
      <c r="C22" s="173"/>
      <c r="D22" s="175"/>
      <c r="E22" s="175"/>
      <c r="F22" s="175"/>
      <c r="G22" s="174"/>
      <c r="H22" s="144"/>
    </row>
    <row r="23" spans="1:8" s="24" customFormat="1" ht="18" customHeight="1" x14ac:dyDescent="0.25">
      <c r="A23" s="146"/>
      <c r="B23" s="149" t="s">
        <v>2</v>
      </c>
      <c r="C23" s="176"/>
      <c r="D23" s="177"/>
      <c r="E23" s="178"/>
      <c r="F23" s="178"/>
      <c r="G23" s="177"/>
      <c r="H23" s="144"/>
    </row>
    <row r="24" spans="1:8" s="24" customFormat="1" ht="18" customHeight="1" x14ac:dyDescent="0.2">
      <c r="A24" s="145"/>
      <c r="B24" s="148" t="s">
        <v>3</v>
      </c>
      <c r="C24" s="173"/>
      <c r="D24" s="175"/>
      <c r="E24" s="175"/>
      <c r="F24" s="175"/>
      <c r="G24" s="174"/>
      <c r="H24" s="144"/>
    </row>
    <row r="25" spans="1:8" s="24" customFormat="1" ht="18" customHeight="1" x14ac:dyDescent="0.25">
      <c r="A25" s="146"/>
      <c r="B25" s="149" t="s">
        <v>4</v>
      </c>
      <c r="C25" s="176"/>
      <c r="D25" s="178"/>
      <c r="E25" s="178"/>
      <c r="F25" s="178"/>
      <c r="G25" s="177"/>
      <c r="H25" s="144"/>
    </row>
    <row r="26" spans="1:8" s="47" customFormat="1" ht="18.75" customHeight="1" x14ac:dyDescent="0.2">
      <c r="A26" s="135"/>
      <c r="B26" s="3182" t="s">
        <v>161</v>
      </c>
      <c r="C26" s="3183"/>
      <c r="D26" s="3183"/>
      <c r="E26" s="3183"/>
      <c r="F26" s="3183"/>
      <c r="G26" s="3184"/>
      <c r="H26" s="127"/>
    </row>
    <row r="27" spans="1:8" ht="41.25" customHeight="1" x14ac:dyDescent="0.2">
      <c r="A27" s="126"/>
      <c r="B27" s="315" t="s">
        <v>175</v>
      </c>
      <c r="C27" s="233" t="s">
        <v>176</v>
      </c>
      <c r="D27" s="214" t="s">
        <v>98</v>
      </c>
      <c r="E27" s="234">
        <v>1</v>
      </c>
      <c r="F27" s="275">
        <v>0</v>
      </c>
      <c r="G27" s="276">
        <f>E27*F27</f>
        <v>0</v>
      </c>
      <c r="H27" s="127"/>
    </row>
    <row r="28" spans="1:8" ht="27" customHeight="1" x14ac:dyDescent="0.2">
      <c r="A28" s="126"/>
      <c r="B28" s="315" t="s">
        <v>177</v>
      </c>
      <c r="C28" s="233" t="s">
        <v>178</v>
      </c>
      <c r="D28" s="214" t="s">
        <v>98</v>
      </c>
      <c r="E28" s="234">
        <v>1</v>
      </c>
      <c r="F28" s="275">
        <v>0</v>
      </c>
      <c r="G28" s="276">
        <f>E28*F28</f>
        <v>0</v>
      </c>
      <c r="H28" s="127"/>
    </row>
    <row r="29" spans="1:8" ht="39" customHeight="1" x14ac:dyDescent="0.2">
      <c r="A29" s="126"/>
      <c r="B29" s="315" t="s">
        <v>179</v>
      </c>
      <c r="C29" s="233" t="s">
        <v>180</v>
      </c>
      <c r="D29" s="214" t="s">
        <v>98</v>
      </c>
      <c r="E29" s="234">
        <v>1</v>
      </c>
      <c r="F29" s="275">
        <v>0</v>
      </c>
      <c r="G29" s="276">
        <f>E29*F29</f>
        <v>0</v>
      </c>
      <c r="H29" s="127"/>
    </row>
    <row r="30" spans="1:8" ht="27.75" customHeight="1" x14ac:dyDescent="0.2">
      <c r="A30" s="126"/>
      <c r="B30" s="158">
        <v>3</v>
      </c>
      <c r="C30" s="235" t="s">
        <v>181</v>
      </c>
      <c r="D30" s="203"/>
      <c r="E30" s="204"/>
      <c r="F30" s="275"/>
      <c r="G30" s="206"/>
      <c r="H30" s="127"/>
    </row>
    <row r="31" spans="1:8" s="38" customFormat="1" ht="14.25" customHeight="1" x14ac:dyDescent="0.2">
      <c r="A31" s="141"/>
      <c r="B31" s="298" t="s">
        <v>902</v>
      </c>
      <c r="C31" s="50" t="s">
        <v>976</v>
      </c>
      <c r="D31" s="203"/>
      <c r="E31" s="354"/>
      <c r="F31" s="357"/>
      <c r="G31" s="358"/>
      <c r="H31" s="127"/>
    </row>
    <row r="32" spans="1:8" s="38" customFormat="1" ht="14.25" customHeight="1" x14ac:dyDescent="0.2">
      <c r="A32" s="141"/>
      <c r="B32" s="140"/>
      <c r="C32" s="223" t="s">
        <v>977</v>
      </c>
      <c r="D32" s="203" t="s">
        <v>151</v>
      </c>
      <c r="E32" s="354">
        <v>3</v>
      </c>
      <c r="F32" s="357">
        <v>0</v>
      </c>
      <c r="G32" s="358">
        <f t="shared" ref="G32:G47" si="0">E32*F32</f>
        <v>0</v>
      </c>
      <c r="H32" s="127"/>
    </row>
    <row r="33" spans="2:8" s="38" customFormat="1" ht="14.25" customHeight="1" x14ac:dyDescent="0.2">
      <c r="B33" s="140"/>
      <c r="C33" s="223" t="s">
        <v>978</v>
      </c>
      <c r="D33" s="203" t="s">
        <v>151</v>
      </c>
      <c r="E33" s="354">
        <v>10</v>
      </c>
      <c r="F33" s="357">
        <v>0</v>
      </c>
      <c r="G33" s="358">
        <f t="shared" si="0"/>
        <v>0</v>
      </c>
      <c r="H33" s="127"/>
    </row>
    <row r="34" spans="2:8" s="38" customFormat="1" ht="14.25" customHeight="1" x14ac:dyDescent="0.2">
      <c r="B34" s="140"/>
      <c r="C34" s="223" t="s">
        <v>979</v>
      </c>
      <c r="D34" s="203" t="s">
        <v>151</v>
      </c>
      <c r="E34" s="354">
        <v>3</v>
      </c>
      <c r="F34" s="357">
        <v>0</v>
      </c>
      <c r="G34" s="358">
        <f t="shared" si="0"/>
        <v>0</v>
      </c>
      <c r="H34" s="127"/>
    </row>
    <row r="35" spans="2:8" s="38" customFormat="1" ht="14.25" customHeight="1" x14ac:dyDescent="0.2">
      <c r="B35" s="140"/>
      <c r="C35" s="223" t="s">
        <v>980</v>
      </c>
      <c r="D35" s="203" t="s">
        <v>151</v>
      </c>
      <c r="E35" s="354">
        <v>1</v>
      </c>
      <c r="F35" s="357">
        <v>0</v>
      </c>
      <c r="G35" s="358">
        <f t="shared" si="0"/>
        <v>0</v>
      </c>
      <c r="H35" s="127"/>
    </row>
    <row r="36" spans="2:8" s="38" customFormat="1" ht="14.25" customHeight="1" x14ac:dyDescent="0.2">
      <c r="B36" s="140"/>
      <c r="C36" s="223" t="s">
        <v>981</v>
      </c>
      <c r="D36" s="203" t="s">
        <v>151</v>
      </c>
      <c r="E36" s="354">
        <v>3</v>
      </c>
      <c r="F36" s="357">
        <v>0</v>
      </c>
      <c r="G36" s="358">
        <f t="shared" si="0"/>
        <v>0</v>
      </c>
      <c r="H36" s="127"/>
    </row>
    <row r="37" spans="2:8" s="38" customFormat="1" ht="14.25" customHeight="1" x14ac:dyDescent="0.2">
      <c r="B37" s="140"/>
      <c r="C37" s="223" t="s">
        <v>982</v>
      </c>
      <c r="D37" s="203" t="s">
        <v>151</v>
      </c>
      <c r="E37" s="354">
        <v>1</v>
      </c>
      <c r="F37" s="357">
        <v>0</v>
      </c>
      <c r="G37" s="358">
        <f t="shared" si="0"/>
        <v>0</v>
      </c>
      <c r="H37" s="127"/>
    </row>
    <row r="38" spans="2:8" s="38" customFormat="1" ht="14.25" customHeight="1" x14ac:dyDescent="0.2">
      <c r="B38" s="140"/>
      <c r="C38" s="223" t="s">
        <v>983</v>
      </c>
      <c r="D38" s="203" t="s">
        <v>151</v>
      </c>
      <c r="E38" s="354">
        <v>1</v>
      </c>
      <c r="F38" s="357">
        <v>0</v>
      </c>
      <c r="G38" s="358">
        <f t="shared" si="0"/>
        <v>0</v>
      </c>
      <c r="H38" s="127"/>
    </row>
    <row r="39" spans="2:8" s="38" customFormat="1" ht="14.25" customHeight="1" x14ac:dyDescent="0.2">
      <c r="B39" s="140"/>
      <c r="C39" s="223" t="s">
        <v>984</v>
      </c>
      <c r="D39" s="203" t="s">
        <v>151</v>
      </c>
      <c r="E39" s="354">
        <v>4</v>
      </c>
      <c r="F39" s="357">
        <v>0</v>
      </c>
      <c r="G39" s="358">
        <f t="shared" si="0"/>
        <v>0</v>
      </c>
      <c r="H39" s="127"/>
    </row>
    <row r="40" spans="2:8" s="38" customFormat="1" ht="14.25" customHeight="1" x14ac:dyDescent="0.2">
      <c r="B40" s="140"/>
      <c r="C40" s="223" t="s">
        <v>985</v>
      </c>
      <c r="D40" s="203" t="s">
        <v>151</v>
      </c>
      <c r="E40" s="354">
        <v>2</v>
      </c>
      <c r="F40" s="357">
        <v>0</v>
      </c>
      <c r="G40" s="358">
        <f t="shared" si="0"/>
        <v>0</v>
      </c>
      <c r="H40" s="127"/>
    </row>
    <row r="41" spans="2:8" s="38" customFormat="1" ht="14.25" customHeight="1" x14ac:dyDescent="0.2">
      <c r="B41" s="140"/>
      <c r="C41" s="223" t="s">
        <v>986</v>
      </c>
      <c r="D41" s="203" t="s">
        <v>151</v>
      </c>
      <c r="E41" s="354">
        <v>4</v>
      </c>
      <c r="F41" s="357">
        <v>0</v>
      </c>
      <c r="G41" s="358">
        <f t="shared" si="0"/>
        <v>0</v>
      </c>
      <c r="H41" s="127"/>
    </row>
    <row r="42" spans="2:8" s="38" customFormat="1" ht="14.25" customHeight="1" x14ac:dyDescent="0.2">
      <c r="B42" s="140"/>
      <c r="C42" s="223" t="s">
        <v>987</v>
      </c>
      <c r="D42" s="203" t="s">
        <v>151</v>
      </c>
      <c r="E42" s="354">
        <v>1</v>
      </c>
      <c r="F42" s="357">
        <v>0</v>
      </c>
      <c r="G42" s="358">
        <f t="shared" si="0"/>
        <v>0</v>
      </c>
      <c r="H42" s="127"/>
    </row>
    <row r="43" spans="2:8" s="38" customFormat="1" ht="14.25" customHeight="1" x14ac:dyDescent="0.2">
      <c r="B43" s="140"/>
      <c r="C43" s="223" t="s">
        <v>988</v>
      </c>
      <c r="D43" s="203" t="s">
        <v>151</v>
      </c>
      <c r="E43" s="354">
        <v>1</v>
      </c>
      <c r="F43" s="357">
        <v>0</v>
      </c>
      <c r="G43" s="358">
        <f t="shared" si="0"/>
        <v>0</v>
      </c>
      <c r="H43" s="127"/>
    </row>
    <row r="44" spans="2:8" s="38" customFormat="1" ht="14.25" customHeight="1" x14ac:dyDescent="0.2">
      <c r="B44" s="140"/>
      <c r="C44" s="223" t="s">
        <v>989</v>
      </c>
      <c r="D44" s="203" t="s">
        <v>151</v>
      </c>
      <c r="E44" s="354">
        <v>4</v>
      </c>
      <c r="F44" s="357">
        <v>0</v>
      </c>
      <c r="G44" s="358">
        <f t="shared" si="0"/>
        <v>0</v>
      </c>
      <c r="H44" s="127"/>
    </row>
    <row r="45" spans="2:8" s="38" customFormat="1" ht="14.25" customHeight="1" x14ac:dyDescent="0.2">
      <c r="B45" s="140"/>
      <c r="C45" s="223" t="s">
        <v>990</v>
      </c>
      <c r="D45" s="203" t="s">
        <v>933</v>
      </c>
      <c r="E45" s="354">
        <v>1</v>
      </c>
      <c r="F45" s="357">
        <v>0</v>
      </c>
      <c r="G45" s="358">
        <f t="shared" si="0"/>
        <v>0</v>
      </c>
      <c r="H45" s="127"/>
    </row>
    <row r="46" spans="2:8" s="38" customFormat="1" ht="14.25" customHeight="1" x14ac:dyDescent="0.2">
      <c r="B46" s="140"/>
      <c r="C46" s="223" t="s">
        <v>991</v>
      </c>
      <c r="D46" s="203" t="s">
        <v>98</v>
      </c>
      <c r="E46" s="354">
        <v>1</v>
      </c>
      <c r="F46" s="357">
        <v>0</v>
      </c>
      <c r="G46" s="358">
        <f t="shared" si="0"/>
        <v>0</v>
      </c>
      <c r="H46" s="127"/>
    </row>
    <row r="47" spans="2:8" s="38" customFormat="1" ht="90" customHeight="1" x14ac:dyDescent="0.2">
      <c r="B47" s="140"/>
      <c r="C47" s="223" t="s">
        <v>992</v>
      </c>
      <c r="D47" s="203" t="s">
        <v>98</v>
      </c>
      <c r="E47" s="354">
        <v>1</v>
      </c>
      <c r="F47" s="357">
        <v>0</v>
      </c>
      <c r="G47" s="358">
        <f t="shared" si="0"/>
        <v>0</v>
      </c>
      <c r="H47" s="127"/>
    </row>
    <row r="48" spans="2:8" s="38" customFormat="1" ht="14.25" customHeight="1" x14ac:dyDescent="0.2">
      <c r="B48" s="298" t="s">
        <v>922</v>
      </c>
      <c r="C48" s="71" t="s">
        <v>923</v>
      </c>
      <c r="D48" s="67"/>
      <c r="E48" s="66"/>
      <c r="F48" s="65"/>
      <c r="G48" s="64"/>
      <c r="H48" s="127"/>
    </row>
    <row r="49" spans="2:8" s="38" customFormat="1" ht="330.75" customHeight="1" x14ac:dyDescent="0.2">
      <c r="B49" s="140"/>
      <c r="C49" s="70" t="s">
        <v>924</v>
      </c>
      <c r="D49" s="67" t="s">
        <v>151</v>
      </c>
      <c r="E49" s="66">
        <v>1</v>
      </c>
      <c r="F49" s="65"/>
      <c r="G49" s="64"/>
      <c r="H49" s="127"/>
    </row>
    <row r="50" spans="2:8" s="38" customFormat="1" ht="240" customHeight="1" x14ac:dyDescent="0.2">
      <c r="B50" s="140"/>
      <c r="C50" s="69" t="s">
        <v>925</v>
      </c>
      <c r="D50" s="67" t="s">
        <v>563</v>
      </c>
      <c r="E50" s="66">
        <v>1</v>
      </c>
      <c r="F50" s="65"/>
      <c r="G50" s="64"/>
      <c r="H50" s="127"/>
    </row>
    <row r="51" spans="2:8" s="38" customFormat="1" ht="108.75" customHeight="1" x14ac:dyDescent="0.2">
      <c r="B51" s="140"/>
      <c r="C51" s="69" t="s">
        <v>926</v>
      </c>
      <c r="D51" s="67" t="s">
        <v>151</v>
      </c>
      <c r="E51" s="66">
        <v>1</v>
      </c>
      <c r="F51" s="65"/>
      <c r="G51" s="64"/>
      <c r="H51" s="127"/>
    </row>
    <row r="52" spans="2:8" s="38" customFormat="1" ht="82.5" customHeight="1" x14ac:dyDescent="0.2">
      <c r="B52" s="140"/>
      <c r="C52" s="69" t="s">
        <v>993</v>
      </c>
      <c r="D52" s="67" t="s">
        <v>563</v>
      </c>
      <c r="E52" s="66">
        <v>1</v>
      </c>
      <c r="F52" s="65"/>
      <c r="G52" s="64"/>
      <c r="H52" s="127"/>
    </row>
    <row r="53" spans="2:8" s="38" customFormat="1" ht="328.5" customHeight="1" x14ac:dyDescent="0.2">
      <c r="B53" s="140"/>
      <c r="C53" s="68" t="s">
        <v>928</v>
      </c>
      <c r="D53" s="67" t="s">
        <v>151</v>
      </c>
      <c r="E53" s="66">
        <v>1</v>
      </c>
      <c r="F53" s="65"/>
      <c r="G53" s="64"/>
      <c r="H53" s="127"/>
    </row>
    <row r="54" spans="2:8" s="38" customFormat="1" ht="18" customHeight="1" x14ac:dyDescent="0.2">
      <c r="B54" s="140"/>
      <c r="C54" s="68" t="s">
        <v>929</v>
      </c>
      <c r="D54" s="67" t="s">
        <v>563</v>
      </c>
      <c r="E54" s="66">
        <v>1</v>
      </c>
      <c r="F54" s="65"/>
      <c r="G54" s="64"/>
      <c r="H54" s="127"/>
    </row>
    <row r="55" spans="2:8" s="38" customFormat="1" ht="18" customHeight="1" x14ac:dyDescent="0.2">
      <c r="B55" s="140"/>
      <c r="C55" s="2762" t="s">
        <v>2536</v>
      </c>
      <c r="D55" s="2758" t="s">
        <v>563</v>
      </c>
      <c r="E55" s="2759">
        <v>1</v>
      </c>
      <c r="F55" s="65">
        <v>0</v>
      </c>
      <c r="G55" s="64">
        <f t="shared" ref="G55" si="1">E55*F55</f>
        <v>0</v>
      </c>
      <c r="H55" s="127"/>
    </row>
    <row r="56" spans="2:8" s="38" customFormat="1" ht="15.75" customHeight="1" x14ac:dyDescent="0.2">
      <c r="B56" s="298" t="s">
        <v>994</v>
      </c>
      <c r="C56" s="61" t="s">
        <v>915</v>
      </c>
      <c r="D56" s="60"/>
      <c r="E56" s="59"/>
      <c r="F56" s="58"/>
      <c r="G56" s="57"/>
      <c r="H56" s="127"/>
    </row>
    <row r="57" spans="2:8" s="141" customFormat="1" ht="96" customHeight="1" x14ac:dyDescent="0.2">
      <c r="B57" s="2738"/>
      <c r="C57" s="2739"/>
      <c r="D57" s="2740"/>
      <c r="E57" s="2741"/>
      <c r="F57" s="2742"/>
      <c r="G57" s="2743"/>
      <c r="H57" s="127"/>
    </row>
    <row r="58" spans="2:8" s="141" customFormat="1" ht="96" customHeight="1" x14ac:dyDescent="0.2">
      <c r="B58" s="2744"/>
      <c r="C58" s="2745"/>
      <c r="D58" s="2740"/>
      <c r="E58" s="2741"/>
      <c r="F58" s="2742"/>
      <c r="G58" s="2743"/>
      <c r="H58" s="127"/>
    </row>
    <row r="59" spans="2:8" s="141" customFormat="1" ht="96" customHeight="1" x14ac:dyDescent="0.2">
      <c r="B59" s="2744"/>
      <c r="C59" s="2745"/>
      <c r="D59" s="2740"/>
      <c r="E59" s="2741"/>
      <c r="F59" s="2742"/>
      <c r="G59" s="2743"/>
      <c r="H59" s="127"/>
    </row>
    <row r="60" spans="2:8" s="141" customFormat="1" ht="96" customHeight="1" x14ac:dyDescent="0.2">
      <c r="B60" s="2744"/>
      <c r="C60" s="2745"/>
      <c r="D60" s="2740"/>
      <c r="E60" s="2741"/>
      <c r="F60" s="2742"/>
      <c r="G60" s="2743"/>
      <c r="H60" s="127"/>
    </row>
    <row r="61" spans="2:8" s="141" customFormat="1" ht="96" customHeight="1" x14ac:dyDescent="0.2">
      <c r="B61" s="2744"/>
      <c r="C61" s="2745"/>
      <c r="D61" s="2740"/>
      <c r="E61" s="2741"/>
      <c r="F61" s="2742"/>
      <c r="G61" s="2743"/>
      <c r="H61" s="127"/>
    </row>
    <row r="62" spans="2:8" s="141" customFormat="1" ht="96" customHeight="1" x14ac:dyDescent="0.2">
      <c r="B62" s="2744"/>
      <c r="C62" s="2745"/>
      <c r="D62" s="2740"/>
      <c r="E62" s="2741"/>
      <c r="F62" s="2742"/>
      <c r="G62" s="2743"/>
      <c r="H62" s="127"/>
    </row>
    <row r="63" spans="2:8" s="141" customFormat="1" ht="125.25" customHeight="1" x14ac:dyDescent="0.2">
      <c r="B63" s="2744"/>
      <c r="C63" s="2745"/>
      <c r="D63" s="2740"/>
      <c r="E63" s="2741"/>
      <c r="F63" s="2742"/>
      <c r="G63" s="2743"/>
      <c r="H63" s="127"/>
    </row>
    <row r="64" spans="2:8" s="141" customFormat="1" ht="14.25" customHeight="1" x14ac:dyDescent="0.2">
      <c r="B64" s="2744"/>
      <c r="C64" s="2739" t="s">
        <v>2478</v>
      </c>
      <c r="D64" s="2746" t="s">
        <v>98</v>
      </c>
      <c r="E64" s="2747">
        <v>1</v>
      </c>
      <c r="F64" s="2748">
        <v>0</v>
      </c>
      <c r="G64" s="2749">
        <f t="shared" ref="G64" si="2">E64*F64</f>
        <v>0</v>
      </c>
      <c r="H64" s="127"/>
    </row>
    <row r="65" spans="2:8" s="9" customFormat="1" ht="25.5" customHeight="1" x14ac:dyDescent="0.25">
      <c r="B65" s="299" t="s">
        <v>17</v>
      </c>
      <c r="C65" s="300" t="s">
        <v>304</v>
      </c>
      <c r="D65" s="224"/>
      <c r="E65" s="208"/>
      <c r="F65" s="209"/>
      <c r="G65" s="296">
        <f>SUM(G27:G64)</f>
        <v>0</v>
      </c>
      <c r="H65" s="155"/>
    </row>
    <row r="66" spans="2:8" x14ac:dyDescent="0.2">
      <c r="B66" s="134"/>
      <c r="C66" s="202"/>
      <c r="D66" s="212"/>
      <c r="E66" s="204"/>
      <c r="F66" s="205"/>
      <c r="G66" s="206"/>
      <c r="H66" s="127"/>
    </row>
    <row r="67" spans="2:8" ht="24" x14ac:dyDescent="0.2">
      <c r="B67" s="133" t="s">
        <v>83</v>
      </c>
      <c r="C67" s="197" t="s">
        <v>89</v>
      </c>
      <c r="D67" s="197" t="s">
        <v>90</v>
      </c>
      <c r="E67" s="199" t="s">
        <v>91</v>
      </c>
      <c r="F67" s="200" t="s">
        <v>92</v>
      </c>
      <c r="G67" s="201" t="s">
        <v>93</v>
      </c>
      <c r="H67" s="127"/>
    </row>
    <row r="68" spans="2:8" x14ac:dyDescent="0.2">
      <c r="B68" s="55"/>
      <c r="C68" s="54"/>
      <c r="D68" s="54"/>
      <c r="E68" s="365"/>
      <c r="F68" s="366"/>
      <c r="G68" s="367"/>
      <c r="H68" s="127"/>
    </row>
    <row r="69" spans="2:8" ht="20.25" x14ac:dyDescent="0.2">
      <c r="B69" s="302" t="s">
        <v>18</v>
      </c>
      <c r="C69" s="303" t="s">
        <v>369</v>
      </c>
      <c r="D69" s="304"/>
      <c r="E69" s="305"/>
      <c r="F69" s="306"/>
      <c r="G69" s="307"/>
      <c r="H69" s="127"/>
    </row>
    <row r="70" spans="2:8" x14ac:dyDescent="0.2">
      <c r="B70" s="3203" t="s">
        <v>542</v>
      </c>
      <c r="C70" s="3204"/>
      <c r="D70" s="3204"/>
      <c r="E70" s="3204"/>
      <c r="F70" s="3204"/>
      <c r="G70" s="3205"/>
      <c r="H70" s="127"/>
    </row>
    <row r="71" spans="2:8" ht="25.5" customHeight="1" x14ac:dyDescent="0.2">
      <c r="B71" s="3203" t="s">
        <v>543</v>
      </c>
      <c r="C71" s="3204"/>
      <c r="D71" s="3204"/>
      <c r="E71" s="3204"/>
      <c r="F71" s="3204"/>
      <c r="G71" s="3205"/>
      <c r="H71" s="127"/>
    </row>
    <row r="72" spans="2:8" x14ac:dyDescent="0.2">
      <c r="B72" s="3203" t="s">
        <v>544</v>
      </c>
      <c r="C72" s="3204"/>
      <c r="D72" s="3204"/>
      <c r="E72" s="3204"/>
      <c r="F72" s="3204"/>
      <c r="G72" s="3205"/>
      <c r="H72" s="127"/>
    </row>
    <row r="73" spans="2:8" ht="25.5" customHeight="1" x14ac:dyDescent="0.2">
      <c r="B73" s="3203" t="s">
        <v>545</v>
      </c>
      <c r="C73" s="3204"/>
      <c r="D73" s="3204"/>
      <c r="E73" s="3204"/>
      <c r="F73" s="3204"/>
      <c r="G73" s="3205"/>
      <c r="H73" s="127"/>
    </row>
    <row r="74" spans="2:8" ht="25.5" customHeight="1" x14ac:dyDescent="0.2">
      <c r="B74" s="3203" t="s">
        <v>546</v>
      </c>
      <c r="C74" s="3204"/>
      <c r="D74" s="3204"/>
      <c r="E74" s="3204"/>
      <c r="F74" s="3204"/>
      <c r="G74" s="3205"/>
      <c r="H74" s="127"/>
    </row>
    <row r="75" spans="2:8" ht="24.75" customHeight="1" x14ac:dyDescent="0.2">
      <c r="B75" s="3203" t="s">
        <v>547</v>
      </c>
      <c r="C75" s="3204"/>
      <c r="D75" s="3204"/>
      <c r="E75" s="3204"/>
      <c r="F75" s="3204"/>
      <c r="G75" s="3205"/>
    </row>
    <row r="76" spans="2:8" x14ac:dyDescent="0.2">
      <c r="B76" s="3203" t="s">
        <v>548</v>
      </c>
      <c r="C76" s="3204"/>
      <c r="D76" s="3204"/>
      <c r="E76" s="3204"/>
      <c r="F76" s="3204"/>
      <c r="G76" s="3205"/>
    </row>
    <row r="77" spans="2:8" x14ac:dyDescent="0.2">
      <c r="B77" s="158">
        <v>1</v>
      </c>
      <c r="C77" s="363" t="s">
        <v>553</v>
      </c>
      <c r="D77" s="212"/>
      <c r="E77" s="204"/>
      <c r="F77" s="275"/>
      <c r="G77" s="276"/>
    </row>
    <row r="78" spans="2:8" ht="108" x14ac:dyDescent="0.2">
      <c r="B78" s="134"/>
      <c r="C78" s="202" t="s">
        <v>819</v>
      </c>
      <c r="D78" s="212" t="s">
        <v>98</v>
      </c>
      <c r="E78" s="204">
        <v>1</v>
      </c>
      <c r="F78" s="205">
        <v>0</v>
      </c>
      <c r="G78" s="276">
        <f t="shared" ref="G78:G98" si="3">E78*F78</f>
        <v>0</v>
      </c>
    </row>
    <row r="79" spans="2:8" ht="60" x14ac:dyDescent="0.2">
      <c r="B79" s="134"/>
      <c r="C79" s="202" t="s">
        <v>754</v>
      </c>
      <c r="D79" s="212" t="s">
        <v>125</v>
      </c>
      <c r="E79" s="204">
        <v>1</v>
      </c>
      <c r="F79" s="205">
        <v>0</v>
      </c>
      <c r="G79" s="276">
        <f t="shared" si="3"/>
        <v>0</v>
      </c>
    </row>
    <row r="80" spans="2:8" ht="60" x14ac:dyDescent="0.2">
      <c r="B80" s="134"/>
      <c r="C80" s="202" t="s">
        <v>755</v>
      </c>
      <c r="D80" s="212" t="s">
        <v>125</v>
      </c>
      <c r="E80" s="204">
        <v>1</v>
      </c>
      <c r="F80" s="205">
        <v>0</v>
      </c>
      <c r="G80" s="276">
        <f t="shared" si="3"/>
        <v>0</v>
      </c>
    </row>
    <row r="81" spans="2:7" ht="60" x14ac:dyDescent="0.2">
      <c r="B81" s="134"/>
      <c r="C81" s="202" t="s">
        <v>756</v>
      </c>
      <c r="D81" s="212" t="s">
        <v>125</v>
      </c>
      <c r="E81" s="204">
        <v>2</v>
      </c>
      <c r="F81" s="205">
        <v>0</v>
      </c>
      <c r="G81" s="276">
        <f t="shared" si="3"/>
        <v>0</v>
      </c>
    </row>
    <row r="82" spans="2:7" ht="60" x14ac:dyDescent="0.2">
      <c r="B82" s="134"/>
      <c r="C82" s="202" t="s">
        <v>757</v>
      </c>
      <c r="D82" s="212" t="s">
        <v>125</v>
      </c>
      <c r="E82" s="204">
        <v>1</v>
      </c>
      <c r="F82" s="205">
        <v>0</v>
      </c>
      <c r="G82" s="276">
        <f t="shared" si="3"/>
        <v>0</v>
      </c>
    </row>
    <row r="83" spans="2:7" ht="48" x14ac:dyDescent="0.2">
      <c r="B83" s="134"/>
      <c r="C83" s="202" t="s">
        <v>758</v>
      </c>
      <c r="D83" s="212" t="s">
        <v>125</v>
      </c>
      <c r="E83" s="204">
        <v>1</v>
      </c>
      <c r="F83" s="205">
        <v>0</v>
      </c>
      <c r="G83" s="276">
        <f t="shared" si="3"/>
        <v>0</v>
      </c>
    </row>
    <row r="84" spans="2:7" ht="60" x14ac:dyDescent="0.2">
      <c r="B84" s="134"/>
      <c r="C84" s="317" t="s">
        <v>759</v>
      </c>
      <c r="D84" s="212" t="s">
        <v>98</v>
      </c>
      <c r="E84" s="204">
        <v>1</v>
      </c>
      <c r="F84" s="205">
        <v>0</v>
      </c>
      <c r="G84" s="276">
        <f t="shared" si="3"/>
        <v>0</v>
      </c>
    </row>
    <row r="85" spans="2:7" ht="48" x14ac:dyDescent="0.2">
      <c r="B85" s="134"/>
      <c r="C85" s="202" t="s">
        <v>760</v>
      </c>
      <c r="D85" s="212" t="s">
        <v>125</v>
      </c>
      <c r="E85" s="204">
        <v>1</v>
      </c>
      <c r="F85" s="205">
        <v>0</v>
      </c>
      <c r="G85" s="276">
        <f t="shared" si="3"/>
        <v>0</v>
      </c>
    </row>
    <row r="86" spans="2:7" ht="108" x14ac:dyDescent="0.2">
      <c r="B86" s="134"/>
      <c r="C86" s="202" t="s">
        <v>622</v>
      </c>
      <c r="D86" s="212" t="s">
        <v>125</v>
      </c>
      <c r="E86" s="204">
        <v>1</v>
      </c>
      <c r="F86" s="205">
        <v>0</v>
      </c>
      <c r="G86" s="276">
        <f t="shared" si="3"/>
        <v>0</v>
      </c>
    </row>
    <row r="87" spans="2:7" ht="36" x14ac:dyDescent="0.2">
      <c r="B87" s="134"/>
      <c r="C87" s="202" t="s">
        <v>761</v>
      </c>
      <c r="D87" s="212" t="s">
        <v>125</v>
      </c>
      <c r="E87" s="204">
        <v>40</v>
      </c>
      <c r="F87" s="205">
        <v>0</v>
      </c>
      <c r="G87" s="276">
        <f t="shared" si="3"/>
        <v>0</v>
      </c>
    </row>
    <row r="88" spans="2:7" ht="36" x14ac:dyDescent="0.2">
      <c r="B88" s="134"/>
      <c r="C88" s="202" t="s">
        <v>762</v>
      </c>
      <c r="D88" s="212" t="s">
        <v>125</v>
      </c>
      <c r="E88" s="204">
        <v>10</v>
      </c>
      <c r="F88" s="205">
        <v>0</v>
      </c>
      <c r="G88" s="276">
        <f t="shared" si="3"/>
        <v>0</v>
      </c>
    </row>
    <row r="89" spans="2:7" ht="36" x14ac:dyDescent="0.2">
      <c r="B89" s="134"/>
      <c r="C89" s="202" t="s">
        <v>763</v>
      </c>
      <c r="D89" s="212" t="s">
        <v>125</v>
      </c>
      <c r="E89" s="204">
        <v>2</v>
      </c>
      <c r="F89" s="205">
        <v>0</v>
      </c>
      <c r="G89" s="276">
        <f t="shared" si="3"/>
        <v>0</v>
      </c>
    </row>
    <row r="90" spans="2:7" ht="36" x14ac:dyDescent="0.2">
      <c r="B90" s="134"/>
      <c r="C90" s="202" t="s">
        <v>764</v>
      </c>
      <c r="D90" s="212" t="s">
        <v>125</v>
      </c>
      <c r="E90" s="204">
        <v>12</v>
      </c>
      <c r="F90" s="205">
        <v>0</v>
      </c>
      <c r="G90" s="276">
        <f t="shared" si="3"/>
        <v>0</v>
      </c>
    </row>
    <row r="91" spans="2:7" ht="36" x14ac:dyDescent="0.2">
      <c r="B91" s="134"/>
      <c r="C91" s="202" t="s">
        <v>765</v>
      </c>
      <c r="D91" s="212" t="s">
        <v>125</v>
      </c>
      <c r="E91" s="204">
        <v>1</v>
      </c>
      <c r="F91" s="205">
        <v>0</v>
      </c>
      <c r="G91" s="276">
        <f t="shared" si="3"/>
        <v>0</v>
      </c>
    </row>
    <row r="92" spans="2:7" ht="48" x14ac:dyDescent="0.2">
      <c r="B92" s="134"/>
      <c r="C92" s="202" t="s">
        <v>766</v>
      </c>
      <c r="D92" s="212" t="s">
        <v>125</v>
      </c>
      <c r="E92" s="204">
        <v>1</v>
      </c>
      <c r="F92" s="205">
        <v>0</v>
      </c>
      <c r="G92" s="276">
        <f t="shared" si="3"/>
        <v>0</v>
      </c>
    </row>
    <row r="93" spans="2:7" ht="48" x14ac:dyDescent="0.2">
      <c r="B93" s="134"/>
      <c r="C93" s="202" t="s">
        <v>767</v>
      </c>
      <c r="D93" s="212" t="s">
        <v>125</v>
      </c>
      <c r="E93" s="204">
        <v>3</v>
      </c>
      <c r="F93" s="205">
        <v>0</v>
      </c>
      <c r="G93" s="276">
        <f t="shared" si="3"/>
        <v>0</v>
      </c>
    </row>
    <row r="94" spans="2:7" ht="48" x14ac:dyDescent="0.2">
      <c r="B94" s="134"/>
      <c r="C94" s="202" t="s">
        <v>768</v>
      </c>
      <c r="D94" s="212" t="s">
        <v>125</v>
      </c>
      <c r="E94" s="204">
        <v>3</v>
      </c>
      <c r="F94" s="205">
        <v>0</v>
      </c>
      <c r="G94" s="276">
        <f t="shared" si="3"/>
        <v>0</v>
      </c>
    </row>
    <row r="95" spans="2:7" ht="48" x14ac:dyDescent="0.2">
      <c r="B95" s="134"/>
      <c r="C95" s="202" t="s">
        <v>769</v>
      </c>
      <c r="D95" s="212" t="s">
        <v>125</v>
      </c>
      <c r="E95" s="204">
        <v>3</v>
      </c>
      <c r="F95" s="205">
        <v>0</v>
      </c>
      <c r="G95" s="276">
        <f t="shared" si="3"/>
        <v>0</v>
      </c>
    </row>
    <row r="96" spans="2:7" ht="48" x14ac:dyDescent="0.2">
      <c r="B96" s="134"/>
      <c r="C96" s="202" t="s">
        <v>770</v>
      </c>
      <c r="D96" s="212" t="s">
        <v>98</v>
      </c>
      <c r="E96" s="204">
        <v>1</v>
      </c>
      <c r="F96" s="205">
        <v>0</v>
      </c>
      <c r="G96" s="276">
        <f t="shared" si="3"/>
        <v>0</v>
      </c>
    </row>
    <row r="97" spans="2:8" ht="60" x14ac:dyDescent="0.2">
      <c r="B97" s="134"/>
      <c r="C97" s="202" t="s">
        <v>771</v>
      </c>
      <c r="D97" s="212" t="s">
        <v>125</v>
      </c>
      <c r="E97" s="204">
        <v>1</v>
      </c>
      <c r="F97" s="205">
        <v>0</v>
      </c>
      <c r="G97" s="276">
        <f t="shared" si="3"/>
        <v>0</v>
      </c>
    </row>
    <row r="98" spans="2:8" ht="84" x14ac:dyDescent="0.2">
      <c r="B98" s="134"/>
      <c r="C98" s="202" t="s">
        <v>623</v>
      </c>
      <c r="D98" s="212" t="s">
        <v>125</v>
      </c>
      <c r="E98" s="204">
        <v>1</v>
      </c>
      <c r="F98" s="205">
        <v>0</v>
      </c>
      <c r="G98" s="276">
        <f t="shared" si="3"/>
        <v>0</v>
      </c>
    </row>
    <row r="99" spans="2:8" x14ac:dyDescent="0.2">
      <c r="B99" s="158">
        <v>2</v>
      </c>
      <c r="C99" s="363" t="s">
        <v>772</v>
      </c>
      <c r="D99" s="212"/>
      <c r="E99" s="204"/>
      <c r="F99" s="275"/>
      <c r="G99" s="276"/>
    </row>
    <row r="100" spans="2:8" s="126" customFormat="1" ht="387.75" customHeight="1" x14ac:dyDescent="0.2">
      <c r="B100" s="2750"/>
      <c r="C100" s="2751"/>
      <c r="D100" s="2752"/>
      <c r="E100" s="2753"/>
      <c r="F100" s="2754"/>
      <c r="G100" s="2743"/>
      <c r="H100" s="127"/>
    </row>
    <row r="101" spans="2:8" s="126" customFormat="1" ht="24.75" customHeight="1" x14ac:dyDescent="0.2">
      <c r="B101" s="2750"/>
      <c r="C101" s="2751" t="s">
        <v>2479</v>
      </c>
      <c r="D101" s="2755" t="s">
        <v>98</v>
      </c>
      <c r="E101" s="2753">
        <v>1</v>
      </c>
      <c r="F101" s="2754">
        <v>0</v>
      </c>
      <c r="G101" s="2743">
        <f t="shared" ref="G101" si="4">E101*F101</f>
        <v>0</v>
      </c>
      <c r="H101" s="127"/>
    </row>
    <row r="102" spans="2:8" ht="60" x14ac:dyDescent="0.2">
      <c r="B102" s="134"/>
      <c r="C102" s="202" t="s">
        <v>775</v>
      </c>
      <c r="D102" s="212" t="s">
        <v>125</v>
      </c>
      <c r="E102" s="204">
        <v>1</v>
      </c>
      <c r="F102" s="205">
        <v>0</v>
      </c>
      <c r="G102" s="276">
        <f t="shared" ref="G102:G109" si="5">E102*F102</f>
        <v>0</v>
      </c>
    </row>
    <row r="103" spans="2:8" ht="48" x14ac:dyDescent="0.2">
      <c r="B103" s="134"/>
      <c r="C103" s="202" t="s">
        <v>628</v>
      </c>
      <c r="D103" s="212" t="s">
        <v>125</v>
      </c>
      <c r="E103" s="204">
        <v>1</v>
      </c>
      <c r="F103" s="205">
        <v>0</v>
      </c>
      <c r="G103" s="276">
        <f t="shared" si="5"/>
        <v>0</v>
      </c>
    </row>
    <row r="104" spans="2:8" ht="48" x14ac:dyDescent="0.2">
      <c r="B104" s="368"/>
      <c r="C104" s="317" t="s">
        <v>774</v>
      </c>
      <c r="D104" s="212" t="s">
        <v>125</v>
      </c>
      <c r="E104" s="204">
        <v>1</v>
      </c>
      <c r="F104" s="205">
        <v>0</v>
      </c>
      <c r="G104" s="276">
        <f t="shared" si="5"/>
        <v>0</v>
      </c>
    </row>
    <row r="105" spans="2:8" ht="48" x14ac:dyDescent="0.2">
      <c r="B105" s="368"/>
      <c r="C105" s="317" t="s">
        <v>948</v>
      </c>
      <c r="D105" s="212" t="s">
        <v>125</v>
      </c>
      <c r="E105" s="204">
        <v>1</v>
      </c>
      <c r="F105" s="205">
        <v>0</v>
      </c>
      <c r="G105" s="276">
        <f t="shared" si="5"/>
        <v>0</v>
      </c>
    </row>
    <row r="106" spans="2:8" ht="180" x14ac:dyDescent="0.2">
      <c r="B106" s="158"/>
      <c r="C106" s="317" t="s">
        <v>776</v>
      </c>
      <c r="D106" s="212" t="s">
        <v>125</v>
      </c>
      <c r="E106" s="204">
        <v>1</v>
      </c>
      <c r="F106" s="205">
        <v>0</v>
      </c>
      <c r="G106" s="276">
        <f t="shared" si="5"/>
        <v>0</v>
      </c>
    </row>
    <row r="107" spans="2:8" ht="60" x14ac:dyDescent="0.2">
      <c r="B107" s="158"/>
      <c r="C107" s="317" t="s">
        <v>949</v>
      </c>
      <c r="D107" s="212" t="s">
        <v>98</v>
      </c>
      <c r="E107" s="204">
        <v>1</v>
      </c>
      <c r="F107" s="205">
        <v>0</v>
      </c>
      <c r="G107" s="276">
        <f t="shared" si="5"/>
        <v>0</v>
      </c>
    </row>
    <row r="108" spans="2:8" ht="36" x14ac:dyDescent="0.2">
      <c r="B108" s="134"/>
      <c r="C108" s="202" t="s">
        <v>606</v>
      </c>
      <c r="D108" s="212" t="s">
        <v>125</v>
      </c>
      <c r="E108" s="204">
        <v>1</v>
      </c>
      <c r="F108" s="205">
        <v>0</v>
      </c>
      <c r="G108" s="276">
        <f t="shared" si="5"/>
        <v>0</v>
      </c>
    </row>
    <row r="109" spans="2:8" ht="288" x14ac:dyDescent="0.2">
      <c r="B109" s="134"/>
      <c r="C109" s="202" t="s">
        <v>633</v>
      </c>
      <c r="D109" s="212" t="s">
        <v>98</v>
      </c>
      <c r="E109" s="204">
        <v>2</v>
      </c>
      <c r="F109" s="205">
        <v>0</v>
      </c>
      <c r="G109" s="276">
        <f t="shared" si="5"/>
        <v>0</v>
      </c>
    </row>
    <row r="110" spans="2:8" x14ac:dyDescent="0.2">
      <c r="B110" s="158">
        <v>3</v>
      </c>
      <c r="C110" s="363" t="s">
        <v>778</v>
      </c>
      <c r="D110" s="212"/>
      <c r="E110" s="204"/>
      <c r="F110" s="275"/>
      <c r="G110" s="276"/>
    </row>
    <row r="111" spans="2:8" ht="264" x14ac:dyDescent="0.2">
      <c r="B111" s="134"/>
      <c r="C111" s="202" t="s">
        <v>779</v>
      </c>
      <c r="D111" s="212" t="s">
        <v>98</v>
      </c>
      <c r="E111" s="204">
        <v>1</v>
      </c>
      <c r="F111" s="205">
        <v>0</v>
      </c>
      <c r="G111" s="276">
        <f>E111*F111</f>
        <v>0</v>
      </c>
    </row>
    <row r="112" spans="2:8" ht="72" x14ac:dyDescent="0.2">
      <c r="B112" s="134"/>
      <c r="C112" s="202" t="s">
        <v>780</v>
      </c>
      <c r="D112" s="212" t="s">
        <v>98</v>
      </c>
      <c r="E112" s="204">
        <v>1</v>
      </c>
      <c r="F112" s="205">
        <v>0</v>
      </c>
      <c r="G112" s="276">
        <f>E112*F112</f>
        <v>0</v>
      </c>
    </row>
    <row r="113" spans="2:8" ht="84" x14ac:dyDescent="0.2">
      <c r="B113" s="134"/>
      <c r="C113" s="202" t="s">
        <v>781</v>
      </c>
      <c r="D113" s="212" t="s">
        <v>98</v>
      </c>
      <c r="E113" s="204">
        <v>1</v>
      </c>
      <c r="F113" s="205">
        <v>0</v>
      </c>
      <c r="G113" s="276">
        <f>E113*F113</f>
        <v>0</v>
      </c>
    </row>
    <row r="114" spans="2:8" x14ac:dyDescent="0.2">
      <c r="B114" s="158">
        <v>4</v>
      </c>
      <c r="C114" s="363" t="s">
        <v>782</v>
      </c>
      <c r="D114" s="212"/>
      <c r="E114" s="204"/>
      <c r="F114" s="275"/>
      <c r="G114" s="276"/>
    </row>
    <row r="115" spans="2:8" ht="60" x14ac:dyDescent="0.2">
      <c r="B115" s="158"/>
      <c r="C115" s="317" t="s">
        <v>783</v>
      </c>
      <c r="D115" s="212" t="s">
        <v>98</v>
      </c>
      <c r="E115" s="204">
        <v>2</v>
      </c>
      <c r="F115" s="275">
        <v>0</v>
      </c>
      <c r="G115" s="276">
        <f t="shared" ref="G115:G121" si="6">E115*F115</f>
        <v>0</v>
      </c>
    </row>
    <row r="116" spans="2:8" ht="48" x14ac:dyDescent="0.2">
      <c r="B116" s="134"/>
      <c r="C116" s="202" t="s">
        <v>784</v>
      </c>
      <c r="D116" s="212" t="s">
        <v>98</v>
      </c>
      <c r="E116" s="204">
        <v>2</v>
      </c>
      <c r="F116" s="275">
        <v>0</v>
      </c>
      <c r="G116" s="276">
        <f t="shared" si="6"/>
        <v>0</v>
      </c>
    </row>
    <row r="117" spans="2:8" ht="60" x14ac:dyDescent="0.2">
      <c r="B117" s="158"/>
      <c r="C117" s="317" t="s">
        <v>950</v>
      </c>
      <c r="D117" s="212" t="s">
        <v>98</v>
      </c>
      <c r="E117" s="204">
        <v>2</v>
      </c>
      <c r="F117" s="275">
        <v>0</v>
      </c>
      <c r="G117" s="276">
        <f t="shared" si="6"/>
        <v>0</v>
      </c>
    </row>
    <row r="118" spans="2:8" ht="72" x14ac:dyDescent="0.2">
      <c r="B118" s="158"/>
      <c r="C118" s="317" t="s">
        <v>536</v>
      </c>
      <c r="D118" s="212" t="s">
        <v>125</v>
      </c>
      <c r="E118" s="204">
        <v>3</v>
      </c>
      <c r="F118" s="275">
        <v>0</v>
      </c>
      <c r="G118" s="276">
        <f t="shared" si="6"/>
        <v>0</v>
      </c>
    </row>
    <row r="119" spans="2:8" ht="36" x14ac:dyDescent="0.2">
      <c r="B119" s="134"/>
      <c r="C119" s="202" t="s">
        <v>785</v>
      </c>
      <c r="D119" s="212" t="s">
        <v>125</v>
      </c>
      <c r="E119" s="204">
        <v>1</v>
      </c>
      <c r="F119" s="275">
        <v>0</v>
      </c>
      <c r="G119" s="276">
        <f t="shared" si="6"/>
        <v>0</v>
      </c>
    </row>
    <row r="120" spans="2:8" ht="132" x14ac:dyDescent="0.2">
      <c r="B120" s="158"/>
      <c r="C120" s="317" t="s">
        <v>511</v>
      </c>
      <c r="D120" s="212" t="s">
        <v>125</v>
      </c>
      <c r="E120" s="204">
        <v>1</v>
      </c>
      <c r="F120" s="275">
        <v>0</v>
      </c>
      <c r="G120" s="276">
        <f t="shared" si="6"/>
        <v>0</v>
      </c>
    </row>
    <row r="121" spans="2:8" ht="96" x14ac:dyDescent="0.2">
      <c r="B121" s="134"/>
      <c r="C121" s="202" t="s">
        <v>786</v>
      </c>
      <c r="D121" s="212" t="s">
        <v>125</v>
      </c>
      <c r="E121" s="204">
        <v>1</v>
      </c>
      <c r="F121" s="275">
        <v>0</v>
      </c>
      <c r="G121" s="276">
        <f t="shared" si="6"/>
        <v>0</v>
      </c>
    </row>
    <row r="122" spans="2:8" x14ac:dyDescent="0.2">
      <c r="B122" s="158">
        <v>5</v>
      </c>
      <c r="C122" s="363" t="s">
        <v>787</v>
      </c>
      <c r="D122" s="212"/>
      <c r="E122" s="204"/>
      <c r="F122" s="275"/>
      <c r="G122" s="276"/>
    </row>
    <row r="123" spans="2:8" x14ac:dyDescent="0.2">
      <c r="B123" s="158"/>
      <c r="C123" s="317" t="s">
        <v>646</v>
      </c>
      <c r="D123" s="212" t="s">
        <v>647</v>
      </c>
      <c r="E123" s="204">
        <v>20</v>
      </c>
      <c r="F123" s="275">
        <v>0</v>
      </c>
      <c r="G123" s="276">
        <f t="shared" ref="G123:G131" si="7">E123*F123</f>
        <v>0</v>
      </c>
    </row>
    <row r="124" spans="2:8" x14ac:dyDescent="0.2">
      <c r="B124" s="158"/>
      <c r="C124" s="317" t="s">
        <v>648</v>
      </c>
      <c r="D124" s="212" t="s">
        <v>647</v>
      </c>
      <c r="E124" s="204">
        <v>30</v>
      </c>
      <c r="F124" s="275">
        <v>0</v>
      </c>
      <c r="G124" s="276">
        <f t="shared" si="7"/>
        <v>0</v>
      </c>
      <c r="H124" s="127"/>
    </row>
    <row r="125" spans="2:8" x14ac:dyDescent="0.2">
      <c r="B125" s="158"/>
      <c r="C125" s="317" t="s">
        <v>649</v>
      </c>
      <c r="D125" s="212" t="s">
        <v>647</v>
      </c>
      <c r="E125" s="204">
        <v>100</v>
      </c>
      <c r="F125" s="275">
        <v>0</v>
      </c>
      <c r="G125" s="276">
        <f t="shared" si="7"/>
        <v>0</v>
      </c>
      <c r="H125" s="127"/>
    </row>
    <row r="126" spans="2:8" x14ac:dyDescent="0.2">
      <c r="B126" s="158"/>
      <c r="C126" s="317" t="s">
        <v>650</v>
      </c>
      <c r="D126" s="212" t="s">
        <v>647</v>
      </c>
      <c r="E126" s="204">
        <v>50</v>
      </c>
      <c r="F126" s="275">
        <v>0</v>
      </c>
      <c r="G126" s="276">
        <f t="shared" si="7"/>
        <v>0</v>
      </c>
      <c r="H126" s="127"/>
    </row>
    <row r="127" spans="2:8" x14ac:dyDescent="0.2">
      <c r="B127" s="158"/>
      <c r="C127" s="317" t="s">
        <v>651</v>
      </c>
      <c r="D127" s="212" t="s">
        <v>647</v>
      </c>
      <c r="E127" s="204">
        <v>30</v>
      </c>
      <c r="F127" s="275">
        <v>0</v>
      </c>
      <c r="G127" s="276">
        <f t="shared" si="7"/>
        <v>0</v>
      </c>
      <c r="H127" s="127"/>
    </row>
    <row r="128" spans="2:8" x14ac:dyDescent="0.2">
      <c r="B128" s="158"/>
      <c r="C128" s="317" t="s">
        <v>653</v>
      </c>
      <c r="D128" s="212" t="s">
        <v>125</v>
      </c>
      <c r="E128" s="204">
        <v>2</v>
      </c>
      <c r="F128" s="275">
        <v>0</v>
      </c>
      <c r="G128" s="276">
        <f t="shared" si="7"/>
        <v>0</v>
      </c>
      <c r="H128" s="127"/>
    </row>
    <row r="129" spans="2:8" x14ac:dyDescent="0.2">
      <c r="B129" s="158"/>
      <c r="C129" s="317" t="s">
        <v>654</v>
      </c>
      <c r="D129" s="212" t="s">
        <v>647</v>
      </c>
      <c r="E129" s="204">
        <v>50</v>
      </c>
      <c r="F129" s="275">
        <v>0</v>
      </c>
      <c r="G129" s="276">
        <f t="shared" si="7"/>
        <v>0</v>
      </c>
      <c r="H129" s="127"/>
    </row>
    <row r="130" spans="2:8" x14ac:dyDescent="0.2">
      <c r="B130" s="158"/>
      <c r="C130" s="317" t="s">
        <v>655</v>
      </c>
      <c r="D130" s="212" t="s">
        <v>647</v>
      </c>
      <c r="E130" s="204">
        <v>30</v>
      </c>
      <c r="F130" s="275">
        <v>0</v>
      </c>
      <c r="G130" s="276">
        <f t="shared" si="7"/>
        <v>0</v>
      </c>
      <c r="H130" s="127"/>
    </row>
    <row r="131" spans="2:8" x14ac:dyDescent="0.2">
      <c r="B131" s="134"/>
      <c r="C131" s="317" t="s">
        <v>635</v>
      </c>
      <c r="D131" s="212" t="s">
        <v>98</v>
      </c>
      <c r="E131" s="204">
        <v>1</v>
      </c>
      <c r="F131" s="275">
        <v>0</v>
      </c>
      <c r="G131" s="276">
        <f t="shared" si="7"/>
        <v>0</v>
      </c>
      <c r="H131" s="127"/>
    </row>
    <row r="132" spans="2:8" s="11" customFormat="1" x14ac:dyDescent="0.2">
      <c r="B132" s="63">
        <v>6</v>
      </c>
      <c r="C132" s="363" t="s">
        <v>788</v>
      </c>
      <c r="D132" s="15"/>
      <c r="E132" s="425"/>
      <c r="F132" s="14"/>
      <c r="G132" s="13"/>
      <c r="H132" s="12"/>
    </row>
    <row r="133" spans="2:8" s="11" customFormat="1" ht="24" x14ac:dyDescent="0.2">
      <c r="B133" s="63"/>
      <c r="C133" s="317" t="s">
        <v>669</v>
      </c>
      <c r="D133" s="212" t="s">
        <v>647</v>
      </c>
      <c r="E133" s="204">
        <v>20</v>
      </c>
      <c r="F133" s="275">
        <v>0</v>
      </c>
      <c r="G133" s="276">
        <f t="shared" ref="G133:G140" si="8">E133*F133</f>
        <v>0</v>
      </c>
      <c r="H133" s="12"/>
    </row>
    <row r="134" spans="2:8" s="11" customFormat="1" x14ac:dyDescent="0.2">
      <c r="B134" s="63"/>
      <c r="C134" s="317" t="s">
        <v>670</v>
      </c>
      <c r="D134" s="212" t="s">
        <v>647</v>
      </c>
      <c r="E134" s="204">
        <v>50</v>
      </c>
      <c r="F134" s="275">
        <v>0</v>
      </c>
      <c r="G134" s="276">
        <f t="shared" si="8"/>
        <v>0</v>
      </c>
      <c r="H134" s="12"/>
    </row>
    <row r="135" spans="2:8" s="11" customFormat="1" x14ac:dyDescent="0.2">
      <c r="B135" s="63"/>
      <c r="C135" s="317" t="s">
        <v>671</v>
      </c>
      <c r="D135" s="212" t="s">
        <v>647</v>
      </c>
      <c r="E135" s="204">
        <v>20</v>
      </c>
      <c r="F135" s="275">
        <v>0</v>
      </c>
      <c r="G135" s="276">
        <f t="shared" si="8"/>
        <v>0</v>
      </c>
      <c r="H135" s="12"/>
    </row>
    <row r="136" spans="2:8" s="11" customFormat="1" x14ac:dyDescent="0.2">
      <c r="B136" s="63"/>
      <c r="C136" s="317" t="s">
        <v>676</v>
      </c>
      <c r="D136" s="212" t="s">
        <v>125</v>
      </c>
      <c r="E136" s="204">
        <v>2</v>
      </c>
      <c r="F136" s="275">
        <v>0</v>
      </c>
      <c r="G136" s="276">
        <f t="shared" si="8"/>
        <v>0</v>
      </c>
      <c r="H136" s="12"/>
    </row>
    <row r="137" spans="2:8" s="11" customFormat="1" x14ac:dyDescent="0.2">
      <c r="B137" s="63"/>
      <c r="C137" s="317" t="s">
        <v>790</v>
      </c>
      <c r="D137" s="212" t="s">
        <v>125</v>
      </c>
      <c r="E137" s="204">
        <v>1</v>
      </c>
      <c r="F137" s="275">
        <v>0</v>
      </c>
      <c r="G137" s="276">
        <f t="shared" si="8"/>
        <v>0</v>
      </c>
      <c r="H137" s="12"/>
    </row>
    <row r="138" spans="2:8" s="11" customFormat="1" x14ac:dyDescent="0.2">
      <c r="B138" s="63"/>
      <c r="C138" s="317" t="s">
        <v>678</v>
      </c>
      <c r="D138" s="212" t="s">
        <v>125</v>
      </c>
      <c r="E138" s="204">
        <v>3</v>
      </c>
      <c r="F138" s="275">
        <v>0</v>
      </c>
      <c r="G138" s="276">
        <f t="shared" si="8"/>
        <v>0</v>
      </c>
      <c r="H138" s="12"/>
    </row>
    <row r="139" spans="2:8" s="11" customFormat="1" x14ac:dyDescent="0.2">
      <c r="B139" s="63"/>
      <c r="C139" s="317" t="s">
        <v>679</v>
      </c>
      <c r="D139" s="212" t="s">
        <v>125</v>
      </c>
      <c r="E139" s="204">
        <v>2</v>
      </c>
      <c r="F139" s="275">
        <v>0</v>
      </c>
      <c r="G139" s="276">
        <f t="shared" si="8"/>
        <v>0</v>
      </c>
      <c r="H139" s="12"/>
    </row>
    <row r="140" spans="2:8" s="11" customFormat="1" ht="24" x14ac:dyDescent="0.2">
      <c r="B140" s="63"/>
      <c r="C140" s="317" t="s">
        <v>680</v>
      </c>
      <c r="D140" s="212" t="s">
        <v>125</v>
      </c>
      <c r="E140" s="204">
        <v>1</v>
      </c>
      <c r="F140" s="275">
        <v>0</v>
      </c>
      <c r="G140" s="276">
        <f t="shared" si="8"/>
        <v>0</v>
      </c>
      <c r="H140" s="12"/>
    </row>
    <row r="141" spans="2:8" x14ac:dyDescent="0.2">
      <c r="B141" s="158">
        <v>7</v>
      </c>
      <c r="C141" s="363" t="s">
        <v>791</v>
      </c>
      <c r="D141" s="212"/>
      <c r="E141" s="204"/>
      <c r="F141" s="275"/>
      <c r="G141" s="276"/>
      <c r="H141" s="127"/>
    </row>
    <row r="142" spans="2:8" x14ac:dyDescent="0.2">
      <c r="B142" s="158"/>
      <c r="C142" s="202" t="s">
        <v>658</v>
      </c>
      <c r="D142" s="212" t="s">
        <v>647</v>
      </c>
      <c r="E142" s="204">
        <v>40</v>
      </c>
      <c r="F142" s="275">
        <v>0</v>
      </c>
      <c r="G142" s="276">
        <f>E142*F142</f>
        <v>0</v>
      </c>
      <c r="H142" s="127"/>
    </row>
    <row r="143" spans="2:8" ht="36" x14ac:dyDescent="0.2">
      <c r="B143" s="158"/>
      <c r="C143" s="202" t="s">
        <v>659</v>
      </c>
      <c r="D143" s="212" t="s">
        <v>98</v>
      </c>
      <c r="E143" s="204">
        <v>2</v>
      </c>
      <c r="F143" s="275">
        <v>0</v>
      </c>
      <c r="G143" s="276">
        <f>E143*F143</f>
        <v>0</v>
      </c>
      <c r="H143" s="127"/>
    </row>
    <row r="144" spans="2:8" ht="24" x14ac:dyDescent="0.2">
      <c r="B144" s="158"/>
      <c r="C144" s="202" t="s">
        <v>660</v>
      </c>
      <c r="D144" s="212" t="s">
        <v>98</v>
      </c>
      <c r="E144" s="204">
        <v>1</v>
      </c>
      <c r="F144" s="275">
        <v>0</v>
      </c>
      <c r="G144" s="276">
        <f>E144*F144</f>
        <v>0</v>
      </c>
      <c r="H144" s="127"/>
    </row>
    <row r="145" spans="2:8" x14ac:dyDescent="0.2">
      <c r="B145" s="158"/>
      <c r="C145" s="202" t="s">
        <v>666</v>
      </c>
      <c r="D145" s="212" t="s">
        <v>98</v>
      </c>
      <c r="E145" s="204">
        <v>1</v>
      </c>
      <c r="F145" s="275">
        <v>0</v>
      </c>
      <c r="G145" s="276">
        <f>E145*F145</f>
        <v>0</v>
      </c>
      <c r="H145" s="127"/>
    </row>
    <row r="146" spans="2:8" x14ac:dyDescent="0.2">
      <c r="B146" s="158">
        <v>8</v>
      </c>
      <c r="C146" s="363" t="s">
        <v>682</v>
      </c>
      <c r="D146" s="212"/>
      <c r="E146" s="204"/>
      <c r="F146" s="275"/>
      <c r="G146" s="276"/>
      <c r="H146" s="127"/>
    </row>
    <row r="147" spans="2:8" ht="48" x14ac:dyDescent="0.2">
      <c r="B147" s="134"/>
      <c r="C147" s="202" t="s">
        <v>792</v>
      </c>
      <c r="D147" s="212" t="s">
        <v>98</v>
      </c>
      <c r="E147" s="204">
        <v>1</v>
      </c>
      <c r="F147" s="275">
        <v>0</v>
      </c>
      <c r="G147" s="276">
        <f>E147*F147</f>
        <v>0</v>
      </c>
      <c r="H147" s="127"/>
    </row>
    <row r="148" spans="2:8" ht="36" x14ac:dyDescent="0.2">
      <c r="B148" s="134"/>
      <c r="C148" s="202" t="s">
        <v>793</v>
      </c>
      <c r="D148" s="212" t="s">
        <v>98</v>
      </c>
      <c r="E148" s="204">
        <v>1</v>
      </c>
      <c r="F148" s="275">
        <v>0</v>
      </c>
      <c r="G148" s="276">
        <f>E148*F148</f>
        <v>0</v>
      </c>
      <c r="H148" s="127"/>
    </row>
    <row r="149" spans="2:8" ht="36" x14ac:dyDescent="0.2">
      <c r="B149" s="134"/>
      <c r="C149" s="202" t="s">
        <v>794</v>
      </c>
      <c r="D149" s="212" t="s">
        <v>98</v>
      </c>
      <c r="E149" s="204">
        <v>1</v>
      </c>
      <c r="F149" s="275">
        <v>0</v>
      </c>
      <c r="G149" s="276">
        <f>E149*F149</f>
        <v>0</v>
      </c>
      <c r="H149" s="127"/>
    </row>
    <row r="150" spans="2:8" ht="36" x14ac:dyDescent="0.2">
      <c r="B150" s="158"/>
      <c r="C150" s="317" t="s">
        <v>795</v>
      </c>
      <c r="D150" s="212" t="s">
        <v>98</v>
      </c>
      <c r="E150" s="204">
        <v>1</v>
      </c>
      <c r="F150" s="275">
        <v>0</v>
      </c>
      <c r="G150" s="276">
        <f>E150*F150</f>
        <v>0</v>
      </c>
      <c r="H150" s="127"/>
    </row>
    <row r="151" spans="2:8" x14ac:dyDescent="0.2">
      <c r="B151" s="299" t="s">
        <v>18</v>
      </c>
      <c r="C151" s="300" t="s">
        <v>797</v>
      </c>
      <c r="D151" s="224"/>
      <c r="E151" s="208"/>
      <c r="F151" s="209"/>
      <c r="G151" s="296">
        <f>SUM(G78:G150)</f>
        <v>0</v>
      </c>
      <c r="H151" s="127"/>
    </row>
  </sheetData>
  <mergeCells count="8">
    <mergeCell ref="B74:G74"/>
    <mergeCell ref="B75:G75"/>
    <mergeCell ref="B76:G76"/>
    <mergeCell ref="B26:G26"/>
    <mergeCell ref="B70:G70"/>
    <mergeCell ref="B71:G71"/>
    <mergeCell ref="B72:G72"/>
    <mergeCell ref="B73:G73"/>
  </mergeCells>
  <pageMargins left="0.7" right="0.7" top="0.75" bottom="0.75" header="0.3" footer="0.3"/>
  <pageSetup paperSize="9" scale="85" orientation="portrait" horizontalDpi="4294967295" verticalDpi="4294967295" r:id="rId1"/>
  <headerFooter alignWithMargins="0">
    <oddFooter>&amp;C&amp;8&amp;P/&amp;N</oddFooter>
  </headerFooter>
  <rowBreaks count="1" manualBreakCount="1">
    <brk id="18"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124F02-76C3-436E-BDE8-BD5D2F9ACCF2}">
  <sheetPr codeName="Sheet17">
    <tabColor rgb="FF92D050"/>
  </sheetPr>
  <dimension ref="A2:L155"/>
  <sheetViews>
    <sheetView showZeros="0" zoomScaleNormal="100" workbookViewId="0">
      <selection activeCell="G69" sqref="G69"/>
    </sheetView>
  </sheetViews>
  <sheetFormatPr defaultColWidth="10.42578125" defaultRowHeight="12.75" x14ac:dyDescent="0.2"/>
  <cols>
    <col min="1" max="1" width="4.42578125" style="1" customWidth="1"/>
    <col min="2" max="2" width="4.5703125" style="8" customWidth="1"/>
    <col min="3" max="3" width="53.28515625" style="7" customWidth="1"/>
    <col min="4" max="4" width="10.42578125" style="6" customWidth="1"/>
    <col min="5" max="5" width="9.28515625" style="5" customWidth="1"/>
    <col min="6" max="6" width="12.140625" style="4" customWidth="1"/>
    <col min="7" max="7" width="14.14062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974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995</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17</v>
      </c>
      <c r="C15" s="346" t="s">
        <v>87</v>
      </c>
      <c r="D15" s="347"/>
      <c r="E15" s="348"/>
      <c r="F15" s="349"/>
      <c r="G15" s="20">
        <f>G69</f>
        <v>0</v>
      </c>
      <c r="H15" s="18"/>
      <c r="I15" s="337"/>
      <c r="J15" s="337"/>
      <c r="K15" s="337"/>
      <c r="L15" s="337"/>
    </row>
    <row r="16" spans="1:12" s="17" customFormat="1" ht="18.75" customHeight="1" x14ac:dyDescent="0.25">
      <c r="A16" s="337"/>
      <c r="B16" s="338" t="s">
        <v>18</v>
      </c>
      <c r="C16" s="346" t="s">
        <v>369</v>
      </c>
      <c r="D16" s="347"/>
      <c r="E16" s="348"/>
      <c r="F16" s="62"/>
      <c r="G16" s="20">
        <f>G155</f>
        <v>0</v>
      </c>
      <c r="H16" s="18"/>
      <c r="I16" s="337"/>
      <c r="J16" s="337"/>
      <c r="K16" s="337"/>
      <c r="L16" s="337"/>
    </row>
    <row r="17" spans="1:8" s="17" customFormat="1" ht="18.75" customHeight="1" x14ac:dyDescent="0.25">
      <c r="A17" s="337"/>
      <c r="B17" s="339"/>
      <c r="C17" s="350" t="s">
        <v>88</v>
      </c>
      <c r="D17" s="351"/>
      <c r="E17" s="352"/>
      <c r="F17" s="353"/>
      <c r="G17" s="19">
        <f>SUM(G15:G16)</f>
        <v>0</v>
      </c>
      <c r="H17" s="18"/>
    </row>
    <row r="18" spans="1:8" x14ac:dyDescent="0.2">
      <c r="A18" s="126"/>
      <c r="B18" s="132"/>
      <c r="C18" s="188"/>
      <c r="D18" s="189"/>
      <c r="E18" s="190"/>
      <c r="F18" s="191"/>
      <c r="G18" s="192"/>
      <c r="H18" s="127"/>
    </row>
    <row r="19" spans="1:8" ht="25.5" x14ac:dyDescent="0.2">
      <c r="A19" s="126"/>
      <c r="B19" s="133" t="s">
        <v>83</v>
      </c>
      <c r="C19" s="197" t="s">
        <v>89</v>
      </c>
      <c r="D19" s="197" t="s">
        <v>90</v>
      </c>
      <c r="E19" s="199" t="s">
        <v>91</v>
      </c>
      <c r="F19" s="200" t="s">
        <v>92</v>
      </c>
      <c r="G19" s="201" t="s">
        <v>93</v>
      </c>
      <c r="H19" s="127"/>
    </row>
    <row r="20" spans="1:8" x14ac:dyDescent="0.2">
      <c r="A20" s="126"/>
      <c r="B20" s="134"/>
      <c r="C20" s="202"/>
      <c r="D20" s="212"/>
      <c r="E20" s="204"/>
      <c r="F20" s="205"/>
      <c r="G20" s="206"/>
      <c r="H20" s="127"/>
    </row>
    <row r="21" spans="1:8" s="16" customFormat="1" ht="20.25" x14ac:dyDescent="0.3">
      <c r="A21" s="301"/>
      <c r="B21" s="302" t="s">
        <v>17</v>
      </c>
      <c r="C21" s="303" t="s">
        <v>160</v>
      </c>
      <c r="D21" s="304"/>
      <c r="E21" s="305"/>
      <c r="F21" s="306"/>
      <c r="G21" s="307"/>
      <c r="H21" s="308"/>
    </row>
    <row r="22" spans="1:8" s="24" customFormat="1" ht="18" customHeight="1" x14ac:dyDescent="0.2">
      <c r="A22" s="145"/>
      <c r="B22" s="148" t="s">
        <v>1</v>
      </c>
      <c r="C22" s="173"/>
      <c r="D22" s="175"/>
      <c r="E22" s="175"/>
      <c r="F22" s="175"/>
      <c r="G22" s="174"/>
      <c r="H22" s="144"/>
    </row>
    <row r="23" spans="1:8" s="24" customFormat="1" ht="18" customHeight="1" x14ac:dyDescent="0.25">
      <c r="A23" s="146"/>
      <c r="B23" s="149" t="s">
        <v>2</v>
      </c>
      <c r="C23" s="176"/>
      <c r="D23" s="177"/>
      <c r="E23" s="178"/>
      <c r="F23" s="178"/>
      <c r="G23" s="177"/>
      <c r="H23" s="144"/>
    </row>
    <row r="24" spans="1:8" s="24" customFormat="1" ht="18" customHeight="1" x14ac:dyDescent="0.2">
      <c r="A24" s="145"/>
      <c r="B24" s="148" t="s">
        <v>3</v>
      </c>
      <c r="C24" s="173"/>
      <c r="D24" s="175"/>
      <c r="E24" s="175"/>
      <c r="F24" s="175"/>
      <c r="G24" s="174"/>
      <c r="H24" s="144"/>
    </row>
    <row r="25" spans="1:8" s="24" customFormat="1" ht="18" customHeight="1" x14ac:dyDescent="0.25">
      <c r="A25" s="146"/>
      <c r="B25" s="149" t="s">
        <v>4</v>
      </c>
      <c r="C25" s="176"/>
      <c r="D25" s="178"/>
      <c r="E25" s="178"/>
      <c r="F25" s="178"/>
      <c r="G25" s="177"/>
      <c r="H25" s="144"/>
    </row>
    <row r="26" spans="1:8" s="47" customFormat="1" ht="18.75" customHeight="1" x14ac:dyDescent="0.2">
      <c r="A26" s="135"/>
      <c r="B26" s="3182" t="s">
        <v>161</v>
      </c>
      <c r="C26" s="3183"/>
      <c r="D26" s="3183"/>
      <c r="E26" s="3183"/>
      <c r="F26" s="3183"/>
      <c r="G26" s="3184"/>
      <c r="H26" s="127"/>
    </row>
    <row r="27" spans="1:8" ht="41.25" customHeight="1" x14ac:dyDescent="0.2">
      <c r="A27" s="126"/>
      <c r="B27" s="315" t="s">
        <v>175</v>
      </c>
      <c r="C27" s="233" t="s">
        <v>176</v>
      </c>
      <c r="D27" s="214" t="s">
        <v>98</v>
      </c>
      <c r="E27" s="234">
        <v>1</v>
      </c>
      <c r="F27" s="275">
        <v>0</v>
      </c>
      <c r="G27" s="276">
        <f>E27*F27</f>
        <v>0</v>
      </c>
      <c r="H27" s="127"/>
    </row>
    <row r="28" spans="1:8" ht="27" customHeight="1" x14ac:dyDescent="0.2">
      <c r="A28" s="126"/>
      <c r="B28" s="315" t="s">
        <v>177</v>
      </c>
      <c r="C28" s="233" t="s">
        <v>178</v>
      </c>
      <c r="D28" s="214" t="s">
        <v>98</v>
      </c>
      <c r="E28" s="234">
        <v>1</v>
      </c>
      <c r="F28" s="275">
        <v>0</v>
      </c>
      <c r="G28" s="276">
        <f>E28*F28</f>
        <v>0</v>
      </c>
      <c r="H28" s="127"/>
    </row>
    <row r="29" spans="1:8" ht="39" customHeight="1" x14ac:dyDescent="0.2">
      <c r="A29" s="126"/>
      <c r="B29" s="315" t="s">
        <v>179</v>
      </c>
      <c r="C29" s="233" t="s">
        <v>180</v>
      </c>
      <c r="D29" s="214" t="s">
        <v>98</v>
      </c>
      <c r="E29" s="234">
        <v>1</v>
      </c>
      <c r="F29" s="275">
        <v>0</v>
      </c>
      <c r="G29" s="276">
        <f>E29*F29</f>
        <v>0</v>
      </c>
      <c r="H29" s="127"/>
    </row>
    <row r="30" spans="1:8" ht="27.75" customHeight="1" x14ac:dyDescent="0.2">
      <c r="A30" s="126"/>
      <c r="B30" s="158">
        <v>3</v>
      </c>
      <c r="C30" s="235" t="s">
        <v>181</v>
      </c>
      <c r="D30" s="203"/>
      <c r="E30" s="204"/>
      <c r="F30" s="275"/>
      <c r="G30" s="206"/>
      <c r="H30" s="127"/>
    </row>
    <row r="31" spans="1:8" s="38" customFormat="1" ht="30" customHeight="1" x14ac:dyDescent="0.2">
      <c r="A31" s="141"/>
      <c r="B31" s="298" t="s">
        <v>902</v>
      </c>
      <c r="C31" s="235" t="s">
        <v>996</v>
      </c>
      <c r="D31" s="203"/>
      <c r="E31" s="354"/>
      <c r="F31" s="357"/>
      <c r="G31" s="358"/>
      <c r="H31" s="127"/>
    </row>
    <row r="32" spans="1:8" s="38" customFormat="1" ht="14.25" customHeight="1" x14ac:dyDescent="0.2">
      <c r="A32" s="141"/>
      <c r="B32" s="140"/>
      <c r="C32" s="223" t="s">
        <v>997</v>
      </c>
      <c r="D32" s="203" t="s">
        <v>151</v>
      </c>
      <c r="E32" s="354">
        <v>4</v>
      </c>
      <c r="F32" s="357">
        <v>0</v>
      </c>
      <c r="G32" s="358">
        <f t="shared" ref="G32:G51" si="0">E32*F32</f>
        <v>0</v>
      </c>
      <c r="H32" s="127"/>
    </row>
    <row r="33" spans="2:8" s="38" customFormat="1" ht="14.25" customHeight="1" x14ac:dyDescent="0.2">
      <c r="B33" s="140"/>
      <c r="C33" s="223" t="s">
        <v>998</v>
      </c>
      <c r="D33" s="203" t="s">
        <v>151</v>
      </c>
      <c r="E33" s="354">
        <v>1</v>
      </c>
      <c r="F33" s="357">
        <v>0</v>
      </c>
      <c r="G33" s="358">
        <f t="shared" si="0"/>
        <v>0</v>
      </c>
      <c r="H33" s="127"/>
    </row>
    <row r="34" spans="2:8" s="38" customFormat="1" ht="14.25" customHeight="1" x14ac:dyDescent="0.2">
      <c r="B34" s="140"/>
      <c r="C34" s="223" t="s">
        <v>999</v>
      </c>
      <c r="D34" s="203" t="s">
        <v>151</v>
      </c>
      <c r="E34" s="354">
        <v>1</v>
      </c>
      <c r="F34" s="357">
        <v>0</v>
      </c>
      <c r="G34" s="358">
        <f t="shared" si="0"/>
        <v>0</v>
      </c>
      <c r="H34" s="127"/>
    </row>
    <row r="35" spans="2:8" s="38" customFormat="1" ht="14.25" customHeight="1" x14ac:dyDescent="0.2">
      <c r="B35" s="140"/>
      <c r="C35" s="223" t="s">
        <v>1000</v>
      </c>
      <c r="D35" s="203" t="s">
        <v>151</v>
      </c>
      <c r="E35" s="354">
        <v>2</v>
      </c>
      <c r="F35" s="357">
        <v>0</v>
      </c>
      <c r="G35" s="358">
        <f t="shared" si="0"/>
        <v>0</v>
      </c>
      <c r="H35" s="127"/>
    </row>
    <row r="36" spans="2:8" s="38" customFormat="1" ht="14.25" customHeight="1" x14ac:dyDescent="0.2">
      <c r="B36" s="140"/>
      <c r="C36" s="223" t="s">
        <v>1001</v>
      </c>
      <c r="D36" s="203" t="s">
        <v>151</v>
      </c>
      <c r="E36" s="354">
        <v>2</v>
      </c>
      <c r="F36" s="357">
        <v>0</v>
      </c>
      <c r="G36" s="358">
        <f t="shared" si="0"/>
        <v>0</v>
      </c>
      <c r="H36" s="127"/>
    </row>
    <row r="37" spans="2:8" s="38" customFormat="1" ht="14.25" customHeight="1" x14ac:dyDescent="0.2">
      <c r="B37" s="140"/>
      <c r="C37" s="223" t="s">
        <v>1002</v>
      </c>
      <c r="D37" s="203" t="s">
        <v>151</v>
      </c>
      <c r="E37" s="354">
        <v>2</v>
      </c>
      <c r="F37" s="357">
        <v>0</v>
      </c>
      <c r="G37" s="358">
        <f t="shared" si="0"/>
        <v>0</v>
      </c>
      <c r="H37" s="127"/>
    </row>
    <row r="38" spans="2:8" s="38" customFormat="1" ht="14.25" customHeight="1" x14ac:dyDescent="0.2">
      <c r="B38" s="140"/>
      <c r="C38" s="223" t="s">
        <v>1003</v>
      </c>
      <c r="D38" s="203" t="s">
        <v>151</v>
      </c>
      <c r="E38" s="354">
        <v>1</v>
      </c>
      <c r="F38" s="357">
        <v>0</v>
      </c>
      <c r="G38" s="358">
        <f t="shared" si="0"/>
        <v>0</v>
      </c>
      <c r="H38" s="127"/>
    </row>
    <row r="39" spans="2:8" s="38" customFormat="1" ht="14.25" customHeight="1" x14ac:dyDescent="0.2">
      <c r="B39" s="140"/>
      <c r="C39" s="223" t="s">
        <v>1004</v>
      </c>
      <c r="D39" s="203" t="s">
        <v>151</v>
      </c>
      <c r="E39" s="354">
        <v>1</v>
      </c>
      <c r="F39" s="357">
        <v>0</v>
      </c>
      <c r="G39" s="358">
        <f t="shared" si="0"/>
        <v>0</v>
      </c>
      <c r="H39" s="127"/>
    </row>
    <row r="40" spans="2:8" s="38" customFormat="1" ht="14.25" customHeight="1" x14ac:dyDescent="0.2">
      <c r="B40" s="140"/>
      <c r="C40" s="223" t="s">
        <v>1005</v>
      </c>
      <c r="D40" s="203" t="s">
        <v>151</v>
      </c>
      <c r="E40" s="354">
        <v>2</v>
      </c>
      <c r="F40" s="357">
        <v>0</v>
      </c>
      <c r="G40" s="358">
        <f t="shared" si="0"/>
        <v>0</v>
      </c>
      <c r="H40" s="127"/>
    </row>
    <row r="41" spans="2:8" s="38" customFormat="1" ht="14.25" customHeight="1" x14ac:dyDescent="0.2">
      <c r="B41" s="140"/>
      <c r="C41" s="223" t="s">
        <v>989</v>
      </c>
      <c r="D41" s="203" t="s">
        <v>151</v>
      </c>
      <c r="E41" s="354">
        <v>5</v>
      </c>
      <c r="F41" s="357">
        <v>0</v>
      </c>
      <c r="G41" s="358">
        <f t="shared" si="0"/>
        <v>0</v>
      </c>
      <c r="H41" s="127"/>
    </row>
    <row r="42" spans="2:8" s="38" customFormat="1" ht="14.25" customHeight="1" x14ac:dyDescent="0.2">
      <c r="B42" s="140"/>
      <c r="C42" s="223" t="s">
        <v>1006</v>
      </c>
      <c r="D42" s="203" t="s">
        <v>151</v>
      </c>
      <c r="E42" s="354">
        <v>5</v>
      </c>
      <c r="F42" s="357">
        <v>0</v>
      </c>
      <c r="G42" s="358">
        <f t="shared" si="0"/>
        <v>0</v>
      </c>
      <c r="H42" s="127"/>
    </row>
    <row r="43" spans="2:8" s="38" customFormat="1" ht="14.25" customHeight="1" x14ac:dyDescent="0.2">
      <c r="B43" s="140"/>
      <c r="C43" s="223" t="s">
        <v>1007</v>
      </c>
      <c r="D43" s="203" t="s">
        <v>151</v>
      </c>
      <c r="E43" s="354">
        <v>13</v>
      </c>
      <c r="F43" s="357">
        <v>0</v>
      </c>
      <c r="G43" s="358">
        <f t="shared" si="0"/>
        <v>0</v>
      </c>
      <c r="H43" s="127"/>
    </row>
    <row r="44" spans="2:8" s="38" customFormat="1" ht="14.25" customHeight="1" x14ac:dyDescent="0.2">
      <c r="B44" s="140"/>
      <c r="C44" s="223" t="s">
        <v>1008</v>
      </c>
      <c r="D44" s="203" t="s">
        <v>151</v>
      </c>
      <c r="E44" s="354">
        <v>1</v>
      </c>
      <c r="F44" s="357">
        <v>0</v>
      </c>
      <c r="G44" s="358">
        <f t="shared" si="0"/>
        <v>0</v>
      </c>
      <c r="H44" s="127"/>
    </row>
    <row r="45" spans="2:8" s="38" customFormat="1" ht="14.25" customHeight="1" x14ac:dyDescent="0.2">
      <c r="B45" s="140"/>
      <c r="C45" s="223" t="s">
        <v>1009</v>
      </c>
      <c r="D45" s="203" t="s">
        <v>151</v>
      </c>
      <c r="E45" s="354">
        <v>1</v>
      </c>
      <c r="F45" s="357">
        <v>0</v>
      </c>
      <c r="G45" s="358">
        <f t="shared" si="0"/>
        <v>0</v>
      </c>
      <c r="H45" s="127"/>
    </row>
    <row r="46" spans="2:8" s="38" customFormat="1" ht="14.25" customHeight="1" x14ac:dyDescent="0.2">
      <c r="B46" s="140"/>
      <c r="C46" s="223" t="s">
        <v>1010</v>
      </c>
      <c r="D46" s="203" t="s">
        <v>151</v>
      </c>
      <c r="E46" s="354">
        <v>5</v>
      </c>
      <c r="F46" s="357">
        <v>0</v>
      </c>
      <c r="G46" s="358">
        <f t="shared" si="0"/>
        <v>0</v>
      </c>
      <c r="H46" s="127"/>
    </row>
    <row r="47" spans="2:8" s="38" customFormat="1" ht="14.25" customHeight="1" x14ac:dyDescent="0.2">
      <c r="B47" s="140"/>
      <c r="C47" s="223" t="s">
        <v>1011</v>
      </c>
      <c r="D47" s="203" t="s">
        <v>151</v>
      </c>
      <c r="E47" s="354">
        <v>1</v>
      </c>
      <c r="F47" s="357">
        <v>0</v>
      </c>
      <c r="G47" s="358">
        <f t="shared" si="0"/>
        <v>0</v>
      </c>
      <c r="H47" s="127"/>
    </row>
    <row r="48" spans="2:8" s="38" customFormat="1" ht="14.25" customHeight="1" x14ac:dyDescent="0.2">
      <c r="B48" s="140"/>
      <c r="C48" s="223" t="s">
        <v>1012</v>
      </c>
      <c r="D48" s="203" t="s">
        <v>151</v>
      </c>
      <c r="E48" s="354">
        <v>1</v>
      </c>
      <c r="F48" s="357">
        <v>0</v>
      </c>
      <c r="G48" s="358">
        <f t="shared" si="0"/>
        <v>0</v>
      </c>
      <c r="H48" s="127"/>
    </row>
    <row r="49" spans="2:8" s="38" customFormat="1" ht="14.25" customHeight="1" x14ac:dyDescent="0.2">
      <c r="B49" s="140"/>
      <c r="C49" s="223" t="s">
        <v>1013</v>
      </c>
      <c r="D49" s="203" t="s">
        <v>933</v>
      </c>
      <c r="E49" s="354">
        <v>1</v>
      </c>
      <c r="F49" s="357">
        <v>0</v>
      </c>
      <c r="G49" s="358">
        <f t="shared" si="0"/>
        <v>0</v>
      </c>
      <c r="H49" s="127"/>
    </row>
    <row r="50" spans="2:8" s="38" customFormat="1" ht="15" customHeight="1" x14ac:dyDescent="0.2">
      <c r="B50" s="140"/>
      <c r="C50" s="223" t="s">
        <v>991</v>
      </c>
      <c r="D50" s="203" t="s">
        <v>98</v>
      </c>
      <c r="E50" s="354">
        <v>1</v>
      </c>
      <c r="F50" s="357">
        <v>0</v>
      </c>
      <c r="G50" s="358">
        <f t="shared" si="0"/>
        <v>0</v>
      </c>
      <c r="H50" s="127"/>
    </row>
    <row r="51" spans="2:8" s="38" customFormat="1" ht="90" customHeight="1" x14ac:dyDescent="0.2">
      <c r="B51" s="140"/>
      <c r="C51" s="223" t="s">
        <v>992</v>
      </c>
      <c r="D51" s="203" t="s">
        <v>98</v>
      </c>
      <c r="E51" s="354">
        <v>1</v>
      </c>
      <c r="F51" s="357">
        <v>0</v>
      </c>
      <c r="G51" s="358">
        <f t="shared" si="0"/>
        <v>0</v>
      </c>
      <c r="H51" s="127"/>
    </row>
    <row r="52" spans="2:8" s="38" customFormat="1" ht="15" customHeight="1" x14ac:dyDescent="0.2">
      <c r="B52" s="298" t="s">
        <v>922</v>
      </c>
      <c r="C52" s="71" t="s">
        <v>923</v>
      </c>
      <c r="D52" s="67"/>
      <c r="E52" s="66"/>
      <c r="F52" s="65"/>
      <c r="G52" s="64"/>
      <c r="H52" s="127"/>
    </row>
    <row r="53" spans="2:8" s="38" customFormat="1" ht="330.75" customHeight="1" x14ac:dyDescent="0.2">
      <c r="B53" s="140"/>
      <c r="C53" s="70" t="s">
        <v>924</v>
      </c>
      <c r="D53" s="67" t="s">
        <v>151</v>
      </c>
      <c r="E53" s="66">
        <v>1</v>
      </c>
      <c r="F53" s="65"/>
      <c r="G53" s="64"/>
      <c r="H53" s="127"/>
    </row>
    <row r="54" spans="2:8" s="38" customFormat="1" ht="240" customHeight="1" x14ac:dyDescent="0.2">
      <c r="B54" s="140"/>
      <c r="C54" s="69" t="s">
        <v>925</v>
      </c>
      <c r="D54" s="67" t="s">
        <v>563</v>
      </c>
      <c r="E54" s="66">
        <v>1</v>
      </c>
      <c r="F54" s="65"/>
      <c r="G54" s="64"/>
      <c r="H54" s="127"/>
    </row>
    <row r="55" spans="2:8" s="38" customFormat="1" ht="108.75" customHeight="1" x14ac:dyDescent="0.2">
      <c r="B55" s="140"/>
      <c r="C55" s="69" t="s">
        <v>926</v>
      </c>
      <c r="D55" s="67" t="s">
        <v>151</v>
      </c>
      <c r="E55" s="66">
        <v>1</v>
      </c>
      <c r="F55" s="65"/>
      <c r="G55" s="64"/>
      <c r="H55" s="127"/>
    </row>
    <row r="56" spans="2:8" s="38" customFormat="1" ht="82.5" customHeight="1" x14ac:dyDescent="0.2">
      <c r="B56" s="140"/>
      <c r="C56" s="69" t="s">
        <v>993</v>
      </c>
      <c r="D56" s="67" t="s">
        <v>563</v>
      </c>
      <c r="E56" s="66">
        <v>1</v>
      </c>
      <c r="F56" s="65"/>
      <c r="G56" s="64"/>
      <c r="H56" s="127"/>
    </row>
    <row r="57" spans="2:8" s="38" customFormat="1" ht="328.5" customHeight="1" x14ac:dyDescent="0.2">
      <c r="B57" s="140"/>
      <c r="C57" s="68" t="s">
        <v>928</v>
      </c>
      <c r="D57" s="67" t="s">
        <v>151</v>
      </c>
      <c r="E57" s="66">
        <v>1</v>
      </c>
      <c r="F57" s="65"/>
      <c r="G57" s="64"/>
      <c r="H57" s="127"/>
    </row>
    <row r="58" spans="2:8" s="38" customFormat="1" ht="18" customHeight="1" x14ac:dyDescent="0.2">
      <c r="B58" s="140"/>
      <c r="C58" s="68" t="s">
        <v>929</v>
      </c>
      <c r="D58" s="67" t="s">
        <v>563</v>
      </c>
      <c r="E58" s="66">
        <v>1</v>
      </c>
      <c r="F58" s="65"/>
      <c r="G58" s="64"/>
      <c r="H58" s="127"/>
    </row>
    <row r="59" spans="2:8" s="141" customFormat="1" ht="18" customHeight="1" x14ac:dyDescent="0.2">
      <c r="B59" s="140"/>
      <c r="C59" s="2762" t="s">
        <v>2536</v>
      </c>
      <c r="D59" s="2758" t="s">
        <v>563</v>
      </c>
      <c r="E59" s="2759">
        <v>1</v>
      </c>
      <c r="F59" s="65">
        <v>0</v>
      </c>
      <c r="G59" s="64">
        <f>E59*F59</f>
        <v>0</v>
      </c>
      <c r="H59" s="127"/>
    </row>
    <row r="60" spans="2:8" s="38" customFormat="1" ht="15.75" customHeight="1" x14ac:dyDescent="0.2">
      <c r="B60" s="298" t="s">
        <v>1014</v>
      </c>
      <c r="C60" s="61" t="s">
        <v>915</v>
      </c>
      <c r="D60" s="60"/>
      <c r="E60" s="59"/>
      <c r="F60" s="58"/>
      <c r="G60" s="57"/>
      <c r="H60" s="127"/>
    </row>
    <row r="61" spans="2:8" s="141" customFormat="1" ht="96" customHeight="1" x14ac:dyDescent="0.2">
      <c r="B61" s="2738"/>
      <c r="C61" s="2739"/>
      <c r="D61" s="2740"/>
      <c r="E61" s="2741"/>
      <c r="F61" s="2742"/>
      <c r="G61" s="2743"/>
      <c r="H61" s="127"/>
    </row>
    <row r="62" spans="2:8" s="141" customFormat="1" ht="96" customHeight="1" x14ac:dyDescent="0.2">
      <c r="B62" s="2744"/>
      <c r="C62" s="2745"/>
      <c r="D62" s="2740"/>
      <c r="E62" s="2741"/>
      <c r="F62" s="2742"/>
      <c r="G62" s="2743"/>
      <c r="H62" s="127"/>
    </row>
    <row r="63" spans="2:8" s="141" customFormat="1" ht="96" customHeight="1" x14ac:dyDescent="0.2">
      <c r="B63" s="2744"/>
      <c r="C63" s="2745"/>
      <c r="D63" s="2740"/>
      <c r="E63" s="2741"/>
      <c r="F63" s="2742"/>
      <c r="G63" s="2743"/>
      <c r="H63" s="127"/>
    </row>
    <row r="64" spans="2:8" s="141" customFormat="1" ht="96" customHeight="1" x14ac:dyDescent="0.2">
      <c r="B64" s="2744"/>
      <c r="C64" s="2745"/>
      <c r="D64" s="2740"/>
      <c r="E64" s="2741"/>
      <c r="F64" s="2742"/>
      <c r="G64" s="2743"/>
      <c r="H64" s="127"/>
    </row>
    <row r="65" spans="2:8" s="141" customFormat="1" ht="96" customHeight="1" x14ac:dyDescent="0.2">
      <c r="B65" s="2744"/>
      <c r="C65" s="2745"/>
      <c r="D65" s="2740"/>
      <c r="E65" s="2741"/>
      <c r="F65" s="2742"/>
      <c r="G65" s="2743"/>
      <c r="H65" s="127"/>
    </row>
    <row r="66" spans="2:8" s="141" customFormat="1" ht="96" customHeight="1" x14ac:dyDescent="0.2">
      <c r="B66" s="2744"/>
      <c r="C66" s="2745"/>
      <c r="D66" s="2740"/>
      <c r="E66" s="2741"/>
      <c r="F66" s="2742"/>
      <c r="G66" s="2743"/>
      <c r="H66" s="127"/>
    </row>
    <row r="67" spans="2:8" s="141" customFormat="1" ht="125.25" customHeight="1" x14ac:dyDescent="0.2">
      <c r="B67" s="2744"/>
      <c r="C67" s="2745"/>
      <c r="D67" s="2740"/>
      <c r="E67" s="2741"/>
      <c r="F67" s="2742"/>
      <c r="G67" s="2743"/>
      <c r="H67" s="127"/>
    </row>
    <row r="68" spans="2:8" s="141" customFormat="1" ht="14.25" customHeight="1" x14ac:dyDescent="0.2">
      <c r="B68" s="2744"/>
      <c r="C68" s="2739" t="s">
        <v>2478</v>
      </c>
      <c r="D68" s="2746" t="s">
        <v>98</v>
      </c>
      <c r="E68" s="2747">
        <v>1</v>
      </c>
      <c r="F68" s="2748">
        <v>0</v>
      </c>
      <c r="G68" s="2749">
        <f t="shared" ref="G68" si="1">E68*F68</f>
        <v>0</v>
      </c>
      <c r="H68" s="127"/>
    </row>
    <row r="69" spans="2:8" s="9" customFormat="1" ht="25.5" customHeight="1" x14ac:dyDescent="0.25">
      <c r="B69" s="299" t="s">
        <v>17</v>
      </c>
      <c r="C69" s="300" t="s">
        <v>304</v>
      </c>
      <c r="D69" s="224"/>
      <c r="E69" s="208"/>
      <c r="F69" s="209"/>
      <c r="G69" s="296">
        <f>SUM(G27:G68)</f>
        <v>0</v>
      </c>
      <c r="H69" s="155"/>
    </row>
    <row r="70" spans="2:8" x14ac:dyDescent="0.2">
      <c r="B70" s="134"/>
      <c r="C70" s="202"/>
      <c r="D70" s="212"/>
      <c r="E70" s="204"/>
      <c r="F70" s="205"/>
      <c r="G70" s="206"/>
      <c r="H70" s="127"/>
    </row>
    <row r="71" spans="2:8" ht="25.5" x14ac:dyDescent="0.2">
      <c r="B71" s="133" t="s">
        <v>83</v>
      </c>
      <c r="C71" s="197" t="s">
        <v>89</v>
      </c>
      <c r="D71" s="197" t="s">
        <v>90</v>
      </c>
      <c r="E71" s="199" t="s">
        <v>91</v>
      </c>
      <c r="F71" s="200" t="s">
        <v>92</v>
      </c>
      <c r="G71" s="201" t="s">
        <v>93</v>
      </c>
      <c r="H71" s="127"/>
    </row>
    <row r="72" spans="2:8" x14ac:dyDescent="0.2">
      <c r="B72" s="55"/>
      <c r="C72" s="54"/>
      <c r="D72" s="54"/>
      <c r="E72" s="365"/>
      <c r="F72" s="366"/>
      <c r="G72" s="367"/>
      <c r="H72" s="127"/>
    </row>
    <row r="73" spans="2:8" ht="20.25" x14ac:dyDescent="0.2">
      <c r="B73" s="302" t="s">
        <v>18</v>
      </c>
      <c r="C73" s="303" t="s">
        <v>369</v>
      </c>
      <c r="D73" s="304"/>
      <c r="E73" s="305"/>
      <c r="F73" s="306"/>
      <c r="G73" s="307"/>
      <c r="H73" s="127"/>
    </row>
    <row r="74" spans="2:8" x14ac:dyDescent="0.2">
      <c r="B74" s="3203" t="s">
        <v>542</v>
      </c>
      <c r="C74" s="3204"/>
      <c r="D74" s="3204"/>
      <c r="E74" s="3204"/>
      <c r="F74" s="3204"/>
      <c r="G74" s="3205"/>
      <c r="H74" s="127"/>
    </row>
    <row r="75" spans="2:8" ht="25.5" customHeight="1" x14ac:dyDescent="0.2">
      <c r="B75" s="3203" t="s">
        <v>543</v>
      </c>
      <c r="C75" s="3204"/>
      <c r="D75" s="3204"/>
      <c r="E75" s="3204"/>
      <c r="F75" s="3204"/>
      <c r="G75" s="3205"/>
    </row>
    <row r="76" spans="2:8" x14ac:dyDescent="0.2">
      <c r="B76" s="3203" t="s">
        <v>544</v>
      </c>
      <c r="C76" s="3204"/>
      <c r="D76" s="3204"/>
      <c r="E76" s="3204"/>
      <c r="F76" s="3204"/>
      <c r="G76" s="3205"/>
    </row>
    <row r="77" spans="2:8" ht="25.5" customHeight="1" x14ac:dyDescent="0.2">
      <c r="B77" s="3203" t="s">
        <v>545</v>
      </c>
      <c r="C77" s="3204"/>
      <c r="D77" s="3204"/>
      <c r="E77" s="3204"/>
      <c r="F77" s="3204"/>
      <c r="G77" s="3205"/>
    </row>
    <row r="78" spans="2:8" ht="25.5" customHeight="1" x14ac:dyDescent="0.2">
      <c r="B78" s="3203" t="s">
        <v>546</v>
      </c>
      <c r="C78" s="3204"/>
      <c r="D78" s="3204"/>
      <c r="E78" s="3204"/>
      <c r="F78" s="3204"/>
      <c r="G78" s="3205"/>
    </row>
    <row r="79" spans="2:8" ht="25.5" customHeight="1" x14ac:dyDescent="0.2">
      <c r="B79" s="3203" t="s">
        <v>547</v>
      </c>
      <c r="C79" s="3204"/>
      <c r="D79" s="3204"/>
      <c r="E79" s="3204"/>
      <c r="F79" s="3204"/>
      <c r="G79" s="3205"/>
    </row>
    <row r="80" spans="2:8" x14ac:dyDescent="0.2">
      <c r="B80" s="3203" t="s">
        <v>548</v>
      </c>
      <c r="C80" s="3204"/>
      <c r="D80" s="3204"/>
      <c r="E80" s="3204"/>
      <c r="F80" s="3204"/>
      <c r="G80" s="3205"/>
    </row>
    <row r="81" spans="2:7" x14ac:dyDescent="0.2">
      <c r="B81" s="158">
        <v>1</v>
      </c>
      <c r="C81" s="363" t="s">
        <v>553</v>
      </c>
      <c r="D81" s="212"/>
      <c r="E81" s="204"/>
      <c r="F81" s="275"/>
      <c r="G81" s="276"/>
    </row>
    <row r="82" spans="2:7" ht="108" x14ac:dyDescent="0.2">
      <c r="B82" s="134"/>
      <c r="C82" s="202" t="s">
        <v>819</v>
      </c>
      <c r="D82" s="212" t="s">
        <v>98</v>
      </c>
      <c r="E82" s="204">
        <v>1</v>
      </c>
      <c r="F82" s="275">
        <v>0</v>
      </c>
      <c r="G82" s="276">
        <f t="shared" ref="G82:G102" si="2">E82*F82</f>
        <v>0</v>
      </c>
    </row>
    <row r="83" spans="2:7" ht="60" x14ac:dyDescent="0.2">
      <c r="B83" s="134"/>
      <c r="C83" s="202" t="s">
        <v>754</v>
      </c>
      <c r="D83" s="212" t="s">
        <v>125</v>
      </c>
      <c r="E83" s="204">
        <v>1</v>
      </c>
      <c r="F83" s="275">
        <v>0</v>
      </c>
      <c r="G83" s="276">
        <f t="shared" si="2"/>
        <v>0</v>
      </c>
    </row>
    <row r="84" spans="2:7" ht="60" x14ac:dyDescent="0.2">
      <c r="B84" s="134"/>
      <c r="C84" s="202" t="s">
        <v>755</v>
      </c>
      <c r="D84" s="212" t="s">
        <v>125</v>
      </c>
      <c r="E84" s="204">
        <v>1</v>
      </c>
      <c r="F84" s="275">
        <v>0</v>
      </c>
      <c r="G84" s="276">
        <f t="shared" si="2"/>
        <v>0</v>
      </c>
    </row>
    <row r="85" spans="2:7" ht="60" x14ac:dyDescent="0.2">
      <c r="B85" s="134"/>
      <c r="C85" s="202" t="s">
        <v>756</v>
      </c>
      <c r="D85" s="212" t="s">
        <v>125</v>
      </c>
      <c r="E85" s="204">
        <v>2</v>
      </c>
      <c r="F85" s="275">
        <v>0</v>
      </c>
      <c r="G85" s="276">
        <f t="shared" si="2"/>
        <v>0</v>
      </c>
    </row>
    <row r="86" spans="2:7" ht="60" x14ac:dyDescent="0.2">
      <c r="B86" s="134"/>
      <c r="C86" s="202" t="s">
        <v>757</v>
      </c>
      <c r="D86" s="212" t="s">
        <v>125</v>
      </c>
      <c r="E86" s="204">
        <v>1</v>
      </c>
      <c r="F86" s="275">
        <v>0</v>
      </c>
      <c r="G86" s="276">
        <f t="shared" si="2"/>
        <v>0</v>
      </c>
    </row>
    <row r="87" spans="2:7" ht="48" x14ac:dyDescent="0.2">
      <c r="B87" s="134"/>
      <c r="C87" s="202" t="s">
        <v>758</v>
      </c>
      <c r="D87" s="212" t="s">
        <v>125</v>
      </c>
      <c r="E87" s="204">
        <v>1</v>
      </c>
      <c r="F87" s="275">
        <v>0</v>
      </c>
      <c r="G87" s="276">
        <f t="shared" si="2"/>
        <v>0</v>
      </c>
    </row>
    <row r="88" spans="2:7" ht="60" x14ac:dyDescent="0.2">
      <c r="B88" s="134"/>
      <c r="C88" s="317" t="s">
        <v>759</v>
      </c>
      <c r="D88" s="212" t="s">
        <v>98</v>
      </c>
      <c r="E88" s="204">
        <v>1</v>
      </c>
      <c r="F88" s="275">
        <v>0</v>
      </c>
      <c r="G88" s="276">
        <f t="shared" si="2"/>
        <v>0</v>
      </c>
    </row>
    <row r="89" spans="2:7" ht="48" x14ac:dyDescent="0.2">
      <c r="B89" s="134"/>
      <c r="C89" s="202" t="s">
        <v>760</v>
      </c>
      <c r="D89" s="212" t="s">
        <v>125</v>
      </c>
      <c r="E89" s="204">
        <v>1</v>
      </c>
      <c r="F89" s="275">
        <v>0</v>
      </c>
      <c r="G89" s="276">
        <f t="shared" si="2"/>
        <v>0</v>
      </c>
    </row>
    <row r="90" spans="2:7" ht="108" x14ac:dyDescent="0.2">
      <c r="B90" s="134"/>
      <c r="C90" s="202" t="s">
        <v>622</v>
      </c>
      <c r="D90" s="212" t="s">
        <v>125</v>
      </c>
      <c r="E90" s="204">
        <v>1</v>
      </c>
      <c r="F90" s="275">
        <v>0</v>
      </c>
      <c r="G90" s="276">
        <f t="shared" si="2"/>
        <v>0</v>
      </c>
    </row>
    <row r="91" spans="2:7" ht="36" x14ac:dyDescent="0.2">
      <c r="B91" s="134"/>
      <c r="C91" s="202" t="s">
        <v>761</v>
      </c>
      <c r="D91" s="212" t="s">
        <v>125</v>
      </c>
      <c r="E91" s="204">
        <v>40</v>
      </c>
      <c r="F91" s="275">
        <v>0</v>
      </c>
      <c r="G91" s="276">
        <f t="shared" si="2"/>
        <v>0</v>
      </c>
    </row>
    <row r="92" spans="2:7" ht="36" x14ac:dyDescent="0.2">
      <c r="B92" s="134"/>
      <c r="C92" s="202" t="s">
        <v>762</v>
      </c>
      <c r="D92" s="212" t="s">
        <v>125</v>
      </c>
      <c r="E92" s="204">
        <v>10</v>
      </c>
      <c r="F92" s="275">
        <v>0</v>
      </c>
      <c r="G92" s="276">
        <f t="shared" si="2"/>
        <v>0</v>
      </c>
    </row>
    <row r="93" spans="2:7" ht="36" x14ac:dyDescent="0.2">
      <c r="B93" s="134"/>
      <c r="C93" s="202" t="s">
        <v>763</v>
      </c>
      <c r="D93" s="212" t="s">
        <v>125</v>
      </c>
      <c r="E93" s="204">
        <v>2</v>
      </c>
      <c r="F93" s="275">
        <v>0</v>
      </c>
      <c r="G93" s="276">
        <f t="shared" si="2"/>
        <v>0</v>
      </c>
    </row>
    <row r="94" spans="2:7" ht="36" x14ac:dyDescent="0.2">
      <c r="B94" s="134"/>
      <c r="C94" s="202" t="s">
        <v>764</v>
      </c>
      <c r="D94" s="212" t="s">
        <v>125</v>
      </c>
      <c r="E94" s="204">
        <v>12</v>
      </c>
      <c r="F94" s="275">
        <v>0</v>
      </c>
      <c r="G94" s="276">
        <f t="shared" si="2"/>
        <v>0</v>
      </c>
    </row>
    <row r="95" spans="2:7" ht="36" x14ac:dyDescent="0.2">
      <c r="B95" s="134"/>
      <c r="C95" s="202" t="s">
        <v>765</v>
      </c>
      <c r="D95" s="212" t="s">
        <v>125</v>
      </c>
      <c r="E95" s="204">
        <v>1</v>
      </c>
      <c r="F95" s="275">
        <v>0</v>
      </c>
      <c r="G95" s="276">
        <f t="shared" si="2"/>
        <v>0</v>
      </c>
    </row>
    <row r="96" spans="2:7" ht="48" x14ac:dyDescent="0.2">
      <c r="B96" s="134"/>
      <c r="C96" s="202" t="s">
        <v>766</v>
      </c>
      <c r="D96" s="212" t="s">
        <v>125</v>
      </c>
      <c r="E96" s="204">
        <v>1</v>
      </c>
      <c r="F96" s="275">
        <v>0</v>
      </c>
      <c r="G96" s="276">
        <f t="shared" si="2"/>
        <v>0</v>
      </c>
    </row>
    <row r="97" spans="2:8" ht="48" x14ac:dyDescent="0.2">
      <c r="B97" s="134"/>
      <c r="C97" s="202" t="s">
        <v>767</v>
      </c>
      <c r="D97" s="212" t="s">
        <v>125</v>
      </c>
      <c r="E97" s="204">
        <v>3</v>
      </c>
      <c r="F97" s="275">
        <v>0</v>
      </c>
      <c r="G97" s="276">
        <f t="shared" si="2"/>
        <v>0</v>
      </c>
    </row>
    <row r="98" spans="2:8" ht="48" x14ac:dyDescent="0.2">
      <c r="B98" s="134"/>
      <c r="C98" s="202" t="s">
        <v>768</v>
      </c>
      <c r="D98" s="212" t="s">
        <v>125</v>
      </c>
      <c r="E98" s="204">
        <v>3</v>
      </c>
      <c r="F98" s="275">
        <v>0</v>
      </c>
      <c r="G98" s="276">
        <f t="shared" si="2"/>
        <v>0</v>
      </c>
    </row>
    <row r="99" spans="2:8" ht="48" x14ac:dyDescent="0.2">
      <c r="B99" s="134"/>
      <c r="C99" s="202" t="s">
        <v>769</v>
      </c>
      <c r="D99" s="212" t="s">
        <v>125</v>
      </c>
      <c r="E99" s="204">
        <v>3</v>
      </c>
      <c r="F99" s="275">
        <v>0</v>
      </c>
      <c r="G99" s="276">
        <f t="shared" si="2"/>
        <v>0</v>
      </c>
    </row>
    <row r="100" spans="2:8" ht="48" x14ac:dyDescent="0.2">
      <c r="B100" s="134"/>
      <c r="C100" s="202" t="s">
        <v>770</v>
      </c>
      <c r="D100" s="212" t="s">
        <v>98</v>
      </c>
      <c r="E100" s="204">
        <v>1</v>
      </c>
      <c r="F100" s="275">
        <v>0</v>
      </c>
      <c r="G100" s="276">
        <f t="shared" si="2"/>
        <v>0</v>
      </c>
    </row>
    <row r="101" spans="2:8" ht="60" x14ac:dyDescent="0.2">
      <c r="B101" s="134"/>
      <c r="C101" s="202" t="s">
        <v>771</v>
      </c>
      <c r="D101" s="212" t="s">
        <v>125</v>
      </c>
      <c r="E101" s="204">
        <v>1</v>
      </c>
      <c r="F101" s="275">
        <v>0</v>
      </c>
      <c r="G101" s="276">
        <f t="shared" si="2"/>
        <v>0</v>
      </c>
    </row>
    <row r="102" spans="2:8" ht="84" x14ac:dyDescent="0.2">
      <c r="B102" s="134"/>
      <c r="C102" s="202" t="s">
        <v>623</v>
      </c>
      <c r="D102" s="212" t="s">
        <v>125</v>
      </c>
      <c r="E102" s="204">
        <v>1</v>
      </c>
      <c r="F102" s="275">
        <v>0</v>
      </c>
      <c r="G102" s="276">
        <f t="shared" si="2"/>
        <v>0</v>
      </c>
    </row>
    <row r="103" spans="2:8" x14ac:dyDescent="0.2">
      <c r="B103" s="158">
        <v>2</v>
      </c>
      <c r="C103" s="363" t="s">
        <v>772</v>
      </c>
      <c r="D103" s="212"/>
      <c r="E103" s="204"/>
      <c r="F103" s="275"/>
      <c r="G103" s="276"/>
    </row>
    <row r="104" spans="2:8" s="126" customFormat="1" ht="387.75" customHeight="1" x14ac:dyDescent="0.2">
      <c r="B104" s="2750"/>
      <c r="C104" s="2751"/>
      <c r="D104" s="2752"/>
      <c r="E104" s="2753"/>
      <c r="F104" s="2754"/>
      <c r="G104" s="2743"/>
      <c r="H104" s="127"/>
    </row>
    <row r="105" spans="2:8" s="126" customFormat="1" ht="24.75" customHeight="1" x14ac:dyDescent="0.2">
      <c r="B105" s="2750"/>
      <c r="C105" s="2751" t="s">
        <v>2479</v>
      </c>
      <c r="D105" s="2755" t="s">
        <v>98</v>
      </c>
      <c r="E105" s="2753">
        <v>1</v>
      </c>
      <c r="F105" s="2754">
        <v>0</v>
      </c>
      <c r="G105" s="2743">
        <f t="shared" ref="G105" si="3">E105*F105</f>
        <v>0</v>
      </c>
      <c r="H105" s="127"/>
    </row>
    <row r="106" spans="2:8" ht="60" x14ac:dyDescent="0.2">
      <c r="B106" s="134"/>
      <c r="C106" s="202" t="s">
        <v>775</v>
      </c>
      <c r="D106" s="212" t="s">
        <v>125</v>
      </c>
      <c r="E106" s="204">
        <v>1</v>
      </c>
      <c r="F106" s="275">
        <v>0</v>
      </c>
      <c r="G106" s="276">
        <f t="shared" ref="G106:G113" si="4">E106*F106</f>
        <v>0</v>
      </c>
    </row>
    <row r="107" spans="2:8" ht="48" x14ac:dyDescent="0.2">
      <c r="B107" s="134"/>
      <c r="C107" s="202" t="s">
        <v>628</v>
      </c>
      <c r="D107" s="212" t="s">
        <v>125</v>
      </c>
      <c r="E107" s="204">
        <v>1</v>
      </c>
      <c r="F107" s="275">
        <v>0</v>
      </c>
      <c r="G107" s="276">
        <f t="shared" si="4"/>
        <v>0</v>
      </c>
    </row>
    <row r="108" spans="2:8" ht="48" x14ac:dyDescent="0.2">
      <c r="B108" s="368"/>
      <c r="C108" s="317" t="s">
        <v>774</v>
      </c>
      <c r="D108" s="212" t="s">
        <v>125</v>
      </c>
      <c r="E108" s="204">
        <v>1</v>
      </c>
      <c r="F108" s="275">
        <v>0</v>
      </c>
      <c r="G108" s="276">
        <f t="shared" si="4"/>
        <v>0</v>
      </c>
    </row>
    <row r="109" spans="2:8" ht="48" x14ac:dyDescent="0.2">
      <c r="B109" s="368"/>
      <c r="C109" s="317" t="s">
        <v>948</v>
      </c>
      <c r="D109" s="212" t="s">
        <v>125</v>
      </c>
      <c r="E109" s="204">
        <v>1</v>
      </c>
      <c r="F109" s="275">
        <v>0</v>
      </c>
      <c r="G109" s="276">
        <f t="shared" si="4"/>
        <v>0</v>
      </c>
    </row>
    <row r="110" spans="2:8" ht="180" x14ac:dyDescent="0.2">
      <c r="B110" s="158"/>
      <c r="C110" s="317" t="s">
        <v>776</v>
      </c>
      <c r="D110" s="212" t="s">
        <v>125</v>
      </c>
      <c r="E110" s="204">
        <v>1</v>
      </c>
      <c r="F110" s="275">
        <v>0</v>
      </c>
      <c r="G110" s="276">
        <f t="shared" si="4"/>
        <v>0</v>
      </c>
    </row>
    <row r="111" spans="2:8" ht="60" x14ac:dyDescent="0.2">
      <c r="B111" s="158"/>
      <c r="C111" s="317" t="s">
        <v>949</v>
      </c>
      <c r="D111" s="212" t="s">
        <v>98</v>
      </c>
      <c r="E111" s="204">
        <v>1</v>
      </c>
      <c r="F111" s="275">
        <v>0</v>
      </c>
      <c r="G111" s="276">
        <f t="shared" si="4"/>
        <v>0</v>
      </c>
    </row>
    <row r="112" spans="2:8" ht="36" x14ac:dyDescent="0.2">
      <c r="B112" s="134"/>
      <c r="C112" s="202" t="s">
        <v>606</v>
      </c>
      <c r="D112" s="212" t="s">
        <v>125</v>
      </c>
      <c r="E112" s="204">
        <v>1</v>
      </c>
      <c r="F112" s="275">
        <v>0</v>
      </c>
      <c r="G112" s="276">
        <f t="shared" si="4"/>
        <v>0</v>
      </c>
    </row>
    <row r="113" spans="2:8" ht="288" x14ac:dyDescent="0.2">
      <c r="B113" s="134"/>
      <c r="C113" s="202" t="s">
        <v>633</v>
      </c>
      <c r="D113" s="212" t="s">
        <v>98</v>
      </c>
      <c r="E113" s="204">
        <v>2</v>
      </c>
      <c r="F113" s="275">
        <v>0</v>
      </c>
      <c r="G113" s="276">
        <f t="shared" si="4"/>
        <v>0</v>
      </c>
    </row>
    <row r="114" spans="2:8" x14ac:dyDescent="0.2">
      <c r="B114" s="158">
        <v>3</v>
      </c>
      <c r="C114" s="363" t="s">
        <v>778</v>
      </c>
      <c r="D114" s="212"/>
      <c r="E114" s="204"/>
      <c r="F114" s="275">
        <v>0</v>
      </c>
      <c r="G114" s="276"/>
    </row>
    <row r="115" spans="2:8" ht="276" x14ac:dyDescent="0.2">
      <c r="B115" s="134"/>
      <c r="C115" s="202" t="s">
        <v>779</v>
      </c>
      <c r="D115" s="212" t="s">
        <v>98</v>
      </c>
      <c r="E115" s="204">
        <v>1</v>
      </c>
      <c r="F115" s="275">
        <v>0</v>
      </c>
      <c r="G115" s="276">
        <f>E115*F115</f>
        <v>0</v>
      </c>
    </row>
    <row r="116" spans="2:8" ht="72" x14ac:dyDescent="0.2">
      <c r="B116" s="134"/>
      <c r="C116" s="202" t="s">
        <v>780</v>
      </c>
      <c r="D116" s="212" t="s">
        <v>98</v>
      </c>
      <c r="E116" s="204">
        <v>1</v>
      </c>
      <c r="F116" s="275">
        <v>0</v>
      </c>
      <c r="G116" s="276">
        <f>E116*F116</f>
        <v>0</v>
      </c>
    </row>
    <row r="117" spans="2:8" ht="84" x14ac:dyDescent="0.2">
      <c r="B117" s="134"/>
      <c r="C117" s="202" t="s">
        <v>781</v>
      </c>
      <c r="D117" s="212" t="s">
        <v>98</v>
      </c>
      <c r="E117" s="204">
        <v>1</v>
      </c>
      <c r="F117" s="275">
        <v>0</v>
      </c>
      <c r="G117" s="276">
        <f>E117*F117</f>
        <v>0</v>
      </c>
    </row>
    <row r="118" spans="2:8" x14ac:dyDescent="0.2">
      <c r="B118" s="158">
        <v>4</v>
      </c>
      <c r="C118" s="363" t="s">
        <v>782</v>
      </c>
      <c r="D118" s="212"/>
      <c r="E118" s="204"/>
      <c r="F118" s="275"/>
      <c r="G118" s="276"/>
    </row>
    <row r="119" spans="2:8" ht="60" x14ac:dyDescent="0.2">
      <c r="B119" s="158"/>
      <c r="C119" s="317" t="s">
        <v>783</v>
      </c>
      <c r="D119" s="212" t="s">
        <v>98</v>
      </c>
      <c r="E119" s="204">
        <v>2</v>
      </c>
      <c r="F119" s="275">
        <v>0</v>
      </c>
      <c r="G119" s="276">
        <f t="shared" ref="G119:G125" si="5">E119*F119</f>
        <v>0</v>
      </c>
    </row>
    <row r="120" spans="2:8" ht="60" x14ac:dyDescent="0.2">
      <c r="B120" s="134"/>
      <c r="C120" s="202" t="s">
        <v>784</v>
      </c>
      <c r="D120" s="212" t="s">
        <v>98</v>
      </c>
      <c r="E120" s="204">
        <v>2</v>
      </c>
      <c r="F120" s="275">
        <v>0</v>
      </c>
      <c r="G120" s="276">
        <f t="shared" si="5"/>
        <v>0</v>
      </c>
    </row>
    <row r="121" spans="2:8" ht="60" x14ac:dyDescent="0.2">
      <c r="B121" s="158"/>
      <c r="C121" s="317" t="s">
        <v>950</v>
      </c>
      <c r="D121" s="212" t="s">
        <v>98</v>
      </c>
      <c r="E121" s="204">
        <v>2</v>
      </c>
      <c r="F121" s="275">
        <v>0</v>
      </c>
      <c r="G121" s="276">
        <f t="shared" si="5"/>
        <v>0</v>
      </c>
    </row>
    <row r="122" spans="2:8" ht="72" x14ac:dyDescent="0.2">
      <c r="B122" s="158"/>
      <c r="C122" s="317" t="s">
        <v>536</v>
      </c>
      <c r="D122" s="212" t="s">
        <v>125</v>
      </c>
      <c r="E122" s="204">
        <v>2</v>
      </c>
      <c r="F122" s="275">
        <v>0</v>
      </c>
      <c r="G122" s="276">
        <f t="shared" si="5"/>
        <v>0</v>
      </c>
    </row>
    <row r="123" spans="2:8" ht="36" x14ac:dyDescent="0.2">
      <c r="B123" s="134"/>
      <c r="C123" s="202" t="s">
        <v>785</v>
      </c>
      <c r="D123" s="212" t="s">
        <v>125</v>
      </c>
      <c r="E123" s="204">
        <v>1</v>
      </c>
      <c r="F123" s="275">
        <v>0</v>
      </c>
      <c r="G123" s="276">
        <f t="shared" si="5"/>
        <v>0</v>
      </c>
    </row>
    <row r="124" spans="2:8" ht="132" x14ac:dyDescent="0.2">
      <c r="B124" s="158"/>
      <c r="C124" s="317" t="s">
        <v>511</v>
      </c>
      <c r="D124" s="212" t="s">
        <v>125</v>
      </c>
      <c r="E124" s="204">
        <v>1</v>
      </c>
      <c r="F124" s="275">
        <v>0</v>
      </c>
      <c r="G124" s="276">
        <f t="shared" si="5"/>
        <v>0</v>
      </c>
      <c r="H124" s="127"/>
    </row>
    <row r="125" spans="2:8" ht="96" x14ac:dyDescent="0.2">
      <c r="B125" s="134"/>
      <c r="C125" s="202" t="s">
        <v>786</v>
      </c>
      <c r="D125" s="212" t="s">
        <v>125</v>
      </c>
      <c r="E125" s="204">
        <v>1</v>
      </c>
      <c r="F125" s="275">
        <v>0</v>
      </c>
      <c r="G125" s="276">
        <f t="shared" si="5"/>
        <v>0</v>
      </c>
      <c r="H125" s="127"/>
    </row>
    <row r="126" spans="2:8" x14ac:dyDescent="0.2">
      <c r="B126" s="158">
        <v>5</v>
      </c>
      <c r="C126" s="363" t="s">
        <v>787</v>
      </c>
      <c r="D126" s="212"/>
      <c r="E126" s="204"/>
      <c r="F126" s="275"/>
      <c r="G126" s="276"/>
      <c r="H126" s="127"/>
    </row>
    <row r="127" spans="2:8" x14ac:dyDescent="0.2">
      <c r="B127" s="158"/>
      <c r="C127" s="317" t="s">
        <v>646</v>
      </c>
      <c r="D127" s="212" t="s">
        <v>647</v>
      </c>
      <c r="E127" s="204">
        <v>20</v>
      </c>
      <c r="F127" s="275">
        <v>0</v>
      </c>
      <c r="G127" s="276">
        <f t="shared" ref="G127:G135" si="6">E127*F127</f>
        <v>0</v>
      </c>
      <c r="H127" s="127"/>
    </row>
    <row r="128" spans="2:8" x14ac:dyDescent="0.2">
      <c r="B128" s="158"/>
      <c r="C128" s="317" t="s">
        <v>648</v>
      </c>
      <c r="D128" s="212" t="s">
        <v>647</v>
      </c>
      <c r="E128" s="204">
        <v>30</v>
      </c>
      <c r="F128" s="275">
        <v>0</v>
      </c>
      <c r="G128" s="276">
        <f t="shared" si="6"/>
        <v>0</v>
      </c>
      <c r="H128" s="127"/>
    </row>
    <row r="129" spans="2:8" x14ac:dyDescent="0.2">
      <c r="B129" s="158"/>
      <c r="C129" s="317" t="s">
        <v>649</v>
      </c>
      <c r="D129" s="212" t="s">
        <v>647</v>
      </c>
      <c r="E129" s="204">
        <v>100</v>
      </c>
      <c r="F129" s="275">
        <v>0</v>
      </c>
      <c r="G129" s="276">
        <f t="shared" si="6"/>
        <v>0</v>
      </c>
      <c r="H129" s="127"/>
    </row>
    <row r="130" spans="2:8" x14ac:dyDescent="0.2">
      <c r="B130" s="158"/>
      <c r="C130" s="317" t="s">
        <v>650</v>
      </c>
      <c r="D130" s="212" t="s">
        <v>647</v>
      </c>
      <c r="E130" s="204">
        <v>50</v>
      </c>
      <c r="F130" s="275">
        <v>0</v>
      </c>
      <c r="G130" s="276">
        <f t="shared" si="6"/>
        <v>0</v>
      </c>
      <c r="H130" s="127"/>
    </row>
    <row r="131" spans="2:8" x14ac:dyDescent="0.2">
      <c r="B131" s="158"/>
      <c r="C131" s="317" t="s">
        <v>651</v>
      </c>
      <c r="D131" s="212" t="s">
        <v>647</v>
      </c>
      <c r="E131" s="204">
        <v>30</v>
      </c>
      <c r="F131" s="275">
        <v>0</v>
      </c>
      <c r="G131" s="276">
        <f t="shared" si="6"/>
        <v>0</v>
      </c>
      <c r="H131" s="127"/>
    </row>
    <row r="132" spans="2:8" x14ac:dyDescent="0.2">
      <c r="B132" s="158"/>
      <c r="C132" s="317" t="s">
        <v>653</v>
      </c>
      <c r="D132" s="212" t="s">
        <v>125</v>
      </c>
      <c r="E132" s="204">
        <v>2</v>
      </c>
      <c r="F132" s="275">
        <v>0</v>
      </c>
      <c r="G132" s="276">
        <f t="shared" si="6"/>
        <v>0</v>
      </c>
      <c r="H132" s="127"/>
    </row>
    <row r="133" spans="2:8" x14ac:dyDescent="0.2">
      <c r="B133" s="158"/>
      <c r="C133" s="317" t="s">
        <v>654</v>
      </c>
      <c r="D133" s="212" t="s">
        <v>647</v>
      </c>
      <c r="E133" s="204">
        <v>50</v>
      </c>
      <c r="F133" s="275">
        <v>0</v>
      </c>
      <c r="G133" s="276">
        <f t="shared" si="6"/>
        <v>0</v>
      </c>
      <c r="H133" s="127"/>
    </row>
    <row r="134" spans="2:8" x14ac:dyDescent="0.2">
      <c r="B134" s="158"/>
      <c r="C134" s="317" t="s">
        <v>655</v>
      </c>
      <c r="D134" s="212" t="s">
        <v>647</v>
      </c>
      <c r="E134" s="204">
        <v>30</v>
      </c>
      <c r="F134" s="275">
        <v>0</v>
      </c>
      <c r="G134" s="276">
        <f t="shared" si="6"/>
        <v>0</v>
      </c>
      <c r="H134" s="127"/>
    </row>
    <row r="135" spans="2:8" x14ac:dyDescent="0.2">
      <c r="B135" s="134"/>
      <c r="C135" s="317" t="s">
        <v>635</v>
      </c>
      <c r="D135" s="212" t="s">
        <v>98</v>
      </c>
      <c r="E135" s="204">
        <v>1</v>
      </c>
      <c r="F135" s="275">
        <v>0</v>
      </c>
      <c r="G135" s="276">
        <f t="shared" si="6"/>
        <v>0</v>
      </c>
      <c r="H135" s="127"/>
    </row>
    <row r="136" spans="2:8" s="11" customFormat="1" x14ac:dyDescent="0.2">
      <c r="B136" s="63">
        <v>6</v>
      </c>
      <c r="C136" s="363" t="s">
        <v>788</v>
      </c>
      <c r="D136" s="15"/>
      <c r="E136" s="425"/>
      <c r="F136" s="14"/>
      <c r="G136" s="13"/>
      <c r="H136" s="12"/>
    </row>
    <row r="137" spans="2:8" s="11" customFormat="1" ht="24" x14ac:dyDescent="0.2">
      <c r="B137" s="63"/>
      <c r="C137" s="317" t="s">
        <v>669</v>
      </c>
      <c r="D137" s="212" t="s">
        <v>647</v>
      </c>
      <c r="E137" s="204">
        <v>20</v>
      </c>
      <c r="F137" s="275">
        <v>0</v>
      </c>
      <c r="G137" s="276">
        <f t="shared" ref="G137:G144" si="7">E137*F137</f>
        <v>0</v>
      </c>
      <c r="H137" s="12"/>
    </row>
    <row r="138" spans="2:8" s="11" customFormat="1" x14ac:dyDescent="0.2">
      <c r="B138" s="63"/>
      <c r="C138" s="317" t="s">
        <v>670</v>
      </c>
      <c r="D138" s="212" t="s">
        <v>647</v>
      </c>
      <c r="E138" s="204">
        <v>50</v>
      </c>
      <c r="F138" s="275">
        <v>0</v>
      </c>
      <c r="G138" s="276">
        <f t="shared" si="7"/>
        <v>0</v>
      </c>
      <c r="H138" s="12"/>
    </row>
    <row r="139" spans="2:8" s="11" customFormat="1" x14ac:dyDescent="0.2">
      <c r="B139" s="63"/>
      <c r="C139" s="317" t="s">
        <v>671</v>
      </c>
      <c r="D139" s="212" t="s">
        <v>647</v>
      </c>
      <c r="E139" s="204">
        <v>20</v>
      </c>
      <c r="F139" s="275">
        <v>0</v>
      </c>
      <c r="G139" s="276">
        <f t="shared" si="7"/>
        <v>0</v>
      </c>
      <c r="H139" s="12"/>
    </row>
    <row r="140" spans="2:8" s="11" customFormat="1" x14ac:dyDescent="0.2">
      <c r="B140" s="63"/>
      <c r="C140" s="317" t="s">
        <v>676</v>
      </c>
      <c r="D140" s="212" t="s">
        <v>125</v>
      </c>
      <c r="E140" s="204">
        <v>2</v>
      </c>
      <c r="F140" s="275">
        <v>0</v>
      </c>
      <c r="G140" s="276">
        <f t="shared" si="7"/>
        <v>0</v>
      </c>
      <c r="H140" s="12"/>
    </row>
    <row r="141" spans="2:8" s="11" customFormat="1" x14ac:dyDescent="0.2">
      <c r="B141" s="63"/>
      <c r="C141" s="317" t="s">
        <v>790</v>
      </c>
      <c r="D141" s="212" t="s">
        <v>125</v>
      </c>
      <c r="E141" s="204">
        <v>1</v>
      </c>
      <c r="F141" s="275">
        <v>0</v>
      </c>
      <c r="G141" s="276">
        <f t="shared" si="7"/>
        <v>0</v>
      </c>
      <c r="H141" s="12"/>
    </row>
    <row r="142" spans="2:8" s="11" customFormat="1" x14ac:dyDescent="0.2">
      <c r="B142" s="63"/>
      <c r="C142" s="317" t="s">
        <v>678</v>
      </c>
      <c r="D142" s="212" t="s">
        <v>125</v>
      </c>
      <c r="E142" s="204">
        <v>3</v>
      </c>
      <c r="F142" s="275">
        <v>0</v>
      </c>
      <c r="G142" s="276">
        <f t="shared" si="7"/>
        <v>0</v>
      </c>
      <c r="H142" s="12"/>
    </row>
    <row r="143" spans="2:8" s="11" customFormat="1" x14ac:dyDescent="0.2">
      <c r="B143" s="63"/>
      <c r="C143" s="317" t="s">
        <v>679</v>
      </c>
      <c r="D143" s="212" t="s">
        <v>125</v>
      </c>
      <c r="E143" s="204">
        <v>2</v>
      </c>
      <c r="F143" s="275">
        <v>0</v>
      </c>
      <c r="G143" s="276">
        <f t="shared" si="7"/>
        <v>0</v>
      </c>
      <c r="H143" s="12"/>
    </row>
    <row r="144" spans="2:8" s="11" customFormat="1" ht="24" x14ac:dyDescent="0.2">
      <c r="B144" s="63"/>
      <c r="C144" s="317" t="s">
        <v>680</v>
      </c>
      <c r="D144" s="212" t="s">
        <v>125</v>
      </c>
      <c r="E144" s="204">
        <v>1</v>
      </c>
      <c r="F144" s="275">
        <v>0</v>
      </c>
      <c r="G144" s="276">
        <f t="shared" si="7"/>
        <v>0</v>
      </c>
      <c r="H144" s="12"/>
    </row>
    <row r="145" spans="2:8" x14ac:dyDescent="0.2">
      <c r="B145" s="158">
        <v>7</v>
      </c>
      <c r="C145" s="363" t="s">
        <v>791</v>
      </c>
      <c r="D145" s="212"/>
      <c r="E145" s="204"/>
      <c r="F145" s="275"/>
      <c r="G145" s="276"/>
      <c r="H145" s="127"/>
    </row>
    <row r="146" spans="2:8" x14ac:dyDescent="0.2">
      <c r="B146" s="158"/>
      <c r="C146" s="202" t="s">
        <v>658</v>
      </c>
      <c r="D146" s="212" t="s">
        <v>647</v>
      </c>
      <c r="E146" s="204">
        <v>40</v>
      </c>
      <c r="F146" s="205">
        <v>0</v>
      </c>
      <c r="G146" s="276">
        <f>E146*F146</f>
        <v>0</v>
      </c>
      <c r="H146" s="127"/>
    </row>
    <row r="147" spans="2:8" ht="36" x14ac:dyDescent="0.2">
      <c r="B147" s="158"/>
      <c r="C147" s="202" t="s">
        <v>659</v>
      </c>
      <c r="D147" s="212" t="s">
        <v>98</v>
      </c>
      <c r="E147" s="204">
        <v>2</v>
      </c>
      <c r="F147" s="205">
        <v>0</v>
      </c>
      <c r="G147" s="276">
        <f>E147*F147</f>
        <v>0</v>
      </c>
      <c r="H147" s="127"/>
    </row>
    <row r="148" spans="2:8" ht="24" x14ac:dyDescent="0.2">
      <c r="B148" s="158"/>
      <c r="C148" s="202" t="s">
        <v>660</v>
      </c>
      <c r="D148" s="212" t="s">
        <v>98</v>
      </c>
      <c r="E148" s="204">
        <v>1</v>
      </c>
      <c r="F148" s="205">
        <v>0</v>
      </c>
      <c r="G148" s="276">
        <f>E148*F148</f>
        <v>0</v>
      </c>
      <c r="H148" s="127"/>
    </row>
    <row r="149" spans="2:8" x14ac:dyDescent="0.2">
      <c r="B149" s="158"/>
      <c r="C149" s="202" t="s">
        <v>666</v>
      </c>
      <c r="D149" s="212" t="s">
        <v>98</v>
      </c>
      <c r="E149" s="204">
        <v>1</v>
      </c>
      <c r="F149" s="205">
        <v>0</v>
      </c>
      <c r="G149" s="276">
        <f>E149*F149</f>
        <v>0</v>
      </c>
      <c r="H149" s="127"/>
    </row>
    <row r="150" spans="2:8" x14ac:dyDescent="0.2">
      <c r="B150" s="158">
        <v>8</v>
      </c>
      <c r="C150" s="363" t="s">
        <v>682</v>
      </c>
      <c r="D150" s="212"/>
      <c r="E150" s="204"/>
      <c r="F150" s="275"/>
      <c r="G150" s="276"/>
      <c r="H150" s="127"/>
    </row>
    <row r="151" spans="2:8" ht="48" x14ac:dyDescent="0.2">
      <c r="B151" s="134"/>
      <c r="C151" s="202" t="s">
        <v>792</v>
      </c>
      <c r="D151" s="212" t="s">
        <v>98</v>
      </c>
      <c r="E151" s="204">
        <v>1</v>
      </c>
      <c r="F151" s="205">
        <v>0</v>
      </c>
      <c r="G151" s="276">
        <f>E151*F151</f>
        <v>0</v>
      </c>
      <c r="H151" s="127"/>
    </row>
    <row r="152" spans="2:8" ht="36" x14ac:dyDescent="0.2">
      <c r="B152" s="134"/>
      <c r="C152" s="202" t="s">
        <v>793</v>
      </c>
      <c r="D152" s="212" t="s">
        <v>98</v>
      </c>
      <c r="E152" s="204">
        <v>1</v>
      </c>
      <c r="F152" s="205">
        <v>0</v>
      </c>
      <c r="G152" s="276">
        <f>E152*F152</f>
        <v>0</v>
      </c>
      <c r="H152" s="127"/>
    </row>
    <row r="153" spans="2:8" ht="36" x14ac:dyDescent="0.2">
      <c r="B153" s="134"/>
      <c r="C153" s="202" t="s">
        <v>794</v>
      </c>
      <c r="D153" s="212" t="s">
        <v>98</v>
      </c>
      <c r="E153" s="204">
        <v>1</v>
      </c>
      <c r="F153" s="205">
        <v>0</v>
      </c>
      <c r="G153" s="276">
        <f>E153*F153</f>
        <v>0</v>
      </c>
      <c r="H153" s="127"/>
    </row>
    <row r="154" spans="2:8" ht="36" x14ac:dyDescent="0.2">
      <c r="B154" s="158"/>
      <c r="C154" s="317" t="s">
        <v>795</v>
      </c>
      <c r="D154" s="212" t="s">
        <v>98</v>
      </c>
      <c r="E154" s="204">
        <v>1</v>
      </c>
      <c r="F154" s="205">
        <v>0</v>
      </c>
      <c r="G154" s="276">
        <f>E154*F154</f>
        <v>0</v>
      </c>
      <c r="H154" s="127"/>
    </row>
    <row r="155" spans="2:8" x14ac:dyDescent="0.2">
      <c r="B155" s="299" t="s">
        <v>18</v>
      </c>
      <c r="C155" s="300" t="s">
        <v>797</v>
      </c>
      <c r="D155" s="224"/>
      <c r="E155" s="208"/>
      <c r="F155" s="209"/>
      <c r="G155" s="296">
        <f>SUM(G82:G154)</f>
        <v>0</v>
      </c>
      <c r="H155" s="127"/>
    </row>
  </sheetData>
  <mergeCells count="8">
    <mergeCell ref="B78:G78"/>
    <mergeCell ref="B79:G79"/>
    <mergeCell ref="B80:G80"/>
    <mergeCell ref="B26:G26"/>
    <mergeCell ref="B74:G74"/>
    <mergeCell ref="B75:G75"/>
    <mergeCell ref="B76:G76"/>
    <mergeCell ref="B77:G77"/>
  </mergeCells>
  <pageMargins left="0.7" right="0.7" top="0.75" bottom="0.75" header="0.3" footer="0.3"/>
  <pageSetup paperSize="9" scale="85" orientation="portrait" horizontalDpi="4294967295" verticalDpi="4294967295" r:id="rId1"/>
  <headerFooter alignWithMargins="0">
    <oddFooter>&amp;C&amp;8&amp;P/&amp;N</oddFooter>
  </headerFooter>
  <rowBreaks count="2" manualBreakCount="2">
    <brk id="18" max="16383" man="1"/>
    <brk id="59"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5BC91-BA2A-4E23-A4C4-81EF48092C8E}">
  <sheetPr codeName="Sheet26">
    <tabColor rgb="FF92D050"/>
  </sheetPr>
  <dimension ref="A2:L99"/>
  <sheetViews>
    <sheetView showZeros="0" zoomScale="110" zoomScaleNormal="110" workbookViewId="0">
      <selection activeCell="G16" sqref="G16"/>
    </sheetView>
  </sheetViews>
  <sheetFormatPr defaultColWidth="10.42578125" defaultRowHeight="12.75" x14ac:dyDescent="0.2"/>
  <cols>
    <col min="1" max="1" width="4.42578125" style="1" customWidth="1"/>
    <col min="2" max="2" width="7.42578125" style="8" customWidth="1"/>
    <col min="3" max="3" width="53.57031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974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1015</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G99</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0" si="0">E30*F30</f>
        <v>0</v>
      </c>
      <c r="H30" s="127"/>
    </row>
    <row r="31" spans="2:8" ht="60" x14ac:dyDescent="0.2">
      <c r="B31" s="158"/>
      <c r="C31" s="317" t="s">
        <v>754</v>
      </c>
      <c r="D31" s="10" t="s">
        <v>125</v>
      </c>
      <c r="E31" s="204">
        <v>1</v>
      </c>
      <c r="F31" s="275">
        <v>0</v>
      </c>
      <c r="G31" s="276">
        <f t="shared" si="0"/>
        <v>0</v>
      </c>
      <c r="H31" s="127"/>
    </row>
    <row r="32" spans="2:8" ht="60" x14ac:dyDescent="0.2">
      <c r="B32" s="158"/>
      <c r="C32" s="317" t="s">
        <v>755</v>
      </c>
      <c r="D32" s="10" t="s">
        <v>125</v>
      </c>
      <c r="E32" s="204">
        <v>1</v>
      </c>
      <c r="F32" s="275">
        <v>0</v>
      </c>
      <c r="G32" s="276">
        <f t="shared" si="0"/>
        <v>0</v>
      </c>
      <c r="H32" s="127"/>
    </row>
    <row r="33" spans="1:12" ht="60" x14ac:dyDescent="0.2">
      <c r="A33" s="126"/>
      <c r="B33" s="158"/>
      <c r="C33" s="317" t="s">
        <v>756</v>
      </c>
      <c r="D33" s="10" t="s">
        <v>125</v>
      </c>
      <c r="E33" s="204">
        <v>2</v>
      </c>
      <c r="F33" s="275">
        <v>0</v>
      </c>
      <c r="G33" s="276">
        <f t="shared" si="0"/>
        <v>0</v>
      </c>
      <c r="H33" s="127"/>
      <c r="I33" s="126"/>
      <c r="J33" s="126"/>
      <c r="K33" s="126"/>
      <c r="L33" s="126"/>
    </row>
    <row r="34" spans="1:12" ht="60" x14ac:dyDescent="0.2">
      <c r="A34" s="126"/>
      <c r="B34" s="158"/>
      <c r="C34" s="317" t="s">
        <v>757</v>
      </c>
      <c r="D34" s="10" t="s">
        <v>125</v>
      </c>
      <c r="E34" s="204">
        <v>1</v>
      </c>
      <c r="F34" s="275">
        <v>0</v>
      </c>
      <c r="G34" s="276">
        <f t="shared" si="0"/>
        <v>0</v>
      </c>
      <c r="H34" s="127"/>
      <c r="I34" s="126"/>
      <c r="J34" s="126"/>
      <c r="K34" s="126"/>
      <c r="L34" s="126"/>
    </row>
    <row r="35" spans="1:12" ht="48" x14ac:dyDescent="0.2">
      <c r="A35" s="126"/>
      <c r="B35" s="158"/>
      <c r="C35" s="317" t="s">
        <v>758</v>
      </c>
      <c r="D35" s="10" t="s">
        <v>125</v>
      </c>
      <c r="E35" s="204">
        <v>1</v>
      </c>
      <c r="F35" s="275">
        <v>0</v>
      </c>
      <c r="G35" s="276">
        <f t="shared" si="0"/>
        <v>0</v>
      </c>
      <c r="H35" s="127"/>
      <c r="I35" s="126"/>
      <c r="J35" s="126"/>
      <c r="K35" s="126"/>
      <c r="L35" s="126"/>
    </row>
    <row r="36" spans="1:12" ht="60" x14ac:dyDescent="0.2">
      <c r="A36" s="126"/>
      <c r="B36" s="158"/>
      <c r="C36" s="317" t="s">
        <v>759</v>
      </c>
      <c r="D36" s="10" t="s">
        <v>98</v>
      </c>
      <c r="E36" s="204">
        <v>1</v>
      </c>
      <c r="F36" s="275">
        <v>0</v>
      </c>
      <c r="G36" s="276">
        <f t="shared" si="0"/>
        <v>0</v>
      </c>
      <c r="H36" s="127"/>
      <c r="I36" s="126"/>
      <c r="J36" s="126"/>
      <c r="K36" s="126"/>
      <c r="L36" s="126"/>
    </row>
    <row r="37" spans="1:12" ht="48" x14ac:dyDescent="0.2">
      <c r="A37" s="126"/>
      <c r="B37" s="158"/>
      <c r="C37" s="317" t="s">
        <v>760</v>
      </c>
      <c r="D37" s="10" t="s">
        <v>125</v>
      </c>
      <c r="E37" s="204">
        <v>1</v>
      </c>
      <c r="F37" s="275">
        <v>0</v>
      </c>
      <c r="G37" s="276">
        <f t="shared" si="0"/>
        <v>0</v>
      </c>
      <c r="H37" s="127"/>
      <c r="I37" s="126"/>
      <c r="J37" s="126"/>
      <c r="K37" s="126"/>
      <c r="L37" s="126"/>
    </row>
    <row r="38" spans="1:12" ht="108" x14ac:dyDescent="0.2">
      <c r="A38" s="126"/>
      <c r="B38" s="158"/>
      <c r="C38" s="317" t="s">
        <v>622</v>
      </c>
      <c r="D38" s="10" t="s">
        <v>125</v>
      </c>
      <c r="E38" s="204">
        <v>1</v>
      </c>
      <c r="F38" s="275">
        <v>0</v>
      </c>
      <c r="G38" s="276">
        <f t="shared" si="0"/>
        <v>0</v>
      </c>
      <c r="H38" s="127"/>
      <c r="I38" s="126"/>
      <c r="J38" s="126"/>
      <c r="K38" s="126"/>
      <c r="L38" s="126"/>
    </row>
    <row r="39" spans="1:12" ht="36" x14ac:dyDescent="0.2">
      <c r="A39" s="126"/>
      <c r="B39" s="158"/>
      <c r="C39" s="317" t="s">
        <v>761</v>
      </c>
      <c r="D39" s="10" t="s">
        <v>125</v>
      </c>
      <c r="E39" s="204">
        <v>40</v>
      </c>
      <c r="F39" s="275">
        <v>0</v>
      </c>
      <c r="G39" s="276">
        <f t="shared" si="0"/>
        <v>0</v>
      </c>
      <c r="H39" s="127"/>
      <c r="I39" s="126"/>
      <c r="J39" s="126"/>
      <c r="K39" s="126"/>
      <c r="L39" s="126"/>
    </row>
    <row r="40" spans="1:12" s="2" customFormat="1" ht="36" x14ac:dyDescent="0.2">
      <c r="A40" s="126"/>
      <c r="B40" s="158"/>
      <c r="C40" s="317" t="s">
        <v>762</v>
      </c>
      <c r="D40" s="10" t="s">
        <v>125</v>
      </c>
      <c r="E40" s="204">
        <v>10</v>
      </c>
      <c r="F40" s="275">
        <v>0</v>
      </c>
      <c r="G40" s="276">
        <f t="shared" si="0"/>
        <v>0</v>
      </c>
      <c r="H40" s="127"/>
      <c r="I40" s="126"/>
      <c r="J40" s="126"/>
      <c r="K40" s="126"/>
      <c r="L40" s="126"/>
    </row>
    <row r="41" spans="1:12" s="2" customFormat="1" ht="36" x14ac:dyDescent="0.2">
      <c r="A41" s="126"/>
      <c r="B41" s="158"/>
      <c r="C41" s="317" t="s">
        <v>763</v>
      </c>
      <c r="D41" s="10" t="s">
        <v>125</v>
      </c>
      <c r="E41" s="204">
        <v>2</v>
      </c>
      <c r="F41" s="275">
        <v>0</v>
      </c>
      <c r="G41" s="276">
        <f t="shared" si="0"/>
        <v>0</v>
      </c>
      <c r="H41" s="127"/>
      <c r="I41" s="126"/>
      <c r="J41" s="126"/>
      <c r="K41" s="126"/>
      <c r="L41" s="126"/>
    </row>
    <row r="42" spans="1:12" s="2" customFormat="1" ht="36" x14ac:dyDescent="0.2">
      <c r="A42" s="126"/>
      <c r="B42" s="158"/>
      <c r="C42" s="317" t="s">
        <v>764</v>
      </c>
      <c r="D42" s="10" t="s">
        <v>125</v>
      </c>
      <c r="E42" s="204">
        <v>10</v>
      </c>
      <c r="F42" s="275">
        <v>0</v>
      </c>
      <c r="G42" s="276">
        <f t="shared" si="0"/>
        <v>0</v>
      </c>
      <c r="H42" s="127"/>
      <c r="I42" s="126"/>
      <c r="J42" s="126"/>
      <c r="K42" s="126"/>
      <c r="L42" s="126"/>
    </row>
    <row r="43" spans="1:12" s="2" customFormat="1" ht="36" x14ac:dyDescent="0.2">
      <c r="A43" s="126"/>
      <c r="B43" s="158"/>
      <c r="C43" s="317" t="s">
        <v>765</v>
      </c>
      <c r="D43" s="10" t="s">
        <v>125</v>
      </c>
      <c r="E43" s="204">
        <v>1</v>
      </c>
      <c r="F43" s="275">
        <v>0</v>
      </c>
      <c r="G43" s="276">
        <f t="shared" si="0"/>
        <v>0</v>
      </c>
      <c r="H43" s="127"/>
      <c r="I43" s="126"/>
      <c r="J43" s="126"/>
      <c r="K43" s="126"/>
      <c r="L43" s="126"/>
    </row>
    <row r="44" spans="1:12" s="2" customFormat="1" ht="48" x14ac:dyDescent="0.2">
      <c r="A44" s="126"/>
      <c r="B44" s="158"/>
      <c r="C44" s="317" t="s">
        <v>766</v>
      </c>
      <c r="D44" s="10" t="s">
        <v>125</v>
      </c>
      <c r="E44" s="204">
        <v>1</v>
      </c>
      <c r="F44" s="275">
        <v>0</v>
      </c>
      <c r="G44" s="276">
        <f t="shared" si="0"/>
        <v>0</v>
      </c>
      <c r="H44" s="127"/>
      <c r="I44" s="126"/>
      <c r="J44" s="126"/>
      <c r="K44" s="126"/>
      <c r="L44" s="126"/>
    </row>
    <row r="45" spans="1:12" s="2" customFormat="1" ht="48" x14ac:dyDescent="0.2">
      <c r="A45" s="126"/>
      <c r="B45" s="158"/>
      <c r="C45" s="317" t="s">
        <v>767</v>
      </c>
      <c r="D45" s="10" t="s">
        <v>125</v>
      </c>
      <c r="E45" s="204">
        <v>3</v>
      </c>
      <c r="F45" s="275">
        <v>0</v>
      </c>
      <c r="G45" s="276">
        <f t="shared" si="0"/>
        <v>0</v>
      </c>
      <c r="H45" s="127"/>
      <c r="I45" s="126"/>
      <c r="J45" s="126"/>
      <c r="K45" s="126"/>
      <c r="L45" s="126"/>
    </row>
    <row r="46" spans="1:12" s="2" customFormat="1" ht="48" x14ac:dyDescent="0.2">
      <c r="A46" s="126"/>
      <c r="B46" s="158"/>
      <c r="C46" s="317" t="s">
        <v>768</v>
      </c>
      <c r="D46" s="10" t="s">
        <v>125</v>
      </c>
      <c r="E46" s="204">
        <v>3</v>
      </c>
      <c r="F46" s="275">
        <v>0</v>
      </c>
      <c r="G46" s="276">
        <f t="shared" si="0"/>
        <v>0</v>
      </c>
      <c r="H46" s="127"/>
      <c r="I46" s="126"/>
      <c r="J46" s="126"/>
      <c r="K46" s="126"/>
      <c r="L46" s="126"/>
    </row>
    <row r="47" spans="1:12" s="2" customFormat="1" ht="48" x14ac:dyDescent="0.2">
      <c r="A47" s="126"/>
      <c r="B47" s="158"/>
      <c r="C47" s="317" t="s">
        <v>769</v>
      </c>
      <c r="D47" s="10" t="s">
        <v>125</v>
      </c>
      <c r="E47" s="204">
        <v>3</v>
      </c>
      <c r="F47" s="275">
        <v>0</v>
      </c>
      <c r="G47" s="276">
        <f t="shared" si="0"/>
        <v>0</v>
      </c>
      <c r="H47" s="127"/>
      <c r="I47" s="126"/>
      <c r="J47" s="126"/>
      <c r="K47" s="126"/>
      <c r="L47" s="126"/>
    </row>
    <row r="48" spans="1:12" s="2" customFormat="1" ht="48" x14ac:dyDescent="0.2">
      <c r="A48" s="126"/>
      <c r="B48" s="158"/>
      <c r="C48" s="317" t="s">
        <v>770</v>
      </c>
      <c r="D48" s="10" t="s">
        <v>98</v>
      </c>
      <c r="E48" s="204">
        <v>1</v>
      </c>
      <c r="F48" s="275">
        <v>0</v>
      </c>
      <c r="G48" s="276">
        <f t="shared" si="0"/>
        <v>0</v>
      </c>
      <c r="H48" s="127"/>
      <c r="I48" s="126"/>
      <c r="J48" s="126"/>
      <c r="K48" s="126"/>
      <c r="L48" s="126"/>
    </row>
    <row r="49" spans="1:12" s="2" customFormat="1" ht="60" x14ac:dyDescent="0.2">
      <c r="A49" s="126"/>
      <c r="B49" s="158"/>
      <c r="C49" s="317" t="s">
        <v>771</v>
      </c>
      <c r="D49" s="10" t="s">
        <v>125</v>
      </c>
      <c r="E49" s="204">
        <v>1</v>
      </c>
      <c r="F49" s="275">
        <v>0</v>
      </c>
      <c r="G49" s="276">
        <f t="shared" si="0"/>
        <v>0</v>
      </c>
      <c r="H49" s="127"/>
      <c r="I49" s="126"/>
      <c r="J49" s="126"/>
      <c r="K49" s="126"/>
      <c r="L49" s="126"/>
    </row>
    <row r="50" spans="1:12" s="2" customFormat="1" ht="84" x14ac:dyDescent="0.2">
      <c r="A50" s="126"/>
      <c r="B50" s="158"/>
      <c r="C50" s="317" t="s">
        <v>623</v>
      </c>
      <c r="D50" s="10" t="s">
        <v>125</v>
      </c>
      <c r="E50" s="204">
        <v>1</v>
      </c>
      <c r="F50" s="275">
        <v>0</v>
      </c>
      <c r="G50" s="276">
        <f t="shared" si="0"/>
        <v>0</v>
      </c>
      <c r="H50" s="127"/>
      <c r="I50" s="126"/>
      <c r="J50" s="126"/>
      <c r="K50" s="126"/>
      <c r="L50" s="126"/>
    </row>
    <row r="51" spans="1:12" s="2" customFormat="1" x14ac:dyDescent="0.2">
      <c r="A51" s="126"/>
      <c r="B51" s="158">
        <v>2</v>
      </c>
      <c r="C51" s="363" t="s">
        <v>772</v>
      </c>
      <c r="D51" s="212"/>
      <c r="E51" s="204"/>
      <c r="F51" s="275"/>
      <c r="G51" s="276"/>
      <c r="H51" s="127"/>
      <c r="I51" s="126"/>
      <c r="J51" s="126"/>
      <c r="K51" s="126"/>
      <c r="L51" s="126"/>
    </row>
    <row r="52" spans="1:12" s="126" customFormat="1" ht="387.75" customHeight="1" x14ac:dyDescent="0.2">
      <c r="B52" s="2750"/>
      <c r="C52" s="2751"/>
      <c r="D52" s="2752"/>
      <c r="E52" s="2753"/>
      <c r="F52" s="2754"/>
      <c r="G52" s="2743"/>
      <c r="H52" s="127"/>
    </row>
    <row r="53" spans="1:12" s="126" customFormat="1" ht="24.75" customHeight="1" x14ac:dyDescent="0.2">
      <c r="B53" s="2750"/>
      <c r="C53" s="2751" t="s">
        <v>2479</v>
      </c>
      <c r="D53" s="2755" t="s">
        <v>98</v>
      </c>
      <c r="E53" s="2753">
        <v>1</v>
      </c>
      <c r="F53" s="2754">
        <v>0</v>
      </c>
      <c r="G53" s="2743">
        <f t="shared" ref="G53" si="1">E53*F53</f>
        <v>0</v>
      </c>
      <c r="H53" s="127"/>
    </row>
    <row r="54" spans="1:12" s="2" customFormat="1" ht="48" x14ac:dyDescent="0.2">
      <c r="A54" s="126"/>
      <c r="B54" s="158"/>
      <c r="C54" s="317" t="s">
        <v>774</v>
      </c>
      <c r="D54" s="212" t="s">
        <v>125</v>
      </c>
      <c r="E54" s="204">
        <v>1</v>
      </c>
      <c r="F54" s="275">
        <v>0</v>
      </c>
      <c r="G54" s="276">
        <f t="shared" ref="G54:G59" si="2">E54*F54</f>
        <v>0</v>
      </c>
      <c r="H54" s="127"/>
      <c r="I54" s="126"/>
      <c r="J54" s="126"/>
      <c r="K54" s="126"/>
      <c r="L54" s="126"/>
    </row>
    <row r="55" spans="1:12" s="2" customFormat="1" ht="60" x14ac:dyDescent="0.2">
      <c r="A55" s="126"/>
      <c r="B55" s="158"/>
      <c r="C55" s="317" t="s">
        <v>775</v>
      </c>
      <c r="D55" s="212" t="s">
        <v>125</v>
      </c>
      <c r="E55" s="204">
        <v>1</v>
      </c>
      <c r="F55" s="275">
        <v>0</v>
      </c>
      <c r="G55" s="276">
        <f t="shared" si="2"/>
        <v>0</v>
      </c>
      <c r="H55" s="127"/>
      <c r="I55" s="126"/>
      <c r="J55" s="126"/>
      <c r="K55" s="126"/>
      <c r="L55" s="126"/>
    </row>
    <row r="56" spans="1:12" s="2" customFormat="1" ht="180" x14ac:dyDescent="0.2">
      <c r="A56" s="126"/>
      <c r="B56" s="158"/>
      <c r="C56" s="317" t="s">
        <v>776</v>
      </c>
      <c r="D56" s="10" t="s">
        <v>125</v>
      </c>
      <c r="E56" s="204">
        <v>1</v>
      </c>
      <c r="F56" s="275">
        <v>0</v>
      </c>
      <c r="G56" s="276">
        <f t="shared" si="2"/>
        <v>0</v>
      </c>
      <c r="H56" s="127"/>
      <c r="I56" s="126"/>
      <c r="J56" s="126"/>
      <c r="K56" s="126"/>
      <c r="L56" s="126"/>
    </row>
    <row r="57" spans="1:12" s="2" customFormat="1" ht="60" x14ac:dyDescent="0.2">
      <c r="A57" s="126"/>
      <c r="B57" s="158"/>
      <c r="C57" s="317" t="s">
        <v>949</v>
      </c>
      <c r="D57" s="10" t="s">
        <v>98</v>
      </c>
      <c r="E57" s="204">
        <v>1</v>
      </c>
      <c r="F57" s="275">
        <v>0</v>
      </c>
      <c r="G57" s="276">
        <f t="shared" si="2"/>
        <v>0</v>
      </c>
      <c r="H57" s="127"/>
      <c r="I57" s="126"/>
      <c r="J57" s="126"/>
      <c r="K57" s="126"/>
      <c r="L57" s="126"/>
    </row>
    <row r="58" spans="1:12" s="2" customFormat="1" ht="36" x14ac:dyDescent="0.2">
      <c r="A58" s="126"/>
      <c r="B58" s="158"/>
      <c r="C58" s="317" t="s">
        <v>606</v>
      </c>
      <c r="D58" s="10" t="s">
        <v>125</v>
      </c>
      <c r="E58" s="204">
        <v>1</v>
      </c>
      <c r="F58" s="275">
        <v>0</v>
      </c>
      <c r="G58" s="276">
        <f t="shared" si="2"/>
        <v>0</v>
      </c>
      <c r="H58" s="127"/>
      <c r="I58" s="126"/>
      <c r="J58" s="126"/>
      <c r="K58" s="126"/>
      <c r="L58" s="126"/>
    </row>
    <row r="59" spans="1:12" s="2" customFormat="1" ht="288" x14ac:dyDescent="0.2">
      <c r="A59" s="126"/>
      <c r="B59" s="158"/>
      <c r="C59" s="317" t="s">
        <v>633</v>
      </c>
      <c r="D59" s="10" t="s">
        <v>98</v>
      </c>
      <c r="E59" s="204">
        <v>2</v>
      </c>
      <c r="F59" s="275">
        <v>0</v>
      </c>
      <c r="G59" s="276">
        <f t="shared" si="2"/>
        <v>0</v>
      </c>
      <c r="H59" s="127"/>
      <c r="I59" s="126"/>
      <c r="J59" s="126"/>
      <c r="K59" s="126"/>
      <c r="L59" s="126"/>
    </row>
    <row r="60" spans="1:12" s="2" customFormat="1" x14ac:dyDescent="0.2">
      <c r="A60" s="126"/>
      <c r="B60" s="158">
        <v>3</v>
      </c>
      <c r="C60" s="363" t="s">
        <v>778</v>
      </c>
      <c r="D60" s="212"/>
      <c r="E60" s="204"/>
      <c r="F60" s="275"/>
      <c r="G60" s="276"/>
      <c r="H60" s="127"/>
      <c r="I60" s="126"/>
      <c r="J60" s="126"/>
      <c r="K60" s="126"/>
      <c r="L60" s="126"/>
    </row>
    <row r="61" spans="1:12" s="2" customFormat="1" ht="276" x14ac:dyDescent="0.2">
      <c r="A61" s="126"/>
      <c r="B61" s="158"/>
      <c r="C61" s="317" t="s">
        <v>779</v>
      </c>
      <c r="D61" s="10" t="s">
        <v>98</v>
      </c>
      <c r="E61" s="204">
        <v>1</v>
      </c>
      <c r="F61" s="275">
        <v>0</v>
      </c>
      <c r="G61" s="276">
        <f>E61*F61</f>
        <v>0</v>
      </c>
      <c r="H61" s="127"/>
      <c r="I61" s="126"/>
      <c r="J61" s="126"/>
      <c r="K61" s="126"/>
      <c r="L61" s="126"/>
    </row>
    <row r="62" spans="1:12" s="2" customFormat="1" ht="72" x14ac:dyDescent="0.2">
      <c r="A62" s="126"/>
      <c r="B62" s="158"/>
      <c r="C62" s="317" t="s">
        <v>780</v>
      </c>
      <c r="D62" s="212" t="s">
        <v>98</v>
      </c>
      <c r="E62" s="204">
        <v>1</v>
      </c>
      <c r="F62" s="275">
        <v>0</v>
      </c>
      <c r="G62" s="276">
        <f>E62*F62</f>
        <v>0</v>
      </c>
      <c r="H62" s="127"/>
      <c r="I62" s="126"/>
      <c r="J62" s="126"/>
      <c r="K62" s="126"/>
      <c r="L62" s="126"/>
    </row>
    <row r="63" spans="1:12" s="2" customFormat="1" ht="84" x14ac:dyDescent="0.2">
      <c r="A63" s="126"/>
      <c r="B63" s="158"/>
      <c r="C63" s="317" t="s">
        <v>781</v>
      </c>
      <c r="D63" s="10" t="s">
        <v>98</v>
      </c>
      <c r="E63" s="204">
        <v>1</v>
      </c>
      <c r="F63" s="275">
        <v>0</v>
      </c>
      <c r="G63" s="276">
        <f>E63*F63</f>
        <v>0</v>
      </c>
      <c r="H63" s="127"/>
      <c r="I63" s="126"/>
      <c r="J63" s="126"/>
      <c r="K63" s="126"/>
      <c r="L63" s="126"/>
    </row>
    <row r="64" spans="1:12" s="2" customFormat="1" x14ac:dyDescent="0.2">
      <c r="A64" s="126"/>
      <c r="B64" s="158">
        <v>4</v>
      </c>
      <c r="C64" s="363" t="s">
        <v>782</v>
      </c>
      <c r="D64" s="212"/>
      <c r="E64" s="204"/>
      <c r="F64" s="275"/>
      <c r="G64" s="276"/>
      <c r="H64" s="127"/>
      <c r="I64" s="126"/>
      <c r="J64" s="126"/>
      <c r="K64" s="126"/>
      <c r="L64" s="126"/>
    </row>
    <row r="65" spans="1:12" s="2" customFormat="1" ht="60" x14ac:dyDescent="0.2">
      <c r="A65" s="126"/>
      <c r="B65" s="158"/>
      <c r="C65" s="317" t="s">
        <v>783</v>
      </c>
      <c r="D65" s="212" t="s">
        <v>98</v>
      </c>
      <c r="E65" s="204">
        <v>2</v>
      </c>
      <c r="F65" s="275">
        <v>0</v>
      </c>
      <c r="G65" s="276">
        <f>E65*F65</f>
        <v>0</v>
      </c>
      <c r="H65" s="127"/>
      <c r="I65" s="126"/>
      <c r="J65" s="126"/>
      <c r="K65" s="126"/>
      <c r="L65" s="126"/>
    </row>
    <row r="66" spans="1:12" s="2" customFormat="1" ht="60" x14ac:dyDescent="0.2">
      <c r="A66" s="126"/>
      <c r="B66" s="158"/>
      <c r="C66" s="317" t="s">
        <v>784</v>
      </c>
      <c r="D66" s="10" t="s">
        <v>98</v>
      </c>
      <c r="E66" s="204">
        <v>2</v>
      </c>
      <c r="F66" s="275">
        <v>0</v>
      </c>
      <c r="G66" s="276">
        <f>E66*F66</f>
        <v>0</v>
      </c>
      <c r="H66" s="127"/>
      <c r="I66" s="126"/>
      <c r="J66" s="126"/>
      <c r="K66" s="126"/>
      <c r="L66" s="126"/>
    </row>
    <row r="67" spans="1:12" s="2" customFormat="1" ht="36" x14ac:dyDescent="0.2">
      <c r="A67" s="126"/>
      <c r="B67" s="158"/>
      <c r="C67" s="317" t="s">
        <v>785</v>
      </c>
      <c r="D67" s="10" t="s">
        <v>125</v>
      </c>
      <c r="E67" s="204">
        <v>1</v>
      </c>
      <c r="F67" s="275">
        <v>0</v>
      </c>
      <c r="G67" s="276">
        <f>E67*F67</f>
        <v>0</v>
      </c>
      <c r="H67" s="127"/>
      <c r="I67" s="126"/>
      <c r="J67" s="126"/>
      <c r="K67" s="126"/>
      <c r="L67" s="126"/>
    </row>
    <row r="68" spans="1:12" s="2" customFormat="1" ht="132" x14ac:dyDescent="0.2">
      <c r="A68" s="126"/>
      <c r="B68" s="158"/>
      <c r="C68" s="317" t="s">
        <v>511</v>
      </c>
      <c r="D68" s="10" t="s">
        <v>125</v>
      </c>
      <c r="E68" s="204">
        <v>1</v>
      </c>
      <c r="F68" s="275">
        <v>0</v>
      </c>
      <c r="G68" s="276">
        <f>E68*F68</f>
        <v>0</v>
      </c>
      <c r="H68" s="127"/>
      <c r="I68" s="126"/>
      <c r="J68" s="126"/>
      <c r="K68" s="126"/>
      <c r="L68" s="126"/>
    </row>
    <row r="69" spans="1:12" s="2" customFormat="1" ht="96" x14ac:dyDescent="0.2">
      <c r="A69" s="126"/>
      <c r="B69" s="158"/>
      <c r="C69" s="317" t="s">
        <v>786</v>
      </c>
      <c r="D69" s="212" t="s">
        <v>125</v>
      </c>
      <c r="E69" s="204">
        <v>1</v>
      </c>
      <c r="F69" s="275">
        <v>0</v>
      </c>
      <c r="G69" s="276">
        <f>E69*F69</f>
        <v>0</v>
      </c>
      <c r="H69" s="127"/>
      <c r="I69" s="126"/>
      <c r="J69" s="126"/>
      <c r="K69" s="126"/>
      <c r="L69" s="126"/>
    </row>
    <row r="70" spans="1:12" s="2" customFormat="1" x14ac:dyDescent="0.2">
      <c r="A70" s="126"/>
      <c r="B70" s="158">
        <v>5</v>
      </c>
      <c r="C70" s="363" t="s">
        <v>787</v>
      </c>
      <c r="D70" s="212"/>
      <c r="E70" s="204"/>
      <c r="F70" s="275"/>
      <c r="G70" s="276"/>
      <c r="H70" s="127"/>
      <c r="I70" s="126"/>
      <c r="J70" s="126"/>
      <c r="K70" s="126"/>
      <c r="L70" s="126"/>
    </row>
    <row r="71" spans="1:12" s="2" customFormat="1" x14ac:dyDescent="0.2">
      <c r="A71" s="126"/>
      <c r="B71" s="158"/>
      <c r="C71" s="317" t="s">
        <v>646</v>
      </c>
      <c r="D71" s="212" t="s">
        <v>647</v>
      </c>
      <c r="E71" s="204">
        <v>20</v>
      </c>
      <c r="F71" s="275">
        <v>0</v>
      </c>
      <c r="G71" s="276">
        <f t="shared" ref="G71:G79" si="3">E71*F71</f>
        <v>0</v>
      </c>
      <c r="H71" s="127"/>
      <c r="I71" s="126"/>
      <c r="J71" s="126"/>
      <c r="K71" s="126"/>
      <c r="L71" s="126"/>
    </row>
    <row r="72" spans="1:12" s="2" customFormat="1" x14ac:dyDescent="0.2">
      <c r="A72" s="126"/>
      <c r="B72" s="158"/>
      <c r="C72" s="317" t="s">
        <v>648</v>
      </c>
      <c r="D72" s="212" t="s">
        <v>647</v>
      </c>
      <c r="E72" s="204">
        <v>30</v>
      </c>
      <c r="F72" s="275">
        <v>0</v>
      </c>
      <c r="G72" s="276">
        <f t="shared" si="3"/>
        <v>0</v>
      </c>
      <c r="H72" s="127"/>
      <c r="I72" s="126"/>
      <c r="J72" s="126"/>
      <c r="K72" s="126"/>
      <c r="L72" s="126"/>
    </row>
    <row r="73" spans="1:12" s="2" customFormat="1" x14ac:dyDescent="0.2">
      <c r="A73" s="126"/>
      <c r="B73" s="158"/>
      <c r="C73" s="317" t="s">
        <v>649</v>
      </c>
      <c r="D73" s="212" t="s">
        <v>647</v>
      </c>
      <c r="E73" s="204">
        <v>100</v>
      </c>
      <c r="F73" s="275">
        <v>0</v>
      </c>
      <c r="G73" s="276">
        <f t="shared" si="3"/>
        <v>0</v>
      </c>
      <c r="H73" s="127"/>
      <c r="I73" s="126"/>
      <c r="J73" s="126"/>
      <c r="K73" s="126"/>
      <c r="L73" s="126"/>
    </row>
    <row r="74" spans="1:12" s="2" customFormat="1" x14ac:dyDescent="0.2">
      <c r="A74" s="126"/>
      <c r="B74" s="158"/>
      <c r="C74" s="317" t="s">
        <v>650</v>
      </c>
      <c r="D74" s="212" t="s">
        <v>647</v>
      </c>
      <c r="E74" s="204">
        <v>50</v>
      </c>
      <c r="F74" s="275">
        <v>0</v>
      </c>
      <c r="G74" s="276">
        <f t="shared" si="3"/>
        <v>0</v>
      </c>
      <c r="H74" s="127"/>
      <c r="I74" s="126"/>
      <c r="J74" s="126"/>
      <c r="K74" s="126"/>
      <c r="L74" s="126"/>
    </row>
    <row r="75" spans="1:12" s="2" customFormat="1" x14ac:dyDescent="0.2">
      <c r="A75" s="126"/>
      <c r="B75" s="158"/>
      <c r="C75" s="317" t="s">
        <v>651</v>
      </c>
      <c r="D75" s="212" t="s">
        <v>647</v>
      </c>
      <c r="E75" s="204">
        <v>30</v>
      </c>
      <c r="F75" s="275">
        <v>0</v>
      </c>
      <c r="G75" s="276">
        <f t="shared" si="3"/>
        <v>0</v>
      </c>
      <c r="H75" s="127"/>
      <c r="I75" s="126"/>
      <c r="J75" s="126"/>
      <c r="K75" s="126"/>
      <c r="L75" s="126"/>
    </row>
    <row r="76" spans="1:12" s="2" customFormat="1" x14ac:dyDescent="0.2">
      <c r="A76" s="126"/>
      <c r="B76" s="158"/>
      <c r="C76" s="317" t="s">
        <v>653</v>
      </c>
      <c r="D76" s="212" t="s">
        <v>125</v>
      </c>
      <c r="E76" s="204">
        <v>2</v>
      </c>
      <c r="F76" s="275">
        <v>0</v>
      </c>
      <c r="G76" s="276">
        <f t="shared" si="3"/>
        <v>0</v>
      </c>
      <c r="H76" s="127"/>
      <c r="I76" s="126"/>
      <c r="J76" s="126"/>
      <c r="K76" s="126"/>
      <c r="L76" s="126"/>
    </row>
    <row r="77" spans="1:12" s="2" customFormat="1" x14ac:dyDescent="0.2">
      <c r="A77" s="126"/>
      <c r="B77" s="158"/>
      <c r="C77" s="317" t="s">
        <v>654</v>
      </c>
      <c r="D77" s="212" t="s">
        <v>647</v>
      </c>
      <c r="E77" s="204">
        <v>50</v>
      </c>
      <c r="F77" s="275">
        <v>0</v>
      </c>
      <c r="G77" s="276">
        <f t="shared" si="3"/>
        <v>0</v>
      </c>
      <c r="H77" s="127"/>
      <c r="I77" s="126"/>
      <c r="J77" s="126"/>
      <c r="K77" s="126"/>
      <c r="L77" s="126"/>
    </row>
    <row r="78" spans="1:12" s="2" customFormat="1" x14ac:dyDescent="0.2">
      <c r="A78" s="126"/>
      <c r="B78" s="158"/>
      <c r="C78" s="317" t="s">
        <v>655</v>
      </c>
      <c r="D78" s="212" t="s">
        <v>647</v>
      </c>
      <c r="E78" s="204">
        <v>30</v>
      </c>
      <c r="F78" s="275">
        <v>0</v>
      </c>
      <c r="G78" s="276">
        <f t="shared" si="3"/>
        <v>0</v>
      </c>
      <c r="H78" s="127"/>
      <c r="I78" s="126"/>
      <c r="J78" s="126"/>
      <c r="K78" s="126"/>
      <c r="L78" s="126"/>
    </row>
    <row r="79" spans="1:12" s="2" customFormat="1" x14ac:dyDescent="0.2">
      <c r="A79" s="126"/>
      <c r="B79" s="158"/>
      <c r="C79" s="317" t="s">
        <v>635</v>
      </c>
      <c r="D79" s="212" t="s">
        <v>98</v>
      </c>
      <c r="E79" s="204">
        <v>1</v>
      </c>
      <c r="F79" s="275">
        <v>0</v>
      </c>
      <c r="G79" s="276">
        <f t="shared" si="3"/>
        <v>0</v>
      </c>
      <c r="H79" s="127"/>
      <c r="I79" s="126"/>
      <c r="J79" s="126"/>
      <c r="K79" s="126"/>
      <c r="L79" s="126"/>
    </row>
    <row r="80" spans="1:12" s="12" customFormat="1" x14ac:dyDescent="0.2">
      <c r="A80" s="11"/>
      <c r="B80" s="158">
        <v>6</v>
      </c>
      <c r="C80" s="363" t="s">
        <v>788</v>
      </c>
      <c r="D80" s="15"/>
      <c r="E80" s="425"/>
      <c r="F80" s="14"/>
      <c r="G80" s="13"/>
      <c r="I80" s="11"/>
      <c r="J80" s="11"/>
      <c r="K80" s="11"/>
      <c r="L80" s="11"/>
    </row>
    <row r="81" spans="1:12" s="12" customFormat="1" ht="24" x14ac:dyDescent="0.2">
      <c r="A81" s="11"/>
      <c r="B81" s="158"/>
      <c r="C81" s="317" t="s">
        <v>669</v>
      </c>
      <c r="D81" s="212" t="s">
        <v>647</v>
      </c>
      <c r="E81" s="204">
        <v>20</v>
      </c>
      <c r="F81" s="275">
        <v>0</v>
      </c>
      <c r="G81" s="276">
        <f t="shared" ref="G81:G88" si="4">E81*F81</f>
        <v>0</v>
      </c>
      <c r="I81" s="11"/>
      <c r="J81" s="11"/>
      <c r="K81" s="11"/>
      <c r="L81" s="11"/>
    </row>
    <row r="82" spans="1:12" s="12" customFormat="1" x14ac:dyDescent="0.2">
      <c r="A82" s="11"/>
      <c r="B82" s="158"/>
      <c r="C82" s="317" t="s">
        <v>670</v>
      </c>
      <c r="D82" s="212" t="s">
        <v>647</v>
      </c>
      <c r="E82" s="204">
        <v>50</v>
      </c>
      <c r="F82" s="275">
        <v>0</v>
      </c>
      <c r="G82" s="276">
        <f t="shared" si="4"/>
        <v>0</v>
      </c>
      <c r="I82" s="11"/>
      <c r="J82" s="11"/>
      <c r="K82" s="11"/>
      <c r="L82" s="11"/>
    </row>
    <row r="83" spans="1:12" s="12" customFormat="1" x14ac:dyDescent="0.2">
      <c r="A83" s="11"/>
      <c r="B83" s="158"/>
      <c r="C83" s="317" t="s">
        <v>671</v>
      </c>
      <c r="D83" s="212" t="s">
        <v>647</v>
      </c>
      <c r="E83" s="204">
        <v>20</v>
      </c>
      <c r="F83" s="275">
        <v>0</v>
      </c>
      <c r="G83" s="276">
        <f t="shared" si="4"/>
        <v>0</v>
      </c>
      <c r="I83" s="11"/>
      <c r="J83" s="11"/>
      <c r="K83" s="11"/>
      <c r="L83" s="11"/>
    </row>
    <row r="84" spans="1:12" s="12" customFormat="1" x14ac:dyDescent="0.2">
      <c r="A84" s="11"/>
      <c r="B84" s="158"/>
      <c r="C84" s="317" t="s">
        <v>676</v>
      </c>
      <c r="D84" s="212" t="s">
        <v>125</v>
      </c>
      <c r="E84" s="204">
        <v>2</v>
      </c>
      <c r="F84" s="275">
        <v>0</v>
      </c>
      <c r="G84" s="276">
        <f t="shared" si="4"/>
        <v>0</v>
      </c>
      <c r="I84" s="11"/>
      <c r="J84" s="11"/>
      <c r="K84" s="11"/>
      <c r="L84" s="11"/>
    </row>
    <row r="85" spans="1:12" s="12" customFormat="1" x14ac:dyDescent="0.2">
      <c r="A85" s="11"/>
      <c r="B85" s="158"/>
      <c r="C85" s="317" t="s">
        <v>790</v>
      </c>
      <c r="D85" s="212" t="s">
        <v>125</v>
      </c>
      <c r="E85" s="204">
        <v>1</v>
      </c>
      <c r="F85" s="275">
        <v>0</v>
      </c>
      <c r="G85" s="276">
        <f t="shared" si="4"/>
        <v>0</v>
      </c>
      <c r="I85" s="11"/>
      <c r="J85" s="11"/>
      <c r="K85" s="11"/>
      <c r="L85" s="11"/>
    </row>
    <row r="86" spans="1:12" s="12" customFormat="1" x14ac:dyDescent="0.2">
      <c r="A86" s="11"/>
      <c r="B86" s="158"/>
      <c r="C86" s="317" t="s">
        <v>678</v>
      </c>
      <c r="D86" s="212" t="s">
        <v>125</v>
      </c>
      <c r="E86" s="204">
        <v>3</v>
      </c>
      <c r="F86" s="275">
        <v>0</v>
      </c>
      <c r="G86" s="276">
        <f t="shared" si="4"/>
        <v>0</v>
      </c>
      <c r="I86" s="11"/>
      <c r="J86" s="11"/>
      <c r="K86" s="11"/>
      <c r="L86" s="11"/>
    </row>
    <row r="87" spans="1:12" s="12" customFormat="1" x14ac:dyDescent="0.2">
      <c r="A87" s="11"/>
      <c r="B87" s="158"/>
      <c r="C87" s="317" t="s">
        <v>679</v>
      </c>
      <c r="D87" s="212" t="s">
        <v>125</v>
      </c>
      <c r="E87" s="204">
        <v>2</v>
      </c>
      <c r="F87" s="275">
        <v>0</v>
      </c>
      <c r="G87" s="276">
        <f t="shared" si="4"/>
        <v>0</v>
      </c>
      <c r="I87" s="11"/>
      <c r="J87" s="11"/>
      <c r="K87" s="11"/>
      <c r="L87" s="11"/>
    </row>
    <row r="88" spans="1:12" s="12" customFormat="1" ht="24" x14ac:dyDescent="0.2">
      <c r="A88" s="11"/>
      <c r="B88" s="158"/>
      <c r="C88" s="317" t="s">
        <v>680</v>
      </c>
      <c r="D88" s="212" t="s">
        <v>125</v>
      </c>
      <c r="E88" s="204">
        <v>1</v>
      </c>
      <c r="F88" s="275">
        <v>0</v>
      </c>
      <c r="G88" s="276">
        <f t="shared" si="4"/>
        <v>0</v>
      </c>
      <c r="I88" s="11"/>
      <c r="J88" s="11"/>
      <c r="K88" s="11"/>
      <c r="L88" s="11"/>
    </row>
    <row r="89" spans="1:12" s="2" customFormat="1" x14ac:dyDescent="0.2">
      <c r="A89" s="126"/>
      <c r="B89" s="158">
        <v>7</v>
      </c>
      <c r="C89" s="363" t="s">
        <v>791</v>
      </c>
      <c r="D89" s="212"/>
      <c r="E89" s="204"/>
      <c r="F89" s="275"/>
      <c r="G89" s="276"/>
      <c r="H89" s="127"/>
      <c r="I89" s="126"/>
      <c r="J89" s="126"/>
      <c r="K89" s="126"/>
      <c r="L89" s="126"/>
    </row>
    <row r="90" spans="1:12" s="2" customFormat="1" x14ac:dyDescent="0.2">
      <c r="A90" s="126"/>
      <c r="B90" s="158"/>
      <c r="C90" s="202" t="s">
        <v>658</v>
      </c>
      <c r="D90" s="212" t="s">
        <v>647</v>
      </c>
      <c r="E90" s="204">
        <v>40</v>
      </c>
      <c r="F90" s="205">
        <v>0</v>
      </c>
      <c r="G90" s="276">
        <f>E90*F90</f>
        <v>0</v>
      </c>
      <c r="H90" s="127"/>
      <c r="I90" s="126"/>
      <c r="J90" s="126"/>
      <c r="K90" s="126"/>
      <c r="L90" s="126"/>
    </row>
    <row r="91" spans="1:12" s="2" customFormat="1" ht="36" x14ac:dyDescent="0.2">
      <c r="A91" s="126"/>
      <c r="B91" s="158"/>
      <c r="C91" s="202" t="s">
        <v>659</v>
      </c>
      <c r="D91" s="212" t="s">
        <v>98</v>
      </c>
      <c r="E91" s="204">
        <v>2</v>
      </c>
      <c r="F91" s="205">
        <v>0</v>
      </c>
      <c r="G91" s="276">
        <f>E91*F91</f>
        <v>0</v>
      </c>
      <c r="H91" s="127"/>
      <c r="I91" s="126"/>
      <c r="J91" s="126"/>
      <c r="K91" s="126"/>
      <c r="L91" s="126"/>
    </row>
    <row r="92" spans="1:12" s="2" customFormat="1" ht="24" x14ac:dyDescent="0.2">
      <c r="A92" s="126"/>
      <c r="B92" s="158"/>
      <c r="C92" s="202" t="s">
        <v>660</v>
      </c>
      <c r="D92" s="212" t="s">
        <v>98</v>
      </c>
      <c r="E92" s="204">
        <v>1</v>
      </c>
      <c r="F92" s="205">
        <v>0</v>
      </c>
      <c r="G92" s="276">
        <f>E92*F92</f>
        <v>0</v>
      </c>
      <c r="H92" s="127"/>
      <c r="I92" s="126"/>
      <c r="J92" s="126"/>
      <c r="K92" s="126"/>
      <c r="L92" s="126"/>
    </row>
    <row r="93" spans="1:12" s="2" customFormat="1" x14ac:dyDescent="0.2">
      <c r="A93" s="126"/>
      <c r="B93" s="158"/>
      <c r="C93" s="202" t="s">
        <v>666</v>
      </c>
      <c r="D93" s="212" t="s">
        <v>98</v>
      </c>
      <c r="E93" s="204">
        <v>1</v>
      </c>
      <c r="F93" s="205">
        <v>0</v>
      </c>
      <c r="G93" s="276">
        <f>E93*F93</f>
        <v>0</v>
      </c>
      <c r="H93" s="127"/>
      <c r="I93" s="126"/>
      <c r="J93" s="126"/>
      <c r="K93" s="126"/>
      <c r="L93" s="126"/>
    </row>
    <row r="94" spans="1:12" s="2" customFormat="1" x14ac:dyDescent="0.2">
      <c r="A94" s="126"/>
      <c r="B94" s="158">
        <v>8</v>
      </c>
      <c r="C94" s="363" t="s">
        <v>682</v>
      </c>
      <c r="D94" s="212"/>
      <c r="E94" s="204"/>
      <c r="F94" s="275"/>
      <c r="G94" s="276"/>
      <c r="H94" s="127"/>
      <c r="I94" s="126"/>
      <c r="J94" s="126"/>
      <c r="K94" s="126"/>
      <c r="L94" s="126"/>
    </row>
    <row r="95" spans="1:12" s="2" customFormat="1" ht="48" x14ac:dyDescent="0.2">
      <c r="A95" s="126"/>
      <c r="B95" s="158"/>
      <c r="C95" s="317" t="s">
        <v>792</v>
      </c>
      <c r="D95" s="212" t="s">
        <v>98</v>
      </c>
      <c r="E95" s="204">
        <v>1</v>
      </c>
      <c r="F95" s="275">
        <v>0</v>
      </c>
      <c r="G95" s="276">
        <f>E95*F95</f>
        <v>0</v>
      </c>
      <c r="H95" s="127"/>
      <c r="I95" s="126"/>
      <c r="J95" s="126"/>
      <c r="K95" s="126"/>
      <c r="L95" s="126"/>
    </row>
    <row r="96" spans="1:12" s="2" customFormat="1" ht="36" x14ac:dyDescent="0.2">
      <c r="A96" s="126"/>
      <c r="B96" s="158"/>
      <c r="C96" s="317" t="s">
        <v>793</v>
      </c>
      <c r="D96" s="10" t="s">
        <v>98</v>
      </c>
      <c r="E96" s="204">
        <v>1</v>
      </c>
      <c r="F96" s="275">
        <v>0</v>
      </c>
      <c r="G96" s="276">
        <f>E96*F96</f>
        <v>0</v>
      </c>
      <c r="H96" s="127"/>
      <c r="I96" s="126"/>
      <c r="J96" s="126"/>
      <c r="K96" s="126"/>
      <c r="L96" s="126"/>
    </row>
    <row r="97" spans="1:12" s="2" customFormat="1" ht="36" x14ac:dyDescent="0.2">
      <c r="A97" s="126"/>
      <c r="B97" s="158"/>
      <c r="C97" s="317" t="s">
        <v>794</v>
      </c>
      <c r="D97" s="212" t="s">
        <v>98</v>
      </c>
      <c r="E97" s="204">
        <v>1</v>
      </c>
      <c r="F97" s="275">
        <v>0</v>
      </c>
      <c r="G97" s="276">
        <f>E97*F97</f>
        <v>0</v>
      </c>
      <c r="H97" s="127"/>
      <c r="I97" s="126"/>
      <c r="J97" s="126"/>
      <c r="K97" s="126"/>
      <c r="L97" s="126"/>
    </row>
    <row r="98" spans="1:12" s="2" customFormat="1" ht="36" x14ac:dyDescent="0.2">
      <c r="A98" s="126"/>
      <c r="B98" s="158"/>
      <c r="C98" s="317" t="s">
        <v>795</v>
      </c>
      <c r="D98" s="10" t="s">
        <v>98</v>
      </c>
      <c r="E98" s="204">
        <v>1</v>
      </c>
      <c r="F98" s="275">
        <v>0</v>
      </c>
      <c r="G98" s="276">
        <f>E98*F98</f>
        <v>0</v>
      </c>
      <c r="H98" s="127"/>
      <c r="I98" s="126"/>
      <c r="J98" s="126"/>
      <c r="K98" s="126"/>
      <c r="L98" s="126"/>
    </row>
    <row r="99" spans="1:12" s="9" customFormat="1" ht="23.25" customHeight="1" x14ac:dyDescent="0.25">
      <c r="A99" s="152"/>
      <c r="B99" s="333" t="s">
        <v>18</v>
      </c>
      <c r="C99" s="220" t="s">
        <v>822</v>
      </c>
      <c r="D99" s="220"/>
      <c r="E99" s="221"/>
      <c r="F99" s="222"/>
      <c r="G99" s="296">
        <f>SUM(G30:G98)</f>
        <v>0</v>
      </c>
      <c r="H99" s="155"/>
      <c r="I99" s="152"/>
      <c r="J99" s="152"/>
      <c r="K99" s="152"/>
      <c r="L99"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1B772-B575-427D-B5A5-5936DA1DE638}">
  <sheetPr codeName="Sheet27">
    <tabColor rgb="FF92D050"/>
  </sheetPr>
  <dimension ref="A2:L99"/>
  <sheetViews>
    <sheetView showZeros="0" zoomScale="110" zoomScaleNormal="110" workbookViewId="0">
      <selection activeCell="G99" sqref="G99"/>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974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1016</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G99</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0" si="0">E30*F30</f>
        <v>0</v>
      </c>
      <c r="H30" s="127"/>
    </row>
    <row r="31" spans="2:8" ht="60" x14ac:dyDescent="0.2">
      <c r="B31" s="158"/>
      <c r="C31" s="317" t="s">
        <v>754</v>
      </c>
      <c r="D31" s="10" t="s">
        <v>125</v>
      </c>
      <c r="E31" s="204">
        <v>1</v>
      </c>
      <c r="F31" s="275">
        <v>0</v>
      </c>
      <c r="G31" s="276">
        <f t="shared" si="0"/>
        <v>0</v>
      </c>
      <c r="H31" s="127"/>
    </row>
    <row r="32" spans="2:8" ht="60" x14ac:dyDescent="0.2">
      <c r="B32" s="158"/>
      <c r="C32" s="317" t="s">
        <v>755</v>
      </c>
      <c r="D32" s="10" t="s">
        <v>125</v>
      </c>
      <c r="E32" s="204">
        <v>1</v>
      </c>
      <c r="F32" s="275">
        <v>0</v>
      </c>
      <c r="G32" s="276">
        <f t="shared" si="0"/>
        <v>0</v>
      </c>
      <c r="H32" s="127"/>
    </row>
    <row r="33" spans="1:12" ht="60" x14ac:dyDescent="0.2">
      <c r="A33" s="126"/>
      <c r="B33" s="158"/>
      <c r="C33" s="317" t="s">
        <v>756</v>
      </c>
      <c r="D33" s="10" t="s">
        <v>125</v>
      </c>
      <c r="E33" s="204">
        <v>2</v>
      </c>
      <c r="F33" s="275">
        <v>0</v>
      </c>
      <c r="G33" s="276">
        <f t="shared" si="0"/>
        <v>0</v>
      </c>
      <c r="H33" s="127"/>
      <c r="I33" s="126"/>
      <c r="J33" s="126"/>
      <c r="K33" s="126"/>
      <c r="L33" s="126"/>
    </row>
    <row r="34" spans="1:12" ht="60" x14ac:dyDescent="0.2">
      <c r="A34" s="126"/>
      <c r="B34" s="158"/>
      <c r="C34" s="317" t="s">
        <v>757</v>
      </c>
      <c r="D34" s="10" t="s">
        <v>125</v>
      </c>
      <c r="E34" s="204">
        <v>1</v>
      </c>
      <c r="F34" s="275">
        <v>0</v>
      </c>
      <c r="G34" s="276">
        <f t="shared" si="0"/>
        <v>0</v>
      </c>
      <c r="H34" s="127"/>
      <c r="I34" s="126"/>
      <c r="J34" s="126"/>
      <c r="K34" s="126"/>
      <c r="L34" s="126"/>
    </row>
    <row r="35" spans="1:12" ht="48" x14ac:dyDescent="0.2">
      <c r="A35" s="126"/>
      <c r="B35" s="158"/>
      <c r="C35" s="317" t="s">
        <v>758</v>
      </c>
      <c r="D35" s="10" t="s">
        <v>125</v>
      </c>
      <c r="E35" s="204">
        <v>1</v>
      </c>
      <c r="F35" s="275">
        <v>0</v>
      </c>
      <c r="G35" s="276">
        <f t="shared" si="0"/>
        <v>0</v>
      </c>
      <c r="H35" s="127"/>
      <c r="I35" s="126"/>
      <c r="J35" s="126"/>
      <c r="K35" s="126"/>
      <c r="L35" s="126"/>
    </row>
    <row r="36" spans="1:12" ht="60" x14ac:dyDescent="0.2">
      <c r="A36" s="126"/>
      <c r="B36" s="158"/>
      <c r="C36" s="317" t="s">
        <v>759</v>
      </c>
      <c r="D36" s="10" t="s">
        <v>98</v>
      </c>
      <c r="E36" s="204">
        <v>1</v>
      </c>
      <c r="F36" s="275">
        <v>0</v>
      </c>
      <c r="G36" s="276">
        <f t="shared" si="0"/>
        <v>0</v>
      </c>
      <c r="H36" s="127"/>
      <c r="I36" s="126"/>
      <c r="J36" s="126"/>
      <c r="K36" s="126"/>
      <c r="L36" s="126"/>
    </row>
    <row r="37" spans="1:12" ht="48" x14ac:dyDescent="0.2">
      <c r="A37" s="126"/>
      <c r="B37" s="158"/>
      <c r="C37" s="317" t="s">
        <v>760</v>
      </c>
      <c r="D37" s="10" t="s">
        <v>125</v>
      </c>
      <c r="E37" s="204">
        <v>1</v>
      </c>
      <c r="F37" s="275">
        <v>0</v>
      </c>
      <c r="G37" s="276">
        <f t="shared" si="0"/>
        <v>0</v>
      </c>
      <c r="H37" s="127"/>
      <c r="I37" s="126"/>
      <c r="J37" s="126"/>
      <c r="K37" s="126"/>
      <c r="L37" s="126"/>
    </row>
    <row r="38" spans="1:12" ht="108" x14ac:dyDescent="0.2">
      <c r="A38" s="126"/>
      <c r="B38" s="158"/>
      <c r="C38" s="317" t="s">
        <v>622</v>
      </c>
      <c r="D38" s="10" t="s">
        <v>125</v>
      </c>
      <c r="E38" s="204">
        <v>1</v>
      </c>
      <c r="F38" s="275">
        <v>0</v>
      </c>
      <c r="G38" s="276">
        <f t="shared" si="0"/>
        <v>0</v>
      </c>
      <c r="H38" s="127"/>
      <c r="I38" s="126"/>
      <c r="J38" s="126"/>
      <c r="K38" s="126"/>
      <c r="L38" s="126"/>
    </row>
    <row r="39" spans="1:12" ht="36" x14ac:dyDescent="0.2">
      <c r="A39" s="126"/>
      <c r="B39" s="158"/>
      <c r="C39" s="317" t="s">
        <v>761</v>
      </c>
      <c r="D39" s="10" t="s">
        <v>125</v>
      </c>
      <c r="E39" s="204">
        <v>40</v>
      </c>
      <c r="F39" s="275">
        <v>0</v>
      </c>
      <c r="G39" s="276">
        <f t="shared" si="0"/>
        <v>0</v>
      </c>
      <c r="H39" s="127"/>
      <c r="I39" s="126"/>
      <c r="J39" s="126"/>
      <c r="K39" s="126"/>
      <c r="L39" s="126"/>
    </row>
    <row r="40" spans="1:12" s="2" customFormat="1" ht="36" x14ac:dyDescent="0.2">
      <c r="A40" s="126"/>
      <c r="B40" s="158"/>
      <c r="C40" s="317" t="s">
        <v>762</v>
      </c>
      <c r="D40" s="10" t="s">
        <v>125</v>
      </c>
      <c r="E40" s="204">
        <v>10</v>
      </c>
      <c r="F40" s="275">
        <v>0</v>
      </c>
      <c r="G40" s="276">
        <f t="shared" si="0"/>
        <v>0</v>
      </c>
      <c r="H40" s="127"/>
      <c r="I40" s="126"/>
      <c r="J40" s="126"/>
      <c r="K40" s="126"/>
      <c r="L40" s="126"/>
    </row>
    <row r="41" spans="1:12" s="2" customFormat="1" ht="36" x14ac:dyDescent="0.2">
      <c r="A41" s="126"/>
      <c r="B41" s="158"/>
      <c r="C41" s="317" t="s">
        <v>763</v>
      </c>
      <c r="D41" s="10" t="s">
        <v>125</v>
      </c>
      <c r="E41" s="204">
        <v>2</v>
      </c>
      <c r="F41" s="275">
        <v>0</v>
      </c>
      <c r="G41" s="276">
        <f t="shared" si="0"/>
        <v>0</v>
      </c>
      <c r="H41" s="127"/>
      <c r="I41" s="126"/>
      <c r="J41" s="126"/>
      <c r="K41" s="126"/>
      <c r="L41" s="126"/>
    </row>
    <row r="42" spans="1:12" s="2" customFormat="1" ht="36" x14ac:dyDescent="0.2">
      <c r="A42" s="126"/>
      <c r="B42" s="158"/>
      <c r="C42" s="317" t="s">
        <v>764</v>
      </c>
      <c r="D42" s="10" t="s">
        <v>125</v>
      </c>
      <c r="E42" s="204">
        <v>10</v>
      </c>
      <c r="F42" s="275">
        <v>0</v>
      </c>
      <c r="G42" s="276">
        <f t="shared" si="0"/>
        <v>0</v>
      </c>
      <c r="H42" s="127"/>
      <c r="I42" s="126"/>
      <c r="J42" s="126"/>
      <c r="K42" s="126"/>
      <c r="L42" s="126"/>
    </row>
    <row r="43" spans="1:12" s="2" customFormat="1" ht="36" x14ac:dyDescent="0.2">
      <c r="A43" s="126"/>
      <c r="B43" s="158"/>
      <c r="C43" s="317" t="s">
        <v>765</v>
      </c>
      <c r="D43" s="10" t="s">
        <v>125</v>
      </c>
      <c r="E43" s="204">
        <v>1</v>
      </c>
      <c r="F43" s="275">
        <v>0</v>
      </c>
      <c r="G43" s="276">
        <f t="shared" si="0"/>
        <v>0</v>
      </c>
      <c r="H43" s="127"/>
      <c r="I43" s="126"/>
      <c r="J43" s="126"/>
      <c r="K43" s="126"/>
      <c r="L43" s="126"/>
    </row>
    <row r="44" spans="1:12" s="2" customFormat="1" ht="48" x14ac:dyDescent="0.2">
      <c r="A44" s="126"/>
      <c r="B44" s="158"/>
      <c r="C44" s="317" t="s">
        <v>766</v>
      </c>
      <c r="D44" s="10" t="s">
        <v>125</v>
      </c>
      <c r="E44" s="204">
        <v>1</v>
      </c>
      <c r="F44" s="275">
        <v>0</v>
      </c>
      <c r="G44" s="276">
        <f t="shared" si="0"/>
        <v>0</v>
      </c>
      <c r="H44" s="127"/>
      <c r="I44" s="126"/>
      <c r="J44" s="126"/>
      <c r="K44" s="126"/>
      <c r="L44" s="126"/>
    </row>
    <row r="45" spans="1:12" s="2" customFormat="1" ht="48" x14ac:dyDescent="0.2">
      <c r="A45" s="126"/>
      <c r="B45" s="158"/>
      <c r="C45" s="317" t="s">
        <v>767</v>
      </c>
      <c r="D45" s="10" t="s">
        <v>125</v>
      </c>
      <c r="E45" s="204">
        <v>3</v>
      </c>
      <c r="F45" s="275">
        <v>0</v>
      </c>
      <c r="G45" s="276">
        <f t="shared" si="0"/>
        <v>0</v>
      </c>
      <c r="H45" s="127"/>
      <c r="I45" s="126"/>
      <c r="J45" s="126"/>
      <c r="K45" s="126"/>
      <c r="L45" s="126"/>
    </row>
    <row r="46" spans="1:12" s="2" customFormat="1" ht="48" x14ac:dyDescent="0.2">
      <c r="A46" s="126"/>
      <c r="B46" s="158"/>
      <c r="C46" s="317" t="s">
        <v>768</v>
      </c>
      <c r="D46" s="10" t="s">
        <v>125</v>
      </c>
      <c r="E46" s="204">
        <v>3</v>
      </c>
      <c r="F46" s="275">
        <v>0</v>
      </c>
      <c r="G46" s="276">
        <f t="shared" si="0"/>
        <v>0</v>
      </c>
      <c r="H46" s="127"/>
      <c r="I46" s="126"/>
      <c r="J46" s="126"/>
      <c r="K46" s="126"/>
      <c r="L46" s="126"/>
    </row>
    <row r="47" spans="1:12" s="2" customFormat="1" ht="48" x14ac:dyDescent="0.2">
      <c r="A47" s="126"/>
      <c r="B47" s="158"/>
      <c r="C47" s="317" t="s">
        <v>769</v>
      </c>
      <c r="D47" s="10" t="s">
        <v>125</v>
      </c>
      <c r="E47" s="204">
        <v>3</v>
      </c>
      <c r="F47" s="275">
        <v>0</v>
      </c>
      <c r="G47" s="276">
        <f t="shared" si="0"/>
        <v>0</v>
      </c>
      <c r="H47" s="127"/>
      <c r="I47" s="126"/>
      <c r="J47" s="126"/>
      <c r="K47" s="126"/>
      <c r="L47" s="126"/>
    </row>
    <row r="48" spans="1:12" s="2" customFormat="1" ht="48" x14ac:dyDescent="0.2">
      <c r="A48" s="126"/>
      <c r="B48" s="158"/>
      <c r="C48" s="317" t="s">
        <v>770</v>
      </c>
      <c r="D48" s="10" t="s">
        <v>98</v>
      </c>
      <c r="E48" s="204">
        <v>1</v>
      </c>
      <c r="F48" s="275">
        <v>0</v>
      </c>
      <c r="G48" s="276">
        <f t="shared" si="0"/>
        <v>0</v>
      </c>
      <c r="H48" s="127"/>
      <c r="I48" s="126"/>
      <c r="J48" s="126"/>
      <c r="K48" s="126"/>
      <c r="L48" s="126"/>
    </row>
    <row r="49" spans="1:12" s="2" customFormat="1" ht="60" x14ac:dyDescent="0.2">
      <c r="A49" s="126"/>
      <c r="B49" s="158"/>
      <c r="C49" s="317" t="s">
        <v>771</v>
      </c>
      <c r="D49" s="10" t="s">
        <v>125</v>
      </c>
      <c r="E49" s="204">
        <v>1</v>
      </c>
      <c r="F49" s="275">
        <v>0</v>
      </c>
      <c r="G49" s="276">
        <f t="shared" si="0"/>
        <v>0</v>
      </c>
      <c r="H49" s="127"/>
      <c r="I49" s="126"/>
      <c r="J49" s="126"/>
      <c r="K49" s="126"/>
      <c r="L49" s="126"/>
    </row>
    <row r="50" spans="1:12" s="2" customFormat="1" ht="84" x14ac:dyDescent="0.2">
      <c r="A50" s="126"/>
      <c r="B50" s="158"/>
      <c r="C50" s="317" t="s">
        <v>623</v>
      </c>
      <c r="D50" s="10" t="s">
        <v>125</v>
      </c>
      <c r="E50" s="204">
        <v>1</v>
      </c>
      <c r="F50" s="275">
        <v>0</v>
      </c>
      <c r="G50" s="276">
        <f t="shared" si="0"/>
        <v>0</v>
      </c>
      <c r="H50" s="127"/>
      <c r="I50" s="126"/>
      <c r="J50" s="126"/>
      <c r="K50" s="126"/>
      <c r="L50" s="126"/>
    </row>
    <row r="51" spans="1:12" s="2" customFormat="1" x14ac:dyDescent="0.2">
      <c r="A51" s="126"/>
      <c r="B51" s="158">
        <v>2</v>
      </c>
      <c r="C51" s="363" t="s">
        <v>772</v>
      </c>
      <c r="D51" s="212"/>
      <c r="E51" s="204"/>
      <c r="F51" s="275"/>
      <c r="G51" s="276"/>
      <c r="H51" s="127"/>
      <c r="I51" s="126"/>
      <c r="J51" s="126"/>
      <c r="K51" s="126"/>
      <c r="L51" s="126"/>
    </row>
    <row r="52" spans="1:12" s="126" customFormat="1" ht="387.75" customHeight="1" x14ac:dyDescent="0.2">
      <c r="B52" s="2750"/>
      <c r="C52" s="2751"/>
      <c r="D52" s="2752"/>
      <c r="E52" s="2753"/>
      <c r="F52" s="2754"/>
      <c r="G52" s="2743"/>
      <c r="H52" s="127"/>
    </row>
    <row r="53" spans="1:12" s="126" customFormat="1" ht="24.75" customHeight="1" x14ac:dyDescent="0.2">
      <c r="B53" s="2750"/>
      <c r="C53" s="2751" t="s">
        <v>2479</v>
      </c>
      <c r="D53" s="2755" t="s">
        <v>98</v>
      </c>
      <c r="E53" s="2753">
        <v>1</v>
      </c>
      <c r="F53" s="2754">
        <v>0</v>
      </c>
      <c r="G53" s="2743">
        <f t="shared" ref="G53" si="1">E53*F53</f>
        <v>0</v>
      </c>
      <c r="H53" s="127"/>
    </row>
    <row r="54" spans="1:12" s="2" customFormat="1" ht="48" x14ac:dyDescent="0.2">
      <c r="A54" s="126"/>
      <c r="B54" s="158"/>
      <c r="C54" s="317" t="s">
        <v>774</v>
      </c>
      <c r="D54" s="212" t="s">
        <v>125</v>
      </c>
      <c r="E54" s="204">
        <v>1</v>
      </c>
      <c r="F54" s="275">
        <v>0</v>
      </c>
      <c r="G54" s="276">
        <f t="shared" ref="G54:G59" si="2">E54*F54</f>
        <v>0</v>
      </c>
      <c r="H54" s="127"/>
      <c r="I54" s="126"/>
      <c r="J54" s="126"/>
      <c r="K54" s="126"/>
      <c r="L54" s="126"/>
    </row>
    <row r="55" spans="1:12" s="2" customFormat="1" ht="60" x14ac:dyDescent="0.2">
      <c r="A55" s="126"/>
      <c r="B55" s="158"/>
      <c r="C55" s="317" t="s">
        <v>775</v>
      </c>
      <c r="D55" s="212" t="s">
        <v>125</v>
      </c>
      <c r="E55" s="204">
        <v>1</v>
      </c>
      <c r="F55" s="275">
        <v>0</v>
      </c>
      <c r="G55" s="276">
        <f t="shared" si="2"/>
        <v>0</v>
      </c>
      <c r="H55" s="127"/>
      <c r="I55" s="126"/>
      <c r="J55" s="126"/>
      <c r="K55" s="126"/>
      <c r="L55" s="126"/>
    </row>
    <row r="56" spans="1:12" s="2" customFormat="1" ht="180" x14ac:dyDescent="0.2">
      <c r="A56" s="126"/>
      <c r="B56" s="158"/>
      <c r="C56" s="317" t="s">
        <v>776</v>
      </c>
      <c r="D56" s="10" t="s">
        <v>125</v>
      </c>
      <c r="E56" s="204">
        <v>1</v>
      </c>
      <c r="F56" s="275">
        <v>0</v>
      </c>
      <c r="G56" s="276">
        <f t="shared" si="2"/>
        <v>0</v>
      </c>
      <c r="H56" s="127"/>
      <c r="I56" s="126"/>
      <c r="J56" s="126"/>
      <c r="K56" s="126"/>
      <c r="L56" s="126"/>
    </row>
    <row r="57" spans="1:12" s="2" customFormat="1" ht="60" x14ac:dyDescent="0.2">
      <c r="A57" s="126"/>
      <c r="B57" s="158"/>
      <c r="C57" s="317" t="s">
        <v>949</v>
      </c>
      <c r="D57" s="10" t="s">
        <v>98</v>
      </c>
      <c r="E57" s="204">
        <v>1</v>
      </c>
      <c r="F57" s="275">
        <v>0</v>
      </c>
      <c r="G57" s="276">
        <f t="shared" si="2"/>
        <v>0</v>
      </c>
      <c r="H57" s="127"/>
      <c r="I57" s="126"/>
      <c r="J57" s="126"/>
      <c r="K57" s="126"/>
      <c r="L57" s="126"/>
    </row>
    <row r="58" spans="1:12" s="2" customFormat="1" ht="36" x14ac:dyDescent="0.2">
      <c r="A58" s="126"/>
      <c r="B58" s="158"/>
      <c r="C58" s="317" t="s">
        <v>606</v>
      </c>
      <c r="D58" s="10" t="s">
        <v>125</v>
      </c>
      <c r="E58" s="204">
        <v>1</v>
      </c>
      <c r="F58" s="275">
        <v>0</v>
      </c>
      <c r="G58" s="276">
        <f t="shared" si="2"/>
        <v>0</v>
      </c>
      <c r="H58" s="127"/>
      <c r="I58" s="126"/>
      <c r="J58" s="126"/>
      <c r="K58" s="126"/>
      <c r="L58" s="126"/>
    </row>
    <row r="59" spans="1:12" s="2" customFormat="1" ht="288" x14ac:dyDescent="0.2">
      <c r="A59" s="126"/>
      <c r="B59" s="158"/>
      <c r="C59" s="317" t="s">
        <v>633</v>
      </c>
      <c r="D59" s="10" t="s">
        <v>98</v>
      </c>
      <c r="E59" s="204">
        <v>2</v>
      </c>
      <c r="F59" s="275">
        <v>0</v>
      </c>
      <c r="G59" s="276">
        <f t="shared" si="2"/>
        <v>0</v>
      </c>
      <c r="H59" s="127"/>
      <c r="I59" s="126"/>
      <c r="J59" s="126"/>
      <c r="K59" s="126"/>
      <c r="L59" s="126"/>
    </row>
    <row r="60" spans="1:12" s="2" customFormat="1" x14ac:dyDescent="0.2">
      <c r="A60" s="126"/>
      <c r="B60" s="158">
        <v>3</v>
      </c>
      <c r="C60" s="363" t="s">
        <v>778</v>
      </c>
      <c r="D60" s="212"/>
      <c r="E60" s="204"/>
      <c r="F60" s="275"/>
      <c r="G60" s="276"/>
      <c r="H60" s="127"/>
      <c r="I60" s="126"/>
      <c r="J60" s="126"/>
      <c r="K60" s="126"/>
      <c r="L60" s="126"/>
    </row>
    <row r="61" spans="1:12" s="2" customFormat="1" ht="276" x14ac:dyDescent="0.2">
      <c r="A61" s="126"/>
      <c r="B61" s="158"/>
      <c r="C61" s="317" t="s">
        <v>779</v>
      </c>
      <c r="D61" s="10" t="s">
        <v>98</v>
      </c>
      <c r="E61" s="204">
        <v>1</v>
      </c>
      <c r="F61" s="275">
        <v>0</v>
      </c>
      <c r="G61" s="276">
        <f>E61*F61</f>
        <v>0</v>
      </c>
      <c r="H61" s="127"/>
      <c r="I61" s="126"/>
      <c r="J61" s="126"/>
      <c r="K61" s="126"/>
      <c r="L61" s="126"/>
    </row>
    <row r="62" spans="1:12" s="2" customFormat="1" ht="72" x14ac:dyDescent="0.2">
      <c r="A62" s="126"/>
      <c r="B62" s="158"/>
      <c r="C62" s="317" t="s">
        <v>780</v>
      </c>
      <c r="D62" s="212" t="s">
        <v>98</v>
      </c>
      <c r="E62" s="204">
        <v>1</v>
      </c>
      <c r="F62" s="275">
        <v>0</v>
      </c>
      <c r="G62" s="276">
        <f>E62*F62</f>
        <v>0</v>
      </c>
      <c r="H62" s="127"/>
      <c r="I62" s="126"/>
      <c r="J62" s="126"/>
      <c r="K62" s="126"/>
      <c r="L62" s="126"/>
    </row>
    <row r="63" spans="1:12" s="2" customFormat="1" ht="84" x14ac:dyDescent="0.2">
      <c r="A63" s="126"/>
      <c r="B63" s="158"/>
      <c r="C63" s="317" t="s">
        <v>781</v>
      </c>
      <c r="D63" s="10" t="s">
        <v>98</v>
      </c>
      <c r="E63" s="204">
        <v>1</v>
      </c>
      <c r="F63" s="275">
        <v>0</v>
      </c>
      <c r="G63" s="276">
        <f>E63*F63</f>
        <v>0</v>
      </c>
      <c r="H63" s="127"/>
      <c r="I63" s="126"/>
      <c r="J63" s="126"/>
      <c r="K63" s="126"/>
      <c r="L63" s="126"/>
    </row>
    <row r="64" spans="1:12" s="2" customFormat="1" x14ac:dyDescent="0.2">
      <c r="A64" s="126"/>
      <c r="B64" s="158">
        <v>4</v>
      </c>
      <c r="C64" s="363" t="s">
        <v>782</v>
      </c>
      <c r="D64" s="212"/>
      <c r="E64" s="204"/>
      <c r="F64" s="275"/>
      <c r="G64" s="276"/>
      <c r="H64" s="127"/>
      <c r="I64" s="126"/>
      <c r="J64" s="126"/>
      <c r="K64" s="126"/>
      <c r="L64" s="126"/>
    </row>
    <row r="65" spans="1:12" s="2" customFormat="1" ht="60" x14ac:dyDescent="0.2">
      <c r="A65" s="126"/>
      <c r="B65" s="158"/>
      <c r="C65" s="317" t="s">
        <v>783</v>
      </c>
      <c r="D65" s="212" t="s">
        <v>98</v>
      </c>
      <c r="E65" s="204">
        <v>2</v>
      </c>
      <c r="F65" s="275">
        <v>0</v>
      </c>
      <c r="G65" s="276">
        <f>E65*F65</f>
        <v>0</v>
      </c>
      <c r="H65" s="127"/>
      <c r="I65" s="126"/>
      <c r="J65" s="126"/>
      <c r="K65" s="126"/>
      <c r="L65" s="126"/>
    </row>
    <row r="66" spans="1:12" s="2" customFormat="1" ht="60" x14ac:dyDescent="0.2">
      <c r="A66" s="126"/>
      <c r="B66" s="158"/>
      <c r="C66" s="317" t="s">
        <v>784</v>
      </c>
      <c r="D66" s="10" t="s">
        <v>98</v>
      </c>
      <c r="E66" s="204">
        <v>2</v>
      </c>
      <c r="F66" s="275">
        <v>0</v>
      </c>
      <c r="G66" s="276">
        <f>E66*F66</f>
        <v>0</v>
      </c>
      <c r="H66" s="127"/>
      <c r="I66" s="126"/>
      <c r="J66" s="126"/>
      <c r="K66" s="126"/>
      <c r="L66" s="126"/>
    </row>
    <row r="67" spans="1:12" s="2" customFormat="1" ht="36" x14ac:dyDescent="0.2">
      <c r="A67" s="126"/>
      <c r="B67" s="158"/>
      <c r="C67" s="317" t="s">
        <v>785</v>
      </c>
      <c r="D67" s="10" t="s">
        <v>125</v>
      </c>
      <c r="E67" s="204">
        <v>1</v>
      </c>
      <c r="F67" s="275">
        <v>0</v>
      </c>
      <c r="G67" s="276">
        <f>E67*F67</f>
        <v>0</v>
      </c>
      <c r="H67" s="127"/>
      <c r="I67" s="126"/>
      <c r="J67" s="126"/>
      <c r="K67" s="126"/>
      <c r="L67" s="126"/>
    </row>
    <row r="68" spans="1:12" s="2" customFormat="1" ht="132" x14ac:dyDescent="0.2">
      <c r="A68" s="126"/>
      <c r="B68" s="158"/>
      <c r="C68" s="317" t="s">
        <v>511</v>
      </c>
      <c r="D68" s="10" t="s">
        <v>125</v>
      </c>
      <c r="E68" s="204">
        <v>1</v>
      </c>
      <c r="F68" s="275">
        <v>0</v>
      </c>
      <c r="G68" s="276">
        <f>E68*F68</f>
        <v>0</v>
      </c>
      <c r="H68" s="127"/>
      <c r="I68" s="126"/>
      <c r="J68" s="126"/>
      <c r="K68" s="126"/>
      <c r="L68" s="126"/>
    </row>
    <row r="69" spans="1:12" s="2" customFormat="1" ht="96" x14ac:dyDescent="0.2">
      <c r="A69" s="126"/>
      <c r="B69" s="158"/>
      <c r="C69" s="317" t="s">
        <v>786</v>
      </c>
      <c r="D69" s="212" t="s">
        <v>125</v>
      </c>
      <c r="E69" s="204">
        <v>1</v>
      </c>
      <c r="F69" s="275">
        <v>0</v>
      </c>
      <c r="G69" s="276">
        <f>E69*F69</f>
        <v>0</v>
      </c>
      <c r="H69" s="127"/>
      <c r="I69" s="126"/>
      <c r="J69" s="126"/>
      <c r="K69" s="126"/>
      <c r="L69" s="126"/>
    </row>
    <row r="70" spans="1:12" s="2" customFormat="1" x14ac:dyDescent="0.2">
      <c r="A70" s="126"/>
      <c r="B70" s="158">
        <v>5</v>
      </c>
      <c r="C70" s="363" t="s">
        <v>787</v>
      </c>
      <c r="D70" s="212"/>
      <c r="E70" s="204"/>
      <c r="F70" s="275"/>
      <c r="G70" s="276"/>
      <c r="H70" s="127"/>
      <c r="I70" s="126"/>
      <c r="J70" s="126"/>
      <c r="K70" s="126"/>
      <c r="L70" s="126"/>
    </row>
    <row r="71" spans="1:12" s="2" customFormat="1" x14ac:dyDescent="0.2">
      <c r="A71" s="126"/>
      <c r="B71" s="158"/>
      <c r="C71" s="317" t="s">
        <v>646</v>
      </c>
      <c r="D71" s="212" t="s">
        <v>647</v>
      </c>
      <c r="E71" s="204">
        <v>20</v>
      </c>
      <c r="F71" s="275">
        <v>0</v>
      </c>
      <c r="G71" s="276">
        <f t="shared" ref="G71:G79" si="3">E71*F71</f>
        <v>0</v>
      </c>
      <c r="H71" s="127"/>
      <c r="I71" s="126"/>
      <c r="J71" s="126"/>
      <c r="K71" s="126"/>
      <c r="L71" s="126"/>
    </row>
    <row r="72" spans="1:12" s="2" customFormat="1" x14ac:dyDescent="0.2">
      <c r="A72" s="126"/>
      <c r="B72" s="158"/>
      <c r="C72" s="317" t="s">
        <v>648</v>
      </c>
      <c r="D72" s="212" t="s">
        <v>647</v>
      </c>
      <c r="E72" s="204">
        <v>30</v>
      </c>
      <c r="F72" s="275">
        <v>0</v>
      </c>
      <c r="G72" s="276">
        <f t="shared" si="3"/>
        <v>0</v>
      </c>
      <c r="H72" s="127"/>
      <c r="I72" s="126"/>
      <c r="J72" s="126"/>
      <c r="K72" s="126"/>
      <c r="L72" s="126"/>
    </row>
    <row r="73" spans="1:12" s="2" customFormat="1" x14ac:dyDescent="0.2">
      <c r="A73" s="126"/>
      <c r="B73" s="158"/>
      <c r="C73" s="317" t="s">
        <v>649</v>
      </c>
      <c r="D73" s="212" t="s">
        <v>647</v>
      </c>
      <c r="E73" s="204">
        <v>100</v>
      </c>
      <c r="F73" s="275">
        <v>0</v>
      </c>
      <c r="G73" s="276">
        <f t="shared" si="3"/>
        <v>0</v>
      </c>
      <c r="H73" s="127"/>
      <c r="I73" s="126"/>
      <c r="J73" s="126"/>
      <c r="K73" s="126"/>
      <c r="L73" s="126"/>
    </row>
    <row r="74" spans="1:12" s="2" customFormat="1" x14ac:dyDescent="0.2">
      <c r="A74" s="126"/>
      <c r="B74" s="158"/>
      <c r="C74" s="317" t="s">
        <v>650</v>
      </c>
      <c r="D74" s="212" t="s">
        <v>647</v>
      </c>
      <c r="E74" s="204">
        <v>50</v>
      </c>
      <c r="F74" s="275">
        <v>0</v>
      </c>
      <c r="G74" s="276">
        <f t="shared" si="3"/>
        <v>0</v>
      </c>
      <c r="H74" s="127"/>
      <c r="I74" s="126"/>
      <c r="J74" s="126"/>
      <c r="K74" s="126"/>
      <c r="L74" s="126"/>
    </row>
    <row r="75" spans="1:12" s="2" customFormat="1" x14ac:dyDescent="0.2">
      <c r="A75" s="126"/>
      <c r="B75" s="158"/>
      <c r="C75" s="317" t="s">
        <v>651</v>
      </c>
      <c r="D75" s="212" t="s">
        <v>647</v>
      </c>
      <c r="E75" s="204">
        <v>30</v>
      </c>
      <c r="F75" s="275">
        <v>0</v>
      </c>
      <c r="G75" s="276">
        <f t="shared" si="3"/>
        <v>0</v>
      </c>
      <c r="H75" s="127"/>
      <c r="I75" s="126"/>
      <c r="J75" s="126"/>
      <c r="K75" s="126"/>
      <c r="L75" s="126"/>
    </row>
    <row r="76" spans="1:12" s="2" customFormat="1" x14ac:dyDescent="0.2">
      <c r="A76" s="126"/>
      <c r="B76" s="158"/>
      <c r="C76" s="317" t="s">
        <v>653</v>
      </c>
      <c r="D76" s="212" t="s">
        <v>125</v>
      </c>
      <c r="E76" s="204">
        <v>2</v>
      </c>
      <c r="F76" s="275">
        <v>0</v>
      </c>
      <c r="G76" s="276">
        <f t="shared" si="3"/>
        <v>0</v>
      </c>
      <c r="H76" s="127"/>
      <c r="I76" s="126"/>
      <c r="J76" s="126"/>
      <c r="K76" s="126"/>
      <c r="L76" s="126"/>
    </row>
    <row r="77" spans="1:12" s="2" customFormat="1" x14ac:dyDescent="0.2">
      <c r="A77" s="126"/>
      <c r="B77" s="158"/>
      <c r="C77" s="317" t="s">
        <v>654</v>
      </c>
      <c r="D77" s="212" t="s">
        <v>647</v>
      </c>
      <c r="E77" s="204">
        <v>50</v>
      </c>
      <c r="F77" s="275">
        <v>0</v>
      </c>
      <c r="G77" s="276">
        <f t="shared" si="3"/>
        <v>0</v>
      </c>
      <c r="H77" s="127"/>
      <c r="I77" s="126"/>
      <c r="J77" s="126"/>
      <c r="K77" s="126"/>
      <c r="L77" s="126"/>
    </row>
    <row r="78" spans="1:12" s="2" customFormat="1" x14ac:dyDescent="0.2">
      <c r="A78" s="126"/>
      <c r="B78" s="158"/>
      <c r="C78" s="317" t="s">
        <v>655</v>
      </c>
      <c r="D78" s="212" t="s">
        <v>647</v>
      </c>
      <c r="E78" s="204">
        <v>30</v>
      </c>
      <c r="F78" s="275">
        <v>0</v>
      </c>
      <c r="G78" s="276">
        <f t="shared" si="3"/>
        <v>0</v>
      </c>
      <c r="H78" s="127"/>
      <c r="I78" s="126"/>
      <c r="J78" s="126"/>
      <c r="K78" s="126"/>
      <c r="L78" s="126"/>
    </row>
    <row r="79" spans="1:12" s="2" customFormat="1" x14ac:dyDescent="0.2">
      <c r="A79" s="126"/>
      <c r="B79" s="158"/>
      <c r="C79" s="317" t="s">
        <v>635</v>
      </c>
      <c r="D79" s="212" t="s">
        <v>98</v>
      </c>
      <c r="E79" s="204">
        <v>1</v>
      </c>
      <c r="F79" s="275">
        <v>0</v>
      </c>
      <c r="G79" s="276">
        <f t="shared" si="3"/>
        <v>0</v>
      </c>
      <c r="H79" s="127"/>
      <c r="I79" s="126"/>
      <c r="J79" s="126"/>
      <c r="K79" s="126"/>
      <c r="L79" s="126"/>
    </row>
    <row r="80" spans="1:12" s="12" customFormat="1" x14ac:dyDescent="0.2">
      <c r="A80" s="11"/>
      <c r="B80" s="158">
        <v>6</v>
      </c>
      <c r="C80" s="363" t="s">
        <v>788</v>
      </c>
      <c r="D80" s="15"/>
      <c r="E80" s="425"/>
      <c r="F80" s="14"/>
      <c r="G80" s="13"/>
      <c r="I80" s="11"/>
      <c r="J80" s="11"/>
      <c r="K80" s="11"/>
      <c r="L80" s="11"/>
    </row>
    <row r="81" spans="1:12" s="12" customFormat="1" ht="24" x14ac:dyDescent="0.2">
      <c r="A81" s="11"/>
      <c r="B81" s="158"/>
      <c r="C81" s="317" t="s">
        <v>669</v>
      </c>
      <c r="D81" s="212" t="s">
        <v>647</v>
      </c>
      <c r="E81" s="204">
        <v>20</v>
      </c>
      <c r="F81" s="275">
        <v>0</v>
      </c>
      <c r="G81" s="276">
        <f t="shared" ref="G81:G88" si="4">E81*F81</f>
        <v>0</v>
      </c>
      <c r="I81" s="11"/>
      <c r="J81" s="11"/>
      <c r="K81" s="11"/>
      <c r="L81" s="11"/>
    </row>
    <row r="82" spans="1:12" s="12" customFormat="1" x14ac:dyDescent="0.2">
      <c r="A82" s="11"/>
      <c r="B82" s="158"/>
      <c r="C82" s="317" t="s">
        <v>670</v>
      </c>
      <c r="D82" s="212" t="s">
        <v>647</v>
      </c>
      <c r="E82" s="204">
        <v>50</v>
      </c>
      <c r="F82" s="275">
        <v>0</v>
      </c>
      <c r="G82" s="276">
        <f t="shared" si="4"/>
        <v>0</v>
      </c>
      <c r="I82" s="11"/>
      <c r="J82" s="11"/>
      <c r="K82" s="11"/>
      <c r="L82" s="11"/>
    </row>
    <row r="83" spans="1:12" s="12" customFormat="1" x14ac:dyDescent="0.2">
      <c r="A83" s="11"/>
      <c r="B83" s="158"/>
      <c r="C83" s="317" t="s">
        <v>671</v>
      </c>
      <c r="D83" s="212" t="s">
        <v>647</v>
      </c>
      <c r="E83" s="204">
        <v>20</v>
      </c>
      <c r="F83" s="275">
        <v>0</v>
      </c>
      <c r="G83" s="276">
        <f t="shared" si="4"/>
        <v>0</v>
      </c>
      <c r="I83" s="11"/>
      <c r="J83" s="11"/>
      <c r="K83" s="11"/>
      <c r="L83" s="11"/>
    </row>
    <row r="84" spans="1:12" s="12" customFormat="1" x14ac:dyDescent="0.2">
      <c r="A84" s="11"/>
      <c r="B84" s="158"/>
      <c r="C84" s="317" t="s">
        <v>676</v>
      </c>
      <c r="D84" s="212" t="s">
        <v>125</v>
      </c>
      <c r="E84" s="204">
        <v>2</v>
      </c>
      <c r="F84" s="275">
        <v>0</v>
      </c>
      <c r="G84" s="276">
        <f t="shared" si="4"/>
        <v>0</v>
      </c>
      <c r="I84" s="11"/>
      <c r="J84" s="11"/>
      <c r="K84" s="11"/>
      <c r="L84" s="11"/>
    </row>
    <row r="85" spans="1:12" s="12" customFormat="1" x14ac:dyDescent="0.2">
      <c r="A85" s="11"/>
      <c r="B85" s="158"/>
      <c r="C85" s="317" t="s">
        <v>790</v>
      </c>
      <c r="D85" s="212" t="s">
        <v>125</v>
      </c>
      <c r="E85" s="204">
        <v>1</v>
      </c>
      <c r="F85" s="275">
        <v>0</v>
      </c>
      <c r="G85" s="276">
        <f t="shared" si="4"/>
        <v>0</v>
      </c>
      <c r="I85" s="11"/>
      <c r="J85" s="11"/>
      <c r="K85" s="11"/>
      <c r="L85" s="11"/>
    </row>
    <row r="86" spans="1:12" s="12" customFormat="1" x14ac:dyDescent="0.2">
      <c r="A86" s="11"/>
      <c r="B86" s="158"/>
      <c r="C86" s="317" t="s">
        <v>678</v>
      </c>
      <c r="D86" s="212" t="s">
        <v>125</v>
      </c>
      <c r="E86" s="204">
        <v>3</v>
      </c>
      <c r="F86" s="275">
        <v>0</v>
      </c>
      <c r="G86" s="276">
        <f t="shared" si="4"/>
        <v>0</v>
      </c>
      <c r="I86" s="11"/>
      <c r="J86" s="11"/>
      <c r="K86" s="11"/>
      <c r="L86" s="11"/>
    </row>
    <row r="87" spans="1:12" s="12" customFormat="1" x14ac:dyDescent="0.2">
      <c r="A87" s="11"/>
      <c r="B87" s="158"/>
      <c r="C87" s="317" t="s">
        <v>679</v>
      </c>
      <c r="D87" s="212" t="s">
        <v>125</v>
      </c>
      <c r="E87" s="204">
        <v>2</v>
      </c>
      <c r="F87" s="275">
        <v>0</v>
      </c>
      <c r="G87" s="276">
        <f t="shared" si="4"/>
        <v>0</v>
      </c>
      <c r="I87" s="11"/>
      <c r="J87" s="11"/>
      <c r="K87" s="11"/>
      <c r="L87" s="11"/>
    </row>
    <row r="88" spans="1:12" s="12" customFormat="1" ht="24" x14ac:dyDescent="0.2">
      <c r="A88" s="11"/>
      <c r="B88" s="158"/>
      <c r="C88" s="317" t="s">
        <v>680</v>
      </c>
      <c r="D88" s="212" t="s">
        <v>125</v>
      </c>
      <c r="E88" s="204">
        <v>1</v>
      </c>
      <c r="F88" s="275">
        <v>0</v>
      </c>
      <c r="G88" s="276">
        <f t="shared" si="4"/>
        <v>0</v>
      </c>
      <c r="I88" s="11"/>
      <c r="J88" s="11"/>
      <c r="K88" s="11"/>
      <c r="L88" s="11"/>
    </row>
    <row r="89" spans="1:12" s="2" customFormat="1" x14ac:dyDescent="0.2">
      <c r="A89" s="126"/>
      <c r="B89" s="158">
        <v>7</v>
      </c>
      <c r="C89" s="363" t="s">
        <v>791</v>
      </c>
      <c r="D89" s="212"/>
      <c r="E89" s="204"/>
      <c r="F89" s="275"/>
      <c r="G89" s="276"/>
      <c r="H89" s="127"/>
      <c r="I89" s="126"/>
      <c r="J89" s="126"/>
      <c r="K89" s="126"/>
      <c r="L89" s="126"/>
    </row>
    <row r="90" spans="1:12" s="2" customFormat="1" x14ac:dyDescent="0.2">
      <c r="A90" s="126"/>
      <c r="B90" s="158"/>
      <c r="C90" s="202" t="s">
        <v>658</v>
      </c>
      <c r="D90" s="212" t="s">
        <v>647</v>
      </c>
      <c r="E90" s="204">
        <v>40</v>
      </c>
      <c r="F90" s="205">
        <v>0</v>
      </c>
      <c r="G90" s="276">
        <f>E90*F90</f>
        <v>0</v>
      </c>
      <c r="H90" s="127"/>
      <c r="I90" s="126"/>
      <c r="J90" s="126"/>
      <c r="K90" s="126"/>
      <c r="L90" s="126"/>
    </row>
    <row r="91" spans="1:12" s="2" customFormat="1" ht="36" x14ac:dyDescent="0.2">
      <c r="A91" s="126"/>
      <c r="B91" s="158"/>
      <c r="C91" s="202" t="s">
        <v>659</v>
      </c>
      <c r="D91" s="212" t="s">
        <v>98</v>
      </c>
      <c r="E91" s="204">
        <v>2</v>
      </c>
      <c r="F91" s="205">
        <v>0</v>
      </c>
      <c r="G91" s="276">
        <f>E91*F91</f>
        <v>0</v>
      </c>
      <c r="H91" s="127"/>
      <c r="I91" s="126"/>
      <c r="J91" s="126"/>
      <c r="K91" s="126"/>
      <c r="L91" s="126"/>
    </row>
    <row r="92" spans="1:12" s="2" customFormat="1" ht="24" x14ac:dyDescent="0.2">
      <c r="A92" s="126"/>
      <c r="B92" s="158"/>
      <c r="C92" s="202" t="s">
        <v>660</v>
      </c>
      <c r="D92" s="212" t="s">
        <v>98</v>
      </c>
      <c r="E92" s="204">
        <v>1</v>
      </c>
      <c r="F92" s="205">
        <v>0</v>
      </c>
      <c r="G92" s="276">
        <f>E92*F92</f>
        <v>0</v>
      </c>
      <c r="H92" s="127"/>
      <c r="I92" s="126"/>
      <c r="J92" s="126"/>
      <c r="K92" s="126"/>
      <c r="L92" s="126"/>
    </row>
    <row r="93" spans="1:12" s="2" customFormat="1" x14ac:dyDescent="0.2">
      <c r="A93" s="126"/>
      <c r="B93" s="158"/>
      <c r="C93" s="202" t="s">
        <v>666</v>
      </c>
      <c r="D93" s="212" t="s">
        <v>98</v>
      </c>
      <c r="E93" s="204">
        <v>1</v>
      </c>
      <c r="F93" s="205">
        <v>0</v>
      </c>
      <c r="G93" s="276">
        <f>E93*F93</f>
        <v>0</v>
      </c>
      <c r="H93" s="127"/>
      <c r="I93" s="126"/>
      <c r="J93" s="126"/>
      <c r="K93" s="126"/>
      <c r="L93" s="126"/>
    </row>
    <row r="94" spans="1:12" s="2" customFormat="1" x14ac:dyDescent="0.2">
      <c r="A94" s="126"/>
      <c r="B94" s="158">
        <v>8</v>
      </c>
      <c r="C94" s="363" t="s">
        <v>682</v>
      </c>
      <c r="D94" s="212"/>
      <c r="E94" s="204"/>
      <c r="F94" s="275"/>
      <c r="G94" s="276"/>
      <c r="H94" s="127"/>
      <c r="I94" s="126"/>
      <c r="J94" s="126"/>
      <c r="K94" s="126"/>
      <c r="L94" s="126"/>
    </row>
    <row r="95" spans="1:12" s="2" customFormat="1" ht="48" x14ac:dyDescent="0.2">
      <c r="A95" s="126"/>
      <c r="B95" s="158"/>
      <c r="C95" s="317" t="s">
        <v>792</v>
      </c>
      <c r="D95" s="212" t="s">
        <v>98</v>
      </c>
      <c r="E95" s="204">
        <v>1</v>
      </c>
      <c r="F95" s="275">
        <v>0</v>
      </c>
      <c r="G95" s="276">
        <f>E95*F95</f>
        <v>0</v>
      </c>
      <c r="H95" s="127"/>
      <c r="I95" s="126"/>
      <c r="J95" s="126"/>
      <c r="K95" s="126"/>
      <c r="L95" s="126"/>
    </row>
    <row r="96" spans="1:12" s="2" customFormat="1" ht="36" x14ac:dyDescent="0.2">
      <c r="A96" s="126"/>
      <c r="B96" s="158"/>
      <c r="C96" s="317" t="s">
        <v>793</v>
      </c>
      <c r="D96" s="10" t="s">
        <v>98</v>
      </c>
      <c r="E96" s="204">
        <v>1</v>
      </c>
      <c r="F96" s="275">
        <v>0</v>
      </c>
      <c r="G96" s="276">
        <f>E96*F96</f>
        <v>0</v>
      </c>
      <c r="H96" s="127"/>
      <c r="I96" s="126"/>
      <c r="J96" s="126"/>
      <c r="K96" s="126"/>
      <c r="L96" s="126"/>
    </row>
    <row r="97" spans="1:12" s="2" customFormat="1" ht="36" x14ac:dyDescent="0.2">
      <c r="A97" s="126"/>
      <c r="B97" s="158"/>
      <c r="C97" s="317" t="s">
        <v>794</v>
      </c>
      <c r="D97" s="212" t="s">
        <v>98</v>
      </c>
      <c r="E97" s="204">
        <v>1</v>
      </c>
      <c r="F97" s="275">
        <v>0</v>
      </c>
      <c r="G97" s="276">
        <f>E97*F97</f>
        <v>0</v>
      </c>
      <c r="H97" s="127"/>
      <c r="I97" s="126"/>
      <c r="J97" s="126"/>
      <c r="K97" s="126"/>
      <c r="L97" s="126"/>
    </row>
    <row r="98" spans="1:12" s="2" customFormat="1" ht="36" x14ac:dyDescent="0.2">
      <c r="A98" s="126"/>
      <c r="B98" s="158"/>
      <c r="C98" s="317" t="s">
        <v>795</v>
      </c>
      <c r="D98" s="10" t="s">
        <v>98</v>
      </c>
      <c r="E98" s="204">
        <v>1</v>
      </c>
      <c r="F98" s="275">
        <v>0</v>
      </c>
      <c r="G98" s="276">
        <f>E98*F98</f>
        <v>0</v>
      </c>
      <c r="H98" s="127"/>
      <c r="I98" s="126"/>
      <c r="J98" s="126"/>
      <c r="K98" s="126"/>
      <c r="L98" s="126"/>
    </row>
    <row r="99" spans="1:12" s="9" customFormat="1" ht="23.25" customHeight="1" x14ac:dyDescent="0.25">
      <c r="A99" s="152"/>
      <c r="B99" s="333" t="s">
        <v>18</v>
      </c>
      <c r="C99" s="220" t="s">
        <v>822</v>
      </c>
      <c r="D99" s="220"/>
      <c r="E99" s="221"/>
      <c r="F99" s="222"/>
      <c r="G99" s="296">
        <f>SUM(G30:G98)</f>
        <v>0</v>
      </c>
      <c r="H99" s="155"/>
      <c r="I99" s="152"/>
      <c r="J99" s="152"/>
      <c r="K99" s="152"/>
      <c r="L99"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FE4CAB-F86F-4ACC-B78D-A0B62264B561}">
  <sheetPr codeName="Sheet28">
    <tabColor rgb="FF92D050"/>
  </sheetPr>
  <dimension ref="A2:L99"/>
  <sheetViews>
    <sheetView showZeros="0" zoomScale="110" zoomScaleNormal="110" workbookViewId="0">
      <selection activeCell="G99" sqref="G99"/>
    </sheetView>
  </sheetViews>
  <sheetFormatPr defaultColWidth="10.42578125" defaultRowHeight="12.75" x14ac:dyDescent="0.2"/>
  <cols>
    <col min="1" max="1" width="4.42578125" style="1" customWidth="1"/>
    <col min="2" max="2" width="7.42578125" style="8" customWidth="1"/>
    <col min="3" max="3" width="53.57031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974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1017</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G99</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0" si="0">E30*F30</f>
        <v>0</v>
      </c>
      <c r="H30" s="127"/>
    </row>
    <row r="31" spans="2:8" ht="60" x14ac:dyDescent="0.2">
      <c r="B31" s="158"/>
      <c r="C31" s="317" t="s">
        <v>754</v>
      </c>
      <c r="D31" s="10" t="s">
        <v>125</v>
      </c>
      <c r="E31" s="204">
        <v>1</v>
      </c>
      <c r="F31" s="275">
        <v>0</v>
      </c>
      <c r="G31" s="276">
        <f t="shared" si="0"/>
        <v>0</v>
      </c>
      <c r="H31" s="127"/>
    </row>
    <row r="32" spans="2:8" ht="60" x14ac:dyDescent="0.2">
      <c r="B32" s="158"/>
      <c r="C32" s="317" t="s">
        <v>755</v>
      </c>
      <c r="D32" s="10" t="s">
        <v>125</v>
      </c>
      <c r="E32" s="204">
        <v>1</v>
      </c>
      <c r="F32" s="275">
        <v>0</v>
      </c>
      <c r="G32" s="276">
        <f t="shared" si="0"/>
        <v>0</v>
      </c>
      <c r="H32" s="127"/>
    </row>
    <row r="33" spans="1:12" ht="60" x14ac:dyDescent="0.2">
      <c r="A33" s="126"/>
      <c r="B33" s="158"/>
      <c r="C33" s="317" t="s">
        <v>756</v>
      </c>
      <c r="D33" s="10" t="s">
        <v>125</v>
      </c>
      <c r="E33" s="204">
        <v>2</v>
      </c>
      <c r="F33" s="275">
        <v>0</v>
      </c>
      <c r="G33" s="276">
        <f t="shared" si="0"/>
        <v>0</v>
      </c>
      <c r="H33" s="127"/>
      <c r="I33" s="126"/>
      <c r="J33" s="126"/>
      <c r="K33" s="126"/>
      <c r="L33" s="126"/>
    </row>
    <row r="34" spans="1:12" ht="60" x14ac:dyDescent="0.2">
      <c r="A34" s="126"/>
      <c r="B34" s="158"/>
      <c r="C34" s="317" t="s">
        <v>757</v>
      </c>
      <c r="D34" s="10" t="s">
        <v>125</v>
      </c>
      <c r="E34" s="204">
        <v>1</v>
      </c>
      <c r="F34" s="275">
        <v>0</v>
      </c>
      <c r="G34" s="276">
        <f t="shared" si="0"/>
        <v>0</v>
      </c>
      <c r="H34" s="127"/>
      <c r="I34" s="126"/>
      <c r="J34" s="126"/>
      <c r="K34" s="126"/>
      <c r="L34" s="126"/>
    </row>
    <row r="35" spans="1:12" ht="48" x14ac:dyDescent="0.2">
      <c r="A35" s="126"/>
      <c r="B35" s="158"/>
      <c r="C35" s="317" t="s">
        <v>758</v>
      </c>
      <c r="D35" s="10" t="s">
        <v>125</v>
      </c>
      <c r="E35" s="204">
        <v>1</v>
      </c>
      <c r="F35" s="275">
        <v>0</v>
      </c>
      <c r="G35" s="276">
        <f t="shared" si="0"/>
        <v>0</v>
      </c>
      <c r="H35" s="127"/>
      <c r="I35" s="126"/>
      <c r="J35" s="126"/>
      <c r="K35" s="126"/>
      <c r="L35" s="126"/>
    </row>
    <row r="36" spans="1:12" ht="60" x14ac:dyDescent="0.2">
      <c r="A36" s="126"/>
      <c r="B36" s="158"/>
      <c r="C36" s="317" t="s">
        <v>759</v>
      </c>
      <c r="D36" s="10" t="s">
        <v>98</v>
      </c>
      <c r="E36" s="204">
        <v>1</v>
      </c>
      <c r="F36" s="275">
        <v>0</v>
      </c>
      <c r="G36" s="276">
        <f t="shared" si="0"/>
        <v>0</v>
      </c>
      <c r="H36" s="127"/>
      <c r="I36" s="126"/>
      <c r="J36" s="126"/>
      <c r="K36" s="126"/>
      <c r="L36" s="126"/>
    </row>
    <row r="37" spans="1:12" ht="48" x14ac:dyDescent="0.2">
      <c r="A37" s="126"/>
      <c r="B37" s="158"/>
      <c r="C37" s="317" t="s">
        <v>760</v>
      </c>
      <c r="D37" s="10" t="s">
        <v>125</v>
      </c>
      <c r="E37" s="204">
        <v>1</v>
      </c>
      <c r="F37" s="275">
        <v>0</v>
      </c>
      <c r="G37" s="276">
        <f t="shared" si="0"/>
        <v>0</v>
      </c>
      <c r="H37" s="127"/>
      <c r="I37" s="126"/>
      <c r="J37" s="126"/>
      <c r="K37" s="126"/>
      <c r="L37" s="126"/>
    </row>
    <row r="38" spans="1:12" ht="108" x14ac:dyDescent="0.2">
      <c r="A38" s="126"/>
      <c r="B38" s="158"/>
      <c r="C38" s="317" t="s">
        <v>622</v>
      </c>
      <c r="D38" s="10" t="s">
        <v>125</v>
      </c>
      <c r="E38" s="204">
        <v>1</v>
      </c>
      <c r="F38" s="275">
        <v>0</v>
      </c>
      <c r="G38" s="276">
        <f t="shared" si="0"/>
        <v>0</v>
      </c>
      <c r="H38" s="127"/>
      <c r="I38" s="126"/>
      <c r="J38" s="126"/>
      <c r="K38" s="126"/>
      <c r="L38" s="126"/>
    </row>
    <row r="39" spans="1:12" ht="36" x14ac:dyDescent="0.2">
      <c r="A39" s="126"/>
      <c r="B39" s="158"/>
      <c r="C39" s="317" t="s">
        <v>761</v>
      </c>
      <c r="D39" s="10" t="s">
        <v>125</v>
      </c>
      <c r="E39" s="204">
        <v>40</v>
      </c>
      <c r="F39" s="275">
        <v>0</v>
      </c>
      <c r="G39" s="276">
        <f t="shared" si="0"/>
        <v>0</v>
      </c>
      <c r="H39" s="127"/>
      <c r="I39" s="126"/>
      <c r="J39" s="126"/>
      <c r="K39" s="126"/>
      <c r="L39" s="126"/>
    </row>
    <row r="40" spans="1:12" s="2" customFormat="1" ht="36" x14ac:dyDescent="0.2">
      <c r="A40" s="126"/>
      <c r="B40" s="158"/>
      <c r="C40" s="317" t="s">
        <v>762</v>
      </c>
      <c r="D40" s="10" t="s">
        <v>125</v>
      </c>
      <c r="E40" s="204">
        <v>10</v>
      </c>
      <c r="F40" s="275">
        <v>0</v>
      </c>
      <c r="G40" s="276">
        <f t="shared" si="0"/>
        <v>0</v>
      </c>
      <c r="H40" s="127"/>
      <c r="I40" s="126"/>
      <c r="J40" s="126"/>
      <c r="K40" s="126"/>
      <c r="L40" s="126"/>
    </row>
    <row r="41" spans="1:12" s="2" customFormat="1" ht="36" x14ac:dyDescent="0.2">
      <c r="A41" s="126"/>
      <c r="B41" s="158"/>
      <c r="C41" s="317" t="s">
        <v>763</v>
      </c>
      <c r="D41" s="10" t="s">
        <v>125</v>
      </c>
      <c r="E41" s="204">
        <v>2</v>
      </c>
      <c r="F41" s="275">
        <v>0</v>
      </c>
      <c r="G41" s="276">
        <f t="shared" si="0"/>
        <v>0</v>
      </c>
      <c r="H41" s="127"/>
      <c r="I41" s="126"/>
      <c r="J41" s="126"/>
      <c r="K41" s="126"/>
      <c r="L41" s="126"/>
    </row>
    <row r="42" spans="1:12" s="2" customFormat="1" ht="36" x14ac:dyDescent="0.2">
      <c r="A42" s="126"/>
      <c r="B42" s="158"/>
      <c r="C42" s="317" t="s">
        <v>764</v>
      </c>
      <c r="D42" s="10" t="s">
        <v>125</v>
      </c>
      <c r="E42" s="204">
        <v>10</v>
      </c>
      <c r="F42" s="275">
        <v>0</v>
      </c>
      <c r="G42" s="276">
        <f t="shared" si="0"/>
        <v>0</v>
      </c>
      <c r="H42" s="127"/>
      <c r="I42" s="126"/>
      <c r="J42" s="126"/>
      <c r="K42" s="126"/>
      <c r="L42" s="126"/>
    </row>
    <row r="43" spans="1:12" s="2" customFormat="1" ht="36" x14ac:dyDescent="0.2">
      <c r="A43" s="126"/>
      <c r="B43" s="158"/>
      <c r="C43" s="317" t="s">
        <v>765</v>
      </c>
      <c r="D43" s="10" t="s">
        <v>125</v>
      </c>
      <c r="E43" s="204">
        <v>1</v>
      </c>
      <c r="F43" s="275">
        <v>0</v>
      </c>
      <c r="G43" s="276">
        <f t="shared" si="0"/>
        <v>0</v>
      </c>
      <c r="H43" s="127"/>
      <c r="I43" s="126"/>
      <c r="J43" s="126"/>
      <c r="K43" s="126"/>
      <c r="L43" s="126"/>
    </row>
    <row r="44" spans="1:12" s="2" customFormat="1" ht="48" x14ac:dyDescent="0.2">
      <c r="A44" s="126"/>
      <c r="B44" s="158"/>
      <c r="C44" s="317" t="s">
        <v>766</v>
      </c>
      <c r="D44" s="10" t="s">
        <v>125</v>
      </c>
      <c r="E44" s="204">
        <v>1</v>
      </c>
      <c r="F44" s="275">
        <v>0</v>
      </c>
      <c r="G44" s="276">
        <f t="shared" si="0"/>
        <v>0</v>
      </c>
      <c r="H44" s="127"/>
      <c r="I44" s="126"/>
      <c r="J44" s="126"/>
      <c r="K44" s="126"/>
      <c r="L44" s="126"/>
    </row>
    <row r="45" spans="1:12" s="2" customFormat="1" ht="48" x14ac:dyDescent="0.2">
      <c r="A45" s="126"/>
      <c r="B45" s="158"/>
      <c r="C45" s="317" t="s">
        <v>767</v>
      </c>
      <c r="D45" s="10" t="s">
        <v>125</v>
      </c>
      <c r="E45" s="204">
        <v>3</v>
      </c>
      <c r="F45" s="275">
        <v>0</v>
      </c>
      <c r="G45" s="276">
        <f t="shared" si="0"/>
        <v>0</v>
      </c>
      <c r="H45" s="127"/>
      <c r="I45" s="126"/>
      <c r="J45" s="126"/>
      <c r="K45" s="126"/>
      <c r="L45" s="126"/>
    </row>
    <row r="46" spans="1:12" s="2" customFormat="1" ht="48" x14ac:dyDescent="0.2">
      <c r="A46" s="126"/>
      <c r="B46" s="158"/>
      <c r="C46" s="317" t="s">
        <v>768</v>
      </c>
      <c r="D46" s="10" t="s">
        <v>125</v>
      </c>
      <c r="E46" s="204">
        <v>3</v>
      </c>
      <c r="F46" s="275">
        <v>0</v>
      </c>
      <c r="G46" s="276">
        <f t="shared" si="0"/>
        <v>0</v>
      </c>
      <c r="H46" s="127"/>
      <c r="I46" s="126"/>
      <c r="J46" s="126"/>
      <c r="K46" s="126"/>
      <c r="L46" s="126"/>
    </row>
    <row r="47" spans="1:12" s="2" customFormat="1" ht="48" x14ac:dyDescent="0.2">
      <c r="A47" s="126"/>
      <c r="B47" s="158"/>
      <c r="C47" s="317" t="s">
        <v>769</v>
      </c>
      <c r="D47" s="10" t="s">
        <v>125</v>
      </c>
      <c r="E47" s="204">
        <v>3</v>
      </c>
      <c r="F47" s="275">
        <v>0</v>
      </c>
      <c r="G47" s="276">
        <f t="shared" si="0"/>
        <v>0</v>
      </c>
      <c r="H47" s="127"/>
      <c r="I47" s="126"/>
      <c r="J47" s="126"/>
      <c r="K47" s="126"/>
      <c r="L47" s="126"/>
    </row>
    <row r="48" spans="1:12" s="2" customFormat="1" ht="48" x14ac:dyDescent="0.2">
      <c r="A48" s="126"/>
      <c r="B48" s="158"/>
      <c r="C48" s="317" t="s">
        <v>770</v>
      </c>
      <c r="D48" s="10" t="s">
        <v>98</v>
      </c>
      <c r="E48" s="204">
        <v>1</v>
      </c>
      <c r="F48" s="275">
        <v>0</v>
      </c>
      <c r="G48" s="276">
        <f t="shared" si="0"/>
        <v>0</v>
      </c>
      <c r="H48" s="127"/>
      <c r="I48" s="126"/>
      <c r="J48" s="126"/>
      <c r="K48" s="126"/>
      <c r="L48" s="126"/>
    </row>
    <row r="49" spans="1:12" s="2" customFormat="1" ht="60" x14ac:dyDescent="0.2">
      <c r="A49" s="126"/>
      <c r="B49" s="158"/>
      <c r="C49" s="317" t="s">
        <v>771</v>
      </c>
      <c r="D49" s="10" t="s">
        <v>125</v>
      </c>
      <c r="E49" s="204">
        <v>1</v>
      </c>
      <c r="F49" s="275">
        <v>0</v>
      </c>
      <c r="G49" s="276">
        <f t="shared" si="0"/>
        <v>0</v>
      </c>
      <c r="H49" s="127"/>
      <c r="I49" s="126"/>
      <c r="J49" s="126"/>
      <c r="K49" s="126"/>
      <c r="L49" s="126"/>
    </row>
    <row r="50" spans="1:12" s="2" customFormat="1" ht="84" x14ac:dyDescent="0.2">
      <c r="A50" s="126"/>
      <c r="B50" s="158"/>
      <c r="C50" s="317" t="s">
        <v>623</v>
      </c>
      <c r="D50" s="10" t="s">
        <v>125</v>
      </c>
      <c r="E50" s="204">
        <v>1</v>
      </c>
      <c r="F50" s="275">
        <v>0</v>
      </c>
      <c r="G50" s="276">
        <f t="shared" si="0"/>
        <v>0</v>
      </c>
      <c r="H50" s="127"/>
      <c r="I50" s="126"/>
      <c r="J50" s="126"/>
      <c r="K50" s="126"/>
      <c r="L50" s="126"/>
    </row>
    <row r="51" spans="1:12" s="2" customFormat="1" x14ac:dyDescent="0.2">
      <c r="A51" s="126"/>
      <c r="B51" s="158">
        <v>2</v>
      </c>
      <c r="C51" s="363" t="s">
        <v>772</v>
      </c>
      <c r="D51" s="212"/>
      <c r="E51" s="204"/>
      <c r="F51" s="275"/>
      <c r="G51" s="276"/>
      <c r="H51" s="127"/>
      <c r="I51" s="126"/>
      <c r="J51" s="126"/>
      <c r="K51" s="126"/>
      <c r="L51" s="126"/>
    </row>
    <row r="52" spans="1:12" s="126" customFormat="1" ht="387.75" customHeight="1" x14ac:dyDescent="0.2">
      <c r="B52" s="2750"/>
      <c r="C52" s="2751"/>
      <c r="D52" s="2752"/>
      <c r="E52" s="2753"/>
      <c r="F52" s="2754"/>
      <c r="G52" s="2743"/>
      <c r="H52" s="127"/>
    </row>
    <row r="53" spans="1:12" s="126" customFormat="1" ht="24.75" customHeight="1" x14ac:dyDescent="0.2">
      <c r="B53" s="2750"/>
      <c r="C53" s="2751" t="s">
        <v>2479</v>
      </c>
      <c r="D53" s="2755" t="s">
        <v>98</v>
      </c>
      <c r="E53" s="2753">
        <v>1</v>
      </c>
      <c r="F53" s="2754">
        <v>0</v>
      </c>
      <c r="G53" s="2743">
        <f t="shared" ref="G53" si="1">E53*F53</f>
        <v>0</v>
      </c>
      <c r="H53" s="127"/>
    </row>
    <row r="54" spans="1:12" s="2" customFormat="1" ht="48" x14ac:dyDescent="0.2">
      <c r="A54" s="126"/>
      <c r="B54" s="158"/>
      <c r="C54" s="317" t="s">
        <v>774</v>
      </c>
      <c r="D54" s="212" t="s">
        <v>125</v>
      </c>
      <c r="E54" s="204">
        <v>1</v>
      </c>
      <c r="F54" s="275">
        <v>0</v>
      </c>
      <c r="G54" s="276">
        <f t="shared" ref="G54:G59" si="2">E54*F54</f>
        <v>0</v>
      </c>
      <c r="H54" s="127"/>
      <c r="I54" s="126"/>
      <c r="J54" s="126"/>
      <c r="K54" s="126"/>
      <c r="L54" s="126"/>
    </row>
    <row r="55" spans="1:12" s="2" customFormat="1" ht="60" x14ac:dyDescent="0.2">
      <c r="A55" s="126"/>
      <c r="B55" s="158"/>
      <c r="C55" s="317" t="s">
        <v>775</v>
      </c>
      <c r="D55" s="212" t="s">
        <v>125</v>
      </c>
      <c r="E55" s="204">
        <v>1</v>
      </c>
      <c r="F55" s="275">
        <v>0</v>
      </c>
      <c r="G55" s="276">
        <f t="shared" si="2"/>
        <v>0</v>
      </c>
      <c r="H55" s="127"/>
      <c r="I55" s="126"/>
      <c r="J55" s="126"/>
      <c r="K55" s="126"/>
      <c r="L55" s="126"/>
    </row>
    <row r="56" spans="1:12" s="2" customFormat="1" ht="180" x14ac:dyDescent="0.2">
      <c r="A56" s="126"/>
      <c r="B56" s="158"/>
      <c r="C56" s="317" t="s">
        <v>776</v>
      </c>
      <c r="D56" s="212" t="s">
        <v>125</v>
      </c>
      <c r="E56" s="204">
        <v>1</v>
      </c>
      <c r="F56" s="275">
        <v>0</v>
      </c>
      <c r="G56" s="276">
        <f t="shared" si="2"/>
        <v>0</v>
      </c>
      <c r="H56" s="127"/>
      <c r="I56" s="126"/>
      <c r="J56" s="126"/>
      <c r="K56" s="126"/>
      <c r="L56" s="126"/>
    </row>
    <row r="57" spans="1:12" s="2" customFormat="1" ht="60" x14ac:dyDescent="0.2">
      <c r="A57" s="126"/>
      <c r="B57" s="158"/>
      <c r="C57" s="317" t="s">
        <v>949</v>
      </c>
      <c r="D57" s="10" t="s">
        <v>98</v>
      </c>
      <c r="E57" s="204">
        <v>1</v>
      </c>
      <c r="F57" s="275">
        <v>0</v>
      </c>
      <c r="G57" s="276">
        <f t="shared" si="2"/>
        <v>0</v>
      </c>
      <c r="H57" s="127"/>
      <c r="I57" s="126"/>
      <c r="J57" s="126"/>
      <c r="K57" s="126"/>
      <c r="L57" s="126"/>
    </row>
    <row r="58" spans="1:12" s="2" customFormat="1" ht="36" x14ac:dyDescent="0.2">
      <c r="A58" s="126"/>
      <c r="B58" s="158"/>
      <c r="C58" s="317" t="s">
        <v>606</v>
      </c>
      <c r="D58" s="10" t="s">
        <v>125</v>
      </c>
      <c r="E58" s="204">
        <v>1</v>
      </c>
      <c r="F58" s="275">
        <v>0</v>
      </c>
      <c r="G58" s="276">
        <f t="shared" si="2"/>
        <v>0</v>
      </c>
      <c r="H58" s="127"/>
      <c r="I58" s="126"/>
      <c r="J58" s="126"/>
      <c r="K58" s="126"/>
      <c r="L58" s="126"/>
    </row>
    <row r="59" spans="1:12" s="2" customFormat="1" ht="288" x14ac:dyDescent="0.2">
      <c r="A59" s="126"/>
      <c r="B59" s="158"/>
      <c r="C59" s="317" t="s">
        <v>633</v>
      </c>
      <c r="D59" s="10" t="s">
        <v>98</v>
      </c>
      <c r="E59" s="204">
        <v>2</v>
      </c>
      <c r="F59" s="275">
        <v>0</v>
      </c>
      <c r="G59" s="276">
        <f t="shared" si="2"/>
        <v>0</v>
      </c>
      <c r="H59" s="127"/>
      <c r="I59" s="126"/>
      <c r="J59" s="126"/>
      <c r="K59" s="126"/>
      <c r="L59" s="126"/>
    </row>
    <row r="60" spans="1:12" s="2" customFormat="1" x14ac:dyDescent="0.2">
      <c r="A60" s="126"/>
      <c r="B60" s="158">
        <v>3</v>
      </c>
      <c r="C60" s="363" t="s">
        <v>778</v>
      </c>
      <c r="D60" s="212"/>
      <c r="E60" s="204"/>
      <c r="F60" s="275"/>
      <c r="G60" s="276"/>
      <c r="H60" s="127"/>
      <c r="I60" s="126"/>
      <c r="J60" s="126"/>
      <c r="K60" s="126"/>
      <c r="L60" s="126"/>
    </row>
    <row r="61" spans="1:12" s="2" customFormat="1" ht="276" x14ac:dyDescent="0.2">
      <c r="A61" s="126"/>
      <c r="B61" s="158"/>
      <c r="C61" s="317" t="s">
        <v>779</v>
      </c>
      <c r="D61" s="10" t="s">
        <v>98</v>
      </c>
      <c r="E61" s="204">
        <v>1</v>
      </c>
      <c r="F61" s="275">
        <v>0</v>
      </c>
      <c r="G61" s="276">
        <f>E61*F61</f>
        <v>0</v>
      </c>
      <c r="H61" s="127"/>
      <c r="I61" s="126"/>
      <c r="J61" s="126"/>
      <c r="K61" s="126"/>
      <c r="L61" s="126"/>
    </row>
    <row r="62" spans="1:12" s="2" customFormat="1" ht="72" x14ac:dyDescent="0.2">
      <c r="A62" s="126"/>
      <c r="B62" s="158"/>
      <c r="C62" s="317" t="s">
        <v>780</v>
      </c>
      <c r="D62" s="212" t="s">
        <v>98</v>
      </c>
      <c r="E62" s="204">
        <v>1</v>
      </c>
      <c r="F62" s="275">
        <v>0</v>
      </c>
      <c r="G62" s="276">
        <f>E62*F62</f>
        <v>0</v>
      </c>
      <c r="H62" s="127"/>
      <c r="I62" s="126"/>
      <c r="J62" s="126"/>
      <c r="K62" s="126"/>
      <c r="L62" s="126"/>
    </row>
    <row r="63" spans="1:12" s="2" customFormat="1" ht="84" x14ac:dyDescent="0.2">
      <c r="A63" s="126"/>
      <c r="B63" s="158"/>
      <c r="C63" s="317" t="s">
        <v>781</v>
      </c>
      <c r="D63" s="10" t="s">
        <v>98</v>
      </c>
      <c r="E63" s="204">
        <v>1</v>
      </c>
      <c r="F63" s="275">
        <v>0</v>
      </c>
      <c r="G63" s="276">
        <f>E63*F63</f>
        <v>0</v>
      </c>
      <c r="H63" s="127"/>
      <c r="I63" s="126"/>
      <c r="J63" s="126"/>
      <c r="K63" s="126"/>
      <c r="L63" s="126"/>
    </row>
    <row r="64" spans="1:12" s="2" customFormat="1" x14ac:dyDescent="0.2">
      <c r="A64" s="126"/>
      <c r="B64" s="158">
        <v>4</v>
      </c>
      <c r="C64" s="363" t="s">
        <v>782</v>
      </c>
      <c r="D64" s="212"/>
      <c r="E64" s="204"/>
      <c r="F64" s="275"/>
      <c r="G64" s="276"/>
      <c r="H64" s="127"/>
      <c r="I64" s="126"/>
      <c r="J64" s="126"/>
      <c r="K64" s="126"/>
      <c r="L64" s="126"/>
    </row>
    <row r="65" spans="1:12" s="2" customFormat="1" ht="60" x14ac:dyDescent="0.2">
      <c r="A65" s="126"/>
      <c r="B65" s="158"/>
      <c r="C65" s="317" t="s">
        <v>783</v>
      </c>
      <c r="D65" s="212" t="s">
        <v>98</v>
      </c>
      <c r="E65" s="204">
        <v>2</v>
      </c>
      <c r="F65" s="275">
        <v>0</v>
      </c>
      <c r="G65" s="276">
        <f>E65*F65</f>
        <v>0</v>
      </c>
      <c r="H65" s="127"/>
      <c r="I65" s="126"/>
      <c r="J65" s="126"/>
      <c r="K65" s="126"/>
      <c r="L65" s="126"/>
    </row>
    <row r="66" spans="1:12" s="2" customFormat="1" ht="60" x14ac:dyDescent="0.2">
      <c r="A66" s="126"/>
      <c r="B66" s="158"/>
      <c r="C66" s="317" t="s">
        <v>784</v>
      </c>
      <c r="D66" s="10" t="s">
        <v>98</v>
      </c>
      <c r="E66" s="204">
        <v>2</v>
      </c>
      <c r="F66" s="275">
        <v>0</v>
      </c>
      <c r="G66" s="276">
        <f>E66*F66</f>
        <v>0</v>
      </c>
      <c r="H66" s="127"/>
      <c r="I66" s="126"/>
      <c r="J66" s="126"/>
      <c r="K66" s="126"/>
      <c r="L66" s="126"/>
    </row>
    <row r="67" spans="1:12" s="2" customFormat="1" ht="36" x14ac:dyDescent="0.2">
      <c r="A67" s="126"/>
      <c r="B67" s="158"/>
      <c r="C67" s="317" t="s">
        <v>785</v>
      </c>
      <c r="D67" s="212" t="s">
        <v>125</v>
      </c>
      <c r="E67" s="204">
        <v>1</v>
      </c>
      <c r="F67" s="275">
        <v>0</v>
      </c>
      <c r="G67" s="276">
        <f>E67*F67</f>
        <v>0</v>
      </c>
      <c r="H67" s="127"/>
      <c r="I67" s="126"/>
      <c r="J67" s="126"/>
      <c r="K67" s="126"/>
      <c r="L67" s="126"/>
    </row>
    <row r="68" spans="1:12" s="2" customFormat="1" ht="132" x14ac:dyDescent="0.2">
      <c r="A68" s="126"/>
      <c r="B68" s="158"/>
      <c r="C68" s="317" t="s">
        <v>511</v>
      </c>
      <c r="D68" s="10" t="s">
        <v>125</v>
      </c>
      <c r="E68" s="204">
        <v>1</v>
      </c>
      <c r="F68" s="275">
        <v>0</v>
      </c>
      <c r="G68" s="276">
        <f>E68*F68</f>
        <v>0</v>
      </c>
      <c r="H68" s="127"/>
      <c r="I68" s="126"/>
      <c r="J68" s="126"/>
      <c r="K68" s="126"/>
      <c r="L68" s="126"/>
    </row>
    <row r="69" spans="1:12" s="2" customFormat="1" ht="96" x14ac:dyDescent="0.2">
      <c r="A69" s="126"/>
      <c r="B69" s="158"/>
      <c r="C69" s="317" t="s">
        <v>786</v>
      </c>
      <c r="D69" s="212" t="s">
        <v>125</v>
      </c>
      <c r="E69" s="204">
        <v>1</v>
      </c>
      <c r="F69" s="275">
        <v>0</v>
      </c>
      <c r="G69" s="276">
        <f>E69*F69</f>
        <v>0</v>
      </c>
      <c r="H69" s="127"/>
      <c r="I69" s="126"/>
      <c r="J69" s="126"/>
      <c r="K69" s="126"/>
      <c r="L69" s="126"/>
    </row>
    <row r="70" spans="1:12" s="2" customFormat="1" x14ac:dyDescent="0.2">
      <c r="A70" s="126"/>
      <c r="B70" s="158">
        <v>5</v>
      </c>
      <c r="C70" s="363" t="s">
        <v>787</v>
      </c>
      <c r="D70" s="212"/>
      <c r="E70" s="204"/>
      <c r="F70" s="275"/>
      <c r="G70" s="276"/>
      <c r="H70" s="127"/>
      <c r="I70" s="126"/>
      <c r="J70" s="126"/>
      <c r="K70" s="126"/>
      <c r="L70" s="126"/>
    </row>
    <row r="71" spans="1:12" s="2" customFormat="1" x14ac:dyDescent="0.2">
      <c r="A71" s="126"/>
      <c r="B71" s="158"/>
      <c r="C71" s="317" t="s">
        <v>646</v>
      </c>
      <c r="D71" s="212" t="s">
        <v>647</v>
      </c>
      <c r="E71" s="204">
        <v>20</v>
      </c>
      <c r="F71" s="275">
        <v>0</v>
      </c>
      <c r="G71" s="276">
        <f t="shared" ref="G71:G79" si="3">E71*F71</f>
        <v>0</v>
      </c>
      <c r="H71" s="127"/>
      <c r="I71" s="126"/>
      <c r="J71" s="126"/>
      <c r="K71" s="126"/>
      <c r="L71" s="126"/>
    </row>
    <row r="72" spans="1:12" s="2" customFormat="1" x14ac:dyDescent="0.2">
      <c r="A72" s="126"/>
      <c r="B72" s="158"/>
      <c r="C72" s="317" t="s">
        <v>648</v>
      </c>
      <c r="D72" s="212" t="s">
        <v>647</v>
      </c>
      <c r="E72" s="204">
        <v>30</v>
      </c>
      <c r="F72" s="275">
        <v>0</v>
      </c>
      <c r="G72" s="276">
        <f t="shared" si="3"/>
        <v>0</v>
      </c>
      <c r="H72" s="127"/>
      <c r="I72" s="126"/>
      <c r="J72" s="126"/>
      <c r="K72" s="126"/>
      <c r="L72" s="126"/>
    </row>
    <row r="73" spans="1:12" s="2" customFormat="1" x14ac:dyDescent="0.2">
      <c r="A73" s="126"/>
      <c r="B73" s="158"/>
      <c r="C73" s="317" t="s">
        <v>649</v>
      </c>
      <c r="D73" s="212" t="s">
        <v>647</v>
      </c>
      <c r="E73" s="204">
        <v>100</v>
      </c>
      <c r="F73" s="275">
        <v>0</v>
      </c>
      <c r="G73" s="276">
        <f t="shared" si="3"/>
        <v>0</v>
      </c>
      <c r="H73" s="127"/>
      <c r="I73" s="126"/>
      <c r="J73" s="126"/>
      <c r="K73" s="126"/>
      <c r="L73" s="126"/>
    </row>
    <row r="74" spans="1:12" s="2" customFormat="1" x14ac:dyDescent="0.2">
      <c r="A74" s="126"/>
      <c r="B74" s="158"/>
      <c r="C74" s="317" t="s">
        <v>650</v>
      </c>
      <c r="D74" s="212" t="s">
        <v>647</v>
      </c>
      <c r="E74" s="204">
        <v>50</v>
      </c>
      <c r="F74" s="275">
        <v>0</v>
      </c>
      <c r="G74" s="276">
        <f t="shared" si="3"/>
        <v>0</v>
      </c>
      <c r="H74" s="127"/>
      <c r="I74" s="126"/>
      <c r="J74" s="126"/>
      <c r="K74" s="126"/>
      <c r="L74" s="126"/>
    </row>
    <row r="75" spans="1:12" s="2" customFormat="1" x14ac:dyDescent="0.2">
      <c r="A75" s="126"/>
      <c r="B75" s="158"/>
      <c r="C75" s="317" t="s">
        <v>651</v>
      </c>
      <c r="D75" s="212" t="s">
        <v>647</v>
      </c>
      <c r="E75" s="204">
        <v>30</v>
      </c>
      <c r="F75" s="275">
        <v>0</v>
      </c>
      <c r="G75" s="276">
        <f t="shared" si="3"/>
        <v>0</v>
      </c>
      <c r="H75" s="127"/>
      <c r="I75" s="126"/>
      <c r="J75" s="126"/>
      <c r="K75" s="126"/>
      <c r="L75" s="126"/>
    </row>
    <row r="76" spans="1:12" s="2" customFormat="1" x14ac:dyDescent="0.2">
      <c r="A76" s="126"/>
      <c r="B76" s="158"/>
      <c r="C76" s="317" t="s">
        <v>653</v>
      </c>
      <c r="D76" s="212" t="s">
        <v>125</v>
      </c>
      <c r="E76" s="204">
        <v>2</v>
      </c>
      <c r="F76" s="275">
        <v>0</v>
      </c>
      <c r="G76" s="276">
        <f t="shared" si="3"/>
        <v>0</v>
      </c>
      <c r="H76" s="127"/>
      <c r="I76" s="126"/>
      <c r="J76" s="126"/>
      <c r="K76" s="126"/>
      <c r="L76" s="126"/>
    </row>
    <row r="77" spans="1:12" s="2" customFormat="1" x14ac:dyDescent="0.2">
      <c r="A77" s="126"/>
      <c r="B77" s="158"/>
      <c r="C77" s="317" t="s">
        <v>654</v>
      </c>
      <c r="D77" s="212" t="s">
        <v>647</v>
      </c>
      <c r="E77" s="204">
        <v>50</v>
      </c>
      <c r="F77" s="275">
        <v>0</v>
      </c>
      <c r="G77" s="276">
        <f t="shared" si="3"/>
        <v>0</v>
      </c>
      <c r="H77" s="127"/>
      <c r="I77" s="126"/>
      <c r="J77" s="126"/>
      <c r="K77" s="126"/>
      <c r="L77" s="126"/>
    </row>
    <row r="78" spans="1:12" s="2" customFormat="1" x14ac:dyDescent="0.2">
      <c r="A78" s="126"/>
      <c r="B78" s="158"/>
      <c r="C78" s="317" t="s">
        <v>655</v>
      </c>
      <c r="D78" s="212" t="s">
        <v>647</v>
      </c>
      <c r="E78" s="204">
        <v>30</v>
      </c>
      <c r="F78" s="275">
        <v>0</v>
      </c>
      <c r="G78" s="276">
        <f t="shared" si="3"/>
        <v>0</v>
      </c>
      <c r="H78" s="127"/>
      <c r="I78" s="126"/>
      <c r="J78" s="126"/>
      <c r="K78" s="126"/>
      <c r="L78" s="126"/>
    </row>
    <row r="79" spans="1:12" s="2" customFormat="1" x14ac:dyDescent="0.2">
      <c r="A79" s="126"/>
      <c r="B79" s="158"/>
      <c r="C79" s="317" t="s">
        <v>635</v>
      </c>
      <c r="D79" s="212" t="s">
        <v>98</v>
      </c>
      <c r="E79" s="204">
        <v>1</v>
      </c>
      <c r="F79" s="275">
        <v>0</v>
      </c>
      <c r="G79" s="276">
        <f t="shared" si="3"/>
        <v>0</v>
      </c>
      <c r="H79" s="127"/>
      <c r="I79" s="126"/>
      <c r="J79" s="126"/>
      <c r="K79" s="126"/>
      <c r="L79" s="126"/>
    </row>
    <row r="80" spans="1:12" s="12" customFormat="1" x14ac:dyDescent="0.2">
      <c r="A80" s="11"/>
      <c r="B80" s="158">
        <v>6</v>
      </c>
      <c r="C80" s="363" t="s">
        <v>788</v>
      </c>
      <c r="D80" s="15"/>
      <c r="E80" s="425"/>
      <c r="F80" s="14"/>
      <c r="G80" s="13"/>
      <c r="I80" s="11"/>
      <c r="J80" s="11"/>
      <c r="K80" s="11"/>
      <c r="L80" s="11"/>
    </row>
    <row r="81" spans="1:12" s="12" customFormat="1" ht="24" x14ac:dyDescent="0.2">
      <c r="A81" s="11"/>
      <c r="B81" s="158"/>
      <c r="C81" s="317" t="s">
        <v>669</v>
      </c>
      <c r="D81" s="212" t="s">
        <v>647</v>
      </c>
      <c r="E81" s="204">
        <v>20</v>
      </c>
      <c r="F81" s="275">
        <v>0</v>
      </c>
      <c r="G81" s="276">
        <f t="shared" ref="G81:G88" si="4">E81*F81</f>
        <v>0</v>
      </c>
      <c r="I81" s="11"/>
      <c r="J81" s="11"/>
      <c r="K81" s="11"/>
      <c r="L81" s="11"/>
    </row>
    <row r="82" spans="1:12" s="12" customFormat="1" x14ac:dyDescent="0.2">
      <c r="A82" s="11"/>
      <c r="B82" s="158"/>
      <c r="C82" s="317" t="s">
        <v>670</v>
      </c>
      <c r="D82" s="212" t="s">
        <v>647</v>
      </c>
      <c r="E82" s="204">
        <v>50</v>
      </c>
      <c r="F82" s="275">
        <v>0</v>
      </c>
      <c r="G82" s="276">
        <f t="shared" si="4"/>
        <v>0</v>
      </c>
      <c r="I82" s="11"/>
      <c r="J82" s="11"/>
      <c r="K82" s="11"/>
      <c r="L82" s="11"/>
    </row>
    <row r="83" spans="1:12" s="12" customFormat="1" x14ac:dyDescent="0.2">
      <c r="A83" s="11"/>
      <c r="B83" s="158"/>
      <c r="C83" s="317" t="s">
        <v>671</v>
      </c>
      <c r="D83" s="212" t="s">
        <v>647</v>
      </c>
      <c r="E83" s="204">
        <v>20</v>
      </c>
      <c r="F83" s="275">
        <v>0</v>
      </c>
      <c r="G83" s="276">
        <f t="shared" si="4"/>
        <v>0</v>
      </c>
      <c r="I83" s="11"/>
      <c r="J83" s="11"/>
      <c r="K83" s="11"/>
      <c r="L83" s="11"/>
    </row>
    <row r="84" spans="1:12" s="12" customFormat="1" x14ac:dyDescent="0.2">
      <c r="A84" s="11"/>
      <c r="B84" s="158"/>
      <c r="C84" s="317" t="s">
        <v>676</v>
      </c>
      <c r="D84" s="212" t="s">
        <v>125</v>
      </c>
      <c r="E84" s="204">
        <v>2</v>
      </c>
      <c r="F84" s="275">
        <v>0</v>
      </c>
      <c r="G84" s="276">
        <f t="shared" si="4"/>
        <v>0</v>
      </c>
      <c r="I84" s="11"/>
      <c r="J84" s="11"/>
      <c r="K84" s="11"/>
      <c r="L84" s="11"/>
    </row>
    <row r="85" spans="1:12" s="12" customFormat="1" x14ac:dyDescent="0.2">
      <c r="A85" s="11"/>
      <c r="B85" s="158"/>
      <c r="C85" s="317" t="s">
        <v>790</v>
      </c>
      <c r="D85" s="212" t="s">
        <v>125</v>
      </c>
      <c r="E85" s="204">
        <v>1</v>
      </c>
      <c r="F85" s="275">
        <v>0</v>
      </c>
      <c r="G85" s="276">
        <f t="shared" si="4"/>
        <v>0</v>
      </c>
      <c r="I85" s="11"/>
      <c r="J85" s="11"/>
      <c r="K85" s="11"/>
      <c r="L85" s="11"/>
    </row>
    <row r="86" spans="1:12" s="12" customFormat="1" x14ac:dyDescent="0.2">
      <c r="A86" s="11"/>
      <c r="B86" s="158"/>
      <c r="C86" s="317" t="s">
        <v>678</v>
      </c>
      <c r="D86" s="212" t="s">
        <v>125</v>
      </c>
      <c r="E86" s="204">
        <v>3</v>
      </c>
      <c r="F86" s="275">
        <v>0</v>
      </c>
      <c r="G86" s="276">
        <f t="shared" si="4"/>
        <v>0</v>
      </c>
      <c r="I86" s="11"/>
      <c r="J86" s="11"/>
      <c r="K86" s="11"/>
      <c r="L86" s="11"/>
    </row>
    <row r="87" spans="1:12" s="12" customFormat="1" x14ac:dyDescent="0.2">
      <c r="A87" s="11"/>
      <c r="B87" s="158"/>
      <c r="C87" s="317" t="s">
        <v>679</v>
      </c>
      <c r="D87" s="212" t="s">
        <v>125</v>
      </c>
      <c r="E87" s="204">
        <v>2</v>
      </c>
      <c r="F87" s="275">
        <v>0</v>
      </c>
      <c r="G87" s="276">
        <f t="shared" si="4"/>
        <v>0</v>
      </c>
      <c r="I87" s="11"/>
      <c r="J87" s="11"/>
      <c r="K87" s="11"/>
      <c r="L87" s="11"/>
    </row>
    <row r="88" spans="1:12" s="12" customFormat="1" ht="24" x14ac:dyDescent="0.2">
      <c r="A88" s="11"/>
      <c r="B88" s="158"/>
      <c r="C88" s="317" t="s">
        <v>680</v>
      </c>
      <c r="D88" s="212" t="s">
        <v>125</v>
      </c>
      <c r="E88" s="204">
        <v>1</v>
      </c>
      <c r="F88" s="275">
        <v>0</v>
      </c>
      <c r="G88" s="276">
        <f t="shared" si="4"/>
        <v>0</v>
      </c>
      <c r="I88" s="11"/>
      <c r="J88" s="11"/>
      <c r="K88" s="11"/>
      <c r="L88" s="11"/>
    </row>
    <row r="89" spans="1:12" s="2" customFormat="1" x14ac:dyDescent="0.2">
      <c r="A89" s="126"/>
      <c r="B89" s="158">
        <v>7</v>
      </c>
      <c r="C89" s="363" t="s">
        <v>791</v>
      </c>
      <c r="D89" s="212"/>
      <c r="E89" s="204"/>
      <c r="F89" s="275"/>
      <c r="G89" s="276"/>
      <c r="H89" s="127"/>
      <c r="I89" s="126"/>
      <c r="J89" s="126"/>
      <c r="K89" s="126"/>
      <c r="L89" s="126"/>
    </row>
    <row r="90" spans="1:12" s="2" customFormat="1" x14ac:dyDescent="0.2">
      <c r="A90" s="126"/>
      <c r="B90" s="158"/>
      <c r="C90" s="202" t="s">
        <v>658</v>
      </c>
      <c r="D90" s="212" t="s">
        <v>647</v>
      </c>
      <c r="E90" s="204">
        <v>40</v>
      </c>
      <c r="F90" s="205">
        <v>0</v>
      </c>
      <c r="G90" s="276">
        <f>E90*F90</f>
        <v>0</v>
      </c>
      <c r="H90" s="127"/>
      <c r="I90" s="126"/>
      <c r="J90" s="126"/>
      <c r="K90" s="126"/>
      <c r="L90" s="126"/>
    </row>
    <row r="91" spans="1:12" s="2" customFormat="1" ht="36" x14ac:dyDescent="0.2">
      <c r="A91" s="126"/>
      <c r="B91" s="158"/>
      <c r="C91" s="202" t="s">
        <v>659</v>
      </c>
      <c r="D91" s="212" t="s">
        <v>98</v>
      </c>
      <c r="E91" s="204">
        <v>2</v>
      </c>
      <c r="F91" s="205">
        <v>0</v>
      </c>
      <c r="G91" s="276">
        <f>E91*F91</f>
        <v>0</v>
      </c>
      <c r="H91" s="127"/>
      <c r="I91" s="126"/>
      <c r="J91" s="126"/>
      <c r="K91" s="126"/>
      <c r="L91" s="126"/>
    </row>
    <row r="92" spans="1:12" s="2" customFormat="1" ht="24" x14ac:dyDescent="0.2">
      <c r="A92" s="126"/>
      <c r="B92" s="158"/>
      <c r="C92" s="202" t="s">
        <v>660</v>
      </c>
      <c r="D92" s="212" t="s">
        <v>98</v>
      </c>
      <c r="E92" s="204">
        <v>1</v>
      </c>
      <c r="F92" s="205">
        <v>0</v>
      </c>
      <c r="G92" s="276">
        <f>E92*F92</f>
        <v>0</v>
      </c>
      <c r="H92" s="127"/>
      <c r="I92" s="126"/>
      <c r="J92" s="126"/>
      <c r="K92" s="126"/>
      <c r="L92" s="126"/>
    </row>
    <row r="93" spans="1:12" s="2" customFormat="1" x14ac:dyDescent="0.2">
      <c r="A93" s="126"/>
      <c r="B93" s="158"/>
      <c r="C93" s="202" t="s">
        <v>666</v>
      </c>
      <c r="D93" s="212" t="s">
        <v>98</v>
      </c>
      <c r="E93" s="204">
        <v>1</v>
      </c>
      <c r="F93" s="205">
        <v>0</v>
      </c>
      <c r="G93" s="276">
        <f>E93*F93</f>
        <v>0</v>
      </c>
      <c r="H93" s="127"/>
      <c r="I93" s="126"/>
      <c r="J93" s="126"/>
      <c r="K93" s="126"/>
      <c r="L93" s="126"/>
    </row>
    <row r="94" spans="1:12" s="2" customFormat="1" x14ac:dyDescent="0.2">
      <c r="A94" s="126"/>
      <c r="B94" s="158">
        <v>8</v>
      </c>
      <c r="C94" s="363" t="s">
        <v>682</v>
      </c>
      <c r="D94" s="212"/>
      <c r="E94" s="204"/>
      <c r="F94" s="275"/>
      <c r="G94" s="276"/>
      <c r="H94" s="127"/>
      <c r="I94" s="126"/>
      <c r="J94" s="126"/>
      <c r="K94" s="126"/>
      <c r="L94" s="126"/>
    </row>
    <row r="95" spans="1:12" s="2" customFormat="1" ht="48" x14ac:dyDescent="0.2">
      <c r="A95" s="126"/>
      <c r="B95" s="158"/>
      <c r="C95" s="317" t="s">
        <v>792</v>
      </c>
      <c r="D95" s="212" t="s">
        <v>98</v>
      </c>
      <c r="E95" s="204">
        <v>1</v>
      </c>
      <c r="F95" s="275">
        <v>0</v>
      </c>
      <c r="G95" s="276">
        <f>E95*F95</f>
        <v>0</v>
      </c>
      <c r="H95" s="127"/>
      <c r="I95" s="126"/>
      <c r="J95" s="126"/>
      <c r="K95" s="126"/>
      <c r="L95" s="126"/>
    </row>
    <row r="96" spans="1:12" s="2" customFormat="1" ht="36" x14ac:dyDescent="0.2">
      <c r="A96" s="126"/>
      <c r="B96" s="158"/>
      <c r="C96" s="317" t="s">
        <v>793</v>
      </c>
      <c r="D96" s="212" t="s">
        <v>98</v>
      </c>
      <c r="E96" s="204">
        <v>1</v>
      </c>
      <c r="F96" s="275">
        <v>0</v>
      </c>
      <c r="G96" s="276">
        <f>E96*F96</f>
        <v>0</v>
      </c>
      <c r="H96" s="127"/>
      <c r="I96" s="126"/>
      <c r="J96" s="126"/>
      <c r="K96" s="126"/>
      <c r="L96" s="126"/>
    </row>
    <row r="97" spans="1:12" s="2" customFormat="1" ht="36" x14ac:dyDescent="0.2">
      <c r="A97" s="126"/>
      <c r="B97" s="158"/>
      <c r="C97" s="317" t="s">
        <v>794</v>
      </c>
      <c r="D97" s="10" t="s">
        <v>98</v>
      </c>
      <c r="E97" s="204">
        <v>1</v>
      </c>
      <c r="F97" s="275">
        <v>0</v>
      </c>
      <c r="G97" s="276">
        <f>E97*F97</f>
        <v>0</v>
      </c>
      <c r="H97" s="127"/>
      <c r="I97" s="126"/>
      <c r="J97" s="126"/>
      <c r="K97" s="126"/>
      <c r="L97" s="126"/>
    </row>
    <row r="98" spans="1:12" s="2" customFormat="1" ht="36" x14ac:dyDescent="0.2">
      <c r="A98" s="126"/>
      <c r="B98" s="158"/>
      <c r="C98" s="317" t="s">
        <v>795</v>
      </c>
      <c r="D98" s="212" t="s">
        <v>98</v>
      </c>
      <c r="E98" s="204">
        <v>1</v>
      </c>
      <c r="F98" s="275">
        <v>0</v>
      </c>
      <c r="G98" s="276">
        <f>E98*F98</f>
        <v>0</v>
      </c>
      <c r="H98" s="127"/>
      <c r="I98" s="126"/>
      <c r="J98" s="126"/>
      <c r="K98" s="126"/>
      <c r="L98" s="126"/>
    </row>
    <row r="99" spans="1:12" s="9" customFormat="1" ht="23.25" customHeight="1" x14ac:dyDescent="0.25">
      <c r="A99" s="152"/>
      <c r="B99" s="333" t="s">
        <v>18</v>
      </c>
      <c r="C99" s="220" t="s">
        <v>822</v>
      </c>
      <c r="D99" s="220"/>
      <c r="E99" s="221"/>
      <c r="F99" s="222"/>
      <c r="G99" s="296">
        <f>SUM(G30:G98)</f>
        <v>0</v>
      </c>
      <c r="H99" s="155"/>
      <c r="I99" s="152"/>
      <c r="J99" s="152"/>
      <c r="K99" s="152"/>
      <c r="L99"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8369A-E7A9-4689-B6FD-5FAA64492E59}">
  <sheetPr codeName="Sheet15">
    <tabColor rgb="FF92D050"/>
  </sheetPr>
  <dimension ref="A2:L136"/>
  <sheetViews>
    <sheetView showZeros="0" topLeftCell="A52" zoomScale="110" zoomScaleNormal="110" workbookViewId="0">
      <selection activeCell="G54" sqref="G54"/>
    </sheetView>
  </sheetViews>
  <sheetFormatPr defaultColWidth="10.42578125" defaultRowHeight="12.75" x14ac:dyDescent="0.2"/>
  <cols>
    <col min="1" max="1" width="4.42578125" style="1" customWidth="1"/>
    <col min="2" max="2" width="7.42578125" style="8" customWidth="1"/>
    <col min="3" max="3" width="52.85546875" style="7" customWidth="1"/>
    <col min="4" max="4" width="10.42578125" style="6" customWidth="1"/>
    <col min="5" max="5" width="9.28515625" style="5" customWidth="1"/>
    <col min="6" max="6" width="12.140625" style="4" customWidth="1"/>
    <col min="7" max="7" width="13.8554687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974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1018</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17</v>
      </c>
      <c r="C15" s="346" t="s">
        <v>87</v>
      </c>
      <c r="D15" s="347"/>
      <c r="E15" s="348"/>
      <c r="F15" s="349"/>
      <c r="G15" s="20">
        <f>G54</f>
        <v>0</v>
      </c>
      <c r="H15" s="18"/>
      <c r="I15" s="337"/>
      <c r="J15" s="337"/>
      <c r="K15" s="337"/>
      <c r="L15" s="337"/>
    </row>
    <row r="16" spans="1:12" s="17" customFormat="1" ht="18.75" customHeight="1" x14ac:dyDescent="0.25">
      <c r="A16" s="337"/>
      <c r="B16" s="338" t="s">
        <v>18</v>
      </c>
      <c r="C16" s="346" t="s">
        <v>369</v>
      </c>
      <c r="D16" s="347"/>
      <c r="E16" s="348"/>
      <c r="F16" s="62"/>
      <c r="G16" s="20">
        <f>G136</f>
        <v>0</v>
      </c>
      <c r="H16" s="18"/>
      <c r="I16" s="337"/>
      <c r="J16" s="337"/>
      <c r="K16" s="337"/>
      <c r="L16" s="337"/>
    </row>
    <row r="17" spans="1:8" s="17" customFormat="1" ht="18.75" customHeight="1" x14ac:dyDescent="0.25">
      <c r="A17" s="337"/>
      <c r="B17" s="339"/>
      <c r="C17" s="350" t="s">
        <v>88</v>
      </c>
      <c r="D17" s="351"/>
      <c r="E17" s="352"/>
      <c r="F17" s="353"/>
      <c r="G17" s="19">
        <f>SUM(G15:G16)</f>
        <v>0</v>
      </c>
      <c r="H17" s="18"/>
    </row>
    <row r="18" spans="1:8" x14ac:dyDescent="0.2">
      <c r="A18" s="126"/>
      <c r="B18" s="132"/>
      <c r="C18" s="188"/>
      <c r="D18" s="189"/>
      <c r="E18" s="190"/>
      <c r="F18" s="191"/>
      <c r="G18" s="192"/>
      <c r="H18" s="127"/>
    </row>
    <row r="19" spans="1:8" ht="24" x14ac:dyDescent="0.2">
      <c r="A19" s="126"/>
      <c r="B19" s="133" t="s">
        <v>83</v>
      </c>
      <c r="C19" s="197" t="s">
        <v>89</v>
      </c>
      <c r="D19" s="197" t="s">
        <v>90</v>
      </c>
      <c r="E19" s="199" t="s">
        <v>91</v>
      </c>
      <c r="F19" s="200" t="s">
        <v>92</v>
      </c>
      <c r="G19" s="201" t="s">
        <v>93</v>
      </c>
      <c r="H19" s="127"/>
    </row>
    <row r="20" spans="1:8" x14ac:dyDescent="0.2">
      <c r="A20" s="126"/>
      <c r="B20" s="134"/>
      <c r="C20" s="202"/>
      <c r="D20" s="212"/>
      <c r="E20" s="204"/>
      <c r="F20" s="205"/>
      <c r="G20" s="206"/>
      <c r="H20" s="127"/>
    </row>
    <row r="21" spans="1:8" s="16" customFormat="1" ht="20.25" x14ac:dyDescent="0.3">
      <c r="A21" s="301"/>
      <c r="B21" s="302" t="s">
        <v>17</v>
      </c>
      <c r="C21" s="303" t="s">
        <v>160</v>
      </c>
      <c r="D21" s="304"/>
      <c r="E21" s="305"/>
      <c r="F21" s="306"/>
      <c r="G21" s="307"/>
      <c r="H21" s="308"/>
    </row>
    <row r="22" spans="1:8" s="24" customFormat="1" ht="18" customHeight="1" x14ac:dyDescent="0.2">
      <c r="A22" s="145"/>
      <c r="B22" s="148" t="s">
        <v>1</v>
      </c>
      <c r="C22" s="173"/>
      <c r="D22" s="175"/>
      <c r="E22" s="175"/>
      <c r="F22" s="175"/>
      <c r="G22" s="174"/>
      <c r="H22" s="144"/>
    </row>
    <row r="23" spans="1:8" s="24" customFormat="1" ht="18" customHeight="1" x14ac:dyDescent="0.25">
      <c r="A23" s="146"/>
      <c r="B23" s="149" t="s">
        <v>2</v>
      </c>
      <c r="C23" s="176"/>
      <c r="D23" s="177"/>
      <c r="E23" s="178"/>
      <c r="F23" s="178"/>
      <c r="G23" s="177"/>
      <c r="H23" s="144"/>
    </row>
    <row r="24" spans="1:8" s="24" customFormat="1" ht="18" customHeight="1" x14ac:dyDescent="0.2">
      <c r="A24" s="145"/>
      <c r="B24" s="148" t="s">
        <v>3</v>
      </c>
      <c r="C24" s="173"/>
      <c r="D24" s="175"/>
      <c r="E24" s="175"/>
      <c r="F24" s="175"/>
      <c r="G24" s="174"/>
      <c r="H24" s="144"/>
    </row>
    <row r="25" spans="1:8" s="24" customFormat="1" ht="18" customHeight="1" x14ac:dyDescent="0.25">
      <c r="A25" s="146"/>
      <c r="B25" s="149" t="s">
        <v>4</v>
      </c>
      <c r="C25" s="176"/>
      <c r="D25" s="178"/>
      <c r="E25" s="178"/>
      <c r="F25" s="178"/>
      <c r="G25" s="177"/>
      <c r="H25" s="144"/>
    </row>
    <row r="26" spans="1:8" s="47" customFormat="1" ht="18.75" customHeight="1" x14ac:dyDescent="0.2">
      <c r="A26" s="135"/>
      <c r="B26" s="3182" t="s">
        <v>161</v>
      </c>
      <c r="C26" s="3183"/>
      <c r="D26" s="3183"/>
      <c r="E26" s="3183"/>
      <c r="F26" s="3183"/>
      <c r="G26" s="3184"/>
      <c r="H26" s="127"/>
    </row>
    <row r="27" spans="1:8" ht="41.25" customHeight="1" x14ac:dyDescent="0.2">
      <c r="A27" s="126"/>
      <c r="B27" s="315" t="s">
        <v>175</v>
      </c>
      <c r="C27" s="233" t="s">
        <v>176</v>
      </c>
      <c r="D27" s="214" t="s">
        <v>98</v>
      </c>
      <c r="E27" s="234">
        <v>1</v>
      </c>
      <c r="F27" s="275">
        <v>0</v>
      </c>
      <c r="G27" s="276">
        <f>E27*F27</f>
        <v>0</v>
      </c>
      <c r="H27" s="127"/>
    </row>
    <row r="28" spans="1:8" ht="27" customHeight="1" x14ac:dyDescent="0.2">
      <c r="A28" s="126"/>
      <c r="B28" s="315" t="s">
        <v>177</v>
      </c>
      <c r="C28" s="233" t="s">
        <v>178</v>
      </c>
      <c r="D28" s="214" t="s">
        <v>98</v>
      </c>
      <c r="E28" s="234">
        <v>1</v>
      </c>
      <c r="F28" s="275">
        <v>0</v>
      </c>
      <c r="G28" s="276">
        <f>E28*F28</f>
        <v>0</v>
      </c>
      <c r="H28" s="127"/>
    </row>
    <row r="29" spans="1:8" ht="39" customHeight="1" x14ac:dyDescent="0.2">
      <c r="A29" s="126"/>
      <c r="B29" s="315" t="s">
        <v>179</v>
      </c>
      <c r="C29" s="233" t="s">
        <v>180</v>
      </c>
      <c r="D29" s="214" t="s">
        <v>98</v>
      </c>
      <c r="E29" s="234">
        <v>1</v>
      </c>
      <c r="F29" s="275">
        <v>0</v>
      </c>
      <c r="G29" s="276">
        <f>E29*F29</f>
        <v>0</v>
      </c>
      <c r="H29" s="127"/>
    </row>
    <row r="30" spans="1:8" ht="27.75" customHeight="1" x14ac:dyDescent="0.2">
      <c r="A30" s="126"/>
      <c r="B30" s="158">
        <v>3</v>
      </c>
      <c r="C30" s="235" t="s">
        <v>181</v>
      </c>
      <c r="D30" s="203"/>
      <c r="E30" s="204"/>
      <c r="F30" s="205">
        <v>0</v>
      </c>
      <c r="G30" s="206"/>
      <c r="H30" s="127"/>
    </row>
    <row r="31" spans="1:8" s="38" customFormat="1" ht="14.25" customHeight="1" x14ac:dyDescent="0.2">
      <c r="A31" s="141"/>
      <c r="B31" s="298" t="s">
        <v>1019</v>
      </c>
      <c r="C31" s="50"/>
      <c r="D31" s="203"/>
      <c r="E31" s="354"/>
      <c r="F31" s="357"/>
      <c r="G31" s="358"/>
      <c r="H31" s="127"/>
    </row>
    <row r="32" spans="1:8" s="38" customFormat="1" ht="14.25" customHeight="1" x14ac:dyDescent="0.2">
      <c r="A32" s="141"/>
      <c r="B32" s="140"/>
      <c r="C32" s="223" t="s">
        <v>1020</v>
      </c>
      <c r="D32" s="203" t="s">
        <v>151</v>
      </c>
      <c r="E32" s="354">
        <v>2</v>
      </c>
      <c r="F32" s="357">
        <v>0</v>
      </c>
      <c r="G32" s="358">
        <f t="shared" ref="G32:G44" si="0">E32*F32</f>
        <v>0</v>
      </c>
      <c r="H32" s="127"/>
    </row>
    <row r="33" spans="2:8" s="38" customFormat="1" ht="14.25" customHeight="1" x14ac:dyDescent="0.2">
      <c r="B33" s="140"/>
      <c r="C33" s="223" t="s">
        <v>1021</v>
      </c>
      <c r="D33" s="203" t="s">
        <v>151</v>
      </c>
      <c r="E33" s="354">
        <v>1</v>
      </c>
      <c r="F33" s="357">
        <v>0</v>
      </c>
      <c r="G33" s="358">
        <f t="shared" si="0"/>
        <v>0</v>
      </c>
      <c r="H33" s="127"/>
    </row>
    <row r="34" spans="2:8" s="38" customFormat="1" ht="14.25" customHeight="1" x14ac:dyDescent="0.2">
      <c r="B34" s="140"/>
      <c r="C34" s="223" t="s">
        <v>1022</v>
      </c>
      <c r="D34" s="203" t="s">
        <v>151</v>
      </c>
      <c r="E34" s="354">
        <v>1</v>
      </c>
      <c r="F34" s="357">
        <v>0</v>
      </c>
      <c r="G34" s="358">
        <f t="shared" si="0"/>
        <v>0</v>
      </c>
      <c r="H34" s="127"/>
    </row>
    <row r="35" spans="2:8" s="38" customFormat="1" ht="14.25" customHeight="1" x14ac:dyDescent="0.2">
      <c r="B35" s="140"/>
      <c r="C35" s="223" t="s">
        <v>1023</v>
      </c>
      <c r="D35" s="203" t="s">
        <v>151</v>
      </c>
      <c r="E35" s="354">
        <v>4</v>
      </c>
      <c r="F35" s="357">
        <v>0</v>
      </c>
      <c r="G35" s="358">
        <f t="shared" si="0"/>
        <v>0</v>
      </c>
      <c r="H35" s="127"/>
    </row>
    <row r="36" spans="2:8" s="38" customFormat="1" ht="14.25" customHeight="1" x14ac:dyDescent="0.2">
      <c r="B36" s="140"/>
      <c r="C36" s="223" t="s">
        <v>1024</v>
      </c>
      <c r="D36" s="203" t="s">
        <v>151</v>
      </c>
      <c r="E36" s="354">
        <v>3</v>
      </c>
      <c r="F36" s="357">
        <v>0</v>
      </c>
      <c r="G36" s="358">
        <f t="shared" si="0"/>
        <v>0</v>
      </c>
      <c r="H36" s="127"/>
    </row>
    <row r="37" spans="2:8" s="38" customFormat="1" ht="14.25" customHeight="1" x14ac:dyDescent="0.2">
      <c r="B37" s="140"/>
      <c r="C37" s="223" t="s">
        <v>1025</v>
      </c>
      <c r="D37" s="203" t="s">
        <v>151</v>
      </c>
      <c r="E37" s="354">
        <v>5</v>
      </c>
      <c r="F37" s="357">
        <v>0</v>
      </c>
      <c r="G37" s="358">
        <f t="shared" si="0"/>
        <v>0</v>
      </c>
      <c r="H37" s="127"/>
    </row>
    <row r="38" spans="2:8" s="38" customFormat="1" ht="14.25" customHeight="1" x14ac:dyDescent="0.2">
      <c r="B38" s="140"/>
      <c r="C38" s="223" t="s">
        <v>961</v>
      </c>
      <c r="D38" s="203" t="s">
        <v>151</v>
      </c>
      <c r="E38" s="354">
        <v>5</v>
      </c>
      <c r="F38" s="357">
        <v>0</v>
      </c>
      <c r="G38" s="358">
        <f t="shared" si="0"/>
        <v>0</v>
      </c>
      <c r="H38" s="127"/>
    </row>
    <row r="39" spans="2:8" s="38" customFormat="1" ht="14.25" customHeight="1" x14ac:dyDescent="0.2">
      <c r="B39" s="140"/>
      <c r="C39" s="223" t="s">
        <v>1026</v>
      </c>
      <c r="D39" s="203" t="s">
        <v>151</v>
      </c>
      <c r="E39" s="354">
        <v>2</v>
      </c>
      <c r="F39" s="357">
        <v>0</v>
      </c>
      <c r="G39" s="358">
        <f t="shared" si="0"/>
        <v>0</v>
      </c>
      <c r="H39" s="127"/>
    </row>
    <row r="40" spans="2:8" s="38" customFormat="1" ht="14.25" customHeight="1" x14ac:dyDescent="0.2">
      <c r="B40" s="140"/>
      <c r="C40" s="223" t="s">
        <v>1027</v>
      </c>
      <c r="D40" s="203" t="s">
        <v>151</v>
      </c>
      <c r="E40" s="354">
        <v>3</v>
      </c>
      <c r="F40" s="357">
        <v>0</v>
      </c>
      <c r="G40" s="358">
        <f t="shared" si="0"/>
        <v>0</v>
      </c>
      <c r="H40" s="127"/>
    </row>
    <row r="41" spans="2:8" s="38" customFormat="1" ht="14.25" customHeight="1" x14ac:dyDescent="0.2">
      <c r="B41" s="140"/>
      <c r="C41" s="223" t="s">
        <v>1028</v>
      </c>
      <c r="D41" s="203" t="s">
        <v>151</v>
      </c>
      <c r="E41" s="354">
        <v>1</v>
      </c>
      <c r="F41" s="357">
        <v>0</v>
      </c>
      <c r="G41" s="358">
        <f t="shared" si="0"/>
        <v>0</v>
      </c>
      <c r="H41" s="127"/>
    </row>
    <row r="42" spans="2:8" s="38" customFormat="1" ht="14.25" customHeight="1" x14ac:dyDescent="0.2">
      <c r="B42" s="140"/>
      <c r="C42" s="223" t="s">
        <v>1029</v>
      </c>
      <c r="D42" s="203" t="s">
        <v>151</v>
      </c>
      <c r="E42" s="354">
        <v>2</v>
      </c>
      <c r="F42" s="357">
        <v>0</v>
      </c>
      <c r="G42" s="358">
        <f t="shared" si="0"/>
        <v>0</v>
      </c>
      <c r="H42" s="127"/>
    </row>
    <row r="43" spans="2:8" s="38" customFormat="1" ht="14.25" customHeight="1" x14ac:dyDescent="0.2">
      <c r="B43" s="140"/>
      <c r="C43" s="223" t="s">
        <v>1030</v>
      </c>
      <c r="D43" s="203" t="s">
        <v>933</v>
      </c>
      <c r="E43" s="354">
        <v>4</v>
      </c>
      <c r="F43" s="357">
        <v>0</v>
      </c>
      <c r="G43" s="358">
        <f t="shared" si="0"/>
        <v>0</v>
      </c>
      <c r="H43" s="127"/>
    </row>
    <row r="44" spans="2:8" s="38" customFormat="1" ht="14.25" customHeight="1" x14ac:dyDescent="0.2">
      <c r="B44" s="140"/>
      <c r="C44" s="223" t="s">
        <v>1031</v>
      </c>
      <c r="D44" s="203" t="s">
        <v>98</v>
      </c>
      <c r="E44" s="354">
        <v>1</v>
      </c>
      <c r="F44" s="357">
        <v>0</v>
      </c>
      <c r="G44" s="358">
        <f t="shared" si="0"/>
        <v>0</v>
      </c>
      <c r="H44" s="127"/>
    </row>
    <row r="45" spans="2:8" s="38" customFormat="1" ht="15.75" customHeight="1" x14ac:dyDescent="0.2">
      <c r="B45" s="298" t="s">
        <v>922</v>
      </c>
      <c r="C45" s="61" t="s">
        <v>915</v>
      </c>
      <c r="D45" s="60"/>
      <c r="E45" s="59"/>
      <c r="F45" s="58"/>
      <c r="G45" s="57"/>
      <c r="H45" s="127"/>
    </row>
    <row r="46" spans="2:8" s="141" customFormat="1" ht="96" customHeight="1" x14ac:dyDescent="0.2">
      <c r="B46" s="2738"/>
      <c r="C46" s="2739"/>
      <c r="D46" s="2740"/>
      <c r="E46" s="2741"/>
      <c r="F46" s="2742"/>
      <c r="G46" s="2743"/>
      <c r="H46" s="127"/>
    </row>
    <row r="47" spans="2:8" s="141" customFormat="1" ht="96" customHeight="1" x14ac:dyDescent="0.2">
      <c r="B47" s="2744"/>
      <c r="C47" s="2745"/>
      <c r="D47" s="2740"/>
      <c r="E47" s="2741"/>
      <c r="F47" s="2742"/>
      <c r="G47" s="2743"/>
      <c r="H47" s="127"/>
    </row>
    <row r="48" spans="2:8" s="141" customFormat="1" ht="96" customHeight="1" x14ac:dyDescent="0.2">
      <c r="B48" s="2744"/>
      <c r="C48" s="2745"/>
      <c r="D48" s="2740"/>
      <c r="E48" s="2741"/>
      <c r="F48" s="2742"/>
      <c r="G48" s="2743"/>
      <c r="H48" s="127"/>
    </row>
    <row r="49" spans="2:8" s="141" customFormat="1" ht="96" customHeight="1" x14ac:dyDescent="0.2">
      <c r="B49" s="2744"/>
      <c r="C49" s="2745"/>
      <c r="D49" s="2740"/>
      <c r="E49" s="2741"/>
      <c r="F49" s="2742"/>
      <c r="G49" s="2743"/>
      <c r="H49" s="127"/>
    </row>
    <row r="50" spans="2:8" s="141" customFormat="1" ht="96" customHeight="1" x14ac:dyDescent="0.2">
      <c r="B50" s="2744"/>
      <c r="C50" s="2745"/>
      <c r="D50" s="2740"/>
      <c r="E50" s="2741"/>
      <c r="F50" s="2742"/>
      <c r="G50" s="2743"/>
      <c r="H50" s="127"/>
    </row>
    <row r="51" spans="2:8" s="141" customFormat="1" ht="96" customHeight="1" x14ac:dyDescent="0.2">
      <c r="B51" s="2744"/>
      <c r="C51" s="2745"/>
      <c r="D51" s="2740"/>
      <c r="E51" s="2741"/>
      <c r="F51" s="2742"/>
      <c r="G51" s="2743"/>
      <c r="H51" s="127"/>
    </row>
    <row r="52" spans="2:8" s="141" customFormat="1" ht="125.25" customHeight="1" x14ac:dyDescent="0.2">
      <c r="B52" s="2744"/>
      <c r="C52" s="2745"/>
      <c r="D52" s="2740"/>
      <c r="E52" s="2741"/>
      <c r="F52" s="2742"/>
      <c r="G52" s="2743"/>
      <c r="H52" s="127"/>
    </row>
    <row r="53" spans="2:8" s="141" customFormat="1" ht="14.25" customHeight="1" x14ac:dyDescent="0.2">
      <c r="B53" s="2744"/>
      <c r="C53" s="2739" t="s">
        <v>2478</v>
      </c>
      <c r="D53" s="2746" t="s">
        <v>98</v>
      </c>
      <c r="E53" s="2747">
        <v>1</v>
      </c>
      <c r="F53" s="2748">
        <v>0</v>
      </c>
      <c r="G53" s="2749">
        <f t="shared" ref="G53" si="1">E53*F53</f>
        <v>0</v>
      </c>
      <c r="H53" s="127"/>
    </row>
    <row r="54" spans="2:8" s="9" customFormat="1" ht="25.5" customHeight="1" x14ac:dyDescent="0.25">
      <c r="B54" s="299" t="s">
        <v>17</v>
      </c>
      <c r="C54" s="300" t="s">
        <v>304</v>
      </c>
      <c r="D54" s="224"/>
      <c r="E54" s="208"/>
      <c r="F54" s="209"/>
      <c r="G54" s="296">
        <f>SUM(G27:G53)</f>
        <v>0</v>
      </c>
      <c r="H54" s="155"/>
    </row>
    <row r="55" spans="2:8" x14ac:dyDescent="0.2">
      <c r="B55" s="134"/>
      <c r="C55" s="202"/>
      <c r="D55" s="212"/>
      <c r="E55" s="204"/>
      <c r="F55" s="205"/>
      <c r="G55" s="206"/>
      <c r="H55" s="127"/>
    </row>
    <row r="56" spans="2:8" ht="24" x14ac:dyDescent="0.2">
      <c r="B56" s="133" t="s">
        <v>83</v>
      </c>
      <c r="C56" s="197" t="s">
        <v>89</v>
      </c>
      <c r="D56" s="197" t="s">
        <v>90</v>
      </c>
      <c r="E56" s="199" t="s">
        <v>91</v>
      </c>
      <c r="F56" s="200" t="s">
        <v>92</v>
      </c>
      <c r="G56" s="201" t="s">
        <v>93</v>
      </c>
      <c r="H56" s="127"/>
    </row>
    <row r="57" spans="2:8" x14ac:dyDescent="0.2">
      <c r="B57" s="55"/>
      <c r="C57" s="54"/>
      <c r="D57" s="54"/>
      <c r="E57" s="365"/>
      <c r="F57" s="366"/>
      <c r="G57" s="367"/>
      <c r="H57" s="127"/>
    </row>
    <row r="58" spans="2:8" ht="20.25" x14ac:dyDescent="0.2">
      <c r="B58" s="302" t="s">
        <v>18</v>
      </c>
      <c r="C58" s="303" t="s">
        <v>369</v>
      </c>
      <c r="D58" s="304"/>
      <c r="E58" s="305"/>
      <c r="F58" s="306"/>
      <c r="G58" s="307"/>
      <c r="H58" s="127"/>
    </row>
    <row r="59" spans="2:8" x14ac:dyDescent="0.2">
      <c r="B59" s="3203" t="s">
        <v>542</v>
      </c>
      <c r="C59" s="3204"/>
      <c r="D59" s="3204"/>
      <c r="E59" s="3204"/>
      <c r="F59" s="3204"/>
      <c r="G59" s="3205"/>
    </row>
    <row r="60" spans="2:8" ht="25.5" customHeight="1" x14ac:dyDescent="0.2">
      <c r="B60" s="3203" t="s">
        <v>543</v>
      </c>
      <c r="C60" s="3204"/>
      <c r="D60" s="3204"/>
      <c r="E60" s="3204"/>
      <c r="F60" s="3204"/>
      <c r="G60" s="3205"/>
    </row>
    <row r="61" spans="2:8" x14ac:dyDescent="0.2">
      <c r="B61" s="3203" t="s">
        <v>544</v>
      </c>
      <c r="C61" s="3204"/>
      <c r="D61" s="3204"/>
      <c r="E61" s="3204"/>
      <c r="F61" s="3204"/>
      <c r="G61" s="3205"/>
    </row>
    <row r="62" spans="2:8" ht="25.5" customHeight="1" x14ac:dyDescent="0.2">
      <c r="B62" s="3203" t="s">
        <v>545</v>
      </c>
      <c r="C62" s="3204"/>
      <c r="D62" s="3204"/>
      <c r="E62" s="3204"/>
      <c r="F62" s="3204"/>
      <c r="G62" s="3205"/>
    </row>
    <row r="63" spans="2:8" ht="25.5" customHeight="1" x14ac:dyDescent="0.2">
      <c r="B63" s="3203" t="s">
        <v>546</v>
      </c>
      <c r="C63" s="3204"/>
      <c r="D63" s="3204"/>
      <c r="E63" s="3204"/>
      <c r="F63" s="3204"/>
      <c r="G63" s="3205"/>
    </row>
    <row r="64" spans="2:8" ht="24.75" customHeight="1" x14ac:dyDescent="0.2">
      <c r="B64" s="3203" t="s">
        <v>547</v>
      </c>
      <c r="C64" s="3204"/>
      <c r="D64" s="3204"/>
      <c r="E64" s="3204"/>
      <c r="F64" s="3204"/>
      <c r="G64" s="3205"/>
    </row>
    <row r="65" spans="2:7" x14ac:dyDescent="0.2">
      <c r="B65" s="3203" t="s">
        <v>548</v>
      </c>
      <c r="C65" s="3204"/>
      <c r="D65" s="3204"/>
      <c r="E65" s="3204"/>
      <c r="F65" s="3204"/>
      <c r="G65" s="3205"/>
    </row>
    <row r="66" spans="2:7" x14ac:dyDescent="0.2">
      <c r="B66" s="158">
        <v>1</v>
      </c>
      <c r="C66" s="363" t="s">
        <v>553</v>
      </c>
      <c r="D66" s="212"/>
      <c r="E66" s="204"/>
      <c r="F66" s="275"/>
      <c r="G66" s="276"/>
    </row>
    <row r="67" spans="2:7" ht="108" x14ac:dyDescent="0.2">
      <c r="B67" s="134"/>
      <c r="C67" s="202" t="s">
        <v>819</v>
      </c>
      <c r="D67" s="212" t="s">
        <v>98</v>
      </c>
      <c r="E67" s="204">
        <v>1</v>
      </c>
      <c r="F67" s="357">
        <v>0</v>
      </c>
      <c r="G67" s="276">
        <f t="shared" ref="G67:G87" si="2">E67*F67</f>
        <v>0</v>
      </c>
    </row>
    <row r="68" spans="2:7" ht="60" x14ac:dyDescent="0.2">
      <c r="B68" s="134"/>
      <c r="C68" s="202" t="s">
        <v>754</v>
      </c>
      <c r="D68" s="212" t="s">
        <v>125</v>
      </c>
      <c r="E68" s="204">
        <v>1</v>
      </c>
      <c r="F68" s="357">
        <v>0</v>
      </c>
      <c r="G68" s="276">
        <f t="shared" si="2"/>
        <v>0</v>
      </c>
    </row>
    <row r="69" spans="2:7" ht="60" x14ac:dyDescent="0.2">
      <c r="B69" s="134"/>
      <c r="C69" s="202" t="s">
        <v>755</v>
      </c>
      <c r="D69" s="212" t="s">
        <v>125</v>
      </c>
      <c r="E69" s="204">
        <v>1</v>
      </c>
      <c r="F69" s="357">
        <v>0</v>
      </c>
      <c r="G69" s="276">
        <f t="shared" si="2"/>
        <v>0</v>
      </c>
    </row>
    <row r="70" spans="2:7" ht="60" x14ac:dyDescent="0.2">
      <c r="B70" s="134"/>
      <c r="C70" s="202" t="s">
        <v>756</v>
      </c>
      <c r="D70" s="212" t="s">
        <v>125</v>
      </c>
      <c r="E70" s="204">
        <v>2</v>
      </c>
      <c r="F70" s="357">
        <v>0</v>
      </c>
      <c r="G70" s="276">
        <f t="shared" si="2"/>
        <v>0</v>
      </c>
    </row>
    <row r="71" spans="2:7" ht="60" x14ac:dyDescent="0.2">
      <c r="B71" s="134"/>
      <c r="C71" s="202" t="s">
        <v>757</v>
      </c>
      <c r="D71" s="212" t="s">
        <v>125</v>
      </c>
      <c r="E71" s="204">
        <v>1</v>
      </c>
      <c r="F71" s="357">
        <v>0</v>
      </c>
      <c r="G71" s="276">
        <f t="shared" si="2"/>
        <v>0</v>
      </c>
    </row>
    <row r="72" spans="2:7" ht="48" x14ac:dyDescent="0.2">
      <c r="B72" s="134"/>
      <c r="C72" s="202" t="s">
        <v>758</v>
      </c>
      <c r="D72" s="212" t="s">
        <v>125</v>
      </c>
      <c r="E72" s="204">
        <v>1</v>
      </c>
      <c r="F72" s="357">
        <v>0</v>
      </c>
      <c r="G72" s="276">
        <f t="shared" si="2"/>
        <v>0</v>
      </c>
    </row>
    <row r="73" spans="2:7" ht="60" x14ac:dyDescent="0.2">
      <c r="B73" s="134"/>
      <c r="C73" s="317" t="s">
        <v>759</v>
      </c>
      <c r="D73" s="212" t="s">
        <v>98</v>
      </c>
      <c r="E73" s="204">
        <v>1</v>
      </c>
      <c r="F73" s="357">
        <v>0</v>
      </c>
      <c r="G73" s="276">
        <f t="shared" si="2"/>
        <v>0</v>
      </c>
    </row>
    <row r="74" spans="2:7" ht="48" x14ac:dyDescent="0.2">
      <c r="B74" s="134"/>
      <c r="C74" s="202" t="s">
        <v>760</v>
      </c>
      <c r="D74" s="212" t="s">
        <v>125</v>
      </c>
      <c r="E74" s="204">
        <v>1</v>
      </c>
      <c r="F74" s="357">
        <v>0</v>
      </c>
      <c r="G74" s="276">
        <f t="shared" si="2"/>
        <v>0</v>
      </c>
    </row>
    <row r="75" spans="2:7" ht="108" x14ac:dyDescent="0.2">
      <c r="B75" s="134"/>
      <c r="C75" s="202" t="s">
        <v>622</v>
      </c>
      <c r="D75" s="212" t="s">
        <v>125</v>
      </c>
      <c r="E75" s="204">
        <v>1</v>
      </c>
      <c r="F75" s="357">
        <v>0</v>
      </c>
      <c r="G75" s="276">
        <f t="shared" si="2"/>
        <v>0</v>
      </c>
    </row>
    <row r="76" spans="2:7" ht="36" x14ac:dyDescent="0.2">
      <c r="B76" s="134"/>
      <c r="C76" s="202" t="s">
        <v>761</v>
      </c>
      <c r="D76" s="212" t="s">
        <v>125</v>
      </c>
      <c r="E76" s="204">
        <v>40</v>
      </c>
      <c r="F76" s="357">
        <v>0</v>
      </c>
      <c r="G76" s="276">
        <f t="shared" si="2"/>
        <v>0</v>
      </c>
    </row>
    <row r="77" spans="2:7" ht="36" x14ac:dyDescent="0.2">
      <c r="B77" s="134"/>
      <c r="C77" s="202" t="s">
        <v>762</v>
      </c>
      <c r="D77" s="212" t="s">
        <v>125</v>
      </c>
      <c r="E77" s="204">
        <v>10</v>
      </c>
      <c r="F77" s="357">
        <v>0</v>
      </c>
      <c r="G77" s="276">
        <f t="shared" si="2"/>
        <v>0</v>
      </c>
    </row>
    <row r="78" spans="2:7" ht="36" x14ac:dyDescent="0.2">
      <c r="B78" s="134"/>
      <c r="C78" s="202" t="s">
        <v>763</v>
      </c>
      <c r="D78" s="212" t="s">
        <v>125</v>
      </c>
      <c r="E78" s="204">
        <v>2</v>
      </c>
      <c r="F78" s="357">
        <v>0</v>
      </c>
      <c r="G78" s="276">
        <f t="shared" si="2"/>
        <v>0</v>
      </c>
    </row>
    <row r="79" spans="2:7" ht="36" x14ac:dyDescent="0.2">
      <c r="B79" s="134"/>
      <c r="C79" s="202" t="s">
        <v>764</v>
      </c>
      <c r="D79" s="212" t="s">
        <v>125</v>
      </c>
      <c r="E79" s="204">
        <v>12</v>
      </c>
      <c r="F79" s="357">
        <v>0</v>
      </c>
      <c r="G79" s="276">
        <f t="shared" si="2"/>
        <v>0</v>
      </c>
    </row>
    <row r="80" spans="2:7" ht="36" x14ac:dyDescent="0.2">
      <c r="B80" s="134"/>
      <c r="C80" s="202" t="s">
        <v>765</v>
      </c>
      <c r="D80" s="212" t="s">
        <v>125</v>
      </c>
      <c r="E80" s="204">
        <v>1</v>
      </c>
      <c r="F80" s="357">
        <v>0</v>
      </c>
      <c r="G80" s="276">
        <f t="shared" si="2"/>
        <v>0</v>
      </c>
    </row>
    <row r="81" spans="2:8" ht="48" x14ac:dyDescent="0.2">
      <c r="B81" s="134"/>
      <c r="C81" s="202" t="s">
        <v>766</v>
      </c>
      <c r="D81" s="212" t="s">
        <v>125</v>
      </c>
      <c r="E81" s="204">
        <v>1</v>
      </c>
      <c r="F81" s="357">
        <v>0</v>
      </c>
      <c r="G81" s="276">
        <f t="shared" si="2"/>
        <v>0</v>
      </c>
    </row>
    <row r="82" spans="2:8" ht="48" x14ac:dyDescent="0.2">
      <c r="B82" s="134"/>
      <c r="C82" s="202" t="s">
        <v>767</v>
      </c>
      <c r="D82" s="212" t="s">
        <v>125</v>
      </c>
      <c r="E82" s="204">
        <v>3</v>
      </c>
      <c r="F82" s="357">
        <v>0</v>
      </c>
      <c r="G82" s="276">
        <f t="shared" si="2"/>
        <v>0</v>
      </c>
    </row>
    <row r="83" spans="2:8" ht="48" x14ac:dyDescent="0.2">
      <c r="B83" s="134"/>
      <c r="C83" s="202" t="s">
        <v>768</v>
      </c>
      <c r="D83" s="212" t="s">
        <v>125</v>
      </c>
      <c r="E83" s="204">
        <v>3</v>
      </c>
      <c r="F83" s="357">
        <v>0</v>
      </c>
      <c r="G83" s="276">
        <f t="shared" si="2"/>
        <v>0</v>
      </c>
    </row>
    <row r="84" spans="2:8" ht="48" x14ac:dyDescent="0.2">
      <c r="B84" s="134"/>
      <c r="C84" s="202" t="s">
        <v>769</v>
      </c>
      <c r="D84" s="212" t="s">
        <v>125</v>
      </c>
      <c r="E84" s="204">
        <v>3</v>
      </c>
      <c r="F84" s="357">
        <v>0</v>
      </c>
      <c r="G84" s="276">
        <f t="shared" si="2"/>
        <v>0</v>
      </c>
    </row>
    <row r="85" spans="2:8" ht="48" x14ac:dyDescent="0.2">
      <c r="B85" s="134"/>
      <c r="C85" s="202" t="s">
        <v>770</v>
      </c>
      <c r="D85" s="212" t="s">
        <v>98</v>
      </c>
      <c r="E85" s="204">
        <v>1</v>
      </c>
      <c r="F85" s="357">
        <v>0</v>
      </c>
      <c r="G85" s="276">
        <f t="shared" si="2"/>
        <v>0</v>
      </c>
    </row>
    <row r="86" spans="2:8" ht="60" x14ac:dyDescent="0.2">
      <c r="B86" s="134"/>
      <c r="C86" s="202" t="s">
        <v>771</v>
      </c>
      <c r="D86" s="212" t="s">
        <v>125</v>
      </c>
      <c r="E86" s="204">
        <v>1</v>
      </c>
      <c r="F86" s="357">
        <v>0</v>
      </c>
      <c r="G86" s="276">
        <f t="shared" si="2"/>
        <v>0</v>
      </c>
    </row>
    <row r="87" spans="2:8" ht="84" x14ac:dyDescent="0.2">
      <c r="B87" s="134"/>
      <c r="C87" s="202" t="s">
        <v>623</v>
      </c>
      <c r="D87" s="212" t="s">
        <v>125</v>
      </c>
      <c r="E87" s="204">
        <v>1</v>
      </c>
      <c r="F87" s="357">
        <v>0</v>
      </c>
      <c r="G87" s="276">
        <f t="shared" si="2"/>
        <v>0</v>
      </c>
    </row>
    <row r="88" spans="2:8" x14ac:dyDescent="0.2">
      <c r="B88" s="158">
        <v>2</v>
      </c>
      <c r="C88" s="363" t="s">
        <v>772</v>
      </c>
      <c r="D88" s="212"/>
      <c r="E88" s="204"/>
      <c r="F88" s="275"/>
      <c r="G88" s="276"/>
    </row>
    <row r="89" spans="2:8" s="126" customFormat="1" ht="387.75" customHeight="1" x14ac:dyDescent="0.2">
      <c r="B89" s="2750"/>
      <c r="C89" s="2751"/>
      <c r="D89" s="2752"/>
      <c r="E89" s="2753"/>
      <c r="F89" s="2754"/>
      <c r="G89" s="2743"/>
      <c r="H89" s="127"/>
    </row>
    <row r="90" spans="2:8" s="126" customFormat="1" ht="24.75" customHeight="1" x14ac:dyDescent="0.2">
      <c r="B90" s="2750"/>
      <c r="C90" s="2751" t="s">
        <v>2479</v>
      </c>
      <c r="D90" s="2755" t="s">
        <v>98</v>
      </c>
      <c r="E90" s="2753">
        <v>1</v>
      </c>
      <c r="F90" s="2754">
        <v>0</v>
      </c>
      <c r="G90" s="2743">
        <f t="shared" ref="G90" si="3">E90*F90</f>
        <v>0</v>
      </c>
      <c r="H90" s="127"/>
    </row>
    <row r="91" spans="2:8" ht="48" x14ac:dyDescent="0.2">
      <c r="B91" s="134"/>
      <c r="C91" s="202" t="s">
        <v>774</v>
      </c>
      <c r="D91" s="212" t="s">
        <v>125</v>
      </c>
      <c r="E91" s="204">
        <v>1</v>
      </c>
      <c r="F91" s="357">
        <v>0</v>
      </c>
      <c r="G91" s="276">
        <f t="shared" ref="G91:G96" si="4">E91*F91</f>
        <v>0</v>
      </c>
    </row>
    <row r="92" spans="2:8" ht="60" x14ac:dyDescent="0.2">
      <c r="B92" s="134"/>
      <c r="C92" s="202" t="s">
        <v>775</v>
      </c>
      <c r="D92" s="212" t="s">
        <v>125</v>
      </c>
      <c r="E92" s="204">
        <v>1</v>
      </c>
      <c r="F92" s="357">
        <v>0</v>
      </c>
      <c r="G92" s="276">
        <f t="shared" si="4"/>
        <v>0</v>
      </c>
    </row>
    <row r="93" spans="2:8" ht="180" x14ac:dyDescent="0.2">
      <c r="B93" s="158"/>
      <c r="C93" s="317" t="s">
        <v>776</v>
      </c>
      <c r="D93" s="212" t="s">
        <v>125</v>
      </c>
      <c r="E93" s="204">
        <v>1</v>
      </c>
      <c r="F93" s="357">
        <v>0</v>
      </c>
      <c r="G93" s="276">
        <f t="shared" si="4"/>
        <v>0</v>
      </c>
    </row>
    <row r="94" spans="2:8" ht="60" x14ac:dyDescent="0.2">
      <c r="B94" s="158"/>
      <c r="C94" s="317" t="s">
        <v>949</v>
      </c>
      <c r="D94" s="212" t="s">
        <v>98</v>
      </c>
      <c r="E94" s="204">
        <v>1</v>
      </c>
      <c r="F94" s="357">
        <v>0</v>
      </c>
      <c r="G94" s="276">
        <f t="shared" si="4"/>
        <v>0</v>
      </c>
    </row>
    <row r="95" spans="2:8" ht="36" x14ac:dyDescent="0.2">
      <c r="B95" s="134"/>
      <c r="C95" s="202" t="s">
        <v>606</v>
      </c>
      <c r="D95" s="212" t="s">
        <v>125</v>
      </c>
      <c r="E95" s="204">
        <v>1</v>
      </c>
      <c r="F95" s="357">
        <v>0</v>
      </c>
      <c r="G95" s="276">
        <f t="shared" si="4"/>
        <v>0</v>
      </c>
    </row>
    <row r="96" spans="2:8" ht="288" x14ac:dyDescent="0.2">
      <c r="B96" s="134"/>
      <c r="C96" s="202" t="s">
        <v>633</v>
      </c>
      <c r="D96" s="212" t="s">
        <v>98</v>
      </c>
      <c r="E96" s="204">
        <v>2</v>
      </c>
      <c r="F96" s="357">
        <v>0</v>
      </c>
      <c r="G96" s="276">
        <f t="shared" si="4"/>
        <v>0</v>
      </c>
    </row>
    <row r="97" spans="2:8" x14ac:dyDescent="0.2">
      <c r="B97" s="158">
        <v>3</v>
      </c>
      <c r="C97" s="363" t="s">
        <v>778</v>
      </c>
      <c r="D97" s="212"/>
      <c r="E97" s="204"/>
      <c r="F97" s="357">
        <v>0</v>
      </c>
      <c r="G97" s="276"/>
    </row>
    <row r="98" spans="2:8" ht="276" x14ac:dyDescent="0.2">
      <c r="B98" s="134"/>
      <c r="C98" s="202" t="s">
        <v>779</v>
      </c>
      <c r="D98" s="212" t="s">
        <v>98</v>
      </c>
      <c r="E98" s="204">
        <v>1</v>
      </c>
      <c r="F98" s="357">
        <v>0</v>
      </c>
      <c r="G98" s="276">
        <f>E98*F98</f>
        <v>0</v>
      </c>
    </row>
    <row r="99" spans="2:8" ht="72" x14ac:dyDescent="0.2">
      <c r="B99" s="134"/>
      <c r="C99" s="202" t="s">
        <v>780</v>
      </c>
      <c r="D99" s="212" t="s">
        <v>98</v>
      </c>
      <c r="E99" s="204">
        <v>1</v>
      </c>
      <c r="F99" s="357">
        <v>0</v>
      </c>
      <c r="G99" s="276">
        <f>E99*F99</f>
        <v>0</v>
      </c>
    </row>
    <row r="100" spans="2:8" ht="84" x14ac:dyDescent="0.2">
      <c r="B100" s="134"/>
      <c r="C100" s="202" t="s">
        <v>781</v>
      </c>
      <c r="D100" s="212" t="s">
        <v>98</v>
      </c>
      <c r="E100" s="204">
        <v>1</v>
      </c>
      <c r="F100" s="357">
        <v>0</v>
      </c>
      <c r="G100" s="276">
        <f>E100*F100</f>
        <v>0</v>
      </c>
    </row>
    <row r="101" spans="2:8" x14ac:dyDescent="0.2">
      <c r="B101" s="158">
        <v>4</v>
      </c>
      <c r="C101" s="363" t="s">
        <v>782</v>
      </c>
      <c r="D101" s="212"/>
      <c r="E101" s="204"/>
      <c r="F101" s="275"/>
      <c r="G101" s="276"/>
    </row>
    <row r="102" spans="2:8" ht="60" x14ac:dyDescent="0.2">
      <c r="B102" s="158"/>
      <c r="C102" s="317" t="s">
        <v>783</v>
      </c>
      <c r="D102" s="212" t="s">
        <v>98</v>
      </c>
      <c r="E102" s="204">
        <v>2</v>
      </c>
      <c r="F102" s="357">
        <v>0</v>
      </c>
      <c r="G102" s="276">
        <f>E102*F102</f>
        <v>0</v>
      </c>
    </row>
    <row r="103" spans="2:8" ht="60" x14ac:dyDescent="0.2">
      <c r="B103" s="134"/>
      <c r="C103" s="202" t="s">
        <v>784</v>
      </c>
      <c r="D103" s="212" t="s">
        <v>98</v>
      </c>
      <c r="E103" s="204">
        <v>2</v>
      </c>
      <c r="F103" s="357">
        <v>0</v>
      </c>
      <c r="G103" s="276">
        <f>E103*F103</f>
        <v>0</v>
      </c>
    </row>
    <row r="104" spans="2:8" ht="36" x14ac:dyDescent="0.2">
      <c r="B104" s="134"/>
      <c r="C104" s="202" t="s">
        <v>785</v>
      </c>
      <c r="D104" s="212" t="s">
        <v>125</v>
      </c>
      <c r="E104" s="204">
        <v>1</v>
      </c>
      <c r="F104" s="357">
        <v>0</v>
      </c>
      <c r="G104" s="276">
        <f>E104*F104</f>
        <v>0</v>
      </c>
    </row>
    <row r="105" spans="2:8" ht="132" x14ac:dyDescent="0.2">
      <c r="B105" s="158"/>
      <c r="C105" s="317" t="s">
        <v>511</v>
      </c>
      <c r="D105" s="212" t="s">
        <v>125</v>
      </c>
      <c r="E105" s="204">
        <v>1</v>
      </c>
      <c r="F105" s="357">
        <v>0</v>
      </c>
      <c r="G105" s="276">
        <f>E105*F105</f>
        <v>0</v>
      </c>
    </row>
    <row r="106" spans="2:8" ht="96" x14ac:dyDescent="0.2">
      <c r="B106" s="134"/>
      <c r="C106" s="202" t="s">
        <v>786</v>
      </c>
      <c r="D106" s="212" t="s">
        <v>125</v>
      </c>
      <c r="E106" s="204">
        <v>1</v>
      </c>
      <c r="F106" s="357">
        <v>0</v>
      </c>
      <c r="G106" s="276">
        <f>E106*F106</f>
        <v>0</v>
      </c>
    </row>
    <row r="107" spans="2:8" x14ac:dyDescent="0.2">
      <c r="B107" s="158">
        <v>5</v>
      </c>
      <c r="C107" s="363" t="s">
        <v>787</v>
      </c>
      <c r="D107" s="212"/>
      <c r="E107" s="204"/>
      <c r="F107" s="275"/>
      <c r="G107" s="276"/>
    </row>
    <row r="108" spans="2:8" x14ac:dyDescent="0.2">
      <c r="B108" s="158"/>
      <c r="C108" s="317" t="s">
        <v>646</v>
      </c>
      <c r="D108" s="212" t="s">
        <v>647</v>
      </c>
      <c r="E108" s="204">
        <v>20</v>
      </c>
      <c r="F108" s="357">
        <v>0</v>
      </c>
      <c r="G108" s="276">
        <f t="shared" ref="G108:G116" si="5">E108*F108</f>
        <v>0</v>
      </c>
      <c r="H108" s="127"/>
    </row>
    <row r="109" spans="2:8" x14ac:dyDescent="0.2">
      <c r="B109" s="158"/>
      <c r="C109" s="317" t="s">
        <v>648</v>
      </c>
      <c r="D109" s="212" t="s">
        <v>647</v>
      </c>
      <c r="E109" s="204">
        <v>30</v>
      </c>
      <c r="F109" s="357">
        <v>0</v>
      </c>
      <c r="G109" s="276">
        <f t="shared" si="5"/>
        <v>0</v>
      </c>
      <c r="H109" s="127"/>
    </row>
    <row r="110" spans="2:8" x14ac:dyDescent="0.2">
      <c r="B110" s="158"/>
      <c r="C110" s="317" t="s">
        <v>649</v>
      </c>
      <c r="D110" s="212" t="s">
        <v>647</v>
      </c>
      <c r="E110" s="204">
        <v>100</v>
      </c>
      <c r="F110" s="357">
        <v>0</v>
      </c>
      <c r="G110" s="276">
        <f t="shared" si="5"/>
        <v>0</v>
      </c>
      <c r="H110" s="127"/>
    </row>
    <row r="111" spans="2:8" x14ac:dyDescent="0.2">
      <c r="B111" s="158"/>
      <c r="C111" s="317" t="s">
        <v>650</v>
      </c>
      <c r="D111" s="212" t="s">
        <v>647</v>
      </c>
      <c r="E111" s="204">
        <v>50</v>
      </c>
      <c r="F111" s="357">
        <v>0</v>
      </c>
      <c r="G111" s="276">
        <f t="shared" si="5"/>
        <v>0</v>
      </c>
      <c r="H111" s="127"/>
    </row>
    <row r="112" spans="2:8" x14ac:dyDescent="0.2">
      <c r="B112" s="158"/>
      <c r="C112" s="317" t="s">
        <v>651</v>
      </c>
      <c r="D112" s="212" t="s">
        <v>647</v>
      </c>
      <c r="E112" s="204">
        <v>30</v>
      </c>
      <c r="F112" s="357">
        <v>0</v>
      </c>
      <c r="G112" s="276">
        <f t="shared" si="5"/>
        <v>0</v>
      </c>
      <c r="H112" s="127"/>
    </row>
    <row r="113" spans="2:8" x14ac:dyDescent="0.2">
      <c r="B113" s="158"/>
      <c r="C113" s="317" t="s">
        <v>653</v>
      </c>
      <c r="D113" s="212" t="s">
        <v>125</v>
      </c>
      <c r="E113" s="204">
        <v>2</v>
      </c>
      <c r="F113" s="357">
        <v>0</v>
      </c>
      <c r="G113" s="276">
        <f t="shared" si="5"/>
        <v>0</v>
      </c>
      <c r="H113" s="127"/>
    </row>
    <row r="114" spans="2:8" x14ac:dyDescent="0.2">
      <c r="B114" s="158"/>
      <c r="C114" s="317" t="s">
        <v>654</v>
      </c>
      <c r="D114" s="212" t="s">
        <v>647</v>
      </c>
      <c r="E114" s="204">
        <v>50</v>
      </c>
      <c r="F114" s="357">
        <v>0</v>
      </c>
      <c r="G114" s="276">
        <f t="shared" si="5"/>
        <v>0</v>
      </c>
      <c r="H114" s="127"/>
    </row>
    <row r="115" spans="2:8" x14ac:dyDescent="0.2">
      <c r="B115" s="158"/>
      <c r="C115" s="317" t="s">
        <v>655</v>
      </c>
      <c r="D115" s="212" t="s">
        <v>647</v>
      </c>
      <c r="E115" s="204">
        <v>30</v>
      </c>
      <c r="F115" s="357">
        <v>0</v>
      </c>
      <c r="G115" s="276">
        <f t="shared" si="5"/>
        <v>0</v>
      </c>
      <c r="H115" s="127"/>
    </row>
    <row r="116" spans="2:8" x14ac:dyDescent="0.2">
      <c r="B116" s="134"/>
      <c r="C116" s="317" t="s">
        <v>635</v>
      </c>
      <c r="D116" s="212" t="s">
        <v>98</v>
      </c>
      <c r="E116" s="204">
        <v>1</v>
      </c>
      <c r="F116" s="357">
        <v>0</v>
      </c>
      <c r="G116" s="276">
        <f t="shared" si="5"/>
        <v>0</v>
      </c>
      <c r="H116" s="127"/>
    </row>
    <row r="117" spans="2:8" s="11" customFormat="1" x14ac:dyDescent="0.2">
      <c r="B117" s="63">
        <v>6</v>
      </c>
      <c r="C117" s="363" t="s">
        <v>788</v>
      </c>
      <c r="D117" s="15"/>
      <c r="E117" s="425"/>
      <c r="F117" s="14"/>
      <c r="G117" s="13"/>
      <c r="H117" s="12"/>
    </row>
    <row r="118" spans="2:8" s="11" customFormat="1" ht="24" x14ac:dyDescent="0.2">
      <c r="B118" s="63"/>
      <c r="C118" s="317" t="s">
        <v>669</v>
      </c>
      <c r="D118" s="212" t="s">
        <v>647</v>
      </c>
      <c r="E118" s="204">
        <v>20</v>
      </c>
      <c r="F118" s="357">
        <v>0</v>
      </c>
      <c r="G118" s="276">
        <f t="shared" ref="G118:G125" si="6">E118*F118</f>
        <v>0</v>
      </c>
      <c r="H118" s="12"/>
    </row>
    <row r="119" spans="2:8" s="11" customFormat="1" x14ac:dyDescent="0.2">
      <c r="B119" s="63"/>
      <c r="C119" s="317" t="s">
        <v>670</v>
      </c>
      <c r="D119" s="212" t="s">
        <v>647</v>
      </c>
      <c r="E119" s="204">
        <v>50</v>
      </c>
      <c r="F119" s="357">
        <v>0</v>
      </c>
      <c r="G119" s="276">
        <f t="shared" si="6"/>
        <v>0</v>
      </c>
      <c r="H119" s="12"/>
    </row>
    <row r="120" spans="2:8" s="11" customFormat="1" x14ac:dyDescent="0.2">
      <c r="B120" s="63"/>
      <c r="C120" s="317" t="s">
        <v>671</v>
      </c>
      <c r="D120" s="212" t="s">
        <v>647</v>
      </c>
      <c r="E120" s="204">
        <v>20</v>
      </c>
      <c r="F120" s="357">
        <v>0</v>
      </c>
      <c r="G120" s="276">
        <f t="shared" si="6"/>
        <v>0</v>
      </c>
      <c r="H120" s="12"/>
    </row>
    <row r="121" spans="2:8" s="11" customFormat="1" ht="24" x14ac:dyDescent="0.2">
      <c r="B121" s="63"/>
      <c r="C121" s="317" t="s">
        <v>676</v>
      </c>
      <c r="D121" s="212" t="s">
        <v>125</v>
      </c>
      <c r="E121" s="204">
        <v>2</v>
      </c>
      <c r="F121" s="357">
        <v>0</v>
      </c>
      <c r="G121" s="276">
        <f t="shared" si="6"/>
        <v>0</v>
      </c>
      <c r="H121" s="12"/>
    </row>
    <row r="122" spans="2:8" s="11" customFormat="1" x14ac:dyDescent="0.2">
      <c r="B122" s="63"/>
      <c r="C122" s="317" t="s">
        <v>790</v>
      </c>
      <c r="D122" s="212" t="s">
        <v>125</v>
      </c>
      <c r="E122" s="204">
        <v>1</v>
      </c>
      <c r="F122" s="357">
        <v>0</v>
      </c>
      <c r="G122" s="276">
        <f t="shared" si="6"/>
        <v>0</v>
      </c>
      <c r="H122" s="12"/>
    </row>
    <row r="123" spans="2:8" s="11" customFormat="1" x14ac:dyDescent="0.2">
      <c r="B123" s="63"/>
      <c r="C123" s="317" t="s">
        <v>678</v>
      </c>
      <c r="D123" s="212" t="s">
        <v>125</v>
      </c>
      <c r="E123" s="204">
        <v>3</v>
      </c>
      <c r="F123" s="357">
        <v>0</v>
      </c>
      <c r="G123" s="276">
        <f t="shared" si="6"/>
        <v>0</v>
      </c>
      <c r="H123" s="12"/>
    </row>
    <row r="124" spans="2:8" s="11" customFormat="1" x14ac:dyDescent="0.2">
      <c r="B124" s="63"/>
      <c r="C124" s="317" t="s">
        <v>679</v>
      </c>
      <c r="D124" s="212" t="s">
        <v>125</v>
      </c>
      <c r="E124" s="204">
        <v>2</v>
      </c>
      <c r="F124" s="357">
        <v>0</v>
      </c>
      <c r="G124" s="276">
        <f t="shared" si="6"/>
        <v>0</v>
      </c>
      <c r="H124" s="12"/>
    </row>
    <row r="125" spans="2:8" s="11" customFormat="1" ht="24" x14ac:dyDescent="0.2">
      <c r="B125" s="63"/>
      <c r="C125" s="317" t="s">
        <v>680</v>
      </c>
      <c r="D125" s="212" t="s">
        <v>125</v>
      </c>
      <c r="E125" s="204">
        <v>1</v>
      </c>
      <c r="F125" s="357">
        <v>0</v>
      </c>
      <c r="G125" s="276">
        <f t="shared" si="6"/>
        <v>0</v>
      </c>
      <c r="H125" s="12"/>
    </row>
    <row r="126" spans="2:8" x14ac:dyDescent="0.2">
      <c r="B126" s="158">
        <v>7</v>
      </c>
      <c r="C126" s="363" t="s">
        <v>791</v>
      </c>
      <c r="D126" s="212"/>
      <c r="E126" s="204"/>
      <c r="F126" s="275"/>
      <c r="G126" s="276"/>
      <c r="H126" s="127"/>
    </row>
    <row r="127" spans="2:8" x14ac:dyDescent="0.2">
      <c r="B127" s="158"/>
      <c r="C127" s="202" t="s">
        <v>658</v>
      </c>
      <c r="D127" s="212" t="s">
        <v>647</v>
      </c>
      <c r="E127" s="204">
        <v>40</v>
      </c>
      <c r="F127" s="357">
        <v>0</v>
      </c>
      <c r="G127" s="276">
        <f>E127*F127</f>
        <v>0</v>
      </c>
      <c r="H127" s="127"/>
    </row>
    <row r="128" spans="2:8" ht="36" x14ac:dyDescent="0.2">
      <c r="B128" s="158"/>
      <c r="C128" s="202" t="s">
        <v>659</v>
      </c>
      <c r="D128" s="212" t="s">
        <v>98</v>
      </c>
      <c r="E128" s="204">
        <v>2</v>
      </c>
      <c r="F128" s="357">
        <v>0</v>
      </c>
      <c r="G128" s="276">
        <f>E128*F128</f>
        <v>0</v>
      </c>
      <c r="H128" s="127"/>
    </row>
    <row r="129" spans="2:8" ht="24" x14ac:dyDescent="0.2">
      <c r="B129" s="158"/>
      <c r="C129" s="202" t="s">
        <v>660</v>
      </c>
      <c r="D129" s="212" t="s">
        <v>98</v>
      </c>
      <c r="E129" s="204">
        <v>1</v>
      </c>
      <c r="F129" s="357">
        <v>0</v>
      </c>
      <c r="G129" s="276">
        <f>E129*F129</f>
        <v>0</v>
      </c>
      <c r="H129" s="127"/>
    </row>
    <row r="130" spans="2:8" x14ac:dyDescent="0.2">
      <c r="B130" s="158"/>
      <c r="C130" s="202" t="s">
        <v>666</v>
      </c>
      <c r="D130" s="212" t="s">
        <v>98</v>
      </c>
      <c r="E130" s="204">
        <v>1</v>
      </c>
      <c r="F130" s="357">
        <v>0</v>
      </c>
      <c r="G130" s="276">
        <f>E130*F130</f>
        <v>0</v>
      </c>
      <c r="H130" s="127"/>
    </row>
    <row r="131" spans="2:8" x14ac:dyDescent="0.2">
      <c r="B131" s="158">
        <v>8</v>
      </c>
      <c r="C131" s="363" t="s">
        <v>682</v>
      </c>
      <c r="D131" s="212"/>
      <c r="E131" s="204"/>
      <c r="F131" s="275"/>
      <c r="G131" s="276"/>
      <c r="H131" s="127"/>
    </row>
    <row r="132" spans="2:8" ht="48" x14ac:dyDescent="0.2">
      <c r="B132" s="134"/>
      <c r="C132" s="202" t="s">
        <v>792</v>
      </c>
      <c r="D132" s="212" t="s">
        <v>98</v>
      </c>
      <c r="E132" s="204">
        <v>1</v>
      </c>
      <c r="F132" s="357">
        <v>0</v>
      </c>
      <c r="G132" s="276">
        <f>E132*F132</f>
        <v>0</v>
      </c>
      <c r="H132" s="127"/>
    </row>
    <row r="133" spans="2:8" ht="36" x14ac:dyDescent="0.2">
      <c r="B133" s="134"/>
      <c r="C133" s="202" t="s">
        <v>793</v>
      </c>
      <c r="D133" s="212" t="s">
        <v>98</v>
      </c>
      <c r="E133" s="204">
        <v>1</v>
      </c>
      <c r="F133" s="357">
        <v>0</v>
      </c>
      <c r="G133" s="276">
        <f>E133*F133</f>
        <v>0</v>
      </c>
      <c r="H133" s="127"/>
    </row>
    <row r="134" spans="2:8" ht="36" x14ac:dyDescent="0.2">
      <c r="B134" s="134"/>
      <c r="C134" s="202" t="s">
        <v>794</v>
      </c>
      <c r="D134" s="212" t="s">
        <v>98</v>
      </c>
      <c r="E134" s="204">
        <v>1</v>
      </c>
      <c r="F134" s="357">
        <v>0</v>
      </c>
      <c r="G134" s="276">
        <f>E134*F134</f>
        <v>0</v>
      </c>
      <c r="H134" s="127"/>
    </row>
    <row r="135" spans="2:8" ht="36" x14ac:dyDescent="0.2">
      <c r="B135" s="158"/>
      <c r="C135" s="317" t="s">
        <v>795</v>
      </c>
      <c r="D135" s="212" t="s">
        <v>98</v>
      </c>
      <c r="E135" s="204">
        <v>1</v>
      </c>
      <c r="F135" s="357">
        <v>0</v>
      </c>
      <c r="G135" s="276">
        <f>E135*F135</f>
        <v>0</v>
      </c>
      <c r="H135" s="127"/>
    </row>
    <row r="136" spans="2:8" x14ac:dyDescent="0.2">
      <c r="B136" s="299" t="s">
        <v>18</v>
      </c>
      <c r="C136" s="300" t="s">
        <v>797</v>
      </c>
      <c r="D136" s="224"/>
      <c r="E136" s="208"/>
      <c r="F136" s="209"/>
      <c r="G136" s="296">
        <f>SUM(G67:G135)</f>
        <v>0</v>
      </c>
      <c r="H136" s="127"/>
    </row>
  </sheetData>
  <mergeCells count="8">
    <mergeCell ref="B63:G63"/>
    <mergeCell ref="B64:G64"/>
    <mergeCell ref="B65:G65"/>
    <mergeCell ref="B26:G26"/>
    <mergeCell ref="B59:G59"/>
    <mergeCell ref="B60:G60"/>
    <mergeCell ref="B61:G61"/>
    <mergeCell ref="B62:G62"/>
  </mergeCells>
  <pageMargins left="0.7" right="0.7" top="0.75" bottom="0.75" header="0.3" footer="0.3"/>
  <pageSetup paperSize="9" scale="85" orientation="portrait" horizontalDpi="4294967295" verticalDpi="4294967295" r:id="rId1"/>
  <headerFooter alignWithMargins="0">
    <oddFooter>&amp;C&amp;8&amp;P/&amp;N</oddFooter>
  </headerFooter>
  <rowBreaks count="1" manualBreakCount="1">
    <brk id="18"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E596B-7112-41CC-82F5-EC034405943F}">
  <sheetPr codeName="Sheet29">
    <tabColor rgb="FF92D050"/>
  </sheetPr>
  <dimension ref="A2:L99"/>
  <sheetViews>
    <sheetView showZeros="0" zoomScale="110" zoomScaleNormal="110" workbookViewId="0">
      <selection activeCell="G16" sqref="G16"/>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974</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1032</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G99</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0" si="0">E30*F30</f>
        <v>0</v>
      </c>
      <c r="H30" s="127"/>
    </row>
    <row r="31" spans="2:8" ht="60" x14ac:dyDescent="0.2">
      <c r="B31" s="158"/>
      <c r="C31" s="317" t="s">
        <v>754</v>
      </c>
      <c r="D31" s="10" t="s">
        <v>125</v>
      </c>
      <c r="E31" s="204">
        <v>1</v>
      </c>
      <c r="F31" s="275">
        <v>0</v>
      </c>
      <c r="G31" s="276">
        <f t="shared" si="0"/>
        <v>0</v>
      </c>
      <c r="H31" s="127"/>
    </row>
    <row r="32" spans="2:8" ht="60" x14ac:dyDescent="0.2">
      <c r="B32" s="158"/>
      <c r="C32" s="317" t="s">
        <v>755</v>
      </c>
      <c r="D32" s="10" t="s">
        <v>125</v>
      </c>
      <c r="E32" s="204">
        <v>1</v>
      </c>
      <c r="F32" s="275">
        <v>0</v>
      </c>
      <c r="G32" s="276">
        <f t="shared" si="0"/>
        <v>0</v>
      </c>
      <c r="H32" s="127"/>
    </row>
    <row r="33" spans="1:12" ht="60" x14ac:dyDescent="0.2">
      <c r="A33" s="126"/>
      <c r="B33" s="158"/>
      <c r="C33" s="317" t="s">
        <v>756</v>
      </c>
      <c r="D33" s="10" t="s">
        <v>125</v>
      </c>
      <c r="E33" s="204">
        <v>2</v>
      </c>
      <c r="F33" s="275">
        <v>0</v>
      </c>
      <c r="G33" s="276">
        <f t="shared" si="0"/>
        <v>0</v>
      </c>
      <c r="H33" s="127"/>
      <c r="I33" s="126"/>
      <c r="J33" s="126"/>
      <c r="K33" s="126"/>
      <c r="L33" s="126"/>
    </row>
    <row r="34" spans="1:12" ht="60" x14ac:dyDescent="0.2">
      <c r="A34" s="126"/>
      <c r="B34" s="158"/>
      <c r="C34" s="317" t="s">
        <v>757</v>
      </c>
      <c r="D34" s="10" t="s">
        <v>125</v>
      </c>
      <c r="E34" s="204">
        <v>1</v>
      </c>
      <c r="F34" s="275">
        <v>0</v>
      </c>
      <c r="G34" s="276">
        <f t="shared" si="0"/>
        <v>0</v>
      </c>
      <c r="H34" s="127"/>
      <c r="I34" s="126"/>
      <c r="J34" s="126"/>
      <c r="K34" s="126"/>
      <c r="L34" s="126"/>
    </row>
    <row r="35" spans="1:12" ht="48" x14ac:dyDescent="0.2">
      <c r="A35" s="126"/>
      <c r="B35" s="158"/>
      <c r="C35" s="317" t="s">
        <v>758</v>
      </c>
      <c r="D35" s="10" t="s">
        <v>125</v>
      </c>
      <c r="E35" s="204">
        <v>1</v>
      </c>
      <c r="F35" s="275">
        <v>0</v>
      </c>
      <c r="G35" s="276">
        <f t="shared" si="0"/>
        <v>0</v>
      </c>
      <c r="H35" s="127"/>
      <c r="I35" s="126"/>
      <c r="J35" s="126"/>
      <c r="K35" s="126"/>
      <c r="L35" s="126"/>
    </row>
    <row r="36" spans="1:12" ht="60" x14ac:dyDescent="0.2">
      <c r="A36" s="126"/>
      <c r="B36" s="158"/>
      <c r="C36" s="317" t="s">
        <v>759</v>
      </c>
      <c r="D36" s="10" t="s">
        <v>98</v>
      </c>
      <c r="E36" s="204">
        <v>1</v>
      </c>
      <c r="F36" s="275">
        <v>0</v>
      </c>
      <c r="G36" s="276">
        <f t="shared" si="0"/>
        <v>0</v>
      </c>
      <c r="H36" s="127"/>
      <c r="I36" s="126"/>
      <c r="J36" s="126"/>
      <c r="K36" s="126"/>
      <c r="L36" s="126"/>
    </row>
    <row r="37" spans="1:12" ht="48" x14ac:dyDescent="0.2">
      <c r="A37" s="126"/>
      <c r="B37" s="158"/>
      <c r="C37" s="317" t="s">
        <v>760</v>
      </c>
      <c r="D37" s="10" t="s">
        <v>125</v>
      </c>
      <c r="E37" s="204">
        <v>1</v>
      </c>
      <c r="F37" s="275">
        <v>0</v>
      </c>
      <c r="G37" s="276">
        <f t="shared" si="0"/>
        <v>0</v>
      </c>
      <c r="H37" s="127"/>
      <c r="I37" s="126"/>
      <c r="J37" s="126"/>
      <c r="K37" s="126"/>
      <c r="L37" s="126"/>
    </row>
    <row r="38" spans="1:12" ht="108" x14ac:dyDescent="0.2">
      <c r="A38" s="126"/>
      <c r="B38" s="158"/>
      <c r="C38" s="317" t="s">
        <v>622</v>
      </c>
      <c r="D38" s="10" t="s">
        <v>125</v>
      </c>
      <c r="E38" s="204">
        <v>1</v>
      </c>
      <c r="F38" s="275">
        <v>0</v>
      </c>
      <c r="G38" s="276">
        <f t="shared" si="0"/>
        <v>0</v>
      </c>
      <c r="H38" s="127"/>
      <c r="I38" s="126"/>
      <c r="J38" s="126"/>
      <c r="K38" s="126"/>
      <c r="L38" s="126"/>
    </row>
    <row r="39" spans="1:12" ht="36" x14ac:dyDescent="0.2">
      <c r="A39" s="126"/>
      <c r="B39" s="158"/>
      <c r="C39" s="317" t="s">
        <v>761</v>
      </c>
      <c r="D39" s="10" t="s">
        <v>125</v>
      </c>
      <c r="E39" s="204">
        <v>40</v>
      </c>
      <c r="F39" s="275">
        <v>0</v>
      </c>
      <c r="G39" s="276">
        <f t="shared" si="0"/>
        <v>0</v>
      </c>
      <c r="H39" s="127"/>
      <c r="I39" s="126"/>
      <c r="J39" s="126"/>
      <c r="K39" s="126"/>
      <c r="L39" s="126"/>
    </row>
    <row r="40" spans="1:12" s="2" customFormat="1" ht="36" x14ac:dyDescent="0.2">
      <c r="A40" s="126"/>
      <c r="B40" s="158"/>
      <c r="C40" s="317" t="s">
        <v>762</v>
      </c>
      <c r="D40" s="10" t="s">
        <v>125</v>
      </c>
      <c r="E40" s="204">
        <v>10</v>
      </c>
      <c r="F40" s="275">
        <v>0</v>
      </c>
      <c r="G40" s="276">
        <f t="shared" si="0"/>
        <v>0</v>
      </c>
      <c r="H40" s="127"/>
      <c r="I40" s="126"/>
      <c r="J40" s="126"/>
      <c r="K40" s="126"/>
      <c r="L40" s="126"/>
    </row>
    <row r="41" spans="1:12" s="2" customFormat="1" ht="36" x14ac:dyDescent="0.2">
      <c r="A41" s="126"/>
      <c r="B41" s="158"/>
      <c r="C41" s="317" t="s">
        <v>763</v>
      </c>
      <c r="D41" s="10" t="s">
        <v>125</v>
      </c>
      <c r="E41" s="204">
        <v>2</v>
      </c>
      <c r="F41" s="275">
        <v>0</v>
      </c>
      <c r="G41" s="276">
        <f t="shared" si="0"/>
        <v>0</v>
      </c>
      <c r="H41" s="127"/>
      <c r="I41" s="126"/>
      <c r="J41" s="126"/>
      <c r="K41" s="126"/>
      <c r="L41" s="126"/>
    </row>
    <row r="42" spans="1:12" s="2" customFormat="1" ht="36" x14ac:dyDescent="0.2">
      <c r="A42" s="126"/>
      <c r="B42" s="158"/>
      <c r="C42" s="317" t="s">
        <v>764</v>
      </c>
      <c r="D42" s="10" t="s">
        <v>125</v>
      </c>
      <c r="E42" s="204">
        <v>10</v>
      </c>
      <c r="F42" s="275">
        <v>0</v>
      </c>
      <c r="G42" s="276">
        <f t="shared" si="0"/>
        <v>0</v>
      </c>
      <c r="H42" s="127"/>
      <c r="I42" s="126"/>
      <c r="J42" s="126"/>
      <c r="K42" s="126"/>
      <c r="L42" s="126"/>
    </row>
    <row r="43" spans="1:12" s="2" customFormat="1" ht="36" x14ac:dyDescent="0.2">
      <c r="A43" s="126"/>
      <c r="B43" s="158"/>
      <c r="C43" s="317" t="s">
        <v>765</v>
      </c>
      <c r="D43" s="10" t="s">
        <v>125</v>
      </c>
      <c r="E43" s="204">
        <v>1</v>
      </c>
      <c r="F43" s="275">
        <v>0</v>
      </c>
      <c r="G43" s="276">
        <f t="shared" si="0"/>
        <v>0</v>
      </c>
      <c r="H43" s="127"/>
      <c r="I43" s="126"/>
      <c r="J43" s="126"/>
      <c r="K43" s="126"/>
      <c r="L43" s="126"/>
    </row>
    <row r="44" spans="1:12" s="2" customFormat="1" ht="48" x14ac:dyDescent="0.2">
      <c r="A44" s="126"/>
      <c r="B44" s="158"/>
      <c r="C44" s="317" t="s">
        <v>766</v>
      </c>
      <c r="D44" s="10" t="s">
        <v>125</v>
      </c>
      <c r="E44" s="204">
        <v>1</v>
      </c>
      <c r="F44" s="275">
        <v>0</v>
      </c>
      <c r="G44" s="276">
        <f t="shared" si="0"/>
        <v>0</v>
      </c>
      <c r="H44" s="127"/>
      <c r="I44" s="126"/>
      <c r="J44" s="126"/>
      <c r="K44" s="126"/>
      <c r="L44" s="126"/>
    </row>
    <row r="45" spans="1:12" s="2" customFormat="1" ht="48" x14ac:dyDescent="0.2">
      <c r="A45" s="126"/>
      <c r="B45" s="158"/>
      <c r="C45" s="317" t="s">
        <v>767</v>
      </c>
      <c r="D45" s="10" t="s">
        <v>125</v>
      </c>
      <c r="E45" s="204">
        <v>3</v>
      </c>
      <c r="F45" s="275">
        <v>0</v>
      </c>
      <c r="G45" s="276">
        <f t="shared" si="0"/>
        <v>0</v>
      </c>
      <c r="H45" s="127"/>
      <c r="I45" s="126"/>
      <c r="J45" s="126"/>
      <c r="K45" s="126"/>
      <c r="L45" s="126"/>
    </row>
    <row r="46" spans="1:12" s="2" customFormat="1" ht="48" x14ac:dyDescent="0.2">
      <c r="A46" s="126"/>
      <c r="B46" s="158"/>
      <c r="C46" s="317" t="s">
        <v>768</v>
      </c>
      <c r="D46" s="10" t="s">
        <v>125</v>
      </c>
      <c r="E46" s="204">
        <v>3</v>
      </c>
      <c r="F46" s="275">
        <v>0</v>
      </c>
      <c r="G46" s="276">
        <f t="shared" si="0"/>
        <v>0</v>
      </c>
      <c r="H46" s="127"/>
      <c r="I46" s="126"/>
      <c r="J46" s="126"/>
      <c r="K46" s="126"/>
      <c r="L46" s="126"/>
    </row>
    <row r="47" spans="1:12" s="2" customFormat="1" ht="48" x14ac:dyDescent="0.2">
      <c r="A47" s="126"/>
      <c r="B47" s="158"/>
      <c r="C47" s="317" t="s">
        <v>769</v>
      </c>
      <c r="D47" s="10" t="s">
        <v>125</v>
      </c>
      <c r="E47" s="204">
        <v>3</v>
      </c>
      <c r="F47" s="275">
        <v>0</v>
      </c>
      <c r="G47" s="276">
        <f t="shared" si="0"/>
        <v>0</v>
      </c>
      <c r="H47" s="127"/>
      <c r="I47" s="126"/>
      <c r="J47" s="126"/>
      <c r="K47" s="126"/>
      <c r="L47" s="126"/>
    </row>
    <row r="48" spans="1:12" s="2" customFormat="1" ht="48" x14ac:dyDescent="0.2">
      <c r="A48" s="126"/>
      <c r="B48" s="158"/>
      <c r="C48" s="317" t="s">
        <v>770</v>
      </c>
      <c r="D48" s="10" t="s">
        <v>98</v>
      </c>
      <c r="E48" s="204">
        <v>1</v>
      </c>
      <c r="F48" s="275">
        <v>0</v>
      </c>
      <c r="G48" s="276">
        <f t="shared" si="0"/>
        <v>0</v>
      </c>
      <c r="H48" s="127"/>
      <c r="I48" s="126"/>
      <c r="J48" s="126"/>
      <c r="K48" s="126"/>
      <c r="L48" s="126"/>
    </row>
    <row r="49" spans="1:12" s="2" customFormat="1" ht="60" x14ac:dyDescent="0.2">
      <c r="A49" s="126"/>
      <c r="B49" s="158"/>
      <c r="C49" s="317" t="s">
        <v>771</v>
      </c>
      <c r="D49" s="10" t="s">
        <v>125</v>
      </c>
      <c r="E49" s="204">
        <v>1</v>
      </c>
      <c r="F49" s="275">
        <v>0</v>
      </c>
      <c r="G49" s="276">
        <f t="shared" si="0"/>
        <v>0</v>
      </c>
      <c r="H49" s="127"/>
      <c r="I49" s="126"/>
      <c r="J49" s="126"/>
      <c r="K49" s="126"/>
      <c r="L49" s="126"/>
    </row>
    <row r="50" spans="1:12" s="2" customFormat="1" ht="84" x14ac:dyDescent="0.2">
      <c r="A50" s="126"/>
      <c r="B50" s="158"/>
      <c r="C50" s="317" t="s">
        <v>623</v>
      </c>
      <c r="D50" s="10" t="s">
        <v>125</v>
      </c>
      <c r="E50" s="204">
        <v>1</v>
      </c>
      <c r="F50" s="275">
        <v>0</v>
      </c>
      <c r="G50" s="276">
        <f t="shared" si="0"/>
        <v>0</v>
      </c>
      <c r="H50" s="127"/>
      <c r="I50" s="126"/>
      <c r="J50" s="126"/>
      <c r="K50" s="126"/>
      <c r="L50" s="126"/>
    </row>
    <row r="51" spans="1:12" s="2" customFormat="1" x14ac:dyDescent="0.2">
      <c r="A51" s="126"/>
      <c r="B51" s="158">
        <v>2</v>
      </c>
      <c r="C51" s="363" t="s">
        <v>772</v>
      </c>
      <c r="D51" s="212"/>
      <c r="E51" s="204"/>
      <c r="F51" s="275"/>
      <c r="G51" s="276"/>
      <c r="H51" s="127"/>
      <c r="I51" s="126"/>
      <c r="J51" s="126"/>
      <c r="K51" s="126"/>
      <c r="L51" s="126"/>
    </row>
    <row r="52" spans="1:12" s="126" customFormat="1" ht="387.75" customHeight="1" x14ac:dyDescent="0.2">
      <c r="B52" s="2750"/>
      <c r="C52" s="2751"/>
      <c r="D52" s="2752"/>
      <c r="E52" s="2753"/>
      <c r="F52" s="2754"/>
      <c r="G52" s="2743"/>
      <c r="H52" s="127"/>
    </row>
    <row r="53" spans="1:12" s="126" customFormat="1" ht="24.75" customHeight="1" x14ac:dyDescent="0.2">
      <c r="B53" s="2750"/>
      <c r="C53" s="2751" t="s">
        <v>2479</v>
      </c>
      <c r="D53" s="2755" t="s">
        <v>98</v>
      </c>
      <c r="E53" s="2753">
        <v>1</v>
      </c>
      <c r="F53" s="2754">
        <v>0</v>
      </c>
      <c r="G53" s="2743">
        <f t="shared" ref="G53" si="1">E53*F53</f>
        <v>0</v>
      </c>
      <c r="H53" s="127"/>
    </row>
    <row r="54" spans="1:12" s="2" customFormat="1" ht="48" x14ac:dyDescent="0.2">
      <c r="A54" s="126"/>
      <c r="B54" s="158"/>
      <c r="C54" s="317" t="s">
        <v>774</v>
      </c>
      <c r="D54" s="212" t="s">
        <v>125</v>
      </c>
      <c r="E54" s="204">
        <v>1</v>
      </c>
      <c r="F54" s="275">
        <v>0</v>
      </c>
      <c r="G54" s="276">
        <f t="shared" ref="G54:G59" si="2">E54*F54</f>
        <v>0</v>
      </c>
      <c r="H54" s="127"/>
      <c r="I54" s="126"/>
      <c r="J54" s="126"/>
      <c r="K54" s="126"/>
      <c r="L54" s="126"/>
    </row>
    <row r="55" spans="1:12" s="2" customFormat="1" ht="60" x14ac:dyDescent="0.2">
      <c r="A55" s="126"/>
      <c r="B55" s="158"/>
      <c r="C55" s="317" t="s">
        <v>775</v>
      </c>
      <c r="D55" s="212" t="s">
        <v>125</v>
      </c>
      <c r="E55" s="204">
        <v>1</v>
      </c>
      <c r="F55" s="275">
        <v>0</v>
      </c>
      <c r="G55" s="276">
        <f t="shared" si="2"/>
        <v>0</v>
      </c>
      <c r="H55" s="127"/>
      <c r="I55" s="126"/>
      <c r="J55" s="126"/>
      <c r="K55" s="126"/>
      <c r="L55" s="126"/>
    </row>
    <row r="56" spans="1:12" s="2" customFormat="1" ht="180" x14ac:dyDescent="0.2">
      <c r="A56" s="126"/>
      <c r="B56" s="158"/>
      <c r="C56" s="317" t="s">
        <v>776</v>
      </c>
      <c r="D56" s="212" t="s">
        <v>125</v>
      </c>
      <c r="E56" s="204">
        <v>1</v>
      </c>
      <c r="F56" s="275">
        <v>0</v>
      </c>
      <c r="G56" s="276">
        <f t="shared" si="2"/>
        <v>0</v>
      </c>
      <c r="H56" s="127"/>
      <c r="I56" s="126"/>
      <c r="J56" s="126"/>
      <c r="K56" s="126"/>
      <c r="L56" s="126"/>
    </row>
    <row r="57" spans="1:12" s="2" customFormat="1" ht="60" x14ac:dyDescent="0.2">
      <c r="A57" s="126"/>
      <c r="B57" s="158"/>
      <c r="C57" s="317" t="s">
        <v>949</v>
      </c>
      <c r="D57" s="212" t="s">
        <v>98</v>
      </c>
      <c r="E57" s="204">
        <v>1</v>
      </c>
      <c r="F57" s="275">
        <v>0</v>
      </c>
      <c r="G57" s="276">
        <f t="shared" si="2"/>
        <v>0</v>
      </c>
      <c r="H57" s="127"/>
      <c r="I57" s="126"/>
      <c r="J57" s="126"/>
      <c r="K57" s="126"/>
      <c r="L57" s="126"/>
    </row>
    <row r="58" spans="1:12" s="2" customFormat="1" ht="36" x14ac:dyDescent="0.2">
      <c r="A58" s="126"/>
      <c r="B58" s="158"/>
      <c r="C58" s="317" t="s">
        <v>606</v>
      </c>
      <c r="D58" s="10" t="s">
        <v>125</v>
      </c>
      <c r="E58" s="204">
        <v>1</v>
      </c>
      <c r="F58" s="275">
        <v>0</v>
      </c>
      <c r="G58" s="276">
        <f t="shared" si="2"/>
        <v>0</v>
      </c>
      <c r="H58" s="127"/>
      <c r="I58" s="126"/>
      <c r="J58" s="126"/>
      <c r="K58" s="126"/>
      <c r="L58" s="126"/>
    </row>
    <row r="59" spans="1:12" s="2" customFormat="1" ht="288" x14ac:dyDescent="0.2">
      <c r="A59" s="126"/>
      <c r="B59" s="158"/>
      <c r="C59" s="317" t="s">
        <v>633</v>
      </c>
      <c r="D59" s="10" t="s">
        <v>98</v>
      </c>
      <c r="E59" s="204">
        <v>2</v>
      </c>
      <c r="F59" s="275">
        <v>0</v>
      </c>
      <c r="G59" s="276">
        <f t="shared" si="2"/>
        <v>0</v>
      </c>
      <c r="H59" s="127"/>
      <c r="I59" s="126"/>
      <c r="J59" s="126"/>
      <c r="K59" s="126"/>
      <c r="L59" s="126"/>
    </row>
    <row r="60" spans="1:12" s="2" customFormat="1" x14ac:dyDescent="0.2">
      <c r="A60" s="126"/>
      <c r="B60" s="158">
        <v>3</v>
      </c>
      <c r="C60" s="363" t="s">
        <v>778</v>
      </c>
      <c r="D60" s="212"/>
      <c r="E60" s="204"/>
      <c r="F60" s="275"/>
      <c r="G60" s="276"/>
      <c r="H60" s="127"/>
      <c r="I60" s="126"/>
      <c r="J60" s="126"/>
      <c r="K60" s="126"/>
      <c r="L60" s="126"/>
    </row>
    <row r="61" spans="1:12" s="2" customFormat="1" ht="276" x14ac:dyDescent="0.2">
      <c r="A61" s="126"/>
      <c r="B61" s="158"/>
      <c r="C61" s="317" t="s">
        <v>779</v>
      </c>
      <c r="D61" s="10" t="s">
        <v>98</v>
      </c>
      <c r="E61" s="204">
        <v>1</v>
      </c>
      <c r="F61" s="275">
        <v>0</v>
      </c>
      <c r="G61" s="276">
        <f>E61*F61</f>
        <v>0</v>
      </c>
      <c r="H61" s="127"/>
      <c r="I61" s="126"/>
      <c r="J61" s="126"/>
      <c r="K61" s="126"/>
      <c r="L61" s="126"/>
    </row>
    <row r="62" spans="1:12" s="2" customFormat="1" ht="72" x14ac:dyDescent="0.2">
      <c r="A62" s="126"/>
      <c r="B62" s="158"/>
      <c r="C62" s="317" t="s">
        <v>780</v>
      </c>
      <c r="D62" s="212" t="s">
        <v>98</v>
      </c>
      <c r="E62" s="204">
        <v>1</v>
      </c>
      <c r="F62" s="275">
        <v>0</v>
      </c>
      <c r="G62" s="276">
        <f>E62*F62</f>
        <v>0</v>
      </c>
      <c r="H62" s="127"/>
      <c r="I62" s="126"/>
      <c r="J62" s="126"/>
      <c r="K62" s="126"/>
      <c r="L62" s="126"/>
    </row>
    <row r="63" spans="1:12" s="2" customFormat="1" ht="84" x14ac:dyDescent="0.2">
      <c r="A63" s="126"/>
      <c r="B63" s="158"/>
      <c r="C63" s="317" t="s">
        <v>781</v>
      </c>
      <c r="D63" s="10" t="s">
        <v>98</v>
      </c>
      <c r="E63" s="204">
        <v>1</v>
      </c>
      <c r="F63" s="275">
        <v>0</v>
      </c>
      <c r="G63" s="276">
        <f>E63*F63</f>
        <v>0</v>
      </c>
      <c r="H63" s="127"/>
      <c r="I63" s="126"/>
      <c r="J63" s="126"/>
      <c r="K63" s="126"/>
      <c r="L63" s="126"/>
    </row>
    <row r="64" spans="1:12" s="2" customFormat="1" x14ac:dyDescent="0.2">
      <c r="A64" s="126"/>
      <c r="B64" s="158">
        <v>4</v>
      </c>
      <c r="C64" s="363" t="s">
        <v>782</v>
      </c>
      <c r="D64" s="212"/>
      <c r="E64" s="204"/>
      <c r="F64" s="275"/>
      <c r="G64" s="276"/>
      <c r="H64" s="127"/>
      <c r="I64" s="126"/>
      <c r="J64" s="126"/>
      <c r="K64" s="126"/>
      <c r="L64" s="126"/>
    </row>
    <row r="65" spans="1:12" s="2" customFormat="1" ht="60" x14ac:dyDescent="0.2">
      <c r="A65" s="126"/>
      <c r="B65" s="158"/>
      <c r="C65" s="317" t="s">
        <v>783</v>
      </c>
      <c r="D65" s="212" t="s">
        <v>98</v>
      </c>
      <c r="E65" s="204">
        <v>2</v>
      </c>
      <c r="F65" s="275">
        <v>0</v>
      </c>
      <c r="G65" s="276">
        <f>E65*F65</f>
        <v>0</v>
      </c>
      <c r="H65" s="127"/>
      <c r="I65" s="126"/>
      <c r="J65" s="126"/>
      <c r="K65" s="126"/>
      <c r="L65" s="126"/>
    </row>
    <row r="66" spans="1:12" s="2" customFormat="1" ht="60" x14ac:dyDescent="0.2">
      <c r="A66" s="126"/>
      <c r="B66" s="158"/>
      <c r="C66" s="317" t="s">
        <v>784</v>
      </c>
      <c r="D66" s="10" t="s">
        <v>98</v>
      </c>
      <c r="E66" s="204">
        <v>2</v>
      </c>
      <c r="F66" s="275">
        <v>0</v>
      </c>
      <c r="G66" s="276">
        <f>E66*F66</f>
        <v>0</v>
      </c>
      <c r="H66" s="127"/>
      <c r="I66" s="126"/>
      <c r="J66" s="126"/>
      <c r="K66" s="126"/>
      <c r="L66" s="126"/>
    </row>
    <row r="67" spans="1:12" s="2" customFormat="1" ht="36" x14ac:dyDescent="0.2">
      <c r="A67" s="126"/>
      <c r="B67" s="158"/>
      <c r="C67" s="317" t="s">
        <v>785</v>
      </c>
      <c r="D67" s="212" t="s">
        <v>125</v>
      </c>
      <c r="E67" s="204">
        <v>1</v>
      </c>
      <c r="F67" s="275">
        <v>0</v>
      </c>
      <c r="G67" s="276">
        <f>E67*F67</f>
        <v>0</v>
      </c>
      <c r="H67" s="127"/>
      <c r="I67" s="126"/>
      <c r="J67" s="126"/>
      <c r="K67" s="126"/>
      <c r="L67" s="126"/>
    </row>
    <row r="68" spans="1:12" s="2" customFormat="1" ht="132" x14ac:dyDescent="0.2">
      <c r="A68" s="126"/>
      <c r="B68" s="158"/>
      <c r="C68" s="317" t="s">
        <v>511</v>
      </c>
      <c r="D68" s="10" t="s">
        <v>125</v>
      </c>
      <c r="E68" s="204">
        <v>1</v>
      </c>
      <c r="F68" s="275">
        <v>0</v>
      </c>
      <c r="G68" s="276">
        <f>E68*F68</f>
        <v>0</v>
      </c>
      <c r="H68" s="127"/>
      <c r="I68" s="126"/>
      <c r="J68" s="126"/>
      <c r="K68" s="126"/>
      <c r="L68" s="126"/>
    </row>
    <row r="69" spans="1:12" s="2" customFormat="1" ht="96" x14ac:dyDescent="0.2">
      <c r="A69" s="126"/>
      <c r="B69" s="158"/>
      <c r="C69" s="317" t="s">
        <v>786</v>
      </c>
      <c r="D69" s="212" t="s">
        <v>125</v>
      </c>
      <c r="E69" s="204">
        <v>1</v>
      </c>
      <c r="F69" s="275">
        <v>0</v>
      </c>
      <c r="G69" s="276">
        <f>E69*F69</f>
        <v>0</v>
      </c>
      <c r="H69" s="127"/>
      <c r="I69" s="126"/>
      <c r="J69" s="126"/>
      <c r="K69" s="126"/>
      <c r="L69" s="126"/>
    </row>
    <row r="70" spans="1:12" s="2" customFormat="1" x14ac:dyDescent="0.2">
      <c r="A70" s="126"/>
      <c r="B70" s="158">
        <v>5</v>
      </c>
      <c r="C70" s="363" t="s">
        <v>787</v>
      </c>
      <c r="D70" s="212"/>
      <c r="E70" s="204"/>
      <c r="F70" s="275"/>
      <c r="G70" s="276"/>
      <c r="H70" s="127"/>
      <c r="I70" s="126"/>
      <c r="J70" s="126"/>
      <c r="K70" s="126"/>
      <c r="L70" s="126"/>
    </row>
    <row r="71" spans="1:12" s="2" customFormat="1" x14ac:dyDescent="0.2">
      <c r="A71" s="126"/>
      <c r="B71" s="158"/>
      <c r="C71" s="317" t="s">
        <v>646</v>
      </c>
      <c r="D71" s="212" t="s">
        <v>647</v>
      </c>
      <c r="E71" s="204">
        <v>20</v>
      </c>
      <c r="F71" s="275">
        <v>0</v>
      </c>
      <c r="G71" s="276">
        <f t="shared" ref="G71:G79" si="3">E71*F71</f>
        <v>0</v>
      </c>
      <c r="H71" s="127"/>
      <c r="I71" s="126"/>
      <c r="J71" s="126"/>
      <c r="K71" s="126"/>
      <c r="L71" s="126"/>
    </row>
    <row r="72" spans="1:12" s="2" customFormat="1" x14ac:dyDescent="0.2">
      <c r="A72" s="126"/>
      <c r="B72" s="158"/>
      <c r="C72" s="317" t="s">
        <v>648</v>
      </c>
      <c r="D72" s="212" t="s">
        <v>647</v>
      </c>
      <c r="E72" s="204">
        <v>30</v>
      </c>
      <c r="F72" s="275">
        <v>0</v>
      </c>
      <c r="G72" s="276">
        <f t="shared" si="3"/>
        <v>0</v>
      </c>
      <c r="H72" s="127"/>
      <c r="I72" s="126"/>
      <c r="J72" s="126"/>
      <c r="K72" s="126"/>
      <c r="L72" s="126"/>
    </row>
    <row r="73" spans="1:12" s="2" customFormat="1" x14ac:dyDescent="0.2">
      <c r="A73" s="126"/>
      <c r="B73" s="158"/>
      <c r="C73" s="317" t="s">
        <v>649</v>
      </c>
      <c r="D73" s="212" t="s">
        <v>647</v>
      </c>
      <c r="E73" s="204">
        <v>100</v>
      </c>
      <c r="F73" s="275">
        <v>0</v>
      </c>
      <c r="G73" s="276">
        <f t="shared" si="3"/>
        <v>0</v>
      </c>
      <c r="H73" s="127"/>
      <c r="I73" s="126"/>
      <c r="J73" s="126"/>
      <c r="K73" s="126"/>
      <c r="L73" s="126"/>
    </row>
    <row r="74" spans="1:12" s="2" customFormat="1" x14ac:dyDescent="0.2">
      <c r="A74" s="126"/>
      <c r="B74" s="158"/>
      <c r="C74" s="317" t="s">
        <v>650</v>
      </c>
      <c r="D74" s="212" t="s">
        <v>647</v>
      </c>
      <c r="E74" s="204">
        <v>50</v>
      </c>
      <c r="F74" s="275">
        <v>0</v>
      </c>
      <c r="G74" s="276">
        <f t="shared" si="3"/>
        <v>0</v>
      </c>
      <c r="H74" s="127"/>
      <c r="I74" s="126"/>
      <c r="J74" s="126"/>
      <c r="K74" s="126"/>
      <c r="L74" s="126"/>
    </row>
    <row r="75" spans="1:12" s="2" customFormat="1" x14ac:dyDescent="0.2">
      <c r="A75" s="126"/>
      <c r="B75" s="158"/>
      <c r="C75" s="317" t="s">
        <v>651</v>
      </c>
      <c r="D75" s="212" t="s">
        <v>647</v>
      </c>
      <c r="E75" s="204">
        <v>30</v>
      </c>
      <c r="F75" s="275">
        <v>0</v>
      </c>
      <c r="G75" s="276">
        <f t="shared" si="3"/>
        <v>0</v>
      </c>
      <c r="H75" s="127"/>
      <c r="I75" s="126"/>
      <c r="J75" s="126"/>
      <c r="K75" s="126"/>
      <c r="L75" s="126"/>
    </row>
    <row r="76" spans="1:12" s="2" customFormat="1" x14ac:dyDescent="0.2">
      <c r="A76" s="126"/>
      <c r="B76" s="158"/>
      <c r="C76" s="317" t="s">
        <v>653</v>
      </c>
      <c r="D76" s="212" t="s">
        <v>125</v>
      </c>
      <c r="E76" s="204">
        <v>2</v>
      </c>
      <c r="F76" s="275">
        <v>0</v>
      </c>
      <c r="G76" s="276">
        <f t="shared" si="3"/>
        <v>0</v>
      </c>
      <c r="H76" s="127"/>
      <c r="I76" s="126"/>
      <c r="J76" s="126"/>
      <c r="K76" s="126"/>
      <c r="L76" s="126"/>
    </row>
    <row r="77" spans="1:12" s="2" customFormat="1" x14ac:dyDescent="0.2">
      <c r="A77" s="126"/>
      <c r="B77" s="158"/>
      <c r="C77" s="317" t="s">
        <v>654</v>
      </c>
      <c r="D77" s="212" t="s">
        <v>647</v>
      </c>
      <c r="E77" s="204">
        <v>50</v>
      </c>
      <c r="F77" s="275">
        <v>0</v>
      </c>
      <c r="G77" s="276">
        <f t="shared" si="3"/>
        <v>0</v>
      </c>
      <c r="H77" s="127"/>
      <c r="I77" s="126"/>
      <c r="J77" s="126"/>
      <c r="K77" s="126"/>
      <c r="L77" s="126"/>
    </row>
    <row r="78" spans="1:12" s="2" customFormat="1" x14ac:dyDescent="0.2">
      <c r="A78" s="126"/>
      <c r="B78" s="158"/>
      <c r="C78" s="317" t="s">
        <v>655</v>
      </c>
      <c r="D78" s="212" t="s">
        <v>647</v>
      </c>
      <c r="E78" s="204">
        <v>30</v>
      </c>
      <c r="F78" s="275">
        <v>0</v>
      </c>
      <c r="G78" s="276">
        <f t="shared" si="3"/>
        <v>0</v>
      </c>
      <c r="H78" s="127"/>
      <c r="I78" s="126"/>
      <c r="J78" s="126"/>
      <c r="K78" s="126"/>
      <c r="L78" s="126"/>
    </row>
    <row r="79" spans="1:12" s="2" customFormat="1" x14ac:dyDescent="0.2">
      <c r="A79" s="126"/>
      <c r="B79" s="158"/>
      <c r="C79" s="317" t="s">
        <v>635</v>
      </c>
      <c r="D79" s="212" t="s">
        <v>98</v>
      </c>
      <c r="E79" s="204">
        <v>1</v>
      </c>
      <c r="F79" s="275">
        <v>0</v>
      </c>
      <c r="G79" s="276">
        <f t="shared" si="3"/>
        <v>0</v>
      </c>
      <c r="H79" s="127"/>
      <c r="I79" s="126"/>
      <c r="J79" s="126"/>
      <c r="K79" s="126"/>
      <c r="L79" s="126"/>
    </row>
    <row r="80" spans="1:12" s="12" customFormat="1" x14ac:dyDescent="0.2">
      <c r="A80" s="11"/>
      <c r="B80" s="158">
        <v>6</v>
      </c>
      <c r="C80" s="363" t="s">
        <v>788</v>
      </c>
      <c r="D80" s="15"/>
      <c r="E80" s="425"/>
      <c r="F80" s="14"/>
      <c r="G80" s="13"/>
      <c r="I80" s="11"/>
      <c r="J80" s="11"/>
      <c r="K80" s="11"/>
      <c r="L80" s="11"/>
    </row>
    <row r="81" spans="1:12" s="12" customFormat="1" ht="24" x14ac:dyDescent="0.2">
      <c r="A81" s="11"/>
      <c r="B81" s="158"/>
      <c r="C81" s="317" t="s">
        <v>669</v>
      </c>
      <c r="D81" s="212" t="s">
        <v>647</v>
      </c>
      <c r="E81" s="204">
        <v>20</v>
      </c>
      <c r="F81" s="275">
        <v>0</v>
      </c>
      <c r="G81" s="276">
        <f t="shared" ref="G81:G88" si="4">E81*F81</f>
        <v>0</v>
      </c>
      <c r="I81" s="11"/>
      <c r="J81" s="11"/>
      <c r="K81" s="11"/>
      <c r="L81" s="11"/>
    </row>
    <row r="82" spans="1:12" s="12" customFormat="1" x14ac:dyDescent="0.2">
      <c r="A82" s="11"/>
      <c r="B82" s="158"/>
      <c r="C82" s="317" t="s">
        <v>670</v>
      </c>
      <c r="D82" s="212" t="s">
        <v>647</v>
      </c>
      <c r="E82" s="204">
        <v>50</v>
      </c>
      <c r="F82" s="275">
        <v>0</v>
      </c>
      <c r="G82" s="276">
        <f t="shared" si="4"/>
        <v>0</v>
      </c>
      <c r="I82" s="11"/>
      <c r="J82" s="11"/>
      <c r="K82" s="11"/>
      <c r="L82" s="11"/>
    </row>
    <row r="83" spans="1:12" s="12" customFormat="1" x14ac:dyDescent="0.2">
      <c r="A83" s="11"/>
      <c r="B83" s="158"/>
      <c r="C83" s="317" t="s">
        <v>671</v>
      </c>
      <c r="D83" s="212" t="s">
        <v>647</v>
      </c>
      <c r="E83" s="204">
        <v>20</v>
      </c>
      <c r="F83" s="275">
        <v>0</v>
      </c>
      <c r="G83" s="276">
        <f t="shared" si="4"/>
        <v>0</v>
      </c>
      <c r="I83" s="11"/>
      <c r="J83" s="11"/>
      <c r="K83" s="11"/>
      <c r="L83" s="11"/>
    </row>
    <row r="84" spans="1:12" s="12" customFormat="1" x14ac:dyDescent="0.2">
      <c r="A84" s="11"/>
      <c r="B84" s="158"/>
      <c r="C84" s="317" t="s">
        <v>676</v>
      </c>
      <c r="D84" s="212" t="s">
        <v>125</v>
      </c>
      <c r="E84" s="204">
        <v>2</v>
      </c>
      <c r="F84" s="275">
        <v>0</v>
      </c>
      <c r="G84" s="276">
        <f t="shared" si="4"/>
        <v>0</v>
      </c>
      <c r="I84" s="11"/>
      <c r="J84" s="11"/>
      <c r="K84" s="11"/>
      <c r="L84" s="11"/>
    </row>
    <row r="85" spans="1:12" s="12" customFormat="1" x14ac:dyDescent="0.2">
      <c r="A85" s="11"/>
      <c r="B85" s="158"/>
      <c r="C85" s="317" t="s">
        <v>790</v>
      </c>
      <c r="D85" s="212" t="s">
        <v>125</v>
      </c>
      <c r="E85" s="204">
        <v>1</v>
      </c>
      <c r="F85" s="275">
        <v>0</v>
      </c>
      <c r="G85" s="276">
        <f t="shared" si="4"/>
        <v>0</v>
      </c>
      <c r="I85" s="11"/>
      <c r="J85" s="11"/>
      <c r="K85" s="11"/>
      <c r="L85" s="11"/>
    </row>
    <row r="86" spans="1:12" s="12" customFormat="1" x14ac:dyDescent="0.2">
      <c r="A86" s="11"/>
      <c r="B86" s="158"/>
      <c r="C86" s="317" t="s">
        <v>678</v>
      </c>
      <c r="D86" s="212" t="s">
        <v>125</v>
      </c>
      <c r="E86" s="204">
        <v>3</v>
      </c>
      <c r="F86" s="275">
        <v>0</v>
      </c>
      <c r="G86" s="276">
        <f t="shared" si="4"/>
        <v>0</v>
      </c>
      <c r="I86" s="11"/>
      <c r="J86" s="11"/>
      <c r="K86" s="11"/>
      <c r="L86" s="11"/>
    </row>
    <row r="87" spans="1:12" s="12" customFormat="1" x14ac:dyDescent="0.2">
      <c r="A87" s="11"/>
      <c r="B87" s="158"/>
      <c r="C87" s="317" t="s">
        <v>679</v>
      </c>
      <c r="D87" s="212" t="s">
        <v>125</v>
      </c>
      <c r="E87" s="204">
        <v>2</v>
      </c>
      <c r="F87" s="275">
        <v>0</v>
      </c>
      <c r="G87" s="276">
        <f t="shared" si="4"/>
        <v>0</v>
      </c>
      <c r="I87" s="11"/>
      <c r="J87" s="11"/>
      <c r="K87" s="11"/>
      <c r="L87" s="11"/>
    </row>
    <row r="88" spans="1:12" s="12" customFormat="1" ht="24" x14ac:dyDescent="0.2">
      <c r="A88" s="11"/>
      <c r="B88" s="158"/>
      <c r="C88" s="317" t="s">
        <v>680</v>
      </c>
      <c r="D88" s="212" t="s">
        <v>125</v>
      </c>
      <c r="E88" s="204">
        <v>1</v>
      </c>
      <c r="F88" s="275">
        <v>0</v>
      </c>
      <c r="G88" s="276">
        <f t="shared" si="4"/>
        <v>0</v>
      </c>
      <c r="I88" s="11"/>
      <c r="J88" s="11"/>
      <c r="K88" s="11"/>
      <c r="L88" s="11"/>
    </row>
    <row r="89" spans="1:12" s="2" customFormat="1" x14ac:dyDescent="0.2">
      <c r="A89" s="126"/>
      <c r="B89" s="158">
        <v>7</v>
      </c>
      <c r="C89" s="363" t="s">
        <v>791</v>
      </c>
      <c r="D89" s="212"/>
      <c r="E89" s="204"/>
      <c r="F89" s="275"/>
      <c r="G89" s="276"/>
      <c r="H89" s="127"/>
      <c r="I89" s="126"/>
      <c r="J89" s="126"/>
      <c r="K89" s="126"/>
      <c r="L89" s="126"/>
    </row>
    <row r="90" spans="1:12" s="2" customFormat="1" x14ac:dyDescent="0.2">
      <c r="A90" s="126"/>
      <c r="B90" s="158"/>
      <c r="C90" s="202" t="s">
        <v>658</v>
      </c>
      <c r="D90" s="212" t="s">
        <v>647</v>
      </c>
      <c r="E90" s="204">
        <v>40</v>
      </c>
      <c r="F90" s="205">
        <v>0</v>
      </c>
      <c r="G90" s="276">
        <f>E90*F90</f>
        <v>0</v>
      </c>
      <c r="H90" s="127"/>
      <c r="I90" s="126"/>
      <c r="J90" s="126"/>
      <c r="K90" s="126"/>
      <c r="L90" s="126"/>
    </row>
    <row r="91" spans="1:12" s="2" customFormat="1" ht="36" x14ac:dyDescent="0.2">
      <c r="A91" s="126"/>
      <c r="B91" s="158"/>
      <c r="C91" s="202" t="s">
        <v>659</v>
      </c>
      <c r="D91" s="212" t="s">
        <v>98</v>
      </c>
      <c r="E91" s="204">
        <v>2</v>
      </c>
      <c r="F91" s="205">
        <v>0</v>
      </c>
      <c r="G91" s="276">
        <f>E91*F91</f>
        <v>0</v>
      </c>
      <c r="H91" s="127"/>
      <c r="I91" s="126"/>
      <c r="J91" s="126"/>
      <c r="K91" s="126"/>
      <c r="L91" s="126"/>
    </row>
    <row r="92" spans="1:12" s="2" customFormat="1" ht="24" x14ac:dyDescent="0.2">
      <c r="A92" s="126"/>
      <c r="B92" s="158"/>
      <c r="C92" s="202" t="s">
        <v>660</v>
      </c>
      <c r="D92" s="212" t="s">
        <v>98</v>
      </c>
      <c r="E92" s="204">
        <v>1</v>
      </c>
      <c r="F92" s="205">
        <v>0</v>
      </c>
      <c r="G92" s="276">
        <f>E92*F92</f>
        <v>0</v>
      </c>
      <c r="H92" s="127"/>
      <c r="I92" s="126"/>
      <c r="J92" s="126"/>
      <c r="K92" s="126"/>
      <c r="L92" s="126"/>
    </row>
    <row r="93" spans="1:12" s="2" customFormat="1" x14ac:dyDescent="0.2">
      <c r="A93" s="126"/>
      <c r="B93" s="158"/>
      <c r="C93" s="202" t="s">
        <v>666</v>
      </c>
      <c r="D93" s="212" t="s">
        <v>98</v>
      </c>
      <c r="E93" s="204">
        <v>1</v>
      </c>
      <c r="F93" s="205">
        <v>0</v>
      </c>
      <c r="G93" s="276">
        <f>E93*F93</f>
        <v>0</v>
      </c>
      <c r="H93" s="127"/>
      <c r="I93" s="126"/>
      <c r="J93" s="126"/>
      <c r="K93" s="126"/>
      <c r="L93" s="126"/>
    </row>
    <row r="94" spans="1:12" s="2" customFormat="1" x14ac:dyDescent="0.2">
      <c r="A94" s="126"/>
      <c r="B94" s="158">
        <v>8</v>
      </c>
      <c r="C94" s="363" t="s">
        <v>682</v>
      </c>
      <c r="D94" s="212"/>
      <c r="E94" s="204"/>
      <c r="F94" s="275"/>
      <c r="G94" s="276"/>
      <c r="H94" s="127"/>
      <c r="I94" s="126"/>
      <c r="J94" s="126"/>
      <c r="K94" s="126"/>
      <c r="L94" s="126"/>
    </row>
    <row r="95" spans="1:12" s="2" customFormat="1" ht="48" x14ac:dyDescent="0.2">
      <c r="A95" s="126"/>
      <c r="B95" s="158"/>
      <c r="C95" s="317" t="s">
        <v>792</v>
      </c>
      <c r="D95" s="212" t="s">
        <v>98</v>
      </c>
      <c r="E95" s="204">
        <v>1</v>
      </c>
      <c r="F95" s="275">
        <v>0</v>
      </c>
      <c r="G95" s="276">
        <f>E95*F95</f>
        <v>0</v>
      </c>
      <c r="H95" s="127"/>
      <c r="I95" s="126"/>
      <c r="J95" s="126"/>
      <c r="K95" s="126"/>
      <c r="L95" s="126"/>
    </row>
    <row r="96" spans="1:12" s="2" customFormat="1" ht="36" x14ac:dyDescent="0.2">
      <c r="A96" s="126"/>
      <c r="B96" s="158"/>
      <c r="C96" s="317" t="s">
        <v>793</v>
      </c>
      <c r="D96" s="212" t="s">
        <v>98</v>
      </c>
      <c r="E96" s="204">
        <v>1</v>
      </c>
      <c r="F96" s="275">
        <v>0</v>
      </c>
      <c r="G96" s="276">
        <f>E96*F96</f>
        <v>0</v>
      </c>
      <c r="H96" s="127"/>
      <c r="I96" s="126"/>
      <c r="J96" s="126"/>
      <c r="K96" s="126"/>
      <c r="L96" s="126"/>
    </row>
    <row r="97" spans="1:12" s="2" customFormat="1" ht="36" x14ac:dyDescent="0.2">
      <c r="A97" s="126"/>
      <c r="B97" s="158"/>
      <c r="C97" s="317" t="s">
        <v>794</v>
      </c>
      <c r="D97" s="10" t="s">
        <v>98</v>
      </c>
      <c r="E97" s="204">
        <v>1</v>
      </c>
      <c r="F97" s="275">
        <v>0</v>
      </c>
      <c r="G97" s="276">
        <f>E97*F97</f>
        <v>0</v>
      </c>
      <c r="H97" s="127"/>
      <c r="I97" s="126"/>
      <c r="J97" s="126"/>
      <c r="K97" s="126"/>
      <c r="L97" s="126"/>
    </row>
    <row r="98" spans="1:12" s="2" customFormat="1" ht="36" x14ac:dyDescent="0.2">
      <c r="A98" s="126"/>
      <c r="B98" s="158"/>
      <c r="C98" s="317" t="s">
        <v>795</v>
      </c>
      <c r="D98" s="212" t="s">
        <v>98</v>
      </c>
      <c r="E98" s="204">
        <v>1</v>
      </c>
      <c r="F98" s="275">
        <v>0</v>
      </c>
      <c r="G98" s="276">
        <f>E98*F98</f>
        <v>0</v>
      </c>
      <c r="H98" s="127"/>
      <c r="I98" s="126"/>
      <c r="J98" s="126"/>
      <c r="K98" s="126"/>
      <c r="L98" s="126"/>
    </row>
    <row r="99" spans="1:12" s="9" customFormat="1" ht="23.25" customHeight="1" x14ac:dyDescent="0.25">
      <c r="A99" s="152"/>
      <c r="B99" s="333" t="s">
        <v>18</v>
      </c>
      <c r="C99" s="220" t="s">
        <v>822</v>
      </c>
      <c r="D99" s="220"/>
      <c r="E99" s="221"/>
      <c r="F99" s="222"/>
      <c r="G99" s="296">
        <f>SUM(G30:G98)</f>
        <v>0</v>
      </c>
      <c r="H99" s="155"/>
      <c r="I99" s="152"/>
      <c r="J99" s="152"/>
      <c r="K99" s="152"/>
      <c r="L99"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A5144E-3427-4691-82B6-3D08F0E7453C}">
  <sheetPr codeName="Sheet57">
    <tabColor rgb="FF00B050"/>
  </sheetPr>
  <dimension ref="B2:I17"/>
  <sheetViews>
    <sheetView showZeros="0" zoomScale="110" zoomScaleNormal="110" workbookViewId="0">
      <selection activeCell="G17" sqref="G17"/>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6.57031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2:7" ht="15.75" x14ac:dyDescent="0.2">
      <c r="B2" s="142"/>
      <c r="C2" s="360" t="s">
        <v>59</v>
      </c>
      <c r="D2" s="160"/>
      <c r="E2" s="161"/>
      <c r="F2" s="162"/>
      <c r="G2" s="361"/>
    </row>
    <row r="4" spans="2:7" ht="15.75" customHeight="1" x14ac:dyDescent="0.2">
      <c r="B4" s="148" t="s">
        <v>1</v>
      </c>
      <c r="C4" s="173"/>
      <c r="D4" s="175"/>
      <c r="E4" s="175"/>
      <c r="F4" s="175"/>
      <c r="G4" s="174"/>
    </row>
    <row r="5" spans="2:7" ht="15.75" customHeight="1" x14ac:dyDescent="0.2">
      <c r="B5" s="149" t="s">
        <v>2</v>
      </c>
      <c r="C5" s="176"/>
      <c r="D5" s="177"/>
      <c r="E5" s="178"/>
      <c r="F5" s="178"/>
      <c r="G5" s="177"/>
    </row>
    <row r="6" spans="2:7" ht="15.75" customHeight="1" x14ac:dyDescent="0.2">
      <c r="B6" s="148" t="s">
        <v>3</v>
      </c>
      <c r="C6" s="173"/>
      <c r="D6" s="175"/>
      <c r="E6" s="175"/>
      <c r="F6" s="175"/>
      <c r="G6" s="174"/>
    </row>
    <row r="7" spans="2:7" ht="15.75" customHeight="1" x14ac:dyDescent="0.2">
      <c r="B7" s="149" t="s">
        <v>4</v>
      </c>
      <c r="C7" s="176"/>
      <c r="D7" s="178"/>
      <c r="E7" s="178"/>
      <c r="F7" s="178"/>
      <c r="G7" s="177"/>
    </row>
    <row r="8" spans="2:7" x14ac:dyDescent="0.2">
      <c r="B8" s="147"/>
      <c r="C8" s="179"/>
      <c r="D8" s="180"/>
      <c r="E8" s="181"/>
      <c r="F8" s="182"/>
      <c r="G8" s="183"/>
    </row>
    <row r="9" spans="2:7" ht="23.25" customHeight="1" x14ac:dyDescent="0.2">
      <c r="B9" s="37"/>
      <c r="C9" s="36" t="s">
        <v>61</v>
      </c>
      <c r="D9" s="329"/>
      <c r="E9" s="330"/>
      <c r="F9" s="331"/>
      <c r="G9" s="2801" t="s">
        <v>64</v>
      </c>
    </row>
    <row r="10" spans="2:7" ht="23.25" customHeight="1" x14ac:dyDescent="0.2">
      <c r="B10" s="1733" t="s">
        <v>6</v>
      </c>
      <c r="C10" s="581" t="s">
        <v>62</v>
      </c>
      <c r="D10" s="3177" t="s">
        <v>1033</v>
      </c>
      <c r="E10" s="3177"/>
      <c r="F10" s="3178"/>
      <c r="G10" s="582" t="s">
        <v>2537</v>
      </c>
    </row>
    <row r="11" spans="2:7" ht="23.25" customHeight="1" x14ac:dyDescent="0.2">
      <c r="B11" s="1734"/>
      <c r="C11" s="3173" t="s">
        <v>869</v>
      </c>
      <c r="D11" s="3168"/>
      <c r="E11" s="3168"/>
      <c r="F11" s="3169"/>
      <c r="G11" s="1971"/>
    </row>
    <row r="12" spans="2:7" ht="23.25" customHeight="1" x14ac:dyDescent="0.2">
      <c r="B12" s="1732">
        <v>1</v>
      </c>
      <c r="C12" s="328" t="s">
        <v>1034</v>
      </c>
      <c r="D12" s="324"/>
      <c r="E12" s="325"/>
      <c r="F12" s="323"/>
      <c r="G12" s="1730">
        <f>'Hodoš_VH Hodoš'!G17</f>
        <v>0</v>
      </c>
    </row>
    <row r="13" spans="2:7" ht="23.25" customHeight="1" x14ac:dyDescent="0.2">
      <c r="B13" s="1734"/>
      <c r="C13" s="3174" t="s">
        <v>11</v>
      </c>
      <c r="D13" s="3175"/>
      <c r="E13" s="3175"/>
      <c r="F13" s="3176"/>
      <c r="G13" s="2803">
        <f>SUM(G12)</f>
        <v>0</v>
      </c>
    </row>
    <row r="14" spans="2:7" ht="23.25" customHeight="1" x14ac:dyDescent="0.2">
      <c r="B14" s="1734"/>
      <c r="C14" s="2723" t="s">
        <v>71</v>
      </c>
      <c r="D14" s="2724"/>
      <c r="E14" s="2724"/>
      <c r="F14" s="2725"/>
      <c r="G14" s="1971"/>
    </row>
    <row r="15" spans="2:7" ht="23.25" customHeight="1" x14ac:dyDescent="0.2">
      <c r="B15" s="1735" t="s">
        <v>8</v>
      </c>
      <c r="C15" s="328" t="s">
        <v>1035</v>
      </c>
      <c r="D15" s="324"/>
      <c r="E15" s="325"/>
      <c r="F15" s="323"/>
      <c r="G15" s="1730">
        <f>'Hodoš_ČRP Hodoš'!G16</f>
        <v>0</v>
      </c>
    </row>
    <row r="16" spans="2:7" ht="23.25" customHeight="1" x14ac:dyDescent="0.2">
      <c r="B16" s="1734"/>
      <c r="C16" s="3174" t="s">
        <v>73</v>
      </c>
      <c r="D16" s="3175"/>
      <c r="E16" s="3175"/>
      <c r="F16" s="3176"/>
      <c r="G16" s="2803">
        <f>SUM(G15:G15)</f>
        <v>0</v>
      </c>
    </row>
    <row r="17" spans="2:9" ht="23.25" customHeight="1" x14ac:dyDescent="0.2">
      <c r="B17" s="1736"/>
      <c r="C17" s="332" t="s">
        <v>79</v>
      </c>
      <c r="D17" s="329"/>
      <c r="E17" s="330"/>
      <c r="F17" s="331"/>
      <c r="G17" s="2804">
        <f>G16+G13</f>
        <v>0</v>
      </c>
      <c r="I17" s="583"/>
    </row>
  </sheetData>
  <mergeCells count="4">
    <mergeCell ref="D10:F10"/>
    <mergeCell ref="C13:F13"/>
    <mergeCell ref="C16:F16"/>
    <mergeCell ref="C11:F11"/>
  </mergeCells>
  <phoneticPr fontId="40" type="noConversion"/>
  <pageMargins left="0.7" right="0.7" top="0.75" bottom="0.75" header="0.3" footer="0.3"/>
  <pageSetup paperSize="9" scale="85" orientation="portrait" r:id="rId1"/>
  <headerFooter alignWithMargins="0">
    <oddFooter>&amp;C&amp;8&amp;P/&amp;N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B3293E-9880-4B0A-86E8-08D8161E60B4}">
  <sheetPr codeName="Sheet18">
    <tabColor rgb="FF00B050"/>
  </sheetPr>
  <dimension ref="A2:L212"/>
  <sheetViews>
    <sheetView showZeros="0" zoomScale="110" zoomScaleNormal="110" workbookViewId="0">
      <selection activeCell="G212" sqref="G212"/>
    </sheetView>
  </sheetViews>
  <sheetFormatPr defaultColWidth="10.42578125" defaultRowHeight="12.75" x14ac:dyDescent="0.2"/>
  <cols>
    <col min="1" max="1" width="4.42578125" style="1" customWidth="1"/>
    <col min="2" max="2" width="7.42578125" style="8" customWidth="1"/>
    <col min="3" max="3" width="52.42578125" style="7" customWidth="1"/>
    <col min="4" max="4" width="10.42578125" style="6" customWidth="1"/>
    <col min="5" max="5" width="9.28515625" style="5" customWidth="1"/>
    <col min="6" max="6" width="12.140625" style="4" customWidth="1"/>
    <col min="7" max="7" width="14.4257812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1036</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1037</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17</v>
      </c>
      <c r="C15" s="346" t="s">
        <v>87</v>
      </c>
      <c r="D15" s="347"/>
      <c r="E15" s="348"/>
      <c r="F15" s="349"/>
      <c r="G15" s="20">
        <f>G51</f>
        <v>0</v>
      </c>
      <c r="H15" s="18"/>
      <c r="I15" s="337"/>
      <c r="J15" s="337"/>
      <c r="K15" s="337"/>
      <c r="L15" s="337"/>
    </row>
    <row r="16" spans="1:12" s="17" customFormat="1" ht="18.75" customHeight="1" x14ac:dyDescent="0.25">
      <c r="A16" s="337"/>
      <c r="B16" s="338" t="s">
        <v>18</v>
      </c>
      <c r="C16" s="346" t="s">
        <v>369</v>
      </c>
      <c r="D16" s="347"/>
      <c r="E16" s="348"/>
      <c r="F16" s="62"/>
      <c r="G16" s="20">
        <f>G212</f>
        <v>0</v>
      </c>
      <c r="H16" s="18"/>
      <c r="I16" s="337"/>
      <c r="J16" s="337"/>
      <c r="K16" s="337"/>
      <c r="L16" s="337"/>
    </row>
    <row r="17" spans="1:8" s="17" customFormat="1" ht="18.75" customHeight="1" x14ac:dyDescent="0.25">
      <c r="A17" s="337"/>
      <c r="B17" s="339"/>
      <c r="C17" s="350" t="s">
        <v>88</v>
      </c>
      <c r="D17" s="351"/>
      <c r="E17" s="352"/>
      <c r="F17" s="353"/>
      <c r="G17" s="19">
        <f>SUM(G15:G16)</f>
        <v>0</v>
      </c>
      <c r="H17" s="18"/>
    </row>
    <row r="18" spans="1:8" x14ac:dyDescent="0.2">
      <c r="A18" s="126"/>
      <c r="B18" s="132"/>
      <c r="C18" s="188"/>
      <c r="D18" s="189"/>
      <c r="E18" s="190"/>
      <c r="F18" s="191"/>
      <c r="G18" s="192"/>
      <c r="H18" s="127"/>
    </row>
    <row r="19" spans="1:8" ht="24" x14ac:dyDescent="0.2">
      <c r="A19" s="126"/>
      <c r="B19" s="133" t="s">
        <v>83</v>
      </c>
      <c r="C19" s="197" t="s">
        <v>89</v>
      </c>
      <c r="D19" s="197" t="s">
        <v>90</v>
      </c>
      <c r="E19" s="199" t="s">
        <v>91</v>
      </c>
      <c r="F19" s="200" t="s">
        <v>92</v>
      </c>
      <c r="G19" s="201" t="s">
        <v>93</v>
      </c>
      <c r="H19" s="127"/>
    </row>
    <row r="20" spans="1:8" x14ac:dyDescent="0.2">
      <c r="A20" s="126"/>
      <c r="B20" s="134"/>
      <c r="C20" s="202"/>
      <c r="D20" s="212"/>
      <c r="E20" s="204"/>
      <c r="F20" s="205"/>
      <c r="G20" s="206"/>
      <c r="H20" s="127"/>
    </row>
    <row r="21" spans="1:8" s="16" customFormat="1" ht="20.25" x14ac:dyDescent="0.3">
      <c r="A21" s="301"/>
      <c r="B21" s="302" t="s">
        <v>17</v>
      </c>
      <c r="C21" s="303" t="s">
        <v>160</v>
      </c>
      <c r="D21" s="304"/>
      <c r="E21" s="305"/>
      <c r="F21" s="306"/>
      <c r="G21" s="307"/>
      <c r="H21" s="308"/>
    </row>
    <row r="22" spans="1:8" s="24" customFormat="1" ht="18" customHeight="1" x14ac:dyDescent="0.2">
      <c r="A22" s="145"/>
      <c r="B22" s="148" t="s">
        <v>1</v>
      </c>
      <c r="C22" s="173"/>
      <c r="D22" s="175"/>
      <c r="E22" s="175"/>
      <c r="F22" s="175"/>
      <c r="G22" s="174"/>
      <c r="H22" s="144"/>
    </row>
    <row r="23" spans="1:8" s="24" customFormat="1" ht="18" customHeight="1" x14ac:dyDescent="0.25">
      <c r="A23" s="146"/>
      <c r="B23" s="149" t="s">
        <v>2</v>
      </c>
      <c r="C23" s="176"/>
      <c r="D23" s="177"/>
      <c r="E23" s="178"/>
      <c r="F23" s="178"/>
      <c r="G23" s="177"/>
      <c r="H23" s="144"/>
    </row>
    <row r="24" spans="1:8" s="24" customFormat="1" ht="18" customHeight="1" x14ac:dyDescent="0.2">
      <c r="A24" s="145"/>
      <c r="B24" s="148" t="s">
        <v>3</v>
      </c>
      <c r="C24" s="173"/>
      <c r="D24" s="175"/>
      <c r="E24" s="175"/>
      <c r="F24" s="175"/>
      <c r="G24" s="174"/>
      <c r="H24" s="144"/>
    </row>
    <row r="25" spans="1:8" s="24" customFormat="1" ht="18" customHeight="1" x14ac:dyDescent="0.25">
      <c r="A25" s="146"/>
      <c r="B25" s="149" t="s">
        <v>4</v>
      </c>
      <c r="C25" s="176"/>
      <c r="D25" s="178"/>
      <c r="E25" s="178"/>
      <c r="F25" s="178"/>
      <c r="G25" s="177"/>
      <c r="H25" s="144"/>
    </row>
    <row r="26" spans="1:8" s="47" customFormat="1" ht="18.75" customHeight="1" x14ac:dyDescent="0.2">
      <c r="A26" s="135"/>
      <c r="B26" s="3182" t="s">
        <v>161</v>
      </c>
      <c r="C26" s="3183"/>
      <c r="D26" s="3183"/>
      <c r="E26" s="3183"/>
      <c r="F26" s="3183"/>
      <c r="G26" s="3184"/>
      <c r="H26" s="127"/>
    </row>
    <row r="27" spans="1:8" ht="41.25" customHeight="1" x14ac:dyDescent="0.2">
      <c r="A27" s="126"/>
      <c r="B27" s="315" t="s">
        <v>175</v>
      </c>
      <c r="C27" s="233" t="s">
        <v>176</v>
      </c>
      <c r="D27" s="214" t="s">
        <v>98</v>
      </c>
      <c r="E27" s="234">
        <v>1</v>
      </c>
      <c r="F27" s="275">
        <v>0</v>
      </c>
      <c r="G27" s="276">
        <f>E27*F27</f>
        <v>0</v>
      </c>
      <c r="H27" s="127"/>
    </row>
    <row r="28" spans="1:8" ht="27" customHeight="1" x14ac:dyDescent="0.2">
      <c r="A28" s="126"/>
      <c r="B28" s="315" t="s">
        <v>177</v>
      </c>
      <c r="C28" s="233" t="s">
        <v>178</v>
      </c>
      <c r="D28" s="214" t="s">
        <v>98</v>
      </c>
      <c r="E28" s="234">
        <v>1</v>
      </c>
      <c r="F28" s="275">
        <v>0</v>
      </c>
      <c r="G28" s="276">
        <f>E28*F28</f>
        <v>0</v>
      </c>
      <c r="H28" s="127"/>
    </row>
    <row r="29" spans="1:8" ht="39" customHeight="1" x14ac:dyDescent="0.2">
      <c r="A29" s="126"/>
      <c r="B29" s="315" t="s">
        <v>179</v>
      </c>
      <c r="C29" s="233" t="s">
        <v>180</v>
      </c>
      <c r="D29" s="214" t="s">
        <v>98</v>
      </c>
      <c r="E29" s="234">
        <v>1</v>
      </c>
      <c r="F29" s="275">
        <v>0</v>
      </c>
      <c r="G29" s="276">
        <f>E29*F29</f>
        <v>0</v>
      </c>
      <c r="H29" s="127"/>
    </row>
    <row r="30" spans="1:8" ht="27.75" customHeight="1" x14ac:dyDescent="0.2">
      <c r="A30" s="126"/>
      <c r="B30" s="158">
        <v>3</v>
      </c>
      <c r="C30" s="235" t="s">
        <v>181</v>
      </c>
      <c r="D30" s="203"/>
      <c r="E30" s="204"/>
      <c r="F30" s="275"/>
      <c r="G30" s="206"/>
      <c r="H30" s="127"/>
    </row>
    <row r="31" spans="1:8" s="38" customFormat="1" ht="14.25" customHeight="1" x14ac:dyDescent="0.2">
      <c r="A31" s="141"/>
      <c r="B31" s="298" t="s">
        <v>902</v>
      </c>
      <c r="C31" s="71" t="s">
        <v>923</v>
      </c>
      <c r="D31" s="67"/>
      <c r="E31" s="66"/>
      <c r="F31" s="65"/>
      <c r="G31" s="64"/>
      <c r="H31" s="127"/>
    </row>
    <row r="32" spans="1:8" s="38" customFormat="1" ht="14.25" customHeight="1" x14ac:dyDescent="0.2">
      <c r="A32" s="141"/>
      <c r="B32" s="140"/>
      <c r="C32" s="73" t="s">
        <v>1004</v>
      </c>
      <c r="D32" s="67" t="s">
        <v>151</v>
      </c>
      <c r="E32" s="66">
        <v>1</v>
      </c>
      <c r="F32" s="65"/>
      <c r="G32" s="64"/>
      <c r="H32" s="127"/>
    </row>
    <row r="33" spans="2:8" s="38" customFormat="1" ht="14.25" customHeight="1" x14ac:dyDescent="0.2">
      <c r="B33" s="140"/>
      <c r="C33" s="73" t="s">
        <v>1038</v>
      </c>
      <c r="D33" s="67" t="s">
        <v>151</v>
      </c>
      <c r="E33" s="66">
        <v>1</v>
      </c>
      <c r="F33" s="65"/>
      <c r="G33" s="64"/>
      <c r="H33" s="127"/>
    </row>
    <row r="34" spans="2:8" s="38" customFormat="1" ht="14.25" customHeight="1" x14ac:dyDescent="0.2">
      <c r="B34" s="140"/>
      <c r="C34" s="73" t="s">
        <v>1039</v>
      </c>
      <c r="D34" s="67" t="s">
        <v>151</v>
      </c>
      <c r="E34" s="66">
        <v>8</v>
      </c>
      <c r="F34" s="65"/>
      <c r="G34" s="64"/>
      <c r="H34" s="127"/>
    </row>
    <row r="35" spans="2:8" s="38" customFormat="1" ht="14.25" customHeight="1" x14ac:dyDescent="0.2">
      <c r="B35" s="140"/>
      <c r="C35" s="73" t="s">
        <v>1040</v>
      </c>
      <c r="D35" s="67" t="s">
        <v>151</v>
      </c>
      <c r="E35" s="66">
        <v>2</v>
      </c>
      <c r="F35" s="65"/>
      <c r="G35" s="64"/>
      <c r="H35" s="127"/>
    </row>
    <row r="36" spans="2:8" s="38" customFormat="1" ht="14.25" customHeight="1" x14ac:dyDescent="0.2">
      <c r="B36" s="140"/>
      <c r="C36" s="73" t="s">
        <v>1041</v>
      </c>
      <c r="D36" s="67" t="s">
        <v>151</v>
      </c>
      <c r="E36" s="66">
        <v>2</v>
      </c>
      <c r="F36" s="65"/>
      <c r="G36" s="64"/>
      <c r="H36" s="127"/>
    </row>
    <row r="37" spans="2:8" s="38" customFormat="1" ht="14.25" customHeight="1" x14ac:dyDescent="0.2">
      <c r="B37" s="140"/>
      <c r="C37" s="73" t="s">
        <v>1042</v>
      </c>
      <c r="D37" s="67" t="s">
        <v>151</v>
      </c>
      <c r="E37" s="66">
        <v>4</v>
      </c>
      <c r="F37" s="65"/>
      <c r="G37" s="64"/>
      <c r="H37" s="127"/>
    </row>
    <row r="38" spans="2:8" s="38" customFormat="1" ht="14.25" customHeight="1" x14ac:dyDescent="0.2">
      <c r="B38" s="140"/>
      <c r="C38" s="73" t="s">
        <v>1043</v>
      </c>
      <c r="D38" s="67" t="s">
        <v>151</v>
      </c>
      <c r="E38" s="66">
        <v>2</v>
      </c>
      <c r="F38" s="65"/>
      <c r="G38" s="64"/>
      <c r="H38" s="127"/>
    </row>
    <row r="39" spans="2:8" s="38" customFormat="1" ht="14.25" customHeight="1" x14ac:dyDescent="0.2">
      <c r="B39" s="140"/>
      <c r="C39" s="73" t="s">
        <v>1044</v>
      </c>
      <c r="D39" s="67" t="s">
        <v>151</v>
      </c>
      <c r="E39" s="66">
        <v>10</v>
      </c>
      <c r="F39" s="65"/>
      <c r="G39" s="64"/>
      <c r="H39" s="127"/>
    </row>
    <row r="40" spans="2:8" s="38" customFormat="1" ht="14.25" customHeight="1" x14ac:dyDescent="0.2">
      <c r="B40" s="140"/>
      <c r="C40" s="73" t="s">
        <v>944</v>
      </c>
      <c r="D40" s="67" t="s">
        <v>151</v>
      </c>
      <c r="E40" s="66">
        <v>3</v>
      </c>
      <c r="F40" s="65"/>
      <c r="G40" s="64"/>
      <c r="H40" s="127"/>
    </row>
    <row r="41" spans="2:8" s="38" customFormat="1" ht="14.25" customHeight="1" x14ac:dyDescent="0.2">
      <c r="B41" s="140"/>
      <c r="C41" s="73" t="s">
        <v>1045</v>
      </c>
      <c r="D41" s="67" t="s">
        <v>151</v>
      </c>
      <c r="E41" s="66">
        <v>1</v>
      </c>
      <c r="F41" s="65"/>
      <c r="G41" s="64"/>
      <c r="H41" s="127"/>
    </row>
    <row r="42" spans="2:8" s="38" customFormat="1" ht="14.25" customHeight="1" x14ac:dyDescent="0.2">
      <c r="B42" s="140"/>
      <c r="C42" s="73" t="s">
        <v>1046</v>
      </c>
      <c r="D42" s="67" t="s">
        <v>933</v>
      </c>
      <c r="E42" s="66">
        <v>20</v>
      </c>
      <c r="F42" s="65"/>
      <c r="G42" s="64"/>
      <c r="H42" s="127"/>
    </row>
    <row r="43" spans="2:8" s="38" customFormat="1" ht="14.25" customHeight="1" x14ac:dyDescent="0.2">
      <c r="B43" s="140"/>
      <c r="C43" s="73" t="s">
        <v>945</v>
      </c>
      <c r="D43" s="67" t="s">
        <v>151</v>
      </c>
      <c r="E43" s="66">
        <v>8</v>
      </c>
      <c r="F43" s="65"/>
      <c r="G43" s="64"/>
      <c r="H43" s="127"/>
    </row>
    <row r="44" spans="2:8" s="38" customFormat="1" ht="330.75" customHeight="1" x14ac:dyDescent="0.2">
      <c r="B44" s="140"/>
      <c r="C44" s="70" t="s">
        <v>924</v>
      </c>
      <c r="D44" s="67" t="s">
        <v>151</v>
      </c>
      <c r="E44" s="66">
        <v>1</v>
      </c>
      <c r="F44" s="65"/>
      <c r="G44" s="64"/>
      <c r="H44" s="127"/>
    </row>
    <row r="45" spans="2:8" s="38" customFormat="1" ht="240" customHeight="1" x14ac:dyDescent="0.2">
      <c r="B45" s="140"/>
      <c r="C45" s="69" t="s">
        <v>925</v>
      </c>
      <c r="D45" s="67" t="s">
        <v>563</v>
      </c>
      <c r="E45" s="66">
        <v>1</v>
      </c>
      <c r="F45" s="65"/>
      <c r="G45" s="64"/>
      <c r="H45" s="127"/>
    </row>
    <row r="46" spans="2:8" s="38" customFormat="1" ht="108.75" customHeight="1" x14ac:dyDescent="0.2">
      <c r="B46" s="140"/>
      <c r="C46" s="69" t="s">
        <v>926</v>
      </c>
      <c r="D46" s="67" t="s">
        <v>151</v>
      </c>
      <c r="E46" s="66">
        <v>1</v>
      </c>
      <c r="F46" s="65"/>
      <c r="G46" s="64"/>
      <c r="H46" s="127"/>
    </row>
    <row r="47" spans="2:8" s="38" customFormat="1" ht="82.5" customHeight="1" x14ac:dyDescent="0.2">
      <c r="B47" s="140"/>
      <c r="C47" s="69" t="s">
        <v>993</v>
      </c>
      <c r="D47" s="67" t="s">
        <v>563</v>
      </c>
      <c r="E47" s="66">
        <v>1</v>
      </c>
      <c r="F47" s="65"/>
      <c r="G47" s="64"/>
      <c r="H47" s="127"/>
    </row>
    <row r="48" spans="2:8" s="38" customFormat="1" ht="328.5" customHeight="1" x14ac:dyDescent="0.2">
      <c r="B48" s="140"/>
      <c r="C48" s="68" t="s">
        <v>928</v>
      </c>
      <c r="D48" s="67" t="s">
        <v>151</v>
      </c>
      <c r="E48" s="66">
        <v>1</v>
      </c>
      <c r="F48" s="65"/>
      <c r="G48" s="64"/>
      <c r="H48" s="127"/>
    </row>
    <row r="49" spans="2:8" s="38" customFormat="1" ht="18" customHeight="1" x14ac:dyDescent="0.2">
      <c r="B49" s="140"/>
      <c r="C49" s="68" t="s">
        <v>929</v>
      </c>
      <c r="D49" s="67" t="s">
        <v>563</v>
      </c>
      <c r="E49" s="66">
        <v>1</v>
      </c>
      <c r="F49" s="65"/>
      <c r="G49" s="64"/>
      <c r="H49" s="127"/>
    </row>
    <row r="50" spans="2:8" s="141" customFormat="1" ht="18" customHeight="1" x14ac:dyDescent="0.2">
      <c r="B50" s="140"/>
      <c r="C50" s="2757" t="s">
        <v>2536</v>
      </c>
      <c r="D50" s="2758" t="s">
        <v>563</v>
      </c>
      <c r="E50" s="2759">
        <v>1</v>
      </c>
      <c r="F50" s="2760">
        <v>0</v>
      </c>
      <c r="G50" s="2761">
        <f t="shared" ref="G50" si="0">E50*F50</f>
        <v>0</v>
      </c>
      <c r="H50" s="127"/>
    </row>
    <row r="51" spans="2:8" s="9" customFormat="1" ht="25.5" customHeight="1" x14ac:dyDescent="0.2">
      <c r="B51" s="299" t="s">
        <v>17</v>
      </c>
      <c r="C51" s="300" t="s">
        <v>304</v>
      </c>
      <c r="D51" s="224"/>
      <c r="E51" s="208"/>
      <c r="F51" s="209"/>
      <c r="G51" s="296">
        <f>SUM(G27:G50)</f>
        <v>0</v>
      </c>
      <c r="H51" s="127"/>
    </row>
    <row r="52" spans="2:8" x14ac:dyDescent="0.2">
      <c r="B52" s="134"/>
      <c r="C52" s="202"/>
      <c r="D52" s="212"/>
      <c r="E52" s="204"/>
      <c r="F52" s="205"/>
      <c r="G52" s="206"/>
      <c r="H52" s="127"/>
    </row>
    <row r="53" spans="2:8" ht="24" x14ac:dyDescent="0.2">
      <c r="B53" s="133" t="s">
        <v>83</v>
      </c>
      <c r="C53" s="197" t="s">
        <v>89</v>
      </c>
      <c r="D53" s="197" t="s">
        <v>90</v>
      </c>
      <c r="E53" s="199" t="s">
        <v>91</v>
      </c>
      <c r="F53" s="200" t="s">
        <v>92</v>
      </c>
      <c r="G53" s="201" t="s">
        <v>93</v>
      </c>
      <c r="H53" s="127"/>
    </row>
    <row r="54" spans="2:8" x14ac:dyDescent="0.2">
      <c r="B54" s="55"/>
      <c r="C54" s="54"/>
      <c r="D54" s="54"/>
      <c r="E54" s="365"/>
      <c r="F54" s="366"/>
      <c r="G54" s="367"/>
      <c r="H54" s="127"/>
    </row>
    <row r="55" spans="2:8" ht="20.25" x14ac:dyDescent="0.2">
      <c r="B55" s="302" t="s">
        <v>18</v>
      </c>
      <c r="C55" s="303" t="s">
        <v>369</v>
      </c>
      <c r="D55" s="304"/>
      <c r="E55" s="305"/>
      <c r="F55" s="306"/>
      <c r="G55" s="307"/>
      <c r="H55" s="127"/>
    </row>
    <row r="56" spans="2:8" x14ac:dyDescent="0.2">
      <c r="B56" s="3203" t="s">
        <v>542</v>
      </c>
      <c r="C56" s="3204"/>
      <c r="D56" s="3204"/>
      <c r="E56" s="3204"/>
      <c r="F56" s="3204"/>
      <c r="G56" s="3205"/>
      <c r="H56" s="127"/>
    </row>
    <row r="57" spans="2:8" ht="25.5" customHeight="1" x14ac:dyDescent="0.2">
      <c r="B57" s="3203" t="s">
        <v>543</v>
      </c>
      <c r="C57" s="3204"/>
      <c r="D57" s="3204"/>
      <c r="E57" s="3204"/>
      <c r="F57" s="3204"/>
      <c r="G57" s="3205"/>
      <c r="H57" s="127"/>
    </row>
    <row r="58" spans="2:8" x14ac:dyDescent="0.2">
      <c r="B58" s="3203" t="s">
        <v>544</v>
      </c>
      <c r="C58" s="3204"/>
      <c r="D58" s="3204"/>
      <c r="E58" s="3204"/>
      <c r="F58" s="3204"/>
      <c r="G58" s="3205"/>
      <c r="H58" s="127"/>
    </row>
    <row r="59" spans="2:8" ht="25.5" customHeight="1" x14ac:dyDescent="0.2">
      <c r="B59" s="3203" t="s">
        <v>545</v>
      </c>
      <c r="C59" s="3204"/>
      <c r="D59" s="3204"/>
      <c r="E59" s="3204"/>
      <c r="F59" s="3204"/>
      <c r="G59" s="3205"/>
      <c r="H59" s="127"/>
    </row>
    <row r="60" spans="2:8" ht="25.5" customHeight="1" x14ac:dyDescent="0.2">
      <c r="B60" s="3203" t="s">
        <v>546</v>
      </c>
      <c r="C60" s="3204"/>
      <c r="D60" s="3204"/>
      <c r="E60" s="3204"/>
      <c r="F60" s="3204"/>
      <c r="G60" s="3205"/>
      <c r="H60" s="127"/>
    </row>
    <row r="61" spans="2:8" ht="25.5" customHeight="1" x14ac:dyDescent="0.2">
      <c r="B61" s="3203" t="s">
        <v>547</v>
      </c>
      <c r="C61" s="3204"/>
      <c r="D61" s="3204"/>
      <c r="E61" s="3204"/>
      <c r="F61" s="3204"/>
      <c r="G61" s="3205"/>
      <c r="H61" s="127"/>
    </row>
    <row r="62" spans="2:8" x14ac:dyDescent="0.2">
      <c r="B62" s="3203" t="s">
        <v>548</v>
      </c>
      <c r="C62" s="3204"/>
      <c r="D62" s="3204"/>
      <c r="E62" s="3204"/>
      <c r="F62" s="3204"/>
      <c r="G62" s="3205"/>
      <c r="H62" s="127"/>
    </row>
    <row r="63" spans="2:8" x14ac:dyDescent="0.2">
      <c r="B63" s="158">
        <v>1</v>
      </c>
      <c r="C63" s="363" t="s">
        <v>553</v>
      </c>
      <c r="D63" s="212"/>
      <c r="E63" s="204"/>
      <c r="F63" s="275"/>
      <c r="G63" s="276"/>
      <c r="H63" s="127"/>
    </row>
    <row r="64" spans="2:8" ht="108" x14ac:dyDescent="0.2">
      <c r="B64" s="134"/>
      <c r="C64" s="202" t="s">
        <v>819</v>
      </c>
      <c r="D64" s="212" t="s">
        <v>98</v>
      </c>
      <c r="E64" s="204">
        <v>1</v>
      </c>
      <c r="F64" s="275">
        <v>0</v>
      </c>
      <c r="G64" s="276">
        <f t="shared" ref="G64:G84" si="1">E64*F64</f>
        <v>0</v>
      </c>
      <c r="H64" s="127"/>
    </row>
    <row r="65" spans="2:8" ht="60" x14ac:dyDescent="0.2">
      <c r="B65" s="134"/>
      <c r="C65" s="202" t="s">
        <v>754</v>
      </c>
      <c r="D65" s="212" t="s">
        <v>125</v>
      </c>
      <c r="E65" s="204">
        <v>1</v>
      </c>
      <c r="F65" s="275">
        <v>0</v>
      </c>
      <c r="G65" s="276">
        <f t="shared" si="1"/>
        <v>0</v>
      </c>
      <c r="H65" s="127"/>
    </row>
    <row r="66" spans="2:8" ht="60" x14ac:dyDescent="0.2">
      <c r="B66" s="134"/>
      <c r="C66" s="202" t="s">
        <v>755</v>
      </c>
      <c r="D66" s="212" t="s">
        <v>125</v>
      </c>
      <c r="E66" s="204">
        <v>1</v>
      </c>
      <c r="F66" s="275">
        <v>0</v>
      </c>
      <c r="G66" s="276">
        <f t="shared" si="1"/>
        <v>0</v>
      </c>
      <c r="H66" s="127"/>
    </row>
    <row r="67" spans="2:8" ht="60" x14ac:dyDescent="0.2">
      <c r="B67" s="134"/>
      <c r="C67" s="202" t="s">
        <v>756</v>
      </c>
      <c r="D67" s="212" t="s">
        <v>125</v>
      </c>
      <c r="E67" s="204">
        <v>2</v>
      </c>
      <c r="F67" s="275">
        <v>0</v>
      </c>
      <c r="G67" s="276">
        <f t="shared" si="1"/>
        <v>0</v>
      </c>
      <c r="H67" s="127"/>
    </row>
    <row r="68" spans="2:8" ht="60" x14ac:dyDescent="0.2">
      <c r="B68" s="134"/>
      <c r="C68" s="202" t="s">
        <v>757</v>
      </c>
      <c r="D68" s="212" t="s">
        <v>125</v>
      </c>
      <c r="E68" s="204">
        <v>1</v>
      </c>
      <c r="F68" s="275">
        <v>0</v>
      </c>
      <c r="G68" s="276">
        <f t="shared" si="1"/>
        <v>0</v>
      </c>
      <c r="H68" s="127"/>
    </row>
    <row r="69" spans="2:8" ht="48" x14ac:dyDescent="0.2">
      <c r="B69" s="134"/>
      <c r="C69" s="202" t="s">
        <v>758</v>
      </c>
      <c r="D69" s="212" t="s">
        <v>125</v>
      </c>
      <c r="E69" s="204">
        <v>1</v>
      </c>
      <c r="F69" s="275">
        <v>0</v>
      </c>
      <c r="G69" s="276">
        <f t="shared" si="1"/>
        <v>0</v>
      </c>
      <c r="H69" s="127"/>
    </row>
    <row r="70" spans="2:8" ht="60" x14ac:dyDescent="0.2">
      <c r="B70" s="134"/>
      <c r="C70" s="317" t="s">
        <v>759</v>
      </c>
      <c r="D70" s="212" t="s">
        <v>98</v>
      </c>
      <c r="E70" s="204">
        <v>1</v>
      </c>
      <c r="F70" s="275">
        <v>0</v>
      </c>
      <c r="G70" s="276">
        <f t="shared" si="1"/>
        <v>0</v>
      </c>
      <c r="H70" s="127"/>
    </row>
    <row r="71" spans="2:8" ht="48" x14ac:dyDescent="0.2">
      <c r="B71" s="134"/>
      <c r="C71" s="202" t="s">
        <v>760</v>
      </c>
      <c r="D71" s="212" t="s">
        <v>125</v>
      </c>
      <c r="E71" s="204">
        <v>1</v>
      </c>
      <c r="F71" s="275">
        <v>0</v>
      </c>
      <c r="G71" s="276">
        <f t="shared" si="1"/>
        <v>0</v>
      </c>
      <c r="H71" s="127"/>
    </row>
    <row r="72" spans="2:8" ht="108" x14ac:dyDescent="0.2">
      <c r="B72" s="134"/>
      <c r="C72" s="202" t="s">
        <v>622</v>
      </c>
      <c r="D72" s="212" t="s">
        <v>125</v>
      </c>
      <c r="E72" s="204">
        <v>1</v>
      </c>
      <c r="F72" s="275">
        <v>0</v>
      </c>
      <c r="G72" s="276">
        <f t="shared" si="1"/>
        <v>0</v>
      </c>
      <c r="H72" s="127"/>
    </row>
    <row r="73" spans="2:8" ht="36" x14ac:dyDescent="0.2">
      <c r="B73" s="134"/>
      <c r="C73" s="202" t="s">
        <v>761</v>
      </c>
      <c r="D73" s="212" t="s">
        <v>125</v>
      </c>
      <c r="E73" s="204">
        <v>40</v>
      </c>
      <c r="F73" s="275">
        <v>0</v>
      </c>
      <c r="G73" s="276">
        <f t="shared" si="1"/>
        <v>0</v>
      </c>
      <c r="H73" s="127"/>
    </row>
    <row r="74" spans="2:8" ht="36" x14ac:dyDescent="0.2">
      <c r="B74" s="134"/>
      <c r="C74" s="202" t="s">
        <v>762</v>
      </c>
      <c r="D74" s="212" t="s">
        <v>125</v>
      </c>
      <c r="E74" s="204">
        <v>10</v>
      </c>
      <c r="F74" s="275">
        <v>0</v>
      </c>
      <c r="G74" s="276">
        <f t="shared" si="1"/>
        <v>0</v>
      </c>
      <c r="H74" s="127"/>
    </row>
    <row r="75" spans="2:8" ht="36" x14ac:dyDescent="0.2">
      <c r="B75" s="134"/>
      <c r="C75" s="202" t="s">
        <v>763</v>
      </c>
      <c r="D75" s="212" t="s">
        <v>125</v>
      </c>
      <c r="E75" s="204">
        <v>2</v>
      </c>
      <c r="F75" s="275">
        <v>0</v>
      </c>
      <c r="G75" s="276">
        <f t="shared" si="1"/>
        <v>0</v>
      </c>
      <c r="H75" s="127"/>
    </row>
    <row r="76" spans="2:8" ht="36" x14ac:dyDescent="0.2">
      <c r="B76" s="134"/>
      <c r="C76" s="202" t="s">
        <v>764</v>
      </c>
      <c r="D76" s="212" t="s">
        <v>125</v>
      </c>
      <c r="E76" s="204">
        <v>12</v>
      </c>
      <c r="F76" s="275">
        <v>0</v>
      </c>
      <c r="G76" s="276">
        <f t="shared" si="1"/>
        <v>0</v>
      </c>
      <c r="H76" s="127"/>
    </row>
    <row r="77" spans="2:8" ht="36" x14ac:dyDescent="0.2">
      <c r="B77" s="134"/>
      <c r="C77" s="202" t="s">
        <v>765</v>
      </c>
      <c r="D77" s="212" t="s">
        <v>125</v>
      </c>
      <c r="E77" s="204">
        <v>1</v>
      </c>
      <c r="F77" s="275">
        <v>0</v>
      </c>
      <c r="G77" s="276">
        <f t="shared" si="1"/>
        <v>0</v>
      </c>
      <c r="H77" s="127"/>
    </row>
    <row r="78" spans="2:8" ht="48" x14ac:dyDescent="0.2">
      <c r="B78" s="134"/>
      <c r="C78" s="202" t="s">
        <v>766</v>
      </c>
      <c r="D78" s="212" t="s">
        <v>125</v>
      </c>
      <c r="E78" s="204">
        <v>1</v>
      </c>
      <c r="F78" s="275">
        <v>0</v>
      </c>
      <c r="G78" s="276">
        <f t="shared" si="1"/>
        <v>0</v>
      </c>
      <c r="H78" s="127"/>
    </row>
    <row r="79" spans="2:8" ht="48" x14ac:dyDescent="0.2">
      <c r="B79" s="134"/>
      <c r="C79" s="202" t="s">
        <v>767</v>
      </c>
      <c r="D79" s="212" t="s">
        <v>125</v>
      </c>
      <c r="E79" s="204">
        <v>3</v>
      </c>
      <c r="F79" s="275">
        <v>0</v>
      </c>
      <c r="G79" s="276">
        <f t="shared" si="1"/>
        <v>0</v>
      </c>
      <c r="H79" s="127"/>
    </row>
    <row r="80" spans="2:8" ht="48" x14ac:dyDescent="0.2">
      <c r="B80" s="134"/>
      <c r="C80" s="202" t="s">
        <v>768</v>
      </c>
      <c r="D80" s="212" t="s">
        <v>125</v>
      </c>
      <c r="E80" s="204">
        <v>3</v>
      </c>
      <c r="F80" s="275">
        <v>0</v>
      </c>
      <c r="G80" s="276">
        <f t="shared" si="1"/>
        <v>0</v>
      </c>
      <c r="H80" s="127"/>
    </row>
    <row r="81" spans="2:8" ht="48" x14ac:dyDescent="0.2">
      <c r="B81" s="134"/>
      <c r="C81" s="202" t="s">
        <v>769</v>
      </c>
      <c r="D81" s="212" t="s">
        <v>125</v>
      </c>
      <c r="E81" s="204">
        <v>3</v>
      </c>
      <c r="F81" s="275">
        <v>0</v>
      </c>
      <c r="G81" s="276">
        <f t="shared" si="1"/>
        <v>0</v>
      </c>
      <c r="H81" s="127"/>
    </row>
    <row r="82" spans="2:8" ht="48" x14ac:dyDescent="0.2">
      <c r="B82" s="134"/>
      <c r="C82" s="202" t="s">
        <v>770</v>
      </c>
      <c r="D82" s="212" t="s">
        <v>98</v>
      </c>
      <c r="E82" s="204">
        <v>1</v>
      </c>
      <c r="F82" s="275">
        <v>0</v>
      </c>
      <c r="G82" s="276">
        <f t="shared" si="1"/>
        <v>0</v>
      </c>
      <c r="H82" s="127"/>
    </row>
    <row r="83" spans="2:8" ht="60" x14ac:dyDescent="0.2">
      <c r="B83" s="134"/>
      <c r="C83" s="202" t="s">
        <v>771</v>
      </c>
      <c r="D83" s="212" t="s">
        <v>125</v>
      </c>
      <c r="E83" s="204">
        <v>1</v>
      </c>
      <c r="F83" s="275">
        <v>0</v>
      </c>
      <c r="G83" s="276">
        <f t="shared" si="1"/>
        <v>0</v>
      </c>
      <c r="H83" s="127"/>
    </row>
    <row r="84" spans="2:8" ht="84" x14ac:dyDescent="0.2">
      <c r="B84" s="134"/>
      <c r="C84" s="202" t="s">
        <v>623</v>
      </c>
      <c r="D84" s="212" t="s">
        <v>125</v>
      </c>
      <c r="E84" s="204">
        <v>1</v>
      </c>
      <c r="F84" s="275">
        <v>0</v>
      </c>
      <c r="G84" s="276">
        <f t="shared" si="1"/>
        <v>0</v>
      </c>
      <c r="H84" s="127"/>
    </row>
    <row r="85" spans="2:8" x14ac:dyDescent="0.2">
      <c r="B85" s="158">
        <v>2</v>
      </c>
      <c r="C85" s="363" t="s">
        <v>772</v>
      </c>
      <c r="D85" s="212"/>
      <c r="E85" s="204"/>
      <c r="F85" s="1721"/>
      <c r="G85" s="276"/>
      <c r="H85" s="127"/>
    </row>
    <row r="86" spans="2:8" s="126" customFormat="1" ht="387.75" customHeight="1" x14ac:dyDescent="0.2">
      <c r="B86" s="2750"/>
      <c r="C86" s="2751"/>
      <c r="D86" s="2752"/>
      <c r="E86" s="2753"/>
      <c r="F86" s="2754"/>
      <c r="G86" s="2743"/>
      <c r="H86" s="127"/>
    </row>
    <row r="87" spans="2:8" s="126" customFormat="1" ht="24.75" customHeight="1" x14ac:dyDescent="0.2">
      <c r="B87" s="2750"/>
      <c r="C87" s="2751" t="s">
        <v>2479</v>
      </c>
      <c r="D87" s="2755" t="s">
        <v>98</v>
      </c>
      <c r="E87" s="2753">
        <v>1</v>
      </c>
      <c r="F87" s="2754">
        <v>0</v>
      </c>
      <c r="G87" s="2743">
        <f t="shared" ref="G87" si="2">E87*F87</f>
        <v>0</v>
      </c>
      <c r="H87" s="127"/>
    </row>
    <row r="88" spans="2:8" ht="48" x14ac:dyDescent="0.2">
      <c r="B88" s="134"/>
      <c r="C88" s="202" t="s">
        <v>774</v>
      </c>
      <c r="D88" s="212" t="s">
        <v>125</v>
      </c>
      <c r="E88" s="204">
        <v>1</v>
      </c>
      <c r="F88" s="275">
        <v>0</v>
      </c>
      <c r="G88" s="276">
        <f t="shared" ref="G88:G95" si="3">E88*F88</f>
        <v>0</v>
      </c>
      <c r="H88" s="127"/>
    </row>
    <row r="89" spans="2:8" ht="48" x14ac:dyDescent="0.2">
      <c r="B89" s="134"/>
      <c r="C89" s="202" t="s">
        <v>628</v>
      </c>
      <c r="D89" s="212" t="s">
        <v>125</v>
      </c>
      <c r="E89" s="204">
        <v>1</v>
      </c>
      <c r="F89" s="275">
        <v>0</v>
      </c>
      <c r="G89" s="276">
        <f t="shared" si="3"/>
        <v>0</v>
      </c>
      <c r="H89" s="127"/>
    </row>
    <row r="90" spans="2:8" ht="60" x14ac:dyDescent="0.2">
      <c r="B90" s="134"/>
      <c r="C90" s="202" t="s">
        <v>775</v>
      </c>
      <c r="D90" s="212" t="s">
        <v>125</v>
      </c>
      <c r="E90" s="204">
        <v>1</v>
      </c>
      <c r="F90" s="275">
        <v>0</v>
      </c>
      <c r="G90" s="276">
        <f t="shared" si="3"/>
        <v>0</v>
      </c>
      <c r="H90" s="127"/>
    </row>
    <row r="91" spans="2:8" ht="48" x14ac:dyDescent="0.2">
      <c r="B91" s="368"/>
      <c r="C91" s="317" t="s">
        <v>948</v>
      </c>
      <c r="D91" s="212" t="s">
        <v>125</v>
      </c>
      <c r="E91" s="204">
        <v>1</v>
      </c>
      <c r="F91" s="275">
        <v>0</v>
      </c>
      <c r="G91" s="276">
        <f t="shared" si="3"/>
        <v>0</v>
      </c>
      <c r="H91" s="127"/>
    </row>
    <row r="92" spans="2:8" ht="180" x14ac:dyDescent="0.2">
      <c r="B92" s="158"/>
      <c r="C92" s="317" t="s">
        <v>776</v>
      </c>
      <c r="D92" s="212" t="s">
        <v>125</v>
      </c>
      <c r="E92" s="204">
        <v>1</v>
      </c>
      <c r="F92" s="275">
        <v>0</v>
      </c>
      <c r="G92" s="276">
        <f t="shared" si="3"/>
        <v>0</v>
      </c>
      <c r="H92" s="127"/>
    </row>
    <row r="93" spans="2:8" ht="60" x14ac:dyDescent="0.2">
      <c r="B93" s="158"/>
      <c r="C93" s="317" t="s">
        <v>949</v>
      </c>
      <c r="D93" s="212" t="s">
        <v>98</v>
      </c>
      <c r="E93" s="204">
        <v>1</v>
      </c>
      <c r="F93" s="275">
        <v>0</v>
      </c>
      <c r="G93" s="276">
        <f t="shared" si="3"/>
        <v>0</v>
      </c>
      <c r="H93" s="127"/>
    </row>
    <row r="94" spans="2:8" ht="36" x14ac:dyDescent="0.2">
      <c r="B94" s="134"/>
      <c r="C94" s="202" t="s">
        <v>606</v>
      </c>
      <c r="D94" s="212" t="s">
        <v>125</v>
      </c>
      <c r="E94" s="204">
        <v>1</v>
      </c>
      <c r="F94" s="275">
        <v>0</v>
      </c>
      <c r="G94" s="276">
        <f t="shared" si="3"/>
        <v>0</v>
      </c>
      <c r="H94" s="127"/>
    </row>
    <row r="95" spans="2:8" ht="288" x14ac:dyDescent="0.2">
      <c r="B95" s="134"/>
      <c r="C95" s="202" t="s">
        <v>633</v>
      </c>
      <c r="D95" s="212" t="s">
        <v>98</v>
      </c>
      <c r="E95" s="204">
        <v>2</v>
      </c>
      <c r="F95" s="275">
        <v>0</v>
      </c>
      <c r="G95" s="276">
        <f t="shared" si="3"/>
        <v>0</v>
      </c>
      <c r="H95" s="127"/>
    </row>
    <row r="96" spans="2:8" x14ac:dyDescent="0.2">
      <c r="B96" s="158">
        <v>3</v>
      </c>
      <c r="C96" s="363" t="s">
        <v>778</v>
      </c>
      <c r="D96" s="212"/>
      <c r="E96" s="204"/>
      <c r="F96" s="275">
        <v>0</v>
      </c>
      <c r="G96" s="276"/>
      <c r="H96" s="127"/>
    </row>
    <row r="97" spans="2:8" ht="276" x14ac:dyDescent="0.2">
      <c r="B97" s="158"/>
      <c r="C97" s="317" t="s">
        <v>779</v>
      </c>
      <c r="D97" s="212" t="s">
        <v>98</v>
      </c>
      <c r="E97" s="204">
        <v>1</v>
      </c>
      <c r="F97" s="275">
        <v>0</v>
      </c>
      <c r="G97" s="276">
        <f>E97*F97</f>
        <v>0</v>
      </c>
      <c r="H97" s="127"/>
    </row>
    <row r="98" spans="2:8" ht="72" x14ac:dyDescent="0.2">
      <c r="B98" s="134"/>
      <c r="C98" s="202" t="s">
        <v>780</v>
      </c>
      <c r="D98" s="212" t="s">
        <v>98</v>
      </c>
      <c r="E98" s="204">
        <v>1</v>
      </c>
      <c r="F98" s="275">
        <v>0</v>
      </c>
      <c r="G98" s="276">
        <f>E98*F98</f>
        <v>0</v>
      </c>
      <c r="H98" s="127"/>
    </row>
    <row r="99" spans="2:8" ht="84" x14ac:dyDescent="0.2">
      <c r="B99" s="134"/>
      <c r="C99" s="202" t="s">
        <v>781</v>
      </c>
      <c r="D99" s="212" t="s">
        <v>98</v>
      </c>
      <c r="E99" s="204">
        <v>1</v>
      </c>
      <c r="F99" s="275">
        <v>0</v>
      </c>
      <c r="G99" s="276">
        <f>E99*F99</f>
        <v>0</v>
      </c>
      <c r="H99" s="127"/>
    </row>
    <row r="100" spans="2:8" x14ac:dyDescent="0.2">
      <c r="B100" s="158">
        <v>4</v>
      </c>
      <c r="C100" s="363" t="s">
        <v>782</v>
      </c>
      <c r="D100" s="212"/>
      <c r="E100" s="204"/>
      <c r="F100" s="1721"/>
      <c r="G100" s="276"/>
      <c r="H100" s="127"/>
    </row>
    <row r="101" spans="2:8" ht="60" x14ac:dyDescent="0.2">
      <c r="B101" s="134"/>
      <c r="C101" s="202" t="s">
        <v>783</v>
      </c>
      <c r="D101" s="212" t="s">
        <v>98</v>
      </c>
      <c r="E101" s="204">
        <v>2</v>
      </c>
      <c r="F101" s="275">
        <v>0</v>
      </c>
      <c r="G101" s="276">
        <f t="shared" ref="G101:G107" si="4">E101*F101</f>
        <v>0</v>
      </c>
      <c r="H101" s="127"/>
    </row>
    <row r="102" spans="2:8" ht="60" x14ac:dyDescent="0.2">
      <c r="B102" s="158"/>
      <c r="C102" s="317" t="s">
        <v>784</v>
      </c>
      <c r="D102" s="212" t="s">
        <v>98</v>
      </c>
      <c r="E102" s="204">
        <v>2</v>
      </c>
      <c r="F102" s="275">
        <v>0</v>
      </c>
      <c r="G102" s="276">
        <f t="shared" si="4"/>
        <v>0</v>
      </c>
      <c r="H102" s="127"/>
    </row>
    <row r="103" spans="2:8" ht="60" x14ac:dyDescent="0.2">
      <c r="B103" s="158"/>
      <c r="C103" s="317" t="s">
        <v>950</v>
      </c>
      <c r="D103" s="212" t="s">
        <v>98</v>
      </c>
      <c r="E103" s="204">
        <v>2</v>
      </c>
      <c r="F103" s="275">
        <v>0</v>
      </c>
      <c r="G103" s="276">
        <f t="shared" si="4"/>
        <v>0</v>
      </c>
      <c r="H103" s="127"/>
    </row>
    <row r="104" spans="2:8" ht="72" x14ac:dyDescent="0.2">
      <c r="B104" s="134"/>
      <c r="C104" s="202" t="s">
        <v>536</v>
      </c>
      <c r="D104" s="212" t="s">
        <v>125</v>
      </c>
      <c r="E104" s="204">
        <v>1</v>
      </c>
      <c r="F104" s="275">
        <v>0</v>
      </c>
      <c r="G104" s="276">
        <f t="shared" si="4"/>
        <v>0</v>
      </c>
      <c r="H104" s="127"/>
    </row>
    <row r="105" spans="2:8" ht="36" x14ac:dyDescent="0.2">
      <c r="B105" s="158"/>
      <c r="C105" s="317" t="s">
        <v>785</v>
      </c>
      <c r="D105" s="212" t="s">
        <v>125</v>
      </c>
      <c r="E105" s="204">
        <v>1</v>
      </c>
      <c r="F105" s="275">
        <v>0</v>
      </c>
      <c r="G105" s="276">
        <f t="shared" si="4"/>
        <v>0</v>
      </c>
      <c r="H105" s="127"/>
    </row>
    <row r="106" spans="2:8" ht="132" x14ac:dyDescent="0.2">
      <c r="B106" s="158"/>
      <c r="C106" s="317" t="s">
        <v>511</v>
      </c>
      <c r="D106" s="212" t="s">
        <v>125</v>
      </c>
      <c r="E106" s="204">
        <v>1</v>
      </c>
      <c r="F106" s="275">
        <v>0</v>
      </c>
      <c r="G106" s="276">
        <f t="shared" si="4"/>
        <v>0</v>
      </c>
      <c r="H106" s="127"/>
    </row>
    <row r="107" spans="2:8" ht="132" x14ac:dyDescent="0.2">
      <c r="B107" s="134"/>
      <c r="C107" s="202" t="s">
        <v>570</v>
      </c>
      <c r="D107" s="212" t="s">
        <v>125</v>
      </c>
      <c r="E107" s="204">
        <v>1</v>
      </c>
      <c r="F107" s="275">
        <v>0</v>
      </c>
      <c r="G107" s="276">
        <f t="shared" si="4"/>
        <v>0</v>
      </c>
      <c r="H107" s="127"/>
    </row>
    <row r="108" spans="2:8" x14ac:dyDescent="0.2">
      <c r="B108" s="158">
        <v>5</v>
      </c>
      <c r="C108" s="363" t="s">
        <v>787</v>
      </c>
      <c r="D108" s="212"/>
      <c r="E108" s="204"/>
      <c r="F108" s="1721"/>
      <c r="G108" s="276"/>
      <c r="H108" s="127"/>
    </row>
    <row r="109" spans="2:8" x14ac:dyDescent="0.2">
      <c r="B109" s="158"/>
      <c r="C109" s="317" t="s">
        <v>646</v>
      </c>
      <c r="D109" s="212" t="s">
        <v>647</v>
      </c>
      <c r="E109" s="204">
        <v>20</v>
      </c>
      <c r="F109" s="1721">
        <v>0</v>
      </c>
      <c r="G109" s="276">
        <f t="shared" ref="G109:G117" si="5">E109*F109</f>
        <v>0</v>
      </c>
      <c r="H109" s="127"/>
    </row>
    <row r="110" spans="2:8" x14ac:dyDescent="0.2">
      <c r="B110" s="158"/>
      <c r="C110" s="317" t="s">
        <v>648</v>
      </c>
      <c r="D110" s="212" t="s">
        <v>647</v>
      </c>
      <c r="E110" s="204">
        <v>30</v>
      </c>
      <c r="F110" s="1721">
        <v>0</v>
      </c>
      <c r="G110" s="276">
        <f t="shared" si="5"/>
        <v>0</v>
      </c>
      <c r="H110" s="127"/>
    </row>
    <row r="111" spans="2:8" x14ac:dyDescent="0.2">
      <c r="B111" s="158"/>
      <c r="C111" s="317" t="s">
        <v>649</v>
      </c>
      <c r="D111" s="212" t="s">
        <v>647</v>
      </c>
      <c r="E111" s="204">
        <v>100</v>
      </c>
      <c r="F111" s="1721">
        <v>0</v>
      </c>
      <c r="G111" s="276">
        <f t="shared" si="5"/>
        <v>0</v>
      </c>
      <c r="H111" s="127"/>
    </row>
    <row r="112" spans="2:8" x14ac:dyDescent="0.2">
      <c r="B112" s="158"/>
      <c r="C112" s="317" t="s">
        <v>650</v>
      </c>
      <c r="D112" s="212" t="s">
        <v>647</v>
      </c>
      <c r="E112" s="204">
        <v>50</v>
      </c>
      <c r="F112" s="1721">
        <v>0</v>
      </c>
      <c r="G112" s="276">
        <f t="shared" si="5"/>
        <v>0</v>
      </c>
      <c r="H112" s="127"/>
    </row>
    <row r="113" spans="2:8" x14ac:dyDescent="0.2">
      <c r="B113" s="158"/>
      <c r="C113" s="317" t="s">
        <v>651</v>
      </c>
      <c r="D113" s="212" t="s">
        <v>647</v>
      </c>
      <c r="E113" s="204">
        <v>30</v>
      </c>
      <c r="F113" s="1721">
        <v>0</v>
      </c>
      <c r="G113" s="276">
        <f t="shared" si="5"/>
        <v>0</v>
      </c>
      <c r="H113" s="127"/>
    </row>
    <row r="114" spans="2:8" x14ac:dyDescent="0.2">
      <c r="B114" s="158"/>
      <c r="C114" s="317" t="s">
        <v>653</v>
      </c>
      <c r="D114" s="212" t="s">
        <v>125</v>
      </c>
      <c r="E114" s="204">
        <v>2</v>
      </c>
      <c r="F114" s="1721">
        <v>0</v>
      </c>
      <c r="G114" s="276">
        <f t="shared" si="5"/>
        <v>0</v>
      </c>
      <c r="H114" s="127"/>
    </row>
    <row r="115" spans="2:8" x14ac:dyDescent="0.2">
      <c r="B115" s="158"/>
      <c r="C115" s="317" t="s">
        <v>654</v>
      </c>
      <c r="D115" s="212" t="s">
        <v>647</v>
      </c>
      <c r="E115" s="204">
        <v>50</v>
      </c>
      <c r="F115" s="1721">
        <v>0</v>
      </c>
      <c r="G115" s="276">
        <f t="shared" si="5"/>
        <v>0</v>
      </c>
      <c r="H115" s="127"/>
    </row>
    <row r="116" spans="2:8" x14ac:dyDescent="0.2">
      <c r="B116" s="158"/>
      <c r="C116" s="317" t="s">
        <v>655</v>
      </c>
      <c r="D116" s="212" t="s">
        <v>647</v>
      </c>
      <c r="E116" s="204">
        <v>30</v>
      </c>
      <c r="F116" s="1721">
        <v>0</v>
      </c>
      <c r="G116" s="276">
        <f t="shared" si="5"/>
        <v>0</v>
      </c>
      <c r="H116" s="127"/>
    </row>
    <row r="117" spans="2:8" x14ac:dyDescent="0.2">
      <c r="B117" s="158"/>
      <c r="C117" s="317" t="s">
        <v>635</v>
      </c>
      <c r="D117" s="212" t="s">
        <v>98</v>
      </c>
      <c r="E117" s="204">
        <v>1</v>
      </c>
      <c r="F117" s="1721">
        <v>0</v>
      </c>
      <c r="G117" s="276">
        <f t="shared" si="5"/>
        <v>0</v>
      </c>
      <c r="H117" s="127"/>
    </row>
    <row r="118" spans="2:8" s="11" customFormat="1" x14ac:dyDescent="0.2">
      <c r="B118" s="158">
        <v>6</v>
      </c>
      <c r="C118" s="363" t="s">
        <v>788</v>
      </c>
      <c r="D118" s="15"/>
      <c r="E118" s="425"/>
      <c r="F118" s="1722"/>
      <c r="G118" s="13"/>
      <c r="H118" s="127"/>
    </row>
    <row r="119" spans="2:8" s="11" customFormat="1" ht="24" x14ac:dyDescent="0.2">
      <c r="B119" s="158"/>
      <c r="C119" s="317" t="s">
        <v>669</v>
      </c>
      <c r="D119" s="212" t="s">
        <v>647</v>
      </c>
      <c r="E119" s="204">
        <v>20</v>
      </c>
      <c r="F119" s="1721">
        <v>0</v>
      </c>
      <c r="G119" s="276">
        <f t="shared" ref="G119:G126" si="6">E119*F119</f>
        <v>0</v>
      </c>
      <c r="H119" s="127"/>
    </row>
    <row r="120" spans="2:8" s="11" customFormat="1" x14ac:dyDescent="0.2">
      <c r="B120" s="158"/>
      <c r="C120" s="317" t="s">
        <v>670</v>
      </c>
      <c r="D120" s="212" t="s">
        <v>647</v>
      </c>
      <c r="E120" s="204">
        <v>50</v>
      </c>
      <c r="F120" s="1721">
        <v>0</v>
      </c>
      <c r="G120" s="276">
        <f t="shared" si="6"/>
        <v>0</v>
      </c>
      <c r="H120" s="127"/>
    </row>
    <row r="121" spans="2:8" s="11" customFormat="1" x14ac:dyDescent="0.2">
      <c r="B121" s="158"/>
      <c r="C121" s="317" t="s">
        <v>671</v>
      </c>
      <c r="D121" s="212" t="s">
        <v>647</v>
      </c>
      <c r="E121" s="204">
        <v>20</v>
      </c>
      <c r="F121" s="1721">
        <v>0</v>
      </c>
      <c r="G121" s="276">
        <f t="shared" si="6"/>
        <v>0</v>
      </c>
      <c r="H121" s="127"/>
    </row>
    <row r="122" spans="2:8" s="11" customFormat="1" ht="24" x14ac:dyDescent="0.2">
      <c r="B122" s="158"/>
      <c r="C122" s="317" t="s">
        <v>676</v>
      </c>
      <c r="D122" s="212" t="s">
        <v>125</v>
      </c>
      <c r="E122" s="204">
        <v>2</v>
      </c>
      <c r="F122" s="1721">
        <v>0</v>
      </c>
      <c r="G122" s="276">
        <f t="shared" si="6"/>
        <v>0</v>
      </c>
      <c r="H122" s="127"/>
    </row>
    <row r="123" spans="2:8" s="11" customFormat="1" x14ac:dyDescent="0.2">
      <c r="B123" s="158"/>
      <c r="C123" s="317" t="s">
        <v>790</v>
      </c>
      <c r="D123" s="212" t="s">
        <v>125</v>
      </c>
      <c r="E123" s="204">
        <v>1</v>
      </c>
      <c r="F123" s="1721">
        <v>0</v>
      </c>
      <c r="G123" s="276">
        <f t="shared" si="6"/>
        <v>0</v>
      </c>
      <c r="H123" s="127"/>
    </row>
    <row r="124" spans="2:8" s="11" customFormat="1" x14ac:dyDescent="0.2">
      <c r="B124" s="158"/>
      <c r="C124" s="317" t="s">
        <v>678</v>
      </c>
      <c r="D124" s="212" t="s">
        <v>125</v>
      </c>
      <c r="E124" s="204">
        <v>3</v>
      </c>
      <c r="F124" s="1721">
        <v>0</v>
      </c>
      <c r="G124" s="276">
        <f t="shared" si="6"/>
        <v>0</v>
      </c>
      <c r="H124" s="127"/>
    </row>
    <row r="125" spans="2:8" s="11" customFormat="1" x14ac:dyDescent="0.2">
      <c r="B125" s="158"/>
      <c r="C125" s="317" t="s">
        <v>679</v>
      </c>
      <c r="D125" s="212" t="s">
        <v>125</v>
      </c>
      <c r="E125" s="204">
        <v>2</v>
      </c>
      <c r="F125" s="1721">
        <v>0</v>
      </c>
      <c r="G125" s="276">
        <f t="shared" si="6"/>
        <v>0</v>
      </c>
      <c r="H125" s="127"/>
    </row>
    <row r="126" spans="2:8" s="11" customFormat="1" ht="24" x14ac:dyDescent="0.2">
      <c r="B126" s="158"/>
      <c r="C126" s="317" t="s">
        <v>680</v>
      </c>
      <c r="D126" s="212" t="s">
        <v>125</v>
      </c>
      <c r="E126" s="204">
        <v>1</v>
      </c>
      <c r="F126" s="1721">
        <v>0</v>
      </c>
      <c r="G126" s="276">
        <f t="shared" si="6"/>
        <v>0</v>
      </c>
      <c r="H126" s="127"/>
    </row>
    <row r="127" spans="2:8" x14ac:dyDescent="0.2">
      <c r="B127" s="158">
        <v>7</v>
      </c>
      <c r="C127" s="363" t="s">
        <v>791</v>
      </c>
      <c r="D127" s="212"/>
      <c r="E127" s="204"/>
      <c r="F127" s="1721"/>
      <c r="G127" s="276"/>
      <c r="H127" s="127"/>
    </row>
    <row r="128" spans="2:8" x14ac:dyDescent="0.2">
      <c r="B128" s="158"/>
      <c r="C128" s="202" t="s">
        <v>658</v>
      </c>
      <c r="D128" s="212" t="s">
        <v>647</v>
      </c>
      <c r="E128" s="204">
        <v>40</v>
      </c>
      <c r="F128" s="1721">
        <v>0</v>
      </c>
      <c r="G128" s="276">
        <f>E128*F128</f>
        <v>0</v>
      </c>
      <c r="H128" s="127"/>
    </row>
    <row r="129" spans="2:8" ht="36" x14ac:dyDescent="0.2">
      <c r="B129" s="158"/>
      <c r="C129" s="202" t="s">
        <v>659</v>
      </c>
      <c r="D129" s="212" t="s">
        <v>98</v>
      </c>
      <c r="E129" s="204">
        <v>2</v>
      </c>
      <c r="F129" s="1721">
        <v>0</v>
      </c>
      <c r="G129" s="276">
        <f>E129*F129</f>
        <v>0</v>
      </c>
      <c r="H129" s="127"/>
    </row>
    <row r="130" spans="2:8" ht="24" x14ac:dyDescent="0.2">
      <c r="B130" s="158"/>
      <c r="C130" s="202" t="s">
        <v>660</v>
      </c>
      <c r="D130" s="212" t="s">
        <v>98</v>
      </c>
      <c r="E130" s="204">
        <v>1</v>
      </c>
      <c r="F130" s="1721">
        <v>0</v>
      </c>
      <c r="G130" s="276">
        <f>E130*F130</f>
        <v>0</v>
      </c>
      <c r="H130" s="127"/>
    </row>
    <row r="131" spans="2:8" x14ac:dyDescent="0.2">
      <c r="B131" s="134"/>
      <c r="C131" s="202" t="s">
        <v>666</v>
      </c>
      <c r="D131" s="212" t="s">
        <v>98</v>
      </c>
      <c r="E131" s="204">
        <v>1</v>
      </c>
      <c r="F131" s="1721">
        <v>0</v>
      </c>
      <c r="G131" s="276">
        <f>E131*F131</f>
        <v>0</v>
      </c>
      <c r="H131" s="127"/>
    </row>
    <row r="132" spans="2:8" x14ac:dyDescent="0.2">
      <c r="B132" s="158">
        <v>8</v>
      </c>
      <c r="C132" s="363" t="s">
        <v>682</v>
      </c>
      <c r="D132" s="212"/>
      <c r="E132" s="204"/>
      <c r="F132" s="1721"/>
      <c r="G132" s="276"/>
      <c r="H132" s="127"/>
    </row>
    <row r="133" spans="2:8" ht="48" x14ac:dyDescent="0.2">
      <c r="B133" s="158"/>
      <c r="C133" s="317" t="s">
        <v>792</v>
      </c>
      <c r="D133" s="212" t="s">
        <v>98</v>
      </c>
      <c r="E133" s="204">
        <v>1</v>
      </c>
      <c r="F133" s="1721">
        <v>0</v>
      </c>
      <c r="G133" s="276">
        <f>E133*F133</f>
        <v>0</v>
      </c>
      <c r="H133" s="127"/>
    </row>
    <row r="134" spans="2:8" ht="36" x14ac:dyDescent="0.2">
      <c r="B134" s="134"/>
      <c r="C134" s="202" t="s">
        <v>793</v>
      </c>
      <c r="D134" s="212" t="s">
        <v>98</v>
      </c>
      <c r="E134" s="204">
        <v>1</v>
      </c>
      <c r="F134" s="1721">
        <v>0</v>
      </c>
      <c r="G134" s="276">
        <f>E134*F134</f>
        <v>0</v>
      </c>
      <c r="H134" s="127"/>
    </row>
    <row r="135" spans="2:8" ht="36" x14ac:dyDescent="0.2">
      <c r="B135" s="158"/>
      <c r="C135" s="317" t="s">
        <v>794</v>
      </c>
      <c r="D135" s="212" t="s">
        <v>98</v>
      </c>
      <c r="E135" s="204">
        <v>1</v>
      </c>
      <c r="F135" s="1721">
        <v>0</v>
      </c>
      <c r="G135" s="276">
        <f>E135*F135</f>
        <v>0</v>
      </c>
      <c r="H135" s="127"/>
    </row>
    <row r="136" spans="2:8" ht="36" x14ac:dyDescent="0.2">
      <c r="B136" s="158"/>
      <c r="C136" s="317" t="s">
        <v>795</v>
      </c>
      <c r="D136" s="212" t="s">
        <v>98</v>
      </c>
      <c r="E136" s="204">
        <v>1</v>
      </c>
      <c r="F136" s="1721">
        <v>0</v>
      </c>
      <c r="G136" s="276">
        <f>E136*F136</f>
        <v>0</v>
      </c>
      <c r="H136" s="127"/>
    </row>
    <row r="137" spans="2:8" s="126" customFormat="1" x14ac:dyDescent="0.2">
      <c r="B137" s="158"/>
      <c r="C137" s="317" t="s">
        <v>1047</v>
      </c>
      <c r="D137" s="212"/>
      <c r="E137" s="204"/>
      <c r="F137" s="1721"/>
      <c r="G137" s="276"/>
      <c r="H137" s="127"/>
    </row>
    <row r="138" spans="2:8" x14ac:dyDescent="0.2">
      <c r="B138" s="158">
        <v>1</v>
      </c>
      <c r="C138" s="363" t="s">
        <v>553</v>
      </c>
      <c r="D138" s="212"/>
      <c r="E138" s="204"/>
      <c r="F138" s="275"/>
      <c r="G138" s="276"/>
      <c r="H138" s="127"/>
    </row>
    <row r="139" spans="2:8" ht="108" x14ac:dyDescent="0.2">
      <c r="B139" s="158"/>
      <c r="C139" s="317" t="s">
        <v>819</v>
      </c>
      <c r="D139" s="10" t="s">
        <v>98</v>
      </c>
      <c r="E139" s="204">
        <v>1</v>
      </c>
      <c r="F139" s="275">
        <v>0</v>
      </c>
      <c r="G139" s="276">
        <f t="shared" ref="G139:G161" si="7">E139*F139</f>
        <v>0</v>
      </c>
      <c r="H139" s="127"/>
    </row>
    <row r="140" spans="2:8" ht="36" x14ac:dyDescent="0.2">
      <c r="B140" s="158"/>
      <c r="C140" s="317" t="s">
        <v>947</v>
      </c>
      <c r="D140" s="10" t="s">
        <v>125</v>
      </c>
      <c r="E140" s="204">
        <v>3</v>
      </c>
      <c r="F140" s="275">
        <v>0</v>
      </c>
      <c r="G140" s="276">
        <f t="shared" si="7"/>
        <v>0</v>
      </c>
      <c r="H140" s="127"/>
    </row>
    <row r="141" spans="2:8" ht="96" x14ac:dyDescent="0.2">
      <c r="B141" s="158"/>
      <c r="C141" s="317" t="s">
        <v>751</v>
      </c>
      <c r="D141" s="10" t="s">
        <v>98</v>
      </c>
      <c r="E141" s="204">
        <v>1</v>
      </c>
      <c r="F141" s="275">
        <v>0</v>
      </c>
      <c r="G141" s="276">
        <f t="shared" si="7"/>
        <v>0</v>
      </c>
      <c r="H141" s="127"/>
    </row>
    <row r="142" spans="2:8" ht="60" x14ac:dyDescent="0.2">
      <c r="B142" s="158"/>
      <c r="C142" s="317" t="s">
        <v>754</v>
      </c>
      <c r="D142" s="10" t="s">
        <v>125</v>
      </c>
      <c r="E142" s="204">
        <v>1</v>
      </c>
      <c r="F142" s="275">
        <v>0</v>
      </c>
      <c r="G142" s="276">
        <f t="shared" si="7"/>
        <v>0</v>
      </c>
      <c r="H142" s="127"/>
    </row>
    <row r="143" spans="2:8" ht="60" x14ac:dyDescent="0.2">
      <c r="B143" s="158"/>
      <c r="C143" s="317" t="s">
        <v>755</v>
      </c>
      <c r="D143" s="10" t="s">
        <v>125</v>
      </c>
      <c r="E143" s="204">
        <v>1</v>
      </c>
      <c r="F143" s="275">
        <v>0</v>
      </c>
      <c r="G143" s="276">
        <f t="shared" si="7"/>
        <v>0</v>
      </c>
      <c r="H143" s="127"/>
    </row>
    <row r="144" spans="2:8" ht="60" x14ac:dyDescent="0.2">
      <c r="B144" s="158"/>
      <c r="C144" s="317" t="s">
        <v>756</v>
      </c>
      <c r="D144" s="10" t="s">
        <v>125</v>
      </c>
      <c r="E144" s="204">
        <v>2</v>
      </c>
      <c r="F144" s="275">
        <v>0</v>
      </c>
      <c r="G144" s="276">
        <f t="shared" si="7"/>
        <v>0</v>
      </c>
      <c r="H144" s="127"/>
    </row>
    <row r="145" spans="2:8" ht="60" x14ac:dyDescent="0.2">
      <c r="B145" s="158"/>
      <c r="C145" s="317" t="s">
        <v>757</v>
      </c>
      <c r="D145" s="10" t="s">
        <v>125</v>
      </c>
      <c r="E145" s="204">
        <v>1</v>
      </c>
      <c r="F145" s="275">
        <v>0</v>
      </c>
      <c r="G145" s="276">
        <f t="shared" si="7"/>
        <v>0</v>
      </c>
      <c r="H145" s="127"/>
    </row>
    <row r="146" spans="2:8" ht="48" x14ac:dyDescent="0.2">
      <c r="B146" s="158"/>
      <c r="C146" s="317" t="s">
        <v>758</v>
      </c>
      <c r="D146" s="10" t="s">
        <v>125</v>
      </c>
      <c r="E146" s="204">
        <v>1</v>
      </c>
      <c r="F146" s="275">
        <v>0</v>
      </c>
      <c r="G146" s="276">
        <f t="shared" si="7"/>
        <v>0</v>
      </c>
    </row>
    <row r="147" spans="2:8" ht="60" x14ac:dyDescent="0.2">
      <c r="B147" s="158"/>
      <c r="C147" s="317" t="s">
        <v>759</v>
      </c>
      <c r="D147" s="10" t="s">
        <v>98</v>
      </c>
      <c r="E147" s="204">
        <v>1</v>
      </c>
      <c r="F147" s="275">
        <v>0</v>
      </c>
      <c r="G147" s="276">
        <f t="shared" si="7"/>
        <v>0</v>
      </c>
    </row>
    <row r="148" spans="2:8" ht="48" x14ac:dyDescent="0.2">
      <c r="B148" s="158"/>
      <c r="C148" s="317" t="s">
        <v>760</v>
      </c>
      <c r="D148" s="10" t="s">
        <v>125</v>
      </c>
      <c r="E148" s="204">
        <v>1</v>
      </c>
      <c r="F148" s="275">
        <v>0</v>
      </c>
      <c r="G148" s="276">
        <f t="shared" si="7"/>
        <v>0</v>
      </c>
    </row>
    <row r="149" spans="2:8" ht="108" x14ac:dyDescent="0.2">
      <c r="B149" s="158"/>
      <c r="C149" s="317" t="s">
        <v>622</v>
      </c>
      <c r="D149" s="10" t="s">
        <v>125</v>
      </c>
      <c r="E149" s="204">
        <v>1</v>
      </c>
      <c r="F149" s="275">
        <v>0</v>
      </c>
      <c r="G149" s="276">
        <f t="shared" si="7"/>
        <v>0</v>
      </c>
    </row>
    <row r="150" spans="2:8" ht="36" x14ac:dyDescent="0.2">
      <c r="B150" s="158"/>
      <c r="C150" s="317" t="s">
        <v>761</v>
      </c>
      <c r="D150" s="10" t="s">
        <v>125</v>
      </c>
      <c r="E150" s="204">
        <v>40</v>
      </c>
      <c r="F150" s="275">
        <v>0</v>
      </c>
      <c r="G150" s="276">
        <f t="shared" si="7"/>
        <v>0</v>
      </c>
    </row>
    <row r="151" spans="2:8" ht="36" x14ac:dyDescent="0.2">
      <c r="B151" s="158"/>
      <c r="C151" s="317" t="s">
        <v>762</v>
      </c>
      <c r="D151" s="10" t="s">
        <v>125</v>
      </c>
      <c r="E151" s="204">
        <v>10</v>
      </c>
      <c r="F151" s="275">
        <v>0</v>
      </c>
      <c r="G151" s="276">
        <f t="shared" si="7"/>
        <v>0</v>
      </c>
    </row>
    <row r="152" spans="2:8" ht="36" x14ac:dyDescent="0.2">
      <c r="B152" s="158"/>
      <c r="C152" s="317" t="s">
        <v>763</v>
      </c>
      <c r="D152" s="10" t="s">
        <v>125</v>
      </c>
      <c r="E152" s="204">
        <v>2</v>
      </c>
      <c r="F152" s="275">
        <v>0</v>
      </c>
      <c r="G152" s="276">
        <f t="shared" si="7"/>
        <v>0</v>
      </c>
    </row>
    <row r="153" spans="2:8" ht="36" x14ac:dyDescent="0.2">
      <c r="B153" s="158"/>
      <c r="C153" s="317" t="s">
        <v>764</v>
      </c>
      <c r="D153" s="10" t="s">
        <v>125</v>
      </c>
      <c r="E153" s="204">
        <v>10</v>
      </c>
      <c r="F153" s="275">
        <v>0</v>
      </c>
      <c r="G153" s="276">
        <f t="shared" si="7"/>
        <v>0</v>
      </c>
    </row>
    <row r="154" spans="2:8" ht="36" x14ac:dyDescent="0.2">
      <c r="B154" s="158"/>
      <c r="C154" s="317" t="s">
        <v>765</v>
      </c>
      <c r="D154" s="10" t="s">
        <v>125</v>
      </c>
      <c r="E154" s="204">
        <v>1</v>
      </c>
      <c r="F154" s="275">
        <v>0</v>
      </c>
      <c r="G154" s="276">
        <f t="shared" si="7"/>
        <v>0</v>
      </c>
    </row>
    <row r="155" spans="2:8" ht="48" x14ac:dyDescent="0.2">
      <c r="B155" s="158"/>
      <c r="C155" s="317" t="s">
        <v>766</v>
      </c>
      <c r="D155" s="10" t="s">
        <v>125</v>
      </c>
      <c r="E155" s="204">
        <v>1</v>
      </c>
      <c r="F155" s="275">
        <v>0</v>
      </c>
      <c r="G155" s="276">
        <f t="shared" si="7"/>
        <v>0</v>
      </c>
    </row>
    <row r="156" spans="2:8" ht="48" x14ac:dyDescent="0.2">
      <c r="B156" s="158"/>
      <c r="C156" s="317" t="s">
        <v>767</v>
      </c>
      <c r="D156" s="10" t="s">
        <v>125</v>
      </c>
      <c r="E156" s="204">
        <v>3</v>
      </c>
      <c r="F156" s="275">
        <v>0</v>
      </c>
      <c r="G156" s="276">
        <f t="shared" si="7"/>
        <v>0</v>
      </c>
    </row>
    <row r="157" spans="2:8" ht="48" x14ac:dyDescent="0.2">
      <c r="B157" s="158"/>
      <c r="C157" s="317" t="s">
        <v>768</v>
      </c>
      <c r="D157" s="10" t="s">
        <v>125</v>
      </c>
      <c r="E157" s="204">
        <v>3</v>
      </c>
      <c r="F157" s="275">
        <v>0</v>
      </c>
      <c r="G157" s="276">
        <f t="shared" si="7"/>
        <v>0</v>
      </c>
    </row>
    <row r="158" spans="2:8" ht="48" x14ac:dyDescent="0.2">
      <c r="B158" s="158"/>
      <c r="C158" s="317" t="s">
        <v>769</v>
      </c>
      <c r="D158" s="10" t="s">
        <v>125</v>
      </c>
      <c r="E158" s="204">
        <v>3</v>
      </c>
      <c r="F158" s="275">
        <v>0</v>
      </c>
      <c r="G158" s="276">
        <f t="shared" si="7"/>
        <v>0</v>
      </c>
    </row>
    <row r="159" spans="2:8" ht="48" x14ac:dyDescent="0.2">
      <c r="B159" s="158"/>
      <c r="C159" s="317" t="s">
        <v>770</v>
      </c>
      <c r="D159" s="10" t="s">
        <v>98</v>
      </c>
      <c r="E159" s="204">
        <v>1</v>
      </c>
      <c r="F159" s="275">
        <v>0</v>
      </c>
      <c r="G159" s="276">
        <f t="shared" si="7"/>
        <v>0</v>
      </c>
    </row>
    <row r="160" spans="2:8" ht="60" x14ac:dyDescent="0.2">
      <c r="B160" s="158"/>
      <c r="C160" s="317" t="s">
        <v>771</v>
      </c>
      <c r="D160" s="212" t="s">
        <v>125</v>
      </c>
      <c r="E160" s="204">
        <v>1</v>
      </c>
      <c r="F160" s="275">
        <v>0</v>
      </c>
      <c r="G160" s="276">
        <f t="shared" si="7"/>
        <v>0</v>
      </c>
    </row>
    <row r="161" spans="2:7" ht="84" x14ac:dyDescent="0.2">
      <c r="B161" s="158"/>
      <c r="C161" s="317" t="s">
        <v>623</v>
      </c>
      <c r="D161" s="212" t="s">
        <v>125</v>
      </c>
      <c r="E161" s="204">
        <v>1</v>
      </c>
      <c r="F161" s="275">
        <v>0</v>
      </c>
      <c r="G161" s="276">
        <f t="shared" si="7"/>
        <v>0</v>
      </c>
    </row>
    <row r="162" spans="2:7" x14ac:dyDescent="0.2">
      <c r="B162" s="158">
        <v>2</v>
      </c>
      <c r="C162" s="363" t="s">
        <v>772</v>
      </c>
      <c r="D162" s="212"/>
      <c r="E162" s="204"/>
      <c r="F162" s="275"/>
      <c r="G162" s="276"/>
    </row>
    <row r="163" spans="2:7" ht="72" x14ac:dyDescent="0.2">
      <c r="B163" s="158"/>
      <c r="C163" s="317" t="s">
        <v>773</v>
      </c>
      <c r="D163" s="212" t="s">
        <v>98</v>
      </c>
      <c r="E163" s="204">
        <v>1</v>
      </c>
      <c r="F163" s="275">
        <v>0</v>
      </c>
      <c r="G163" s="276">
        <f t="shared" ref="G163:G170" si="8">E163*F163</f>
        <v>0</v>
      </c>
    </row>
    <row r="164" spans="2:7" ht="48" x14ac:dyDescent="0.2">
      <c r="B164" s="158"/>
      <c r="C164" s="317" t="s">
        <v>774</v>
      </c>
      <c r="D164" s="212" t="s">
        <v>125</v>
      </c>
      <c r="E164" s="204">
        <v>1</v>
      </c>
      <c r="F164" s="275">
        <v>0</v>
      </c>
      <c r="G164" s="276">
        <f t="shared" si="8"/>
        <v>0</v>
      </c>
    </row>
    <row r="165" spans="2:7" ht="48" x14ac:dyDescent="0.2">
      <c r="B165" s="158"/>
      <c r="C165" s="317" t="s">
        <v>628</v>
      </c>
      <c r="D165" s="212" t="s">
        <v>125</v>
      </c>
      <c r="E165" s="204">
        <v>1</v>
      </c>
      <c r="F165" s="275">
        <v>0</v>
      </c>
      <c r="G165" s="276">
        <f t="shared" si="8"/>
        <v>0</v>
      </c>
    </row>
    <row r="166" spans="2:7" ht="60" x14ac:dyDescent="0.2">
      <c r="B166" s="158"/>
      <c r="C166" s="317" t="s">
        <v>775</v>
      </c>
      <c r="D166" s="212" t="s">
        <v>125</v>
      </c>
      <c r="E166" s="204">
        <v>1</v>
      </c>
      <c r="F166" s="275">
        <v>0</v>
      </c>
      <c r="G166" s="276">
        <f t="shared" si="8"/>
        <v>0</v>
      </c>
    </row>
    <row r="167" spans="2:7" ht="180" x14ac:dyDescent="0.2">
      <c r="B167" s="158"/>
      <c r="C167" s="317" t="s">
        <v>776</v>
      </c>
      <c r="D167" s="212" t="s">
        <v>125</v>
      </c>
      <c r="E167" s="204">
        <v>1</v>
      </c>
      <c r="F167" s="275">
        <v>0</v>
      </c>
      <c r="G167" s="276">
        <f t="shared" si="8"/>
        <v>0</v>
      </c>
    </row>
    <row r="168" spans="2:7" ht="60" x14ac:dyDescent="0.2">
      <c r="B168" s="158"/>
      <c r="C168" s="317" t="s">
        <v>777</v>
      </c>
      <c r="D168" s="10" t="s">
        <v>98</v>
      </c>
      <c r="E168" s="204">
        <v>1</v>
      </c>
      <c r="F168" s="275">
        <v>0</v>
      </c>
      <c r="G168" s="276">
        <f t="shared" si="8"/>
        <v>0</v>
      </c>
    </row>
    <row r="169" spans="2:7" ht="36" x14ac:dyDescent="0.2">
      <c r="B169" s="158"/>
      <c r="C169" s="317" t="s">
        <v>606</v>
      </c>
      <c r="D169" s="10" t="s">
        <v>125</v>
      </c>
      <c r="E169" s="204">
        <v>1</v>
      </c>
      <c r="F169" s="275">
        <v>0</v>
      </c>
      <c r="G169" s="276">
        <f t="shared" si="8"/>
        <v>0</v>
      </c>
    </row>
    <row r="170" spans="2:7" ht="288" x14ac:dyDescent="0.2">
      <c r="B170" s="158"/>
      <c r="C170" s="317" t="s">
        <v>633</v>
      </c>
      <c r="D170" s="212" t="s">
        <v>98</v>
      </c>
      <c r="E170" s="204">
        <v>2</v>
      </c>
      <c r="F170" s="275">
        <v>0</v>
      </c>
      <c r="G170" s="276">
        <f t="shared" si="8"/>
        <v>0</v>
      </c>
    </row>
    <row r="171" spans="2:7" x14ac:dyDescent="0.2">
      <c r="B171" s="158">
        <v>3</v>
      </c>
      <c r="C171" s="363" t="s">
        <v>778</v>
      </c>
      <c r="D171" s="212"/>
      <c r="E171" s="204"/>
      <c r="F171" s="275"/>
      <c r="G171" s="276"/>
    </row>
    <row r="172" spans="2:7" ht="276" x14ac:dyDescent="0.2">
      <c r="B172" s="158"/>
      <c r="C172" s="317" t="s">
        <v>779</v>
      </c>
      <c r="D172" s="10" t="s">
        <v>98</v>
      </c>
      <c r="E172" s="204">
        <v>1</v>
      </c>
      <c r="F172" s="275">
        <v>0</v>
      </c>
      <c r="G172" s="276">
        <f>E172*F172</f>
        <v>0</v>
      </c>
    </row>
    <row r="173" spans="2:7" ht="72" x14ac:dyDescent="0.2">
      <c r="B173" s="158"/>
      <c r="C173" s="317" t="s">
        <v>780</v>
      </c>
      <c r="D173" s="212" t="s">
        <v>98</v>
      </c>
      <c r="E173" s="204">
        <v>1</v>
      </c>
      <c r="F173" s="275">
        <v>0</v>
      </c>
      <c r="G173" s="276">
        <f>E173*F173</f>
        <v>0</v>
      </c>
    </row>
    <row r="174" spans="2:7" ht="84" x14ac:dyDescent="0.2">
      <c r="B174" s="158"/>
      <c r="C174" s="317" t="s">
        <v>781</v>
      </c>
      <c r="D174" s="10" t="s">
        <v>98</v>
      </c>
      <c r="E174" s="204">
        <v>1</v>
      </c>
      <c r="F174" s="275">
        <v>0</v>
      </c>
      <c r="G174" s="276">
        <f>E174*F174</f>
        <v>0</v>
      </c>
    </row>
    <row r="175" spans="2:7" x14ac:dyDescent="0.2">
      <c r="B175" s="158">
        <v>4</v>
      </c>
      <c r="C175" s="363" t="s">
        <v>782</v>
      </c>
      <c r="D175" s="212"/>
      <c r="E175" s="204"/>
      <c r="F175" s="275"/>
      <c r="G175" s="276"/>
    </row>
    <row r="176" spans="2:7" ht="60" x14ac:dyDescent="0.2">
      <c r="B176" s="158"/>
      <c r="C176" s="317" t="s">
        <v>783</v>
      </c>
      <c r="D176" s="212" t="s">
        <v>98</v>
      </c>
      <c r="E176" s="204">
        <v>2</v>
      </c>
      <c r="F176" s="275">
        <v>0</v>
      </c>
      <c r="G176" s="276">
        <f t="shared" ref="G176:G182" si="9">E176*F176</f>
        <v>0</v>
      </c>
    </row>
    <row r="177" spans="2:7" ht="60" x14ac:dyDescent="0.2">
      <c r="B177" s="158"/>
      <c r="C177" s="317" t="s">
        <v>784</v>
      </c>
      <c r="D177" s="212" t="s">
        <v>98</v>
      </c>
      <c r="E177" s="204">
        <v>2</v>
      </c>
      <c r="F177" s="275">
        <v>0</v>
      </c>
      <c r="G177" s="276">
        <f t="shared" si="9"/>
        <v>0</v>
      </c>
    </row>
    <row r="178" spans="2:7" ht="72" x14ac:dyDescent="0.2">
      <c r="B178" s="158"/>
      <c r="C178" s="317" t="s">
        <v>536</v>
      </c>
      <c r="D178" s="10" t="s">
        <v>125</v>
      </c>
      <c r="E178" s="204">
        <v>1</v>
      </c>
      <c r="F178" s="275">
        <v>0</v>
      </c>
      <c r="G178" s="276">
        <f t="shared" si="9"/>
        <v>0</v>
      </c>
    </row>
    <row r="179" spans="2:7" ht="60" x14ac:dyDescent="0.2">
      <c r="B179" s="158"/>
      <c r="C179" s="317" t="s">
        <v>1048</v>
      </c>
      <c r="D179" s="212" t="s">
        <v>98</v>
      </c>
      <c r="E179" s="204">
        <v>1</v>
      </c>
      <c r="F179" s="275">
        <v>0</v>
      </c>
      <c r="G179" s="276">
        <f t="shared" si="9"/>
        <v>0</v>
      </c>
    </row>
    <row r="180" spans="2:7" ht="36" x14ac:dyDescent="0.2">
      <c r="B180" s="158"/>
      <c r="C180" s="317" t="s">
        <v>785</v>
      </c>
      <c r="D180" s="212" t="s">
        <v>125</v>
      </c>
      <c r="E180" s="204">
        <v>1</v>
      </c>
      <c r="F180" s="275">
        <v>0</v>
      </c>
      <c r="G180" s="276">
        <f t="shared" si="9"/>
        <v>0</v>
      </c>
    </row>
    <row r="181" spans="2:7" ht="132" x14ac:dyDescent="0.2">
      <c r="B181" s="158"/>
      <c r="C181" s="317" t="s">
        <v>511</v>
      </c>
      <c r="D181" s="212" t="s">
        <v>125</v>
      </c>
      <c r="E181" s="204">
        <v>1</v>
      </c>
      <c r="F181" s="275">
        <v>0</v>
      </c>
      <c r="G181" s="276">
        <f t="shared" si="9"/>
        <v>0</v>
      </c>
    </row>
    <row r="182" spans="2:7" ht="96" x14ac:dyDescent="0.2">
      <c r="B182" s="158"/>
      <c r="C182" s="317" t="s">
        <v>786</v>
      </c>
      <c r="D182" s="10" t="s">
        <v>125</v>
      </c>
      <c r="E182" s="204">
        <v>1</v>
      </c>
      <c r="F182" s="275">
        <v>0</v>
      </c>
      <c r="G182" s="276">
        <f t="shared" si="9"/>
        <v>0</v>
      </c>
    </row>
    <row r="183" spans="2:7" x14ac:dyDescent="0.2">
      <c r="B183" s="158">
        <v>5</v>
      </c>
      <c r="C183" s="363" t="s">
        <v>787</v>
      </c>
      <c r="D183" s="212"/>
      <c r="E183" s="204"/>
      <c r="F183" s="275"/>
      <c r="G183" s="276"/>
    </row>
    <row r="184" spans="2:7" x14ac:dyDescent="0.2">
      <c r="B184" s="158"/>
      <c r="C184" s="317" t="s">
        <v>646</v>
      </c>
      <c r="D184" s="212" t="s">
        <v>647</v>
      </c>
      <c r="E184" s="204">
        <v>20</v>
      </c>
      <c r="F184" s="275">
        <v>0</v>
      </c>
      <c r="G184" s="276">
        <f t="shared" ref="G184:G192" si="10">E184*F184</f>
        <v>0</v>
      </c>
    </row>
    <row r="185" spans="2:7" x14ac:dyDescent="0.2">
      <c r="B185" s="158"/>
      <c r="C185" s="317" t="s">
        <v>648</v>
      </c>
      <c r="D185" s="212" t="s">
        <v>647</v>
      </c>
      <c r="E185" s="204">
        <v>30</v>
      </c>
      <c r="F185" s="275">
        <v>0</v>
      </c>
      <c r="G185" s="276">
        <f t="shared" si="10"/>
        <v>0</v>
      </c>
    </row>
    <row r="186" spans="2:7" x14ac:dyDescent="0.2">
      <c r="B186" s="158"/>
      <c r="C186" s="317" t="s">
        <v>649</v>
      </c>
      <c r="D186" s="212" t="s">
        <v>647</v>
      </c>
      <c r="E186" s="204">
        <v>100</v>
      </c>
      <c r="F186" s="275">
        <v>0</v>
      </c>
      <c r="G186" s="276">
        <f t="shared" si="10"/>
        <v>0</v>
      </c>
    </row>
    <row r="187" spans="2:7" x14ac:dyDescent="0.2">
      <c r="B187" s="158"/>
      <c r="C187" s="317" t="s">
        <v>650</v>
      </c>
      <c r="D187" s="212" t="s">
        <v>647</v>
      </c>
      <c r="E187" s="204">
        <v>50</v>
      </c>
      <c r="F187" s="275">
        <v>0</v>
      </c>
      <c r="G187" s="276">
        <f t="shared" si="10"/>
        <v>0</v>
      </c>
    </row>
    <row r="188" spans="2:7" x14ac:dyDescent="0.2">
      <c r="B188" s="158"/>
      <c r="C188" s="317" t="s">
        <v>651</v>
      </c>
      <c r="D188" s="212" t="s">
        <v>647</v>
      </c>
      <c r="E188" s="204">
        <v>30</v>
      </c>
      <c r="F188" s="275">
        <v>0</v>
      </c>
      <c r="G188" s="276">
        <f t="shared" si="10"/>
        <v>0</v>
      </c>
    </row>
    <row r="189" spans="2:7" x14ac:dyDescent="0.2">
      <c r="B189" s="158"/>
      <c r="C189" s="317" t="s">
        <v>653</v>
      </c>
      <c r="D189" s="212" t="s">
        <v>125</v>
      </c>
      <c r="E189" s="204">
        <v>2</v>
      </c>
      <c r="F189" s="275">
        <v>0</v>
      </c>
      <c r="G189" s="276">
        <f t="shared" si="10"/>
        <v>0</v>
      </c>
    </row>
    <row r="190" spans="2:7" x14ac:dyDescent="0.2">
      <c r="B190" s="158"/>
      <c r="C190" s="317" t="s">
        <v>654</v>
      </c>
      <c r="D190" s="212" t="s">
        <v>647</v>
      </c>
      <c r="E190" s="204">
        <v>50</v>
      </c>
      <c r="F190" s="275">
        <v>0</v>
      </c>
      <c r="G190" s="276">
        <f t="shared" si="10"/>
        <v>0</v>
      </c>
    </row>
    <row r="191" spans="2:7" x14ac:dyDescent="0.2">
      <c r="B191" s="158"/>
      <c r="C191" s="317" t="s">
        <v>655</v>
      </c>
      <c r="D191" s="212" t="s">
        <v>647</v>
      </c>
      <c r="E191" s="204">
        <v>30</v>
      </c>
      <c r="F191" s="275">
        <v>0</v>
      </c>
      <c r="G191" s="276">
        <f t="shared" si="10"/>
        <v>0</v>
      </c>
    </row>
    <row r="192" spans="2:7" x14ac:dyDescent="0.2">
      <c r="B192" s="158"/>
      <c r="C192" s="317" t="s">
        <v>635</v>
      </c>
      <c r="D192" s="212" t="s">
        <v>98</v>
      </c>
      <c r="E192" s="204">
        <v>1</v>
      </c>
      <c r="F192" s="275">
        <v>0</v>
      </c>
      <c r="G192" s="276">
        <f t="shared" si="10"/>
        <v>0</v>
      </c>
    </row>
    <row r="193" spans="2:7" x14ac:dyDescent="0.2">
      <c r="B193" s="158">
        <v>6</v>
      </c>
      <c r="C193" s="363" t="s">
        <v>788</v>
      </c>
      <c r="D193" s="15"/>
      <c r="E193" s="425"/>
      <c r="F193" s="14"/>
      <c r="G193" s="13"/>
    </row>
    <row r="194" spans="2:7" ht="24" x14ac:dyDescent="0.2">
      <c r="B194" s="158"/>
      <c r="C194" s="317" t="s">
        <v>669</v>
      </c>
      <c r="D194" s="212" t="s">
        <v>647</v>
      </c>
      <c r="E194" s="204">
        <v>20</v>
      </c>
      <c r="F194" s="275">
        <v>0</v>
      </c>
      <c r="G194" s="276">
        <f t="shared" ref="G194:G201" si="11">E194*F194</f>
        <v>0</v>
      </c>
    </row>
    <row r="195" spans="2:7" x14ac:dyDescent="0.2">
      <c r="B195" s="158"/>
      <c r="C195" s="317" t="s">
        <v>670</v>
      </c>
      <c r="D195" s="212" t="s">
        <v>647</v>
      </c>
      <c r="E195" s="204">
        <v>50</v>
      </c>
      <c r="F195" s="275">
        <v>0</v>
      </c>
      <c r="G195" s="276">
        <f t="shared" si="11"/>
        <v>0</v>
      </c>
    </row>
    <row r="196" spans="2:7" x14ac:dyDescent="0.2">
      <c r="B196" s="158"/>
      <c r="C196" s="317" t="s">
        <v>671</v>
      </c>
      <c r="D196" s="212" t="s">
        <v>647</v>
      </c>
      <c r="E196" s="204">
        <v>20</v>
      </c>
      <c r="F196" s="275">
        <v>0</v>
      </c>
      <c r="G196" s="276">
        <f t="shared" si="11"/>
        <v>0</v>
      </c>
    </row>
    <row r="197" spans="2:7" ht="24" x14ac:dyDescent="0.2">
      <c r="B197" s="158"/>
      <c r="C197" s="317" t="s">
        <v>676</v>
      </c>
      <c r="D197" s="212" t="s">
        <v>125</v>
      </c>
      <c r="E197" s="204">
        <v>2</v>
      </c>
      <c r="F197" s="275">
        <v>0</v>
      </c>
      <c r="G197" s="276">
        <f t="shared" si="11"/>
        <v>0</v>
      </c>
    </row>
    <row r="198" spans="2:7" x14ac:dyDescent="0.2">
      <c r="B198" s="158"/>
      <c r="C198" s="317" t="s">
        <v>790</v>
      </c>
      <c r="D198" s="212" t="s">
        <v>125</v>
      </c>
      <c r="E198" s="204">
        <v>1</v>
      </c>
      <c r="F198" s="275">
        <v>0</v>
      </c>
      <c r="G198" s="276">
        <f t="shared" si="11"/>
        <v>0</v>
      </c>
    </row>
    <row r="199" spans="2:7" x14ac:dyDescent="0.2">
      <c r="B199" s="158"/>
      <c r="C199" s="317" t="s">
        <v>678</v>
      </c>
      <c r="D199" s="212" t="s">
        <v>125</v>
      </c>
      <c r="E199" s="204">
        <v>3</v>
      </c>
      <c r="F199" s="275">
        <v>0</v>
      </c>
      <c r="G199" s="276">
        <f t="shared" si="11"/>
        <v>0</v>
      </c>
    </row>
    <row r="200" spans="2:7" x14ac:dyDescent="0.2">
      <c r="B200" s="158"/>
      <c r="C200" s="317" t="s">
        <v>679</v>
      </c>
      <c r="D200" s="212" t="s">
        <v>125</v>
      </c>
      <c r="E200" s="204">
        <v>2</v>
      </c>
      <c r="F200" s="275">
        <v>0</v>
      </c>
      <c r="G200" s="276">
        <f t="shared" si="11"/>
        <v>0</v>
      </c>
    </row>
    <row r="201" spans="2:7" ht="24" x14ac:dyDescent="0.2">
      <c r="B201" s="158"/>
      <c r="C201" s="317" t="s">
        <v>680</v>
      </c>
      <c r="D201" s="212" t="s">
        <v>125</v>
      </c>
      <c r="E201" s="204">
        <v>1</v>
      </c>
      <c r="F201" s="275">
        <v>0</v>
      </c>
      <c r="G201" s="276">
        <f t="shared" si="11"/>
        <v>0</v>
      </c>
    </row>
    <row r="202" spans="2:7" x14ac:dyDescent="0.2">
      <c r="B202" s="158">
        <v>7</v>
      </c>
      <c r="C202" s="363" t="s">
        <v>791</v>
      </c>
      <c r="D202" s="212"/>
      <c r="E202" s="204"/>
      <c r="F202" s="275"/>
      <c r="G202" s="276"/>
    </row>
    <row r="203" spans="2:7" x14ac:dyDescent="0.2">
      <c r="B203" s="158"/>
      <c r="C203" s="202" t="s">
        <v>658</v>
      </c>
      <c r="D203" s="212" t="s">
        <v>647</v>
      </c>
      <c r="E203" s="204">
        <v>40</v>
      </c>
      <c r="F203" s="275">
        <v>0</v>
      </c>
      <c r="G203" s="276">
        <f>E203*F203</f>
        <v>0</v>
      </c>
    </row>
    <row r="204" spans="2:7" ht="36" x14ac:dyDescent="0.2">
      <c r="B204" s="158"/>
      <c r="C204" s="202" t="s">
        <v>659</v>
      </c>
      <c r="D204" s="212" t="s">
        <v>98</v>
      </c>
      <c r="E204" s="204">
        <v>2</v>
      </c>
      <c r="F204" s="275">
        <v>0</v>
      </c>
      <c r="G204" s="276">
        <f>E204*F204</f>
        <v>0</v>
      </c>
    </row>
    <row r="205" spans="2:7" ht="24" x14ac:dyDescent="0.2">
      <c r="B205" s="158"/>
      <c r="C205" s="202" t="s">
        <v>660</v>
      </c>
      <c r="D205" s="212" t="s">
        <v>98</v>
      </c>
      <c r="E205" s="204">
        <v>1</v>
      </c>
      <c r="F205" s="275">
        <v>0</v>
      </c>
      <c r="G205" s="276">
        <f>E205*F205</f>
        <v>0</v>
      </c>
    </row>
    <row r="206" spans="2:7" x14ac:dyDescent="0.2">
      <c r="B206" s="158"/>
      <c r="C206" s="202" t="s">
        <v>666</v>
      </c>
      <c r="D206" s="212" t="s">
        <v>98</v>
      </c>
      <c r="E206" s="204">
        <v>1</v>
      </c>
      <c r="F206" s="275">
        <v>0</v>
      </c>
      <c r="G206" s="276">
        <f>E206*F206</f>
        <v>0</v>
      </c>
    </row>
    <row r="207" spans="2:7" x14ac:dyDescent="0.2">
      <c r="B207" s="158">
        <v>8</v>
      </c>
      <c r="C207" s="363" t="s">
        <v>682</v>
      </c>
      <c r="D207" s="212"/>
      <c r="E207" s="204"/>
      <c r="F207" s="275"/>
      <c r="G207" s="276"/>
    </row>
    <row r="208" spans="2:7" ht="48" x14ac:dyDescent="0.2">
      <c r="B208" s="158"/>
      <c r="C208" s="317" t="s">
        <v>792</v>
      </c>
      <c r="D208" s="212" t="s">
        <v>98</v>
      </c>
      <c r="E208" s="204">
        <v>1</v>
      </c>
      <c r="F208" s="275">
        <v>0</v>
      </c>
      <c r="G208" s="276">
        <f>E208*F208</f>
        <v>0</v>
      </c>
    </row>
    <row r="209" spans="2:7" ht="36" x14ac:dyDescent="0.2">
      <c r="B209" s="158"/>
      <c r="C209" s="317" t="s">
        <v>793</v>
      </c>
      <c r="D209" s="212" t="s">
        <v>98</v>
      </c>
      <c r="E209" s="204">
        <v>1</v>
      </c>
      <c r="F209" s="275">
        <v>0</v>
      </c>
      <c r="G209" s="276">
        <f>E209*F209</f>
        <v>0</v>
      </c>
    </row>
    <row r="210" spans="2:7" ht="36" x14ac:dyDescent="0.2">
      <c r="B210" s="158"/>
      <c r="C210" s="317" t="s">
        <v>794</v>
      </c>
      <c r="D210" s="10" t="s">
        <v>98</v>
      </c>
      <c r="E210" s="204">
        <v>1</v>
      </c>
      <c r="F210" s="275">
        <v>0</v>
      </c>
      <c r="G210" s="276">
        <f>E210*F210</f>
        <v>0</v>
      </c>
    </row>
    <row r="211" spans="2:7" ht="36" x14ac:dyDescent="0.2">
      <c r="B211" s="158"/>
      <c r="C211" s="317" t="s">
        <v>794</v>
      </c>
      <c r="D211" s="212" t="s">
        <v>98</v>
      </c>
      <c r="E211" s="204">
        <v>1</v>
      </c>
      <c r="F211" s="275">
        <v>0</v>
      </c>
      <c r="G211" s="276">
        <f>E211*F211</f>
        <v>0</v>
      </c>
    </row>
    <row r="212" spans="2:7" x14ac:dyDescent="0.2">
      <c r="B212" s="299" t="s">
        <v>18</v>
      </c>
      <c r="C212" s="300" t="s">
        <v>797</v>
      </c>
      <c r="D212" s="224"/>
      <c r="E212" s="208"/>
      <c r="F212" s="209"/>
      <c r="G212" s="296">
        <f>SUM(G64:G211)</f>
        <v>0</v>
      </c>
    </row>
  </sheetData>
  <mergeCells count="8">
    <mergeCell ref="B60:G60"/>
    <mergeCell ref="B61:G61"/>
    <mergeCell ref="B62:G62"/>
    <mergeCell ref="B26:G26"/>
    <mergeCell ref="B56:G56"/>
    <mergeCell ref="B57:G57"/>
    <mergeCell ref="B58:G58"/>
    <mergeCell ref="B59:G59"/>
  </mergeCells>
  <pageMargins left="0.7" right="0.7" top="0.75" bottom="0.75" header="0.3" footer="0.3"/>
  <pageSetup paperSize="9" scale="85" orientation="portrait" horizontalDpi="4294967295" verticalDpi="4294967295" r:id="rId1"/>
  <headerFooter alignWithMargins="0">
    <oddFooter>&amp;C&amp;8&amp;P/&amp;N</oddFooter>
  </headerFooter>
  <rowBreaks count="1" manualBreakCount="1">
    <brk id="18"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20C49-CA04-4ECF-8EA4-9A5AE15BA959}">
  <sheetPr codeName="Sheet30">
    <tabColor rgb="FF00B050"/>
  </sheetPr>
  <dimension ref="A2:L100"/>
  <sheetViews>
    <sheetView showZeros="0" zoomScale="110" zoomScaleNormal="110" workbookViewId="0">
      <selection activeCell="G16" sqref="G16"/>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1036</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1049</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G100</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2" si="0">E30*F30</f>
        <v>0</v>
      </c>
      <c r="H30" s="127"/>
    </row>
    <row r="31" spans="2:8" ht="36" x14ac:dyDescent="0.2">
      <c r="B31" s="158"/>
      <c r="C31" s="317" t="s">
        <v>947</v>
      </c>
      <c r="D31" s="10" t="s">
        <v>125</v>
      </c>
      <c r="E31" s="204">
        <v>3</v>
      </c>
      <c r="F31" s="275">
        <v>0</v>
      </c>
      <c r="G31" s="276">
        <f t="shared" si="0"/>
        <v>0</v>
      </c>
      <c r="H31" s="127"/>
    </row>
    <row r="32" spans="2:8" ht="96" x14ac:dyDescent="0.2">
      <c r="B32" s="158"/>
      <c r="C32" s="317" t="s">
        <v>751</v>
      </c>
      <c r="D32" s="10" t="s">
        <v>98</v>
      </c>
      <c r="E32" s="204">
        <v>1</v>
      </c>
      <c r="F32" s="275">
        <v>0</v>
      </c>
      <c r="G32" s="276">
        <f t="shared" si="0"/>
        <v>0</v>
      </c>
      <c r="H32" s="127"/>
    </row>
    <row r="33" spans="1:12" ht="60" x14ac:dyDescent="0.2">
      <c r="A33" s="126"/>
      <c r="B33" s="158"/>
      <c r="C33" s="317" t="s">
        <v>754</v>
      </c>
      <c r="D33" s="10" t="s">
        <v>125</v>
      </c>
      <c r="E33" s="204">
        <v>1</v>
      </c>
      <c r="F33" s="275">
        <v>0</v>
      </c>
      <c r="G33" s="276">
        <f t="shared" si="0"/>
        <v>0</v>
      </c>
      <c r="H33" s="127"/>
      <c r="I33" s="126"/>
      <c r="J33" s="126"/>
      <c r="K33" s="126"/>
      <c r="L33" s="126"/>
    </row>
    <row r="34" spans="1:12" ht="60" x14ac:dyDescent="0.2">
      <c r="A34" s="126"/>
      <c r="B34" s="158"/>
      <c r="C34" s="317" t="s">
        <v>755</v>
      </c>
      <c r="D34" s="10" t="s">
        <v>125</v>
      </c>
      <c r="E34" s="204">
        <v>1</v>
      </c>
      <c r="F34" s="275">
        <v>0</v>
      </c>
      <c r="G34" s="276">
        <f t="shared" si="0"/>
        <v>0</v>
      </c>
      <c r="H34" s="127"/>
      <c r="I34" s="126"/>
      <c r="J34" s="126"/>
      <c r="K34" s="126"/>
      <c r="L34" s="126"/>
    </row>
    <row r="35" spans="1:12" ht="60" x14ac:dyDescent="0.2">
      <c r="A35" s="126"/>
      <c r="B35" s="158"/>
      <c r="C35" s="317" t="s">
        <v>756</v>
      </c>
      <c r="D35" s="10" t="s">
        <v>125</v>
      </c>
      <c r="E35" s="204">
        <v>2</v>
      </c>
      <c r="F35" s="275">
        <v>0</v>
      </c>
      <c r="G35" s="276">
        <f t="shared" si="0"/>
        <v>0</v>
      </c>
      <c r="H35" s="127"/>
      <c r="I35" s="126"/>
      <c r="J35" s="126"/>
      <c r="K35" s="126"/>
      <c r="L35" s="126"/>
    </row>
    <row r="36" spans="1:12" ht="60" x14ac:dyDescent="0.2">
      <c r="A36" s="126"/>
      <c r="B36" s="158"/>
      <c r="C36" s="317" t="s">
        <v>757</v>
      </c>
      <c r="D36" s="10" t="s">
        <v>125</v>
      </c>
      <c r="E36" s="204">
        <v>1</v>
      </c>
      <c r="F36" s="275">
        <v>0</v>
      </c>
      <c r="G36" s="276">
        <f t="shared" si="0"/>
        <v>0</v>
      </c>
      <c r="H36" s="127"/>
      <c r="I36" s="126"/>
      <c r="J36" s="126"/>
      <c r="K36" s="126"/>
      <c r="L36" s="126"/>
    </row>
    <row r="37" spans="1:12" ht="48" x14ac:dyDescent="0.2">
      <c r="A37" s="126"/>
      <c r="B37" s="158"/>
      <c r="C37" s="317" t="s">
        <v>758</v>
      </c>
      <c r="D37" s="10" t="s">
        <v>125</v>
      </c>
      <c r="E37" s="204">
        <v>1</v>
      </c>
      <c r="F37" s="275">
        <v>0</v>
      </c>
      <c r="G37" s="276">
        <f t="shared" si="0"/>
        <v>0</v>
      </c>
      <c r="H37" s="127"/>
      <c r="I37" s="126"/>
      <c r="J37" s="126"/>
      <c r="K37" s="126"/>
      <c r="L37" s="126"/>
    </row>
    <row r="38" spans="1:12" ht="60" x14ac:dyDescent="0.2">
      <c r="A38" s="126"/>
      <c r="B38" s="158"/>
      <c r="C38" s="317" t="s">
        <v>759</v>
      </c>
      <c r="D38" s="10" t="s">
        <v>98</v>
      </c>
      <c r="E38" s="204">
        <v>1</v>
      </c>
      <c r="F38" s="275">
        <v>0</v>
      </c>
      <c r="G38" s="276">
        <f t="shared" si="0"/>
        <v>0</v>
      </c>
      <c r="H38" s="127"/>
      <c r="I38" s="126"/>
      <c r="J38" s="126"/>
      <c r="K38" s="126"/>
      <c r="L38" s="126"/>
    </row>
    <row r="39" spans="1:12" ht="48" x14ac:dyDescent="0.2">
      <c r="A39" s="126"/>
      <c r="B39" s="158"/>
      <c r="C39" s="317" t="s">
        <v>760</v>
      </c>
      <c r="D39" s="10" t="s">
        <v>125</v>
      </c>
      <c r="E39" s="204">
        <v>1</v>
      </c>
      <c r="F39" s="275">
        <v>0</v>
      </c>
      <c r="G39" s="276">
        <f t="shared" si="0"/>
        <v>0</v>
      </c>
      <c r="H39" s="127"/>
      <c r="I39" s="126"/>
      <c r="J39" s="126"/>
      <c r="K39" s="126"/>
      <c r="L39" s="126"/>
    </row>
    <row r="40" spans="1:12" s="2" customFormat="1" ht="108" x14ac:dyDescent="0.2">
      <c r="A40" s="126"/>
      <c r="B40" s="158"/>
      <c r="C40" s="317" t="s">
        <v>622</v>
      </c>
      <c r="D40" s="10" t="s">
        <v>125</v>
      </c>
      <c r="E40" s="204">
        <v>1</v>
      </c>
      <c r="F40" s="275">
        <v>0</v>
      </c>
      <c r="G40" s="276">
        <f t="shared" si="0"/>
        <v>0</v>
      </c>
      <c r="H40" s="127"/>
      <c r="I40" s="126"/>
      <c r="J40" s="126"/>
      <c r="K40" s="126"/>
      <c r="L40" s="126"/>
    </row>
    <row r="41" spans="1:12" s="2" customFormat="1" ht="36" x14ac:dyDescent="0.2">
      <c r="A41" s="126"/>
      <c r="B41" s="158"/>
      <c r="C41" s="317" t="s">
        <v>761</v>
      </c>
      <c r="D41" s="10" t="s">
        <v>125</v>
      </c>
      <c r="E41" s="204">
        <v>40</v>
      </c>
      <c r="F41" s="275">
        <v>0</v>
      </c>
      <c r="G41" s="276">
        <f t="shared" si="0"/>
        <v>0</v>
      </c>
      <c r="H41" s="127"/>
      <c r="I41" s="126"/>
      <c r="J41" s="126"/>
      <c r="K41" s="126"/>
      <c r="L41" s="126"/>
    </row>
    <row r="42" spans="1:12" s="2" customFormat="1" ht="36" x14ac:dyDescent="0.2">
      <c r="A42" s="126"/>
      <c r="B42" s="158"/>
      <c r="C42" s="317" t="s">
        <v>762</v>
      </c>
      <c r="D42" s="10" t="s">
        <v>125</v>
      </c>
      <c r="E42" s="204">
        <v>10</v>
      </c>
      <c r="F42" s="275">
        <v>0</v>
      </c>
      <c r="G42" s="276">
        <f t="shared" si="0"/>
        <v>0</v>
      </c>
      <c r="H42" s="127"/>
      <c r="I42" s="126"/>
      <c r="J42" s="126"/>
      <c r="K42" s="126"/>
      <c r="L42" s="126"/>
    </row>
    <row r="43" spans="1:12" s="2" customFormat="1" ht="36" x14ac:dyDescent="0.2">
      <c r="A43" s="126"/>
      <c r="B43" s="158"/>
      <c r="C43" s="317" t="s">
        <v>763</v>
      </c>
      <c r="D43" s="10" t="s">
        <v>125</v>
      </c>
      <c r="E43" s="204">
        <v>2</v>
      </c>
      <c r="F43" s="275">
        <v>0</v>
      </c>
      <c r="G43" s="276">
        <f t="shared" si="0"/>
        <v>0</v>
      </c>
      <c r="H43" s="127"/>
      <c r="I43" s="126"/>
      <c r="J43" s="126"/>
      <c r="K43" s="126"/>
      <c r="L43" s="126"/>
    </row>
    <row r="44" spans="1:12" s="2" customFormat="1" ht="36" x14ac:dyDescent="0.2">
      <c r="A44" s="126"/>
      <c r="B44" s="158"/>
      <c r="C44" s="317" t="s">
        <v>764</v>
      </c>
      <c r="D44" s="10" t="s">
        <v>125</v>
      </c>
      <c r="E44" s="204">
        <v>10</v>
      </c>
      <c r="F44" s="275">
        <v>0</v>
      </c>
      <c r="G44" s="276">
        <f t="shared" si="0"/>
        <v>0</v>
      </c>
      <c r="H44" s="127"/>
      <c r="I44" s="126"/>
      <c r="J44" s="126"/>
      <c r="K44" s="126"/>
      <c r="L44" s="126"/>
    </row>
    <row r="45" spans="1:12" s="2" customFormat="1" ht="36" x14ac:dyDescent="0.2">
      <c r="A45" s="126"/>
      <c r="B45" s="158"/>
      <c r="C45" s="317" t="s">
        <v>765</v>
      </c>
      <c r="D45" s="10" t="s">
        <v>125</v>
      </c>
      <c r="E45" s="204">
        <v>1</v>
      </c>
      <c r="F45" s="275">
        <v>0</v>
      </c>
      <c r="G45" s="276">
        <f t="shared" si="0"/>
        <v>0</v>
      </c>
      <c r="H45" s="127"/>
      <c r="I45" s="126"/>
      <c r="J45" s="126"/>
      <c r="K45" s="126"/>
      <c r="L45" s="126"/>
    </row>
    <row r="46" spans="1:12" s="2" customFormat="1" ht="48" x14ac:dyDescent="0.2">
      <c r="A46" s="126"/>
      <c r="B46" s="158"/>
      <c r="C46" s="317" t="s">
        <v>766</v>
      </c>
      <c r="D46" s="10" t="s">
        <v>125</v>
      </c>
      <c r="E46" s="204">
        <v>1</v>
      </c>
      <c r="F46" s="275">
        <v>0</v>
      </c>
      <c r="G46" s="276">
        <f t="shared" si="0"/>
        <v>0</v>
      </c>
      <c r="H46" s="127"/>
      <c r="I46" s="126"/>
      <c r="J46" s="126"/>
      <c r="K46" s="126"/>
      <c r="L46" s="126"/>
    </row>
    <row r="47" spans="1:12" s="2" customFormat="1" ht="48" x14ac:dyDescent="0.2">
      <c r="A47" s="126"/>
      <c r="B47" s="158"/>
      <c r="C47" s="317" t="s">
        <v>767</v>
      </c>
      <c r="D47" s="10" t="s">
        <v>125</v>
      </c>
      <c r="E47" s="204">
        <v>3</v>
      </c>
      <c r="F47" s="275">
        <v>0</v>
      </c>
      <c r="G47" s="276">
        <f t="shared" si="0"/>
        <v>0</v>
      </c>
      <c r="H47" s="127"/>
      <c r="I47" s="126"/>
      <c r="J47" s="126"/>
      <c r="K47" s="126"/>
      <c r="L47" s="126"/>
    </row>
    <row r="48" spans="1:12" s="2" customFormat="1" ht="48" x14ac:dyDescent="0.2">
      <c r="A48" s="126"/>
      <c r="B48" s="158"/>
      <c r="C48" s="317" t="s">
        <v>768</v>
      </c>
      <c r="D48" s="10" t="s">
        <v>125</v>
      </c>
      <c r="E48" s="204">
        <v>3</v>
      </c>
      <c r="F48" s="275">
        <v>0</v>
      </c>
      <c r="G48" s="276">
        <f t="shared" si="0"/>
        <v>0</v>
      </c>
      <c r="H48" s="127"/>
      <c r="I48" s="126"/>
      <c r="J48" s="126"/>
      <c r="K48" s="126"/>
      <c r="L48" s="126"/>
    </row>
    <row r="49" spans="1:12" s="2" customFormat="1" ht="48" x14ac:dyDescent="0.2">
      <c r="A49" s="126"/>
      <c r="B49" s="158"/>
      <c r="C49" s="317" t="s">
        <v>769</v>
      </c>
      <c r="D49" s="10" t="s">
        <v>125</v>
      </c>
      <c r="E49" s="204">
        <v>3</v>
      </c>
      <c r="F49" s="275">
        <v>0</v>
      </c>
      <c r="G49" s="276">
        <f t="shared" si="0"/>
        <v>0</v>
      </c>
      <c r="H49" s="127"/>
      <c r="I49" s="126"/>
      <c r="J49" s="126"/>
      <c r="K49" s="126"/>
      <c r="L49" s="126"/>
    </row>
    <row r="50" spans="1:12" s="2" customFormat="1" ht="48" x14ac:dyDescent="0.2">
      <c r="A50" s="126"/>
      <c r="B50" s="158"/>
      <c r="C50" s="317" t="s">
        <v>770</v>
      </c>
      <c r="D50" s="10" t="s">
        <v>98</v>
      </c>
      <c r="E50" s="204">
        <v>1</v>
      </c>
      <c r="F50" s="275">
        <v>0</v>
      </c>
      <c r="G50" s="276">
        <f t="shared" si="0"/>
        <v>0</v>
      </c>
      <c r="H50" s="127"/>
      <c r="I50" s="126"/>
      <c r="J50" s="126"/>
      <c r="K50" s="126"/>
      <c r="L50" s="126"/>
    </row>
    <row r="51" spans="1:12" s="2" customFormat="1" ht="60" x14ac:dyDescent="0.2">
      <c r="A51" s="126"/>
      <c r="B51" s="158"/>
      <c r="C51" s="317" t="s">
        <v>771</v>
      </c>
      <c r="D51" s="212" t="s">
        <v>125</v>
      </c>
      <c r="E51" s="204">
        <v>1</v>
      </c>
      <c r="F51" s="275">
        <v>0</v>
      </c>
      <c r="G51" s="276">
        <f t="shared" si="0"/>
        <v>0</v>
      </c>
      <c r="H51" s="127"/>
      <c r="I51" s="126"/>
      <c r="J51" s="126"/>
      <c r="K51" s="126"/>
      <c r="L51" s="126"/>
    </row>
    <row r="52" spans="1:12" s="2" customFormat="1" ht="84" x14ac:dyDescent="0.2">
      <c r="A52" s="126"/>
      <c r="B52" s="158"/>
      <c r="C52" s="317" t="s">
        <v>623</v>
      </c>
      <c r="D52" s="212" t="s">
        <v>125</v>
      </c>
      <c r="E52" s="204">
        <v>1</v>
      </c>
      <c r="F52" s="275">
        <v>0</v>
      </c>
      <c r="G52" s="276">
        <f t="shared" si="0"/>
        <v>0</v>
      </c>
      <c r="H52" s="127"/>
      <c r="I52" s="126"/>
      <c r="J52" s="126"/>
      <c r="K52" s="126"/>
      <c r="L52" s="126"/>
    </row>
    <row r="53" spans="1:12" s="2" customFormat="1" x14ac:dyDescent="0.2">
      <c r="A53" s="126"/>
      <c r="B53" s="158">
        <v>2</v>
      </c>
      <c r="C53" s="363" t="s">
        <v>772</v>
      </c>
      <c r="D53" s="212"/>
      <c r="E53" s="204"/>
      <c r="F53" s="275"/>
      <c r="G53" s="276"/>
      <c r="H53" s="127"/>
      <c r="I53" s="126"/>
      <c r="J53" s="126"/>
      <c r="K53" s="126"/>
      <c r="L53" s="126"/>
    </row>
    <row r="54" spans="1:12" s="126" customFormat="1" ht="387.75" customHeight="1" x14ac:dyDescent="0.2">
      <c r="B54" s="2750"/>
      <c r="C54" s="2751"/>
      <c r="D54" s="2752"/>
      <c r="E54" s="2753"/>
      <c r="F54" s="2754"/>
      <c r="G54" s="2743"/>
      <c r="H54" s="127"/>
    </row>
    <row r="55" spans="1:12" s="126" customFormat="1" ht="24.75" customHeight="1" x14ac:dyDescent="0.2">
      <c r="B55" s="2750"/>
      <c r="C55" s="2751" t="s">
        <v>2479</v>
      </c>
      <c r="D55" s="2755" t="s">
        <v>98</v>
      </c>
      <c r="E55" s="2753">
        <v>1</v>
      </c>
      <c r="F55" s="2754">
        <v>0</v>
      </c>
      <c r="G55" s="2743">
        <f t="shared" ref="G55" si="1">E55*F55</f>
        <v>0</v>
      </c>
      <c r="H55" s="127"/>
    </row>
    <row r="56" spans="1:12" s="2" customFormat="1" ht="72" x14ac:dyDescent="0.2">
      <c r="A56" s="126"/>
      <c r="B56" s="158"/>
      <c r="C56" s="317" t="s">
        <v>773</v>
      </c>
      <c r="D56" s="212" t="s">
        <v>98</v>
      </c>
      <c r="E56" s="204">
        <v>1</v>
      </c>
      <c r="F56" s="275">
        <v>0</v>
      </c>
      <c r="G56" s="276">
        <f t="shared" ref="G56:G62" si="2">E56*F56</f>
        <v>0</v>
      </c>
      <c r="H56" s="127"/>
      <c r="I56" s="126"/>
      <c r="J56" s="126"/>
      <c r="K56" s="126"/>
      <c r="L56" s="126"/>
    </row>
    <row r="57" spans="1:12" s="2" customFormat="1" ht="48" x14ac:dyDescent="0.2">
      <c r="A57" s="126"/>
      <c r="B57" s="158"/>
      <c r="C57" s="317" t="s">
        <v>774</v>
      </c>
      <c r="D57" s="212" t="s">
        <v>125</v>
      </c>
      <c r="E57" s="204">
        <v>1</v>
      </c>
      <c r="F57" s="275">
        <v>0</v>
      </c>
      <c r="G57" s="276">
        <f t="shared" si="2"/>
        <v>0</v>
      </c>
      <c r="H57" s="127"/>
      <c r="I57" s="126"/>
      <c r="J57" s="126"/>
      <c r="K57" s="126"/>
      <c r="L57" s="126"/>
    </row>
    <row r="58" spans="1:12" s="2" customFormat="1" ht="60" x14ac:dyDescent="0.2">
      <c r="A58" s="126"/>
      <c r="B58" s="158"/>
      <c r="C58" s="317" t="s">
        <v>775</v>
      </c>
      <c r="D58" s="212" t="s">
        <v>125</v>
      </c>
      <c r="E58" s="204">
        <v>1</v>
      </c>
      <c r="F58" s="275">
        <v>0</v>
      </c>
      <c r="G58" s="276">
        <f t="shared" si="2"/>
        <v>0</v>
      </c>
      <c r="H58" s="127"/>
      <c r="I58" s="126"/>
      <c r="J58" s="126"/>
      <c r="K58" s="126"/>
      <c r="L58" s="126"/>
    </row>
    <row r="59" spans="1:12" s="2" customFormat="1" ht="180" x14ac:dyDescent="0.2">
      <c r="A59" s="126"/>
      <c r="B59" s="158"/>
      <c r="C59" s="317" t="s">
        <v>776</v>
      </c>
      <c r="D59" s="212" t="s">
        <v>125</v>
      </c>
      <c r="E59" s="204">
        <v>1</v>
      </c>
      <c r="F59" s="275">
        <v>0</v>
      </c>
      <c r="G59" s="276">
        <f t="shared" si="2"/>
        <v>0</v>
      </c>
      <c r="H59" s="127"/>
      <c r="I59" s="126"/>
      <c r="J59" s="126"/>
      <c r="K59" s="126"/>
      <c r="L59" s="126"/>
    </row>
    <row r="60" spans="1:12" s="2" customFormat="1" ht="60" x14ac:dyDescent="0.2">
      <c r="A60" s="126"/>
      <c r="B60" s="158"/>
      <c r="C60" s="317" t="s">
        <v>777</v>
      </c>
      <c r="D60" s="10" t="s">
        <v>98</v>
      </c>
      <c r="E60" s="204">
        <v>1</v>
      </c>
      <c r="F60" s="275">
        <v>0</v>
      </c>
      <c r="G60" s="276">
        <f t="shared" si="2"/>
        <v>0</v>
      </c>
      <c r="H60" s="127"/>
      <c r="I60" s="126"/>
      <c r="J60" s="126"/>
      <c r="K60" s="126"/>
      <c r="L60" s="126"/>
    </row>
    <row r="61" spans="1:12" s="2" customFormat="1" ht="36" x14ac:dyDescent="0.2">
      <c r="A61" s="126"/>
      <c r="B61" s="158"/>
      <c r="C61" s="317" t="s">
        <v>606</v>
      </c>
      <c r="D61" s="10" t="s">
        <v>125</v>
      </c>
      <c r="E61" s="204">
        <v>1</v>
      </c>
      <c r="F61" s="275">
        <v>0</v>
      </c>
      <c r="G61" s="276">
        <f t="shared" si="2"/>
        <v>0</v>
      </c>
      <c r="H61" s="127"/>
      <c r="I61" s="126"/>
      <c r="J61" s="126"/>
      <c r="K61" s="126"/>
      <c r="L61" s="126"/>
    </row>
    <row r="62" spans="1:12" s="2" customFormat="1" ht="288" x14ac:dyDescent="0.2">
      <c r="A62" s="126"/>
      <c r="B62" s="158"/>
      <c r="C62" s="317" t="s">
        <v>633</v>
      </c>
      <c r="D62" s="212" t="s">
        <v>98</v>
      </c>
      <c r="E62" s="204">
        <v>2</v>
      </c>
      <c r="F62" s="275">
        <v>0</v>
      </c>
      <c r="G62" s="276">
        <f t="shared" si="2"/>
        <v>0</v>
      </c>
      <c r="H62" s="127"/>
      <c r="I62" s="126"/>
      <c r="J62" s="126"/>
      <c r="K62" s="126"/>
      <c r="L62" s="126"/>
    </row>
    <row r="63" spans="1:12" s="2" customFormat="1" x14ac:dyDescent="0.2">
      <c r="A63" s="126"/>
      <c r="B63" s="158">
        <v>3</v>
      </c>
      <c r="C63" s="363" t="s">
        <v>778</v>
      </c>
      <c r="D63" s="212"/>
      <c r="E63" s="204"/>
      <c r="F63" s="275"/>
      <c r="G63" s="276"/>
      <c r="H63" s="127"/>
      <c r="I63" s="126"/>
      <c r="J63" s="126"/>
      <c r="K63" s="126"/>
      <c r="L63" s="126"/>
    </row>
    <row r="64" spans="1:12" s="2" customFormat="1" ht="276" x14ac:dyDescent="0.2">
      <c r="A64" s="126"/>
      <c r="B64" s="158"/>
      <c r="C64" s="317" t="s">
        <v>779</v>
      </c>
      <c r="D64" s="10" t="s">
        <v>98</v>
      </c>
      <c r="E64" s="204">
        <v>1</v>
      </c>
      <c r="F64" s="275">
        <v>0</v>
      </c>
      <c r="G64" s="276">
        <f>E64*F64</f>
        <v>0</v>
      </c>
      <c r="H64" s="127"/>
      <c r="I64" s="126"/>
      <c r="J64" s="126"/>
      <c r="K64" s="126"/>
      <c r="L64" s="126"/>
    </row>
    <row r="65" spans="1:12" s="2" customFormat="1" ht="72" x14ac:dyDescent="0.2">
      <c r="A65" s="126"/>
      <c r="B65" s="158"/>
      <c r="C65" s="317" t="s">
        <v>780</v>
      </c>
      <c r="D65" s="212" t="s">
        <v>98</v>
      </c>
      <c r="E65" s="204">
        <v>1</v>
      </c>
      <c r="F65" s="275">
        <v>0</v>
      </c>
      <c r="G65" s="276">
        <f>E65*F65</f>
        <v>0</v>
      </c>
      <c r="H65" s="127"/>
      <c r="I65" s="126"/>
      <c r="J65" s="126"/>
      <c r="K65" s="126"/>
      <c r="L65" s="126"/>
    </row>
    <row r="66" spans="1:12" s="2" customFormat="1" ht="84" x14ac:dyDescent="0.2">
      <c r="A66" s="126"/>
      <c r="B66" s="158"/>
      <c r="C66" s="317" t="s">
        <v>781</v>
      </c>
      <c r="D66" s="10" t="s">
        <v>98</v>
      </c>
      <c r="E66" s="204">
        <v>1</v>
      </c>
      <c r="F66" s="275">
        <v>0</v>
      </c>
      <c r="G66" s="276">
        <f>E66*F66</f>
        <v>0</v>
      </c>
      <c r="H66" s="127"/>
      <c r="I66" s="126"/>
      <c r="J66" s="126"/>
      <c r="K66" s="126"/>
      <c r="L66" s="126"/>
    </row>
    <row r="67" spans="1:12" s="2" customFormat="1" x14ac:dyDescent="0.2">
      <c r="A67" s="126"/>
      <c r="B67" s="158">
        <v>4</v>
      </c>
      <c r="C67" s="363" t="s">
        <v>782</v>
      </c>
      <c r="D67" s="212"/>
      <c r="E67" s="204"/>
      <c r="F67" s="275"/>
      <c r="G67" s="276"/>
      <c r="H67" s="127"/>
      <c r="I67" s="126"/>
      <c r="J67" s="126"/>
      <c r="K67" s="126"/>
      <c r="L67" s="126"/>
    </row>
    <row r="68" spans="1:12" s="2" customFormat="1" ht="60" x14ac:dyDescent="0.2">
      <c r="A68" s="126"/>
      <c r="B68" s="158"/>
      <c r="C68" s="317" t="s">
        <v>783</v>
      </c>
      <c r="D68" s="212" t="s">
        <v>98</v>
      </c>
      <c r="E68" s="204">
        <v>2</v>
      </c>
      <c r="F68" s="275">
        <v>0</v>
      </c>
      <c r="G68" s="276">
        <f>E68*F68</f>
        <v>0</v>
      </c>
      <c r="H68" s="127"/>
      <c r="I68" s="126"/>
      <c r="J68" s="126"/>
      <c r="K68" s="126"/>
      <c r="L68" s="126"/>
    </row>
    <row r="69" spans="1:12" s="2" customFormat="1" ht="60" x14ac:dyDescent="0.2">
      <c r="A69" s="126"/>
      <c r="B69" s="158"/>
      <c r="C69" s="317" t="s">
        <v>784</v>
      </c>
      <c r="D69" s="212" t="s">
        <v>98</v>
      </c>
      <c r="E69" s="204">
        <v>2</v>
      </c>
      <c r="F69" s="275">
        <v>0</v>
      </c>
      <c r="G69" s="276">
        <f>E69*F69</f>
        <v>0</v>
      </c>
      <c r="H69" s="127"/>
      <c r="I69" s="126"/>
      <c r="J69" s="126"/>
      <c r="K69" s="126"/>
      <c r="L69" s="126"/>
    </row>
    <row r="70" spans="1:12" s="2" customFormat="1" ht="36" x14ac:dyDescent="0.2">
      <c r="A70" s="126"/>
      <c r="B70" s="158"/>
      <c r="C70" s="317" t="s">
        <v>785</v>
      </c>
      <c r="D70" s="212" t="s">
        <v>125</v>
      </c>
      <c r="E70" s="204">
        <v>1</v>
      </c>
      <c r="F70" s="275">
        <v>0</v>
      </c>
      <c r="G70" s="276">
        <f>E70*F70</f>
        <v>0</v>
      </c>
      <c r="H70" s="127"/>
      <c r="I70" s="126"/>
      <c r="J70" s="126"/>
      <c r="K70" s="126"/>
      <c r="L70" s="126"/>
    </row>
    <row r="71" spans="1:12" s="2" customFormat="1" ht="132" x14ac:dyDescent="0.2">
      <c r="A71" s="126"/>
      <c r="B71" s="158"/>
      <c r="C71" s="317" t="s">
        <v>511</v>
      </c>
      <c r="D71" s="212" t="s">
        <v>125</v>
      </c>
      <c r="E71" s="204">
        <v>1</v>
      </c>
      <c r="F71" s="275">
        <v>0</v>
      </c>
      <c r="G71" s="276">
        <f>E71*F71</f>
        <v>0</v>
      </c>
      <c r="H71" s="127"/>
      <c r="I71" s="126"/>
      <c r="J71" s="126"/>
      <c r="K71" s="126"/>
      <c r="L71" s="126"/>
    </row>
    <row r="72" spans="1:12" s="2" customFormat="1" ht="96" x14ac:dyDescent="0.2">
      <c r="A72" s="126"/>
      <c r="B72" s="158"/>
      <c r="C72" s="317" t="s">
        <v>786</v>
      </c>
      <c r="D72" s="10" t="s">
        <v>125</v>
      </c>
      <c r="E72" s="204">
        <v>1</v>
      </c>
      <c r="F72" s="275">
        <v>0</v>
      </c>
      <c r="G72" s="276">
        <f>E72*F72</f>
        <v>0</v>
      </c>
      <c r="H72" s="127"/>
      <c r="I72" s="126"/>
      <c r="J72" s="126"/>
      <c r="K72" s="126"/>
      <c r="L72" s="126"/>
    </row>
    <row r="73" spans="1:12" s="2" customFormat="1" x14ac:dyDescent="0.2">
      <c r="A73" s="126"/>
      <c r="B73" s="158">
        <v>5</v>
      </c>
      <c r="C73" s="363" t="s">
        <v>787</v>
      </c>
      <c r="D73" s="212"/>
      <c r="E73" s="204"/>
      <c r="F73" s="275"/>
      <c r="G73" s="276"/>
      <c r="H73" s="127"/>
      <c r="I73" s="126"/>
      <c r="J73" s="126"/>
      <c r="K73" s="126"/>
      <c r="L73" s="126"/>
    </row>
    <row r="74" spans="1:12" s="2" customFormat="1" x14ac:dyDescent="0.2">
      <c r="A74" s="126"/>
      <c r="B74" s="158"/>
      <c r="C74" s="317" t="s">
        <v>648</v>
      </c>
      <c r="D74" s="212" t="s">
        <v>647</v>
      </c>
      <c r="E74" s="204">
        <v>15</v>
      </c>
      <c r="F74" s="275">
        <v>0</v>
      </c>
      <c r="G74" s="276">
        <f t="shared" ref="G74:G81" si="3">E74*F74</f>
        <v>0</v>
      </c>
      <c r="H74" s="127"/>
      <c r="I74" s="126"/>
      <c r="J74" s="126"/>
      <c r="K74" s="126"/>
      <c r="L74" s="126"/>
    </row>
    <row r="75" spans="1:12" s="2" customFormat="1" x14ac:dyDescent="0.2">
      <c r="A75" s="126"/>
      <c r="B75" s="158"/>
      <c r="C75" s="317" t="s">
        <v>649</v>
      </c>
      <c r="D75" s="212" t="s">
        <v>647</v>
      </c>
      <c r="E75" s="204">
        <v>50</v>
      </c>
      <c r="F75" s="275">
        <v>0</v>
      </c>
      <c r="G75" s="276">
        <f t="shared" si="3"/>
        <v>0</v>
      </c>
      <c r="H75" s="127"/>
      <c r="I75" s="126"/>
      <c r="J75" s="126"/>
      <c r="K75" s="126"/>
      <c r="L75" s="126"/>
    </row>
    <row r="76" spans="1:12" s="2" customFormat="1" x14ac:dyDescent="0.2">
      <c r="A76" s="126"/>
      <c r="B76" s="158"/>
      <c r="C76" s="317" t="s">
        <v>650</v>
      </c>
      <c r="D76" s="212" t="s">
        <v>647</v>
      </c>
      <c r="E76" s="204">
        <v>25</v>
      </c>
      <c r="F76" s="275">
        <v>0</v>
      </c>
      <c r="G76" s="276">
        <f t="shared" si="3"/>
        <v>0</v>
      </c>
      <c r="H76" s="127"/>
      <c r="I76" s="126"/>
      <c r="J76" s="126"/>
      <c r="K76" s="126"/>
      <c r="L76" s="126"/>
    </row>
    <row r="77" spans="1:12" s="2" customFormat="1" x14ac:dyDescent="0.2">
      <c r="A77" s="126"/>
      <c r="B77" s="158"/>
      <c r="C77" s="317" t="s">
        <v>651</v>
      </c>
      <c r="D77" s="212" t="s">
        <v>647</v>
      </c>
      <c r="E77" s="204">
        <v>15</v>
      </c>
      <c r="F77" s="275">
        <v>0</v>
      </c>
      <c r="G77" s="276">
        <f t="shared" si="3"/>
        <v>0</v>
      </c>
      <c r="H77" s="127"/>
      <c r="I77" s="126"/>
      <c r="J77" s="126"/>
      <c r="K77" s="126"/>
      <c r="L77" s="126"/>
    </row>
    <row r="78" spans="1:12" s="2" customFormat="1" x14ac:dyDescent="0.2">
      <c r="A78" s="126"/>
      <c r="B78" s="158"/>
      <c r="C78" s="317" t="s">
        <v>653</v>
      </c>
      <c r="D78" s="212" t="s">
        <v>125</v>
      </c>
      <c r="E78" s="204">
        <v>2</v>
      </c>
      <c r="F78" s="275">
        <v>0</v>
      </c>
      <c r="G78" s="276">
        <f t="shared" si="3"/>
        <v>0</v>
      </c>
      <c r="H78" s="127"/>
      <c r="I78" s="126"/>
      <c r="J78" s="126"/>
      <c r="K78" s="126"/>
      <c r="L78" s="126"/>
    </row>
    <row r="79" spans="1:12" s="2" customFormat="1" x14ac:dyDescent="0.2">
      <c r="A79" s="126"/>
      <c r="B79" s="158"/>
      <c r="C79" s="317" t="s">
        <v>654</v>
      </c>
      <c r="D79" s="212" t="s">
        <v>647</v>
      </c>
      <c r="E79" s="204">
        <v>20</v>
      </c>
      <c r="F79" s="275">
        <v>0</v>
      </c>
      <c r="G79" s="276">
        <f t="shared" si="3"/>
        <v>0</v>
      </c>
      <c r="H79" s="127"/>
      <c r="I79" s="126"/>
      <c r="J79" s="126"/>
      <c r="K79" s="126"/>
      <c r="L79" s="126"/>
    </row>
    <row r="80" spans="1:12" s="2" customFormat="1" x14ac:dyDescent="0.2">
      <c r="A80" s="126"/>
      <c r="B80" s="158"/>
      <c r="C80" s="317" t="s">
        <v>655</v>
      </c>
      <c r="D80" s="212" t="s">
        <v>647</v>
      </c>
      <c r="E80" s="204">
        <v>15</v>
      </c>
      <c r="F80" s="275">
        <v>0</v>
      </c>
      <c r="G80" s="276">
        <f t="shared" si="3"/>
        <v>0</v>
      </c>
      <c r="H80" s="127"/>
      <c r="I80" s="126"/>
      <c r="J80" s="126"/>
      <c r="K80" s="126"/>
      <c r="L80" s="126"/>
    </row>
    <row r="81" spans="1:12" s="2" customFormat="1" x14ac:dyDescent="0.2">
      <c r="A81" s="126"/>
      <c r="B81" s="158"/>
      <c r="C81" s="317" t="s">
        <v>635</v>
      </c>
      <c r="D81" s="212" t="s">
        <v>98</v>
      </c>
      <c r="E81" s="204">
        <v>1</v>
      </c>
      <c r="F81" s="275">
        <v>0</v>
      </c>
      <c r="G81" s="276">
        <f t="shared" si="3"/>
        <v>0</v>
      </c>
      <c r="H81" s="127"/>
      <c r="I81" s="126"/>
      <c r="J81" s="126"/>
      <c r="K81" s="126"/>
      <c r="L81" s="126"/>
    </row>
    <row r="82" spans="1:12" s="12" customFormat="1" x14ac:dyDescent="0.2">
      <c r="A82" s="11"/>
      <c r="B82" s="158">
        <v>6</v>
      </c>
      <c r="C82" s="363" t="s">
        <v>788</v>
      </c>
      <c r="D82" s="15"/>
      <c r="E82" s="425"/>
      <c r="F82" s="14"/>
      <c r="G82" s="13"/>
      <c r="I82" s="11"/>
      <c r="J82" s="11"/>
      <c r="K82" s="11"/>
      <c r="L82" s="11"/>
    </row>
    <row r="83" spans="1:12" s="12" customFormat="1" ht="24" x14ac:dyDescent="0.2">
      <c r="A83" s="11"/>
      <c r="B83" s="158"/>
      <c r="C83" s="317" t="s">
        <v>669</v>
      </c>
      <c r="D83" s="212" t="s">
        <v>647</v>
      </c>
      <c r="E83" s="204">
        <v>8</v>
      </c>
      <c r="F83" s="275">
        <v>0</v>
      </c>
      <c r="G83" s="276">
        <f t="shared" ref="G83:G89" si="4">E83*F83</f>
        <v>0</v>
      </c>
      <c r="I83" s="11"/>
      <c r="J83" s="11"/>
      <c r="K83" s="11"/>
      <c r="L83" s="11"/>
    </row>
    <row r="84" spans="1:12" s="12" customFormat="1" x14ac:dyDescent="0.2">
      <c r="A84" s="11"/>
      <c r="B84" s="158"/>
      <c r="C84" s="317" t="s">
        <v>670</v>
      </c>
      <c r="D84" s="212" t="s">
        <v>647</v>
      </c>
      <c r="E84" s="204">
        <v>50</v>
      </c>
      <c r="F84" s="275">
        <v>0</v>
      </c>
      <c r="G84" s="276">
        <f t="shared" si="4"/>
        <v>0</v>
      </c>
      <c r="I84" s="11"/>
      <c r="J84" s="11"/>
      <c r="K84" s="11"/>
      <c r="L84" s="11"/>
    </row>
    <row r="85" spans="1:12" s="12" customFormat="1" x14ac:dyDescent="0.2">
      <c r="A85" s="11"/>
      <c r="B85" s="158"/>
      <c r="C85" s="317" t="s">
        <v>671</v>
      </c>
      <c r="D85" s="212" t="s">
        <v>647</v>
      </c>
      <c r="E85" s="204">
        <v>20</v>
      </c>
      <c r="F85" s="275">
        <v>0</v>
      </c>
      <c r="G85" s="276">
        <f t="shared" si="4"/>
        <v>0</v>
      </c>
      <c r="I85" s="11"/>
      <c r="J85" s="11"/>
      <c r="K85" s="11"/>
      <c r="L85" s="11"/>
    </row>
    <row r="86" spans="1:12" s="12" customFormat="1" x14ac:dyDescent="0.2">
      <c r="A86" s="11"/>
      <c r="B86" s="158"/>
      <c r="C86" s="317" t="s">
        <v>676</v>
      </c>
      <c r="D86" s="212" t="s">
        <v>125</v>
      </c>
      <c r="E86" s="204">
        <v>1</v>
      </c>
      <c r="F86" s="275">
        <v>0</v>
      </c>
      <c r="G86" s="276">
        <f t="shared" si="4"/>
        <v>0</v>
      </c>
      <c r="I86" s="11"/>
      <c r="J86" s="11"/>
      <c r="K86" s="11"/>
      <c r="L86" s="11"/>
    </row>
    <row r="87" spans="1:12" s="12" customFormat="1" x14ac:dyDescent="0.2">
      <c r="A87" s="11"/>
      <c r="B87" s="158"/>
      <c r="C87" s="317" t="s">
        <v>678</v>
      </c>
      <c r="D87" s="212" t="s">
        <v>125</v>
      </c>
      <c r="E87" s="204">
        <v>3</v>
      </c>
      <c r="F87" s="275">
        <v>0</v>
      </c>
      <c r="G87" s="276">
        <f t="shared" si="4"/>
        <v>0</v>
      </c>
      <c r="I87" s="11"/>
      <c r="J87" s="11"/>
      <c r="K87" s="11"/>
      <c r="L87" s="11"/>
    </row>
    <row r="88" spans="1:12" s="12" customFormat="1" x14ac:dyDescent="0.2">
      <c r="A88" s="11"/>
      <c r="B88" s="158"/>
      <c r="C88" s="317" t="s">
        <v>679</v>
      </c>
      <c r="D88" s="212" t="s">
        <v>125</v>
      </c>
      <c r="E88" s="204">
        <v>2</v>
      </c>
      <c r="F88" s="275">
        <v>0</v>
      </c>
      <c r="G88" s="276">
        <f t="shared" si="4"/>
        <v>0</v>
      </c>
      <c r="I88" s="11"/>
      <c r="J88" s="11"/>
      <c r="K88" s="11"/>
      <c r="L88" s="11"/>
    </row>
    <row r="89" spans="1:12" s="12" customFormat="1" ht="24" x14ac:dyDescent="0.2">
      <c r="A89" s="11"/>
      <c r="B89" s="158"/>
      <c r="C89" s="317" t="s">
        <v>680</v>
      </c>
      <c r="D89" s="212" t="s">
        <v>125</v>
      </c>
      <c r="E89" s="204">
        <v>1</v>
      </c>
      <c r="F89" s="275">
        <v>0</v>
      </c>
      <c r="G89" s="276">
        <f t="shared" si="4"/>
        <v>0</v>
      </c>
      <c r="I89" s="11"/>
      <c r="J89" s="11"/>
      <c r="K89" s="11"/>
      <c r="L89" s="11"/>
    </row>
    <row r="90" spans="1:12" s="2" customFormat="1" x14ac:dyDescent="0.2">
      <c r="A90" s="126"/>
      <c r="B90" s="158">
        <v>7</v>
      </c>
      <c r="C90" s="363" t="s">
        <v>791</v>
      </c>
      <c r="D90" s="212"/>
      <c r="E90" s="204"/>
      <c r="F90" s="275"/>
      <c r="G90" s="276"/>
      <c r="H90" s="127"/>
      <c r="I90" s="126"/>
      <c r="J90" s="126"/>
      <c r="K90" s="126"/>
      <c r="L90" s="126"/>
    </row>
    <row r="91" spans="1:12" s="2" customFormat="1" x14ac:dyDescent="0.2">
      <c r="A91" s="126"/>
      <c r="B91" s="158"/>
      <c r="C91" s="202" t="s">
        <v>658</v>
      </c>
      <c r="D91" s="212" t="s">
        <v>647</v>
      </c>
      <c r="E91" s="204">
        <v>10</v>
      </c>
      <c r="F91" s="275">
        <v>0</v>
      </c>
      <c r="G91" s="276">
        <f>E91*F91</f>
        <v>0</v>
      </c>
      <c r="H91" s="127"/>
      <c r="I91" s="126"/>
      <c r="J91" s="126"/>
      <c r="K91" s="126"/>
      <c r="L91" s="126"/>
    </row>
    <row r="92" spans="1:12" s="2" customFormat="1" ht="36" x14ac:dyDescent="0.2">
      <c r="A92" s="126"/>
      <c r="B92" s="158"/>
      <c r="C92" s="202" t="s">
        <v>659</v>
      </c>
      <c r="D92" s="212" t="s">
        <v>98</v>
      </c>
      <c r="E92" s="204">
        <v>1</v>
      </c>
      <c r="F92" s="275">
        <v>0</v>
      </c>
      <c r="G92" s="276">
        <f>E92*F92</f>
        <v>0</v>
      </c>
      <c r="H92" s="127"/>
      <c r="I92" s="126"/>
      <c r="J92" s="126"/>
      <c r="K92" s="126"/>
      <c r="L92" s="126"/>
    </row>
    <row r="93" spans="1:12" s="2" customFormat="1" ht="24" x14ac:dyDescent="0.2">
      <c r="A93" s="126"/>
      <c r="B93" s="158"/>
      <c r="C93" s="202" t="s">
        <v>660</v>
      </c>
      <c r="D93" s="212" t="s">
        <v>98</v>
      </c>
      <c r="E93" s="204">
        <v>1</v>
      </c>
      <c r="F93" s="275">
        <v>0</v>
      </c>
      <c r="G93" s="276">
        <f>E93*F93</f>
        <v>0</v>
      </c>
      <c r="H93" s="127"/>
      <c r="I93" s="126"/>
      <c r="J93" s="126"/>
      <c r="K93" s="126"/>
      <c r="L93" s="126"/>
    </row>
    <row r="94" spans="1:12" s="2" customFormat="1" x14ac:dyDescent="0.2">
      <c r="A94" s="126"/>
      <c r="B94" s="158"/>
      <c r="C94" s="202" t="s">
        <v>666</v>
      </c>
      <c r="D94" s="212" t="s">
        <v>98</v>
      </c>
      <c r="E94" s="204">
        <v>1</v>
      </c>
      <c r="F94" s="275">
        <v>0</v>
      </c>
      <c r="G94" s="276">
        <f>E94*F94</f>
        <v>0</v>
      </c>
      <c r="H94" s="127"/>
      <c r="I94" s="126"/>
      <c r="J94" s="126"/>
      <c r="K94" s="126"/>
      <c r="L94" s="126"/>
    </row>
    <row r="95" spans="1:12" s="2" customFormat="1" x14ac:dyDescent="0.2">
      <c r="A95" s="126"/>
      <c r="B95" s="158">
        <v>8</v>
      </c>
      <c r="C95" s="363" t="s">
        <v>682</v>
      </c>
      <c r="D95" s="212"/>
      <c r="E95" s="204"/>
      <c r="F95" s="275"/>
      <c r="G95" s="276"/>
      <c r="H95" s="127"/>
      <c r="I95" s="126"/>
      <c r="J95" s="126"/>
      <c r="K95" s="126"/>
      <c r="L95" s="126"/>
    </row>
    <row r="96" spans="1:12" s="2" customFormat="1" ht="48" x14ac:dyDescent="0.2">
      <c r="A96" s="126"/>
      <c r="B96" s="158"/>
      <c r="C96" s="317" t="s">
        <v>792</v>
      </c>
      <c r="D96" s="212" t="s">
        <v>98</v>
      </c>
      <c r="E96" s="204">
        <v>1</v>
      </c>
      <c r="F96" s="275">
        <v>0</v>
      </c>
      <c r="G96" s="276">
        <f>E96*F96</f>
        <v>0</v>
      </c>
      <c r="H96" s="127"/>
      <c r="I96" s="126"/>
      <c r="J96" s="126"/>
      <c r="K96" s="126"/>
      <c r="L96" s="126"/>
    </row>
    <row r="97" spans="1:12" s="2" customFormat="1" ht="36" x14ac:dyDescent="0.2">
      <c r="A97" s="126"/>
      <c r="B97" s="158"/>
      <c r="C97" s="317" t="s">
        <v>793</v>
      </c>
      <c r="D97" s="212" t="s">
        <v>98</v>
      </c>
      <c r="E97" s="204">
        <v>1</v>
      </c>
      <c r="F97" s="275">
        <v>0</v>
      </c>
      <c r="G97" s="276">
        <f>E97*F97</f>
        <v>0</v>
      </c>
      <c r="H97" s="127"/>
      <c r="I97" s="126"/>
      <c r="J97" s="126"/>
      <c r="K97" s="126"/>
      <c r="L97" s="126"/>
    </row>
    <row r="98" spans="1:12" s="2" customFormat="1" ht="36" x14ac:dyDescent="0.2">
      <c r="A98" s="126"/>
      <c r="B98" s="158"/>
      <c r="C98" s="317" t="s">
        <v>794</v>
      </c>
      <c r="D98" s="10" t="s">
        <v>98</v>
      </c>
      <c r="E98" s="204">
        <v>1</v>
      </c>
      <c r="F98" s="275">
        <v>0</v>
      </c>
      <c r="G98" s="276">
        <f>E98*F98</f>
        <v>0</v>
      </c>
      <c r="H98" s="127"/>
      <c r="I98" s="126"/>
      <c r="J98" s="126"/>
      <c r="K98" s="126"/>
      <c r="L98" s="126"/>
    </row>
    <row r="99" spans="1:12" s="2" customFormat="1" ht="36" x14ac:dyDescent="0.2">
      <c r="A99" s="126"/>
      <c r="B99" s="158"/>
      <c r="C99" s="317" t="s">
        <v>794</v>
      </c>
      <c r="D99" s="212" t="s">
        <v>98</v>
      </c>
      <c r="E99" s="204">
        <v>1</v>
      </c>
      <c r="F99" s="275">
        <v>0</v>
      </c>
      <c r="G99" s="276">
        <f>E99*F99</f>
        <v>0</v>
      </c>
      <c r="H99" s="127"/>
      <c r="I99" s="126"/>
      <c r="J99" s="126"/>
      <c r="K99" s="126"/>
      <c r="L99" s="126"/>
    </row>
    <row r="100" spans="1:12" s="9" customFormat="1" ht="23.25" customHeight="1" x14ac:dyDescent="0.25">
      <c r="A100" s="152"/>
      <c r="B100" s="333" t="s">
        <v>18</v>
      </c>
      <c r="C100" s="220" t="s">
        <v>822</v>
      </c>
      <c r="D100" s="220"/>
      <c r="E100" s="221"/>
      <c r="F100" s="222"/>
      <c r="G100" s="296">
        <f>SUM(G30:G99)</f>
        <v>0</v>
      </c>
      <c r="H100" s="155"/>
      <c r="I100" s="152"/>
      <c r="J100" s="152"/>
      <c r="K100" s="152"/>
      <c r="L100"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50D50-3083-4096-90A8-6153883AD064}">
  <sheetPr codeName="Sheet59">
    <tabColor rgb="FF00B0F0"/>
  </sheetPr>
  <dimension ref="A1:WVQ23"/>
  <sheetViews>
    <sheetView showZeros="0" zoomScaleNormal="100" workbookViewId="0">
      <selection activeCell="G22" sqref="G22"/>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6.140625" style="469" bestFit="1"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1" spans="1:29" ht="30" customHeight="1" x14ac:dyDescent="0.25">
      <c r="B1" s="142"/>
      <c r="C1" s="426" t="s">
        <v>1050</v>
      </c>
      <c r="D1" s="160"/>
      <c r="E1" s="161"/>
      <c r="F1" s="162"/>
      <c r="G1" s="427"/>
    </row>
    <row r="2" spans="1:29" s="584" customFormat="1" ht="30" customHeight="1" x14ac:dyDescent="0.25">
      <c r="B2" s="585"/>
      <c r="C2" s="586"/>
      <c r="D2" s="587"/>
      <c r="E2" s="588"/>
      <c r="F2" s="589"/>
      <c r="G2" s="590"/>
      <c r="H2" s="591"/>
    </row>
    <row r="3" spans="1:29" s="144" customFormat="1" ht="18" customHeight="1" x14ac:dyDescent="0.2">
      <c r="A3" s="145"/>
      <c r="B3" s="148" t="s">
        <v>1</v>
      </c>
      <c r="C3" s="173"/>
      <c r="D3" s="175"/>
      <c r="E3" s="175"/>
      <c r="F3" s="175"/>
      <c r="G3" s="174"/>
    </row>
    <row r="4" spans="1:29" s="144" customFormat="1" ht="18" customHeight="1" x14ac:dyDescent="0.25">
      <c r="A4" s="146"/>
      <c r="B4" s="149" t="s">
        <v>2</v>
      </c>
      <c r="C4" s="176"/>
      <c r="D4" s="178"/>
      <c r="E4" s="178"/>
      <c r="F4" s="178"/>
      <c r="G4" s="177"/>
    </row>
    <row r="6" spans="1:29" s="144" customFormat="1" ht="18" customHeight="1" x14ac:dyDescent="0.2">
      <c r="A6" s="145"/>
      <c r="B6" s="148" t="s">
        <v>3</v>
      </c>
      <c r="C6" s="173"/>
      <c r="D6" s="175"/>
      <c r="E6" s="175"/>
      <c r="F6" s="175"/>
      <c r="G6" s="174"/>
    </row>
    <row r="7" spans="1:29" s="144" customFormat="1" ht="18" customHeight="1" x14ac:dyDescent="0.25">
      <c r="A7" s="146"/>
      <c r="B7" s="149" t="s">
        <v>4</v>
      </c>
      <c r="C7" s="176"/>
      <c r="D7" s="178"/>
      <c r="E7" s="178"/>
      <c r="F7" s="178"/>
      <c r="G7" s="177"/>
    </row>
    <row r="8" spans="1:29" s="130" customFormat="1" ht="14.25" x14ac:dyDescent="0.2">
      <c r="B8" s="147"/>
      <c r="C8" s="179"/>
      <c r="D8" s="180"/>
      <c r="E8" s="181"/>
      <c r="F8" s="182"/>
      <c r="G8" s="183"/>
      <c r="H8" s="573"/>
      <c r="I8" s="129"/>
      <c r="J8" s="129"/>
      <c r="K8" s="129"/>
      <c r="L8" s="129"/>
    </row>
    <row r="9" spans="1:29" s="130" customFormat="1" ht="27.75" customHeight="1" x14ac:dyDescent="0.2">
      <c r="B9" s="37"/>
      <c r="C9" s="3217" t="s">
        <v>61</v>
      </c>
      <c r="D9" s="3218"/>
      <c r="E9" s="3218"/>
      <c r="F9" s="3219"/>
      <c r="G9" s="2805" t="s">
        <v>64</v>
      </c>
      <c r="H9" s="573"/>
      <c r="I9" s="129"/>
      <c r="J9" s="129"/>
      <c r="K9" s="129"/>
      <c r="L9" s="129"/>
    </row>
    <row r="10" spans="1:29" ht="23.25" customHeight="1" x14ac:dyDescent="0.2">
      <c r="B10" s="1733" t="s">
        <v>6</v>
      </c>
      <c r="C10" s="581" t="s">
        <v>62</v>
      </c>
      <c r="D10" s="3177" t="s">
        <v>2538</v>
      </c>
      <c r="E10" s="3177"/>
      <c r="F10" s="3178"/>
      <c r="G10" s="582" t="s">
        <v>2537</v>
      </c>
    </row>
    <row r="11" spans="1:29" s="592" customFormat="1" ht="27.75" customHeight="1" x14ac:dyDescent="0.25">
      <c r="B11" s="1737"/>
      <c r="C11" s="2806" t="s">
        <v>71</v>
      </c>
      <c r="D11" s="2807"/>
      <c r="E11" s="2808"/>
      <c r="F11" s="579"/>
      <c r="G11" s="1727"/>
      <c r="H11" s="593"/>
    </row>
    <row r="12" spans="1:29" s="131" customFormat="1" ht="27.75" customHeight="1" x14ac:dyDescent="0.25">
      <c r="B12" s="1732">
        <v>1</v>
      </c>
      <c r="C12" s="328" t="s">
        <v>1051</v>
      </c>
      <c r="D12" s="324"/>
      <c r="E12" s="325"/>
      <c r="F12" s="323"/>
      <c r="G12" s="1967">
        <f>'Kuzma_VH Kuzma'!G19</f>
        <v>0</v>
      </c>
      <c r="H12" s="572"/>
      <c r="I12" s="124"/>
      <c r="J12" s="124"/>
      <c r="K12" s="124"/>
      <c r="L12" s="124"/>
      <c r="M12" s="124"/>
      <c r="N12" s="124"/>
      <c r="O12" s="124"/>
      <c r="P12" s="124"/>
      <c r="Q12" s="124"/>
      <c r="R12" s="124"/>
      <c r="S12" s="124"/>
      <c r="T12" s="124"/>
      <c r="U12" s="124"/>
      <c r="V12" s="124"/>
      <c r="W12" s="124"/>
      <c r="X12" s="124"/>
      <c r="Y12" s="124"/>
      <c r="Z12" s="124"/>
      <c r="AA12" s="124"/>
      <c r="AB12" s="124"/>
      <c r="AC12" s="124"/>
    </row>
    <row r="13" spans="1:29" s="131" customFormat="1" ht="27.75" customHeight="1" x14ac:dyDescent="0.25">
      <c r="B13" s="1732">
        <v>2</v>
      </c>
      <c r="C13" s="328" t="s">
        <v>1052</v>
      </c>
      <c r="D13" s="324"/>
      <c r="E13" s="325"/>
      <c r="F13" s="323"/>
      <c r="G13" s="1967">
        <f>'Kuzma_ČRP Dolič (Č-2)'!G16</f>
        <v>0</v>
      </c>
      <c r="H13" s="572"/>
      <c r="I13" s="124"/>
      <c r="J13" s="124"/>
      <c r="K13" s="124"/>
      <c r="L13" s="124"/>
      <c r="M13" s="124"/>
      <c r="N13" s="124"/>
      <c r="O13" s="124"/>
      <c r="P13" s="124"/>
      <c r="Q13" s="124"/>
      <c r="R13" s="124"/>
      <c r="S13" s="124"/>
      <c r="T13" s="124"/>
      <c r="U13" s="124"/>
      <c r="V13" s="124"/>
      <c r="W13" s="124"/>
      <c r="X13" s="124"/>
      <c r="Y13" s="124"/>
      <c r="Z13" s="124"/>
      <c r="AA13" s="124"/>
      <c r="AB13" s="124"/>
      <c r="AC13" s="124"/>
    </row>
    <row r="14" spans="1:29" s="131" customFormat="1" ht="27.75" customHeight="1" x14ac:dyDescent="0.25">
      <c r="B14" s="1732">
        <v>3</v>
      </c>
      <c r="C14" s="328" t="s">
        <v>1053</v>
      </c>
      <c r="D14" s="324"/>
      <c r="E14" s="325"/>
      <c r="F14" s="323"/>
      <c r="G14" s="1967">
        <f>'Kuzma_ČRP Dolič 1 (Č-1)'!G18</f>
        <v>0</v>
      </c>
      <c r="H14" s="572"/>
      <c r="I14" s="124"/>
      <c r="J14" s="124"/>
      <c r="K14" s="124"/>
      <c r="L14" s="124"/>
      <c r="M14" s="124"/>
      <c r="N14" s="124"/>
      <c r="O14" s="124"/>
      <c r="P14" s="124"/>
      <c r="Q14" s="124"/>
      <c r="R14" s="124"/>
      <c r="S14" s="124"/>
      <c r="T14" s="124"/>
      <c r="U14" s="124"/>
      <c r="V14" s="124"/>
      <c r="W14" s="124"/>
      <c r="X14" s="124"/>
      <c r="Y14" s="124"/>
      <c r="Z14" s="124"/>
      <c r="AA14" s="124"/>
      <c r="AB14" s="124"/>
      <c r="AC14" s="124"/>
    </row>
    <row r="15" spans="1:29" s="131" customFormat="1" ht="27.75" customHeight="1" x14ac:dyDescent="0.25">
      <c r="B15" s="1732">
        <v>4</v>
      </c>
      <c r="C15" s="328" t="s">
        <v>1054</v>
      </c>
      <c r="D15" s="324"/>
      <c r="E15" s="325"/>
      <c r="F15" s="323"/>
      <c r="G15" s="1967">
        <f>'Kuzma_ČRP Gornji Slaveči (Č-4)'!G16</f>
        <v>0</v>
      </c>
      <c r="H15" s="572"/>
      <c r="I15" s="124"/>
      <c r="J15" s="124"/>
      <c r="K15" s="124"/>
      <c r="L15" s="124"/>
      <c r="M15" s="124"/>
      <c r="N15" s="124"/>
      <c r="O15" s="124"/>
      <c r="P15" s="124"/>
      <c r="Q15" s="124"/>
      <c r="R15" s="124"/>
      <c r="S15" s="124"/>
      <c r="T15" s="124"/>
      <c r="U15" s="124"/>
      <c r="V15" s="124"/>
      <c r="W15" s="124"/>
      <c r="X15" s="124"/>
      <c r="Y15" s="124"/>
      <c r="Z15" s="124"/>
      <c r="AA15" s="124"/>
      <c r="AB15" s="124"/>
      <c r="AC15" s="124"/>
    </row>
    <row r="16" spans="1:29" s="131" customFormat="1" ht="27.75" customHeight="1" x14ac:dyDescent="0.25">
      <c r="B16" s="1732">
        <v>5</v>
      </c>
      <c r="C16" s="328" t="s">
        <v>1055</v>
      </c>
      <c r="D16" s="324"/>
      <c r="E16" s="325"/>
      <c r="F16" s="323"/>
      <c r="G16" s="1967">
        <f>'Kuzma_ČRP Kuzma (Č-5-1)'!G16</f>
        <v>0</v>
      </c>
      <c r="H16" s="572"/>
      <c r="I16" s="124"/>
      <c r="J16" s="124"/>
      <c r="K16" s="124"/>
      <c r="L16" s="124"/>
      <c r="M16" s="124"/>
      <c r="N16" s="124"/>
      <c r="O16" s="124"/>
      <c r="P16" s="124"/>
      <c r="Q16" s="124"/>
      <c r="R16" s="124"/>
      <c r="S16" s="124"/>
      <c r="T16" s="124"/>
      <c r="U16" s="124"/>
      <c r="V16" s="124"/>
      <c r="W16" s="124"/>
      <c r="X16" s="124"/>
      <c r="Y16" s="124"/>
      <c r="Z16" s="124"/>
      <c r="AA16" s="124"/>
      <c r="AB16" s="124"/>
      <c r="AC16" s="124"/>
    </row>
    <row r="17" spans="1:16137" s="131" customFormat="1" ht="27.75" customHeight="1" x14ac:dyDescent="0.25">
      <c r="B17" s="1732">
        <v>6</v>
      </c>
      <c r="C17" s="328" t="s">
        <v>1056</v>
      </c>
      <c r="D17" s="324"/>
      <c r="E17" s="325"/>
      <c r="F17" s="323"/>
      <c r="G17" s="1967">
        <f>'Kuzma_ČRP Matjaševci (Č-3)'!G16</f>
        <v>0</v>
      </c>
      <c r="H17" s="572"/>
      <c r="I17" s="124"/>
      <c r="J17" s="124"/>
      <c r="K17" s="124"/>
      <c r="L17" s="124"/>
      <c r="M17" s="124"/>
      <c r="N17" s="124"/>
      <c r="O17" s="124"/>
      <c r="P17" s="124"/>
      <c r="Q17" s="124"/>
      <c r="R17" s="124"/>
      <c r="S17" s="124"/>
      <c r="T17" s="124"/>
      <c r="U17" s="124"/>
      <c r="V17" s="124"/>
      <c r="W17" s="124"/>
      <c r="X17" s="124"/>
      <c r="Y17" s="124"/>
      <c r="Z17" s="124"/>
      <c r="AA17" s="124"/>
      <c r="AB17" s="124"/>
      <c r="AC17" s="124"/>
    </row>
    <row r="18" spans="1:16137" s="131" customFormat="1" ht="27.75" customHeight="1" x14ac:dyDescent="0.25">
      <c r="B18" s="1737"/>
      <c r="C18" s="3211" t="s">
        <v>73</v>
      </c>
      <c r="D18" s="3212"/>
      <c r="E18" s="3212"/>
      <c r="F18" s="3213"/>
      <c r="G18" s="2809">
        <f>SUM(G12:G17)</f>
        <v>0</v>
      </c>
      <c r="H18" s="572"/>
      <c r="I18" s="124"/>
      <c r="J18" s="124"/>
      <c r="K18" s="124"/>
      <c r="L18" s="124"/>
      <c r="M18" s="124"/>
      <c r="N18" s="124"/>
      <c r="O18" s="124"/>
      <c r="P18" s="124"/>
      <c r="Q18" s="124"/>
      <c r="R18" s="124"/>
      <c r="S18" s="124"/>
      <c r="T18" s="124"/>
      <c r="U18" s="124"/>
      <c r="V18" s="124"/>
      <c r="W18" s="124"/>
      <c r="X18" s="124"/>
      <c r="Y18" s="124"/>
      <c r="Z18" s="124"/>
      <c r="AA18" s="124"/>
      <c r="AB18" s="124"/>
      <c r="AC18" s="124"/>
    </row>
    <row r="19" spans="1:16137" s="131" customFormat="1" ht="27.75" customHeight="1" x14ac:dyDescent="0.25">
      <c r="B19" s="1737"/>
      <c r="C19" s="2810" t="s">
        <v>74</v>
      </c>
      <c r="D19" s="2811"/>
      <c r="E19" s="2811"/>
      <c r="F19" s="2811"/>
      <c r="G19" s="2809"/>
      <c r="H19" s="572"/>
      <c r="I19" s="124"/>
      <c r="J19" s="124"/>
      <c r="K19" s="124"/>
      <c r="L19" s="124"/>
      <c r="M19" s="124"/>
      <c r="N19" s="124"/>
      <c r="O19" s="124"/>
      <c r="P19" s="124"/>
      <c r="Q19" s="124"/>
      <c r="R19" s="124"/>
      <c r="S19" s="124"/>
      <c r="T19" s="124"/>
      <c r="U19" s="124"/>
      <c r="V19" s="124"/>
      <c r="W19" s="124"/>
      <c r="X19" s="124"/>
      <c r="Y19" s="124"/>
      <c r="Z19" s="124"/>
      <c r="AA19" s="124"/>
      <c r="AB19" s="124"/>
      <c r="AC19" s="124"/>
    </row>
    <row r="20" spans="1:16137" s="131" customFormat="1" ht="27.75" customHeight="1" x14ac:dyDescent="0.25">
      <c r="B20" s="1732" t="s">
        <v>8</v>
      </c>
      <c r="C20" s="328" t="s">
        <v>1057</v>
      </c>
      <c r="D20" s="324"/>
      <c r="E20" s="325"/>
      <c r="F20" s="323"/>
      <c r="G20" s="1967">
        <f>'Kuzma_Trdkova SK-1'!G19</f>
        <v>0</v>
      </c>
      <c r="H20" s="572"/>
      <c r="I20" s="124"/>
      <c r="J20" s="124"/>
      <c r="K20" s="124"/>
      <c r="L20" s="124"/>
      <c r="M20" s="124"/>
      <c r="N20" s="124"/>
      <c r="O20" s="124"/>
      <c r="P20" s="124"/>
      <c r="Q20" s="124"/>
      <c r="R20" s="124"/>
      <c r="S20" s="124"/>
      <c r="T20" s="124"/>
      <c r="U20" s="124"/>
      <c r="V20" s="124"/>
      <c r="W20" s="124"/>
      <c r="X20" s="124"/>
      <c r="Y20" s="124"/>
      <c r="Z20" s="124"/>
      <c r="AA20" s="124"/>
      <c r="AB20" s="124"/>
      <c r="AC20" s="124"/>
    </row>
    <row r="21" spans="1:16137" s="131" customFormat="1" ht="27.75" customHeight="1" x14ac:dyDescent="0.25">
      <c r="B21" s="1737"/>
      <c r="C21" s="3174" t="s">
        <v>78</v>
      </c>
      <c r="D21" s="3175"/>
      <c r="E21" s="3175"/>
      <c r="F21" s="3176"/>
      <c r="G21" s="2809">
        <f>SUM(G20)</f>
        <v>0</v>
      </c>
      <c r="H21" s="572"/>
      <c r="I21" s="124"/>
      <c r="J21" s="124"/>
      <c r="K21" s="124"/>
      <c r="L21" s="124"/>
      <c r="M21" s="124"/>
      <c r="N21" s="124"/>
      <c r="O21" s="124"/>
      <c r="P21" s="124"/>
      <c r="Q21" s="124"/>
      <c r="R21" s="124"/>
      <c r="S21" s="124"/>
      <c r="T21" s="124"/>
      <c r="U21" s="124"/>
      <c r="V21" s="124"/>
      <c r="W21" s="124"/>
      <c r="X21" s="124"/>
      <c r="Y21" s="124"/>
      <c r="Z21" s="124"/>
      <c r="AA21" s="124"/>
      <c r="AB21" s="124"/>
      <c r="AC21" s="124"/>
    </row>
    <row r="22" spans="1:16137" s="131" customFormat="1" ht="27.75" customHeight="1" x14ac:dyDescent="0.25">
      <c r="B22" s="1740"/>
      <c r="C22" s="3214" t="s">
        <v>1058</v>
      </c>
      <c r="D22" s="3215"/>
      <c r="E22" s="3215"/>
      <c r="F22" s="3216"/>
      <c r="G22" s="1972">
        <f>G18+G21</f>
        <v>0</v>
      </c>
      <c r="H22" s="572"/>
      <c r="I22" s="124"/>
      <c r="J22" s="124"/>
      <c r="K22" s="124"/>
      <c r="L22" s="124"/>
      <c r="M22" s="124"/>
      <c r="N22" s="124"/>
      <c r="O22" s="124"/>
      <c r="P22" s="124"/>
      <c r="Q22" s="124"/>
      <c r="R22" s="124"/>
      <c r="S22" s="124"/>
      <c r="T22" s="124"/>
      <c r="U22" s="124"/>
      <c r="V22" s="124"/>
      <c r="W22" s="124"/>
      <c r="X22" s="124"/>
      <c r="Y22" s="124"/>
      <c r="Z22" s="124"/>
      <c r="AA22" s="124"/>
      <c r="AB22" s="124"/>
      <c r="AC22" s="124"/>
    </row>
    <row r="23" spans="1:16137" s="469" customFormat="1" x14ac:dyDescent="0.2">
      <c r="A23" s="126"/>
      <c r="B23" s="132"/>
      <c r="C23" s="188"/>
      <c r="D23" s="189"/>
      <c r="E23" s="467"/>
      <c r="F23" s="468"/>
      <c r="H23" s="571"/>
      <c r="I23" s="126"/>
      <c r="J23" s="126"/>
      <c r="K23" s="126"/>
      <c r="L23" s="126"/>
      <c r="M23" s="126"/>
      <c r="N23" s="126"/>
      <c r="O23" s="126"/>
      <c r="P23" s="126"/>
      <c r="Q23" s="126"/>
      <c r="R23" s="126"/>
      <c r="S23" s="126"/>
      <c r="T23" s="126"/>
      <c r="U23" s="126"/>
      <c r="V23" s="126"/>
      <c r="W23" s="126"/>
      <c r="X23" s="126"/>
      <c r="Y23" s="126"/>
      <c r="Z23" s="126"/>
      <c r="AA23" s="126"/>
      <c r="AB23" s="126"/>
      <c r="AC23" s="126"/>
      <c r="AD23" s="126"/>
      <c r="AE23" s="126"/>
      <c r="AF23" s="126"/>
      <c r="AG23" s="126"/>
      <c r="AH23" s="126"/>
      <c r="AI23" s="126"/>
      <c r="AJ23" s="126"/>
      <c r="AK23" s="126"/>
      <c r="AL23" s="126"/>
      <c r="AM23" s="126"/>
      <c r="AN23" s="126"/>
      <c r="AO23" s="126"/>
      <c r="AP23" s="126"/>
      <c r="AQ23" s="126"/>
      <c r="AR23" s="126"/>
      <c r="AS23" s="126"/>
      <c r="AT23" s="126"/>
      <c r="AU23" s="126"/>
      <c r="AV23" s="126"/>
      <c r="AW23" s="126"/>
      <c r="AX23" s="126"/>
      <c r="AY23" s="126"/>
      <c r="AZ23" s="126"/>
      <c r="BA23" s="126"/>
      <c r="BB23" s="126"/>
      <c r="BC23" s="126"/>
      <c r="BD23" s="126"/>
      <c r="BE23" s="126"/>
      <c r="BF23" s="126"/>
      <c r="BG23" s="126"/>
      <c r="BH23" s="126"/>
      <c r="BI23" s="126"/>
      <c r="BJ23" s="126"/>
      <c r="BK23" s="126"/>
      <c r="BL23" s="126"/>
      <c r="BM23" s="126"/>
      <c r="BN23" s="126"/>
      <c r="BO23" s="126"/>
      <c r="BP23" s="126"/>
      <c r="BQ23" s="126"/>
      <c r="BR23" s="126"/>
      <c r="BS23" s="126"/>
      <c r="BT23" s="126"/>
      <c r="BU23" s="126"/>
      <c r="BV23" s="126"/>
      <c r="BW23" s="126"/>
      <c r="BX23" s="126"/>
      <c r="BY23" s="126"/>
      <c r="BZ23" s="126"/>
      <c r="CA23" s="126"/>
      <c r="CB23" s="126"/>
      <c r="CC23" s="126"/>
      <c r="CD23" s="126"/>
      <c r="CE23" s="126"/>
      <c r="CF23" s="126"/>
      <c r="CG23" s="126"/>
      <c r="CH23" s="126"/>
      <c r="CI23" s="126"/>
      <c r="CJ23" s="126"/>
      <c r="CK23" s="126"/>
      <c r="CL23" s="126"/>
      <c r="CM23" s="126"/>
      <c r="CN23" s="126"/>
      <c r="CO23" s="126"/>
      <c r="CP23" s="126"/>
      <c r="CQ23" s="126"/>
      <c r="CR23" s="126"/>
      <c r="CS23" s="126"/>
      <c r="CT23" s="126"/>
      <c r="CU23" s="126"/>
      <c r="CV23" s="126"/>
      <c r="CW23" s="126"/>
      <c r="CX23" s="126"/>
      <c r="CY23" s="126"/>
      <c r="CZ23" s="126"/>
      <c r="DA23" s="126"/>
      <c r="DB23" s="126"/>
      <c r="DC23" s="126"/>
      <c r="DD23" s="126"/>
      <c r="DE23" s="126"/>
      <c r="DF23" s="126"/>
      <c r="DG23" s="126"/>
      <c r="DH23" s="126"/>
      <c r="DI23" s="126"/>
      <c r="DJ23" s="126"/>
      <c r="DK23" s="126"/>
      <c r="DL23" s="126"/>
      <c r="DM23" s="126"/>
      <c r="DN23" s="126"/>
      <c r="DO23" s="126"/>
      <c r="DP23" s="126"/>
      <c r="DQ23" s="126"/>
      <c r="DR23" s="126"/>
      <c r="DS23" s="126"/>
      <c r="DT23" s="126"/>
      <c r="DU23" s="126"/>
      <c r="DV23" s="126"/>
      <c r="DW23" s="126"/>
      <c r="DX23" s="126"/>
      <c r="DY23" s="126"/>
      <c r="DZ23" s="126"/>
      <c r="EA23" s="126"/>
      <c r="EB23" s="126"/>
      <c r="EC23" s="126"/>
      <c r="ED23" s="126"/>
      <c r="EE23" s="126"/>
      <c r="EF23" s="126"/>
      <c r="EG23" s="126"/>
      <c r="EH23" s="126"/>
      <c r="EI23" s="126"/>
      <c r="EJ23" s="126"/>
      <c r="EK23" s="126"/>
      <c r="EL23" s="126"/>
      <c r="EM23" s="126"/>
      <c r="EN23" s="126"/>
      <c r="EO23" s="126"/>
      <c r="EP23" s="126"/>
      <c r="EQ23" s="126"/>
      <c r="ER23" s="126"/>
      <c r="ES23" s="126"/>
      <c r="ET23" s="126"/>
      <c r="EU23" s="126"/>
      <c r="EV23" s="126"/>
      <c r="EW23" s="126"/>
      <c r="EX23" s="126"/>
      <c r="EY23" s="126"/>
      <c r="EZ23" s="126"/>
      <c r="FA23" s="126"/>
      <c r="FB23" s="126"/>
      <c r="FC23" s="126"/>
      <c r="FD23" s="126"/>
      <c r="FE23" s="126"/>
      <c r="FF23" s="126"/>
      <c r="FG23" s="126"/>
      <c r="FH23" s="126"/>
      <c r="FI23" s="126"/>
      <c r="FJ23" s="126"/>
      <c r="FK23" s="126"/>
      <c r="FL23" s="126"/>
      <c r="FM23" s="126"/>
      <c r="FN23" s="126"/>
      <c r="FO23" s="126"/>
      <c r="FP23" s="126"/>
      <c r="FQ23" s="126"/>
      <c r="FR23" s="126"/>
      <c r="FS23" s="126"/>
      <c r="FT23" s="126"/>
      <c r="FU23" s="126"/>
      <c r="FV23" s="126"/>
      <c r="FW23" s="126"/>
      <c r="FX23" s="126"/>
      <c r="FY23" s="126"/>
      <c r="FZ23" s="126"/>
      <c r="GA23" s="126"/>
      <c r="GB23" s="126"/>
      <c r="GC23" s="126"/>
      <c r="GD23" s="126"/>
      <c r="GE23" s="126"/>
      <c r="GF23" s="126"/>
      <c r="GG23" s="126"/>
      <c r="GH23" s="126"/>
      <c r="GI23" s="126"/>
      <c r="GJ23" s="126"/>
      <c r="GK23" s="126"/>
      <c r="GL23" s="126"/>
      <c r="GM23" s="126"/>
      <c r="GN23" s="126"/>
      <c r="GO23" s="126"/>
      <c r="GP23" s="126"/>
      <c r="GQ23" s="126"/>
      <c r="GR23" s="126"/>
      <c r="GS23" s="126"/>
      <c r="GT23" s="126"/>
      <c r="GU23" s="126"/>
      <c r="GV23" s="126"/>
      <c r="GW23" s="126"/>
      <c r="GX23" s="126"/>
      <c r="GY23" s="126"/>
      <c r="GZ23" s="126"/>
      <c r="HA23" s="126"/>
      <c r="HB23" s="126"/>
      <c r="HC23" s="126"/>
      <c r="HD23" s="126"/>
      <c r="HE23" s="126"/>
      <c r="HF23" s="126"/>
      <c r="HG23" s="126"/>
      <c r="HH23" s="126"/>
      <c r="HI23" s="126"/>
      <c r="HJ23" s="126"/>
      <c r="HK23" s="126"/>
      <c r="HL23" s="126"/>
      <c r="HM23" s="126"/>
      <c r="HN23" s="126"/>
      <c r="HO23" s="126"/>
      <c r="HP23" s="126"/>
      <c r="HQ23" s="126"/>
      <c r="HR23" s="126"/>
      <c r="HS23" s="126"/>
      <c r="HT23" s="126"/>
      <c r="HU23" s="126"/>
      <c r="HV23" s="126"/>
      <c r="HW23" s="126"/>
      <c r="HX23" s="126"/>
      <c r="HY23" s="126"/>
      <c r="HZ23" s="126"/>
      <c r="IA23" s="126"/>
      <c r="IB23" s="126"/>
      <c r="IC23" s="126"/>
      <c r="ID23" s="126"/>
      <c r="IE23" s="126"/>
      <c r="IF23" s="126"/>
      <c r="IG23" s="126"/>
      <c r="IH23" s="126"/>
      <c r="II23" s="126"/>
      <c r="IJ23" s="126"/>
      <c r="IK23" s="126"/>
      <c r="IL23" s="126"/>
      <c r="IM23" s="126"/>
      <c r="IN23" s="126"/>
      <c r="IO23" s="126"/>
      <c r="IP23" s="126"/>
      <c r="IQ23" s="126"/>
      <c r="IR23" s="126"/>
      <c r="IS23" s="126"/>
      <c r="IT23" s="126"/>
      <c r="IU23" s="126"/>
      <c r="IV23" s="126"/>
      <c r="IW23" s="126"/>
      <c r="IX23" s="126"/>
      <c r="IY23" s="126"/>
      <c r="IZ23" s="126"/>
      <c r="JA23" s="126"/>
      <c r="JB23" s="126"/>
      <c r="JC23" s="126"/>
      <c r="JD23" s="126"/>
      <c r="JE23" s="126"/>
      <c r="JF23" s="126"/>
      <c r="JG23" s="126"/>
      <c r="JH23" s="126"/>
      <c r="JI23" s="126"/>
      <c r="JJ23" s="126"/>
      <c r="JK23" s="126"/>
      <c r="JL23" s="126"/>
      <c r="JM23" s="126"/>
      <c r="JN23" s="126"/>
      <c r="JO23" s="126"/>
      <c r="JP23" s="126"/>
      <c r="JQ23" s="126"/>
      <c r="JR23" s="126"/>
      <c r="JS23" s="126"/>
      <c r="JT23" s="126"/>
      <c r="JU23" s="126"/>
      <c r="JV23" s="126"/>
      <c r="JW23" s="126"/>
      <c r="JX23" s="126"/>
      <c r="JY23" s="126"/>
      <c r="JZ23" s="126"/>
      <c r="KA23" s="126"/>
      <c r="KB23" s="126"/>
      <c r="KC23" s="126"/>
      <c r="KD23" s="126"/>
      <c r="KE23" s="126"/>
      <c r="KF23" s="126"/>
      <c r="KG23" s="126"/>
      <c r="KH23" s="126"/>
      <c r="KI23" s="126"/>
      <c r="KJ23" s="126"/>
      <c r="KK23" s="126"/>
      <c r="KL23" s="126"/>
      <c r="KM23" s="126"/>
      <c r="KN23" s="126"/>
      <c r="KO23" s="126"/>
      <c r="KP23" s="126"/>
      <c r="KQ23" s="126"/>
      <c r="KR23" s="126"/>
      <c r="KS23" s="126"/>
      <c r="KT23" s="126"/>
      <c r="KU23" s="126"/>
      <c r="KV23" s="126"/>
      <c r="KW23" s="126"/>
      <c r="KX23" s="126"/>
      <c r="KY23" s="126"/>
      <c r="KZ23" s="126"/>
      <c r="LA23" s="126"/>
      <c r="LB23" s="126"/>
      <c r="LC23" s="126"/>
      <c r="LD23" s="126"/>
      <c r="LE23" s="126"/>
      <c r="LF23" s="126"/>
      <c r="LG23" s="126"/>
      <c r="LH23" s="126"/>
      <c r="LI23" s="126"/>
      <c r="LJ23" s="126"/>
      <c r="LK23" s="126"/>
      <c r="LL23" s="126"/>
      <c r="LM23" s="126"/>
      <c r="LN23" s="126"/>
      <c r="LO23" s="126"/>
      <c r="LP23" s="126"/>
      <c r="LQ23" s="126"/>
      <c r="LR23" s="126"/>
      <c r="LS23" s="126"/>
      <c r="LT23" s="126"/>
      <c r="LU23" s="126"/>
      <c r="LV23" s="126"/>
      <c r="LW23" s="126"/>
      <c r="LX23" s="126"/>
      <c r="LY23" s="126"/>
      <c r="LZ23" s="126"/>
      <c r="MA23" s="126"/>
      <c r="MB23" s="126"/>
      <c r="MC23" s="126"/>
      <c r="MD23" s="126"/>
      <c r="ME23" s="126"/>
      <c r="MF23" s="126"/>
      <c r="MG23" s="126"/>
      <c r="MH23" s="126"/>
      <c r="MI23" s="126"/>
      <c r="MJ23" s="126"/>
      <c r="MK23" s="126"/>
      <c r="ML23" s="126"/>
      <c r="MM23" s="126"/>
      <c r="MN23" s="126"/>
      <c r="MO23" s="126"/>
      <c r="MP23" s="126"/>
      <c r="MQ23" s="126"/>
      <c r="MR23" s="126"/>
      <c r="MS23" s="126"/>
      <c r="MT23" s="126"/>
      <c r="MU23" s="126"/>
      <c r="MV23" s="126"/>
      <c r="MW23" s="126"/>
      <c r="MX23" s="126"/>
      <c r="MY23" s="126"/>
      <c r="MZ23" s="126"/>
      <c r="NA23" s="126"/>
      <c r="NB23" s="126"/>
      <c r="NC23" s="126"/>
      <c r="ND23" s="126"/>
      <c r="NE23" s="126"/>
      <c r="NF23" s="126"/>
      <c r="NG23" s="126"/>
      <c r="NH23" s="126"/>
      <c r="NI23" s="126"/>
      <c r="NJ23" s="126"/>
      <c r="NK23" s="126"/>
      <c r="NL23" s="126"/>
      <c r="NM23" s="126"/>
      <c r="NN23" s="126"/>
      <c r="NO23" s="126"/>
      <c r="NP23" s="126"/>
      <c r="NQ23" s="126"/>
      <c r="NR23" s="126"/>
      <c r="NS23" s="126"/>
      <c r="NT23" s="126"/>
      <c r="NU23" s="126"/>
      <c r="NV23" s="126"/>
      <c r="NW23" s="126"/>
      <c r="NX23" s="126"/>
      <c r="NY23" s="126"/>
      <c r="NZ23" s="126"/>
      <c r="OA23" s="126"/>
      <c r="OB23" s="126"/>
      <c r="OC23" s="126"/>
      <c r="OD23" s="126"/>
      <c r="OE23" s="126"/>
      <c r="OF23" s="126"/>
      <c r="OG23" s="126"/>
      <c r="OH23" s="126"/>
      <c r="OI23" s="126"/>
      <c r="OJ23" s="126"/>
      <c r="OK23" s="126"/>
      <c r="OL23" s="126"/>
      <c r="OM23" s="126"/>
      <c r="ON23" s="126"/>
      <c r="OO23" s="126"/>
      <c r="OP23" s="126"/>
      <c r="OQ23" s="126"/>
      <c r="OR23" s="126"/>
      <c r="OS23" s="126"/>
      <c r="OT23" s="126"/>
      <c r="OU23" s="126"/>
      <c r="OV23" s="126"/>
      <c r="OW23" s="126"/>
      <c r="OX23" s="126"/>
      <c r="OY23" s="126"/>
      <c r="OZ23" s="126"/>
      <c r="PA23" s="126"/>
      <c r="PB23" s="126"/>
      <c r="PC23" s="126"/>
      <c r="PD23" s="126"/>
      <c r="PE23" s="126"/>
      <c r="PF23" s="126"/>
      <c r="PG23" s="126"/>
      <c r="PH23" s="126"/>
      <c r="PI23" s="126"/>
      <c r="PJ23" s="126"/>
      <c r="PK23" s="126"/>
      <c r="PL23" s="126"/>
      <c r="PM23" s="126"/>
      <c r="PN23" s="126"/>
      <c r="PO23" s="126"/>
      <c r="PP23" s="126"/>
      <c r="PQ23" s="126"/>
      <c r="PR23" s="126"/>
      <c r="PS23" s="126"/>
      <c r="PT23" s="126"/>
      <c r="PU23" s="126"/>
      <c r="PV23" s="126"/>
      <c r="PW23" s="126"/>
      <c r="PX23" s="126"/>
      <c r="PY23" s="126"/>
      <c r="PZ23" s="126"/>
      <c r="QA23" s="126"/>
      <c r="QB23" s="126"/>
      <c r="QC23" s="126"/>
      <c r="QD23" s="126"/>
      <c r="QE23" s="126"/>
      <c r="QF23" s="126"/>
      <c r="QG23" s="126"/>
      <c r="QH23" s="126"/>
      <c r="QI23" s="126"/>
      <c r="QJ23" s="126"/>
      <c r="QK23" s="126"/>
      <c r="QL23" s="126"/>
      <c r="QM23" s="126"/>
      <c r="QN23" s="126"/>
      <c r="QO23" s="126"/>
      <c r="QP23" s="126"/>
      <c r="QQ23" s="126"/>
      <c r="QR23" s="126"/>
      <c r="QS23" s="126"/>
      <c r="QT23" s="126"/>
      <c r="QU23" s="126"/>
      <c r="QV23" s="126"/>
      <c r="QW23" s="126"/>
      <c r="QX23" s="126"/>
      <c r="QY23" s="126"/>
      <c r="QZ23" s="126"/>
      <c r="RA23" s="126"/>
      <c r="RB23" s="126"/>
      <c r="RC23" s="126"/>
      <c r="RD23" s="126"/>
      <c r="RE23" s="126"/>
      <c r="RF23" s="126"/>
      <c r="RG23" s="126"/>
      <c r="RH23" s="126"/>
      <c r="RI23" s="126"/>
      <c r="RJ23" s="126"/>
      <c r="RK23" s="126"/>
      <c r="RL23" s="126"/>
      <c r="RM23" s="126"/>
      <c r="RN23" s="126"/>
      <c r="RO23" s="126"/>
      <c r="RP23" s="126"/>
      <c r="RQ23" s="126"/>
      <c r="RR23" s="126"/>
      <c r="RS23" s="126"/>
      <c r="RT23" s="126"/>
      <c r="RU23" s="126"/>
      <c r="RV23" s="126"/>
      <c r="RW23" s="126"/>
      <c r="RX23" s="126"/>
      <c r="RY23" s="126"/>
      <c r="RZ23" s="126"/>
      <c r="SA23" s="126"/>
      <c r="SB23" s="126"/>
      <c r="SC23" s="126"/>
      <c r="SD23" s="126"/>
      <c r="SE23" s="126"/>
      <c r="SF23" s="126"/>
      <c r="SG23" s="126"/>
      <c r="SH23" s="126"/>
      <c r="SI23" s="126"/>
      <c r="SJ23" s="126"/>
      <c r="SK23" s="126"/>
      <c r="SL23" s="126"/>
      <c r="SM23" s="126"/>
      <c r="SN23" s="126"/>
      <c r="SO23" s="126"/>
      <c r="SP23" s="126"/>
      <c r="SQ23" s="126"/>
      <c r="SR23" s="126"/>
      <c r="SS23" s="126"/>
      <c r="ST23" s="126"/>
      <c r="SU23" s="126"/>
      <c r="SV23" s="126"/>
      <c r="SW23" s="126"/>
      <c r="SX23" s="126"/>
      <c r="SY23" s="126"/>
      <c r="SZ23" s="126"/>
      <c r="TA23" s="126"/>
      <c r="TB23" s="126"/>
      <c r="TC23" s="126"/>
      <c r="TD23" s="126"/>
      <c r="TE23" s="126"/>
      <c r="TF23" s="126"/>
      <c r="TG23" s="126"/>
      <c r="TH23" s="126"/>
      <c r="TI23" s="126"/>
      <c r="TJ23" s="126"/>
      <c r="TK23" s="126"/>
      <c r="TL23" s="126"/>
      <c r="TM23" s="126"/>
      <c r="TN23" s="126"/>
      <c r="TO23" s="126"/>
      <c r="TP23" s="126"/>
      <c r="TQ23" s="126"/>
      <c r="TR23" s="126"/>
      <c r="TS23" s="126"/>
      <c r="TT23" s="126"/>
      <c r="TU23" s="126"/>
      <c r="TV23" s="126"/>
      <c r="TW23" s="126"/>
      <c r="TX23" s="126"/>
      <c r="TY23" s="126"/>
      <c r="TZ23" s="126"/>
      <c r="UA23" s="126"/>
      <c r="UB23" s="126"/>
      <c r="UC23" s="126"/>
      <c r="UD23" s="126"/>
      <c r="UE23" s="126"/>
      <c r="UF23" s="126"/>
      <c r="UG23" s="126"/>
      <c r="UH23" s="126"/>
      <c r="UI23" s="126"/>
      <c r="UJ23" s="126"/>
      <c r="UK23" s="126"/>
      <c r="UL23" s="126"/>
      <c r="UM23" s="126"/>
      <c r="UN23" s="126"/>
      <c r="UO23" s="126"/>
      <c r="UP23" s="126"/>
      <c r="UQ23" s="126"/>
      <c r="UR23" s="126"/>
      <c r="US23" s="126"/>
      <c r="UT23" s="126"/>
      <c r="UU23" s="126"/>
      <c r="UV23" s="126"/>
      <c r="UW23" s="126"/>
      <c r="UX23" s="126"/>
      <c r="UY23" s="126"/>
      <c r="UZ23" s="126"/>
      <c r="VA23" s="126"/>
      <c r="VB23" s="126"/>
      <c r="VC23" s="126"/>
      <c r="VD23" s="126"/>
      <c r="VE23" s="126"/>
      <c r="VF23" s="126"/>
      <c r="VG23" s="126"/>
      <c r="VH23" s="126"/>
      <c r="VI23" s="126"/>
      <c r="VJ23" s="126"/>
      <c r="VK23" s="126"/>
      <c r="VL23" s="126"/>
      <c r="VM23" s="126"/>
      <c r="VN23" s="126"/>
      <c r="VO23" s="126"/>
      <c r="VP23" s="126"/>
      <c r="VQ23" s="126"/>
      <c r="VR23" s="126"/>
      <c r="VS23" s="126"/>
      <c r="VT23" s="126"/>
      <c r="VU23" s="126"/>
      <c r="VV23" s="126"/>
      <c r="VW23" s="126"/>
      <c r="VX23" s="126"/>
      <c r="VY23" s="126"/>
      <c r="VZ23" s="126"/>
      <c r="WA23" s="126"/>
      <c r="WB23" s="126"/>
      <c r="WC23" s="126"/>
      <c r="WD23" s="126"/>
      <c r="WE23" s="126"/>
      <c r="WF23" s="126"/>
      <c r="WG23" s="126"/>
      <c r="WH23" s="126"/>
      <c r="WI23" s="126"/>
      <c r="WJ23" s="126"/>
      <c r="WK23" s="126"/>
      <c r="WL23" s="126"/>
      <c r="WM23" s="126"/>
      <c r="WN23" s="126"/>
      <c r="WO23" s="126"/>
      <c r="WP23" s="126"/>
      <c r="WQ23" s="126"/>
      <c r="WR23" s="126"/>
      <c r="WS23" s="126"/>
      <c r="WT23" s="126"/>
      <c r="WU23" s="126"/>
      <c r="WV23" s="126"/>
      <c r="WW23" s="126"/>
      <c r="WX23" s="126"/>
      <c r="WY23" s="126"/>
      <c r="WZ23" s="126"/>
      <c r="XA23" s="126"/>
      <c r="XB23" s="126"/>
      <c r="XC23" s="126"/>
      <c r="XD23" s="126"/>
      <c r="XE23" s="126"/>
      <c r="XF23" s="126"/>
      <c r="XG23" s="126"/>
      <c r="XH23" s="126"/>
      <c r="XI23" s="126"/>
      <c r="XJ23" s="126"/>
      <c r="XK23" s="126"/>
      <c r="XL23" s="126"/>
      <c r="XM23" s="126"/>
      <c r="XN23" s="126"/>
      <c r="XO23" s="126"/>
      <c r="XP23" s="126"/>
      <c r="XQ23" s="126"/>
      <c r="XR23" s="126"/>
      <c r="XS23" s="126"/>
      <c r="XT23" s="126"/>
      <c r="XU23" s="126"/>
      <c r="XV23" s="126"/>
      <c r="XW23" s="126"/>
      <c r="XX23" s="126"/>
      <c r="XY23" s="126"/>
      <c r="XZ23" s="126"/>
      <c r="YA23" s="126"/>
      <c r="YB23" s="126"/>
      <c r="YC23" s="126"/>
      <c r="YD23" s="126"/>
      <c r="YE23" s="126"/>
      <c r="YF23" s="126"/>
      <c r="YG23" s="126"/>
      <c r="YH23" s="126"/>
      <c r="YI23" s="126"/>
      <c r="YJ23" s="126"/>
      <c r="YK23" s="126"/>
      <c r="YL23" s="126"/>
      <c r="YM23" s="126"/>
      <c r="YN23" s="126"/>
      <c r="YO23" s="126"/>
      <c r="YP23" s="126"/>
      <c r="YQ23" s="126"/>
      <c r="YR23" s="126"/>
      <c r="YS23" s="126"/>
      <c r="YT23" s="126"/>
      <c r="YU23" s="126"/>
      <c r="YV23" s="126"/>
      <c r="YW23" s="126"/>
      <c r="YX23" s="126"/>
      <c r="YY23" s="126"/>
      <c r="YZ23" s="126"/>
      <c r="ZA23" s="126"/>
      <c r="ZB23" s="126"/>
      <c r="ZC23" s="126"/>
      <c r="ZD23" s="126"/>
      <c r="ZE23" s="126"/>
      <c r="ZF23" s="126"/>
      <c r="ZG23" s="126"/>
      <c r="ZH23" s="126"/>
      <c r="ZI23" s="126"/>
      <c r="ZJ23" s="126"/>
      <c r="ZK23" s="126"/>
      <c r="ZL23" s="126"/>
      <c r="ZM23" s="126"/>
      <c r="ZN23" s="126"/>
      <c r="ZO23" s="126"/>
      <c r="ZP23" s="126"/>
      <c r="ZQ23" s="126"/>
      <c r="ZR23" s="126"/>
      <c r="ZS23" s="126"/>
      <c r="ZT23" s="126"/>
      <c r="ZU23" s="126"/>
      <c r="ZV23" s="126"/>
      <c r="ZW23" s="126"/>
      <c r="ZX23" s="126"/>
      <c r="ZY23" s="126"/>
      <c r="ZZ23" s="126"/>
      <c r="AAA23" s="126"/>
      <c r="AAB23" s="126"/>
      <c r="AAC23" s="126"/>
      <c r="AAD23" s="126"/>
      <c r="AAE23" s="126"/>
      <c r="AAF23" s="126"/>
      <c r="AAG23" s="126"/>
      <c r="AAH23" s="126"/>
      <c r="AAI23" s="126"/>
      <c r="AAJ23" s="126"/>
      <c r="AAK23" s="126"/>
      <c r="AAL23" s="126"/>
      <c r="AAM23" s="126"/>
      <c r="AAN23" s="126"/>
      <c r="AAO23" s="126"/>
      <c r="AAP23" s="126"/>
      <c r="AAQ23" s="126"/>
      <c r="AAR23" s="126"/>
      <c r="AAS23" s="126"/>
      <c r="AAT23" s="126"/>
      <c r="AAU23" s="126"/>
      <c r="AAV23" s="126"/>
      <c r="AAW23" s="126"/>
      <c r="AAX23" s="126"/>
      <c r="AAY23" s="126"/>
      <c r="AAZ23" s="126"/>
      <c r="ABA23" s="126"/>
      <c r="ABB23" s="126"/>
      <c r="ABC23" s="126"/>
      <c r="ABD23" s="126"/>
      <c r="ABE23" s="126"/>
      <c r="ABF23" s="126"/>
      <c r="ABG23" s="126"/>
      <c r="ABH23" s="126"/>
      <c r="ABI23" s="126"/>
      <c r="ABJ23" s="126"/>
      <c r="ABK23" s="126"/>
      <c r="ABL23" s="126"/>
      <c r="ABM23" s="126"/>
      <c r="ABN23" s="126"/>
      <c r="ABO23" s="126"/>
      <c r="ABP23" s="126"/>
      <c r="ABQ23" s="126"/>
      <c r="ABR23" s="126"/>
      <c r="ABS23" s="126"/>
      <c r="ABT23" s="126"/>
      <c r="ABU23" s="126"/>
      <c r="ABV23" s="126"/>
      <c r="ABW23" s="126"/>
      <c r="ABX23" s="126"/>
      <c r="ABY23" s="126"/>
      <c r="ABZ23" s="126"/>
      <c r="ACA23" s="126"/>
      <c r="ACB23" s="126"/>
      <c r="ACC23" s="126"/>
      <c r="ACD23" s="126"/>
      <c r="ACE23" s="126"/>
      <c r="ACF23" s="126"/>
      <c r="ACG23" s="126"/>
      <c r="ACH23" s="126"/>
      <c r="ACI23" s="126"/>
      <c r="ACJ23" s="126"/>
      <c r="ACK23" s="126"/>
      <c r="ACL23" s="126"/>
      <c r="ACM23" s="126"/>
      <c r="ACN23" s="126"/>
      <c r="ACO23" s="126"/>
      <c r="ACP23" s="126"/>
      <c r="ACQ23" s="126"/>
      <c r="ACR23" s="126"/>
      <c r="ACS23" s="126"/>
      <c r="ACT23" s="126"/>
      <c r="ACU23" s="126"/>
      <c r="ACV23" s="126"/>
      <c r="ACW23" s="126"/>
      <c r="ACX23" s="126"/>
      <c r="ACY23" s="126"/>
      <c r="ACZ23" s="126"/>
      <c r="ADA23" s="126"/>
      <c r="ADB23" s="126"/>
      <c r="ADC23" s="126"/>
      <c r="ADD23" s="126"/>
      <c r="ADE23" s="126"/>
      <c r="ADF23" s="126"/>
      <c r="ADG23" s="126"/>
      <c r="ADH23" s="126"/>
      <c r="ADI23" s="126"/>
      <c r="ADJ23" s="126"/>
      <c r="ADK23" s="126"/>
      <c r="ADL23" s="126"/>
      <c r="ADM23" s="126"/>
      <c r="ADN23" s="126"/>
      <c r="ADO23" s="126"/>
      <c r="ADP23" s="126"/>
      <c r="ADQ23" s="126"/>
      <c r="ADR23" s="126"/>
      <c r="ADS23" s="126"/>
      <c r="ADT23" s="126"/>
      <c r="ADU23" s="126"/>
      <c r="ADV23" s="126"/>
      <c r="ADW23" s="126"/>
      <c r="ADX23" s="126"/>
      <c r="ADY23" s="126"/>
      <c r="ADZ23" s="126"/>
      <c r="AEA23" s="126"/>
      <c r="AEB23" s="126"/>
      <c r="AEC23" s="126"/>
      <c r="AED23" s="126"/>
      <c r="AEE23" s="126"/>
      <c r="AEF23" s="126"/>
      <c r="AEG23" s="126"/>
      <c r="AEH23" s="126"/>
      <c r="AEI23" s="126"/>
      <c r="AEJ23" s="126"/>
      <c r="AEK23" s="126"/>
      <c r="AEL23" s="126"/>
      <c r="AEM23" s="126"/>
      <c r="AEN23" s="126"/>
      <c r="AEO23" s="126"/>
      <c r="AEP23" s="126"/>
      <c r="AEQ23" s="126"/>
      <c r="AER23" s="126"/>
      <c r="AES23" s="126"/>
      <c r="AET23" s="126"/>
      <c r="AEU23" s="126"/>
      <c r="AEV23" s="126"/>
      <c r="AEW23" s="126"/>
      <c r="AEX23" s="126"/>
      <c r="AEY23" s="126"/>
      <c r="AEZ23" s="126"/>
      <c r="AFA23" s="126"/>
      <c r="AFB23" s="126"/>
      <c r="AFC23" s="126"/>
      <c r="AFD23" s="126"/>
      <c r="AFE23" s="126"/>
      <c r="AFF23" s="126"/>
      <c r="AFG23" s="126"/>
      <c r="AFH23" s="126"/>
      <c r="AFI23" s="126"/>
      <c r="AFJ23" s="126"/>
      <c r="AFK23" s="126"/>
      <c r="AFL23" s="126"/>
      <c r="AFM23" s="126"/>
      <c r="AFN23" s="126"/>
      <c r="AFO23" s="126"/>
      <c r="AFP23" s="126"/>
      <c r="AFQ23" s="126"/>
      <c r="AFR23" s="126"/>
      <c r="AFS23" s="126"/>
      <c r="AFT23" s="126"/>
      <c r="AFU23" s="126"/>
      <c r="AFV23" s="126"/>
      <c r="AFW23" s="126"/>
      <c r="AFX23" s="126"/>
      <c r="AFY23" s="126"/>
      <c r="AFZ23" s="126"/>
      <c r="AGA23" s="126"/>
      <c r="AGB23" s="126"/>
      <c r="AGC23" s="126"/>
      <c r="AGD23" s="126"/>
      <c r="AGE23" s="126"/>
      <c r="AGF23" s="126"/>
      <c r="AGG23" s="126"/>
      <c r="AGH23" s="126"/>
      <c r="AGI23" s="126"/>
      <c r="AGJ23" s="126"/>
      <c r="AGK23" s="126"/>
      <c r="AGL23" s="126"/>
      <c r="AGM23" s="126"/>
      <c r="AGN23" s="126"/>
      <c r="AGO23" s="126"/>
      <c r="AGP23" s="126"/>
      <c r="AGQ23" s="126"/>
      <c r="AGR23" s="126"/>
      <c r="AGS23" s="126"/>
      <c r="AGT23" s="126"/>
      <c r="AGU23" s="126"/>
      <c r="AGV23" s="126"/>
      <c r="AGW23" s="126"/>
      <c r="AGX23" s="126"/>
      <c r="AGY23" s="126"/>
      <c r="AGZ23" s="126"/>
      <c r="AHA23" s="126"/>
      <c r="AHB23" s="126"/>
      <c r="AHC23" s="126"/>
      <c r="AHD23" s="126"/>
      <c r="AHE23" s="126"/>
      <c r="AHF23" s="126"/>
      <c r="AHG23" s="126"/>
      <c r="AHH23" s="126"/>
      <c r="AHI23" s="126"/>
      <c r="AHJ23" s="126"/>
      <c r="AHK23" s="126"/>
      <c r="AHL23" s="126"/>
      <c r="AHM23" s="126"/>
      <c r="AHN23" s="126"/>
      <c r="AHO23" s="126"/>
      <c r="AHP23" s="126"/>
      <c r="AHQ23" s="126"/>
      <c r="AHR23" s="126"/>
      <c r="AHS23" s="126"/>
      <c r="AHT23" s="126"/>
      <c r="AHU23" s="126"/>
      <c r="AHV23" s="126"/>
      <c r="AHW23" s="126"/>
      <c r="AHX23" s="126"/>
      <c r="AHY23" s="126"/>
      <c r="AHZ23" s="126"/>
      <c r="AIA23" s="126"/>
      <c r="AIB23" s="126"/>
      <c r="AIC23" s="126"/>
      <c r="AID23" s="126"/>
      <c r="AIE23" s="126"/>
      <c r="AIF23" s="126"/>
      <c r="AIG23" s="126"/>
      <c r="AIH23" s="126"/>
      <c r="AII23" s="126"/>
      <c r="AIJ23" s="126"/>
      <c r="AIK23" s="126"/>
      <c r="AIL23" s="126"/>
      <c r="AIM23" s="126"/>
      <c r="AIN23" s="126"/>
      <c r="AIO23" s="126"/>
      <c r="AIP23" s="126"/>
      <c r="AIQ23" s="126"/>
      <c r="AIR23" s="126"/>
      <c r="AIS23" s="126"/>
      <c r="AIT23" s="126"/>
      <c r="AIU23" s="126"/>
      <c r="AIV23" s="126"/>
      <c r="AIW23" s="126"/>
      <c r="AIX23" s="126"/>
      <c r="AIY23" s="126"/>
      <c r="AIZ23" s="126"/>
      <c r="AJA23" s="126"/>
      <c r="AJB23" s="126"/>
      <c r="AJC23" s="126"/>
      <c r="AJD23" s="126"/>
      <c r="AJE23" s="126"/>
      <c r="AJF23" s="126"/>
      <c r="AJG23" s="126"/>
      <c r="AJH23" s="126"/>
      <c r="AJI23" s="126"/>
      <c r="AJJ23" s="126"/>
      <c r="AJK23" s="126"/>
      <c r="AJL23" s="126"/>
      <c r="AJM23" s="126"/>
      <c r="AJN23" s="126"/>
      <c r="AJO23" s="126"/>
      <c r="AJP23" s="126"/>
      <c r="AJQ23" s="126"/>
      <c r="AJR23" s="126"/>
      <c r="AJS23" s="126"/>
      <c r="AJT23" s="126"/>
      <c r="AJU23" s="126"/>
      <c r="AJV23" s="126"/>
      <c r="AJW23" s="126"/>
      <c r="AJX23" s="126"/>
      <c r="AJY23" s="126"/>
      <c r="AJZ23" s="126"/>
      <c r="AKA23" s="126"/>
      <c r="AKB23" s="126"/>
      <c r="AKC23" s="126"/>
      <c r="AKD23" s="126"/>
      <c r="AKE23" s="126"/>
      <c r="AKF23" s="126"/>
      <c r="AKG23" s="126"/>
      <c r="AKH23" s="126"/>
      <c r="AKI23" s="126"/>
      <c r="AKJ23" s="126"/>
      <c r="AKK23" s="126"/>
      <c r="AKL23" s="126"/>
      <c r="AKM23" s="126"/>
      <c r="AKN23" s="126"/>
      <c r="AKO23" s="126"/>
      <c r="AKP23" s="126"/>
      <c r="AKQ23" s="126"/>
      <c r="AKR23" s="126"/>
      <c r="AKS23" s="126"/>
      <c r="AKT23" s="126"/>
      <c r="AKU23" s="126"/>
      <c r="AKV23" s="126"/>
      <c r="AKW23" s="126"/>
      <c r="AKX23" s="126"/>
      <c r="AKY23" s="126"/>
      <c r="AKZ23" s="126"/>
      <c r="ALA23" s="126"/>
      <c r="ALB23" s="126"/>
      <c r="ALC23" s="126"/>
      <c r="ALD23" s="126"/>
      <c r="ALE23" s="126"/>
      <c r="ALF23" s="126"/>
      <c r="ALG23" s="126"/>
      <c r="ALH23" s="126"/>
      <c r="ALI23" s="126"/>
      <c r="ALJ23" s="126"/>
      <c r="ALK23" s="126"/>
      <c r="ALL23" s="126"/>
      <c r="ALM23" s="126"/>
      <c r="ALN23" s="126"/>
      <c r="ALO23" s="126"/>
      <c r="ALP23" s="126"/>
      <c r="ALQ23" s="126"/>
      <c r="ALR23" s="126"/>
      <c r="ALS23" s="126"/>
      <c r="ALT23" s="126"/>
      <c r="ALU23" s="126"/>
      <c r="ALV23" s="126"/>
      <c r="ALW23" s="126"/>
      <c r="ALX23" s="126"/>
      <c r="ALY23" s="126"/>
      <c r="ALZ23" s="126"/>
      <c r="AMA23" s="126"/>
      <c r="AMB23" s="126"/>
      <c r="AMC23" s="126"/>
      <c r="AMD23" s="126"/>
      <c r="AME23" s="126"/>
      <c r="AMF23" s="126"/>
      <c r="AMG23" s="126"/>
      <c r="AMH23" s="126"/>
      <c r="AMI23" s="126"/>
      <c r="AMJ23" s="126"/>
      <c r="AMK23" s="126"/>
      <c r="AML23" s="126"/>
      <c r="AMM23" s="126"/>
      <c r="AMN23" s="126"/>
      <c r="AMO23" s="126"/>
      <c r="AMP23" s="126"/>
      <c r="AMQ23" s="126"/>
      <c r="AMR23" s="126"/>
      <c r="AMS23" s="126"/>
      <c r="AMT23" s="126"/>
      <c r="AMU23" s="126"/>
      <c r="AMV23" s="126"/>
      <c r="AMW23" s="126"/>
      <c r="AMX23" s="126"/>
      <c r="AMY23" s="126"/>
      <c r="AMZ23" s="126"/>
      <c r="ANA23" s="126"/>
      <c r="ANB23" s="126"/>
      <c r="ANC23" s="126"/>
      <c r="AND23" s="126"/>
      <c r="ANE23" s="126"/>
      <c r="ANF23" s="126"/>
      <c r="ANG23" s="126"/>
      <c r="ANH23" s="126"/>
      <c r="ANI23" s="126"/>
      <c r="ANJ23" s="126"/>
      <c r="ANK23" s="126"/>
      <c r="ANL23" s="126"/>
      <c r="ANM23" s="126"/>
      <c r="ANN23" s="126"/>
      <c r="ANO23" s="126"/>
      <c r="ANP23" s="126"/>
      <c r="ANQ23" s="126"/>
      <c r="ANR23" s="126"/>
      <c r="ANS23" s="126"/>
      <c r="ANT23" s="126"/>
      <c r="ANU23" s="126"/>
      <c r="ANV23" s="126"/>
      <c r="ANW23" s="126"/>
      <c r="ANX23" s="126"/>
      <c r="ANY23" s="126"/>
      <c r="ANZ23" s="126"/>
      <c r="AOA23" s="126"/>
      <c r="AOB23" s="126"/>
      <c r="AOC23" s="126"/>
      <c r="AOD23" s="126"/>
      <c r="AOE23" s="126"/>
      <c r="AOF23" s="126"/>
      <c r="AOG23" s="126"/>
      <c r="AOH23" s="126"/>
      <c r="AOI23" s="126"/>
      <c r="AOJ23" s="126"/>
      <c r="AOK23" s="126"/>
      <c r="AOL23" s="126"/>
      <c r="AOM23" s="126"/>
      <c r="AON23" s="126"/>
      <c r="AOO23" s="126"/>
      <c r="AOP23" s="126"/>
      <c r="AOQ23" s="126"/>
      <c r="AOR23" s="126"/>
      <c r="AOS23" s="126"/>
      <c r="AOT23" s="126"/>
      <c r="AOU23" s="126"/>
      <c r="AOV23" s="126"/>
      <c r="AOW23" s="126"/>
      <c r="AOX23" s="126"/>
      <c r="AOY23" s="126"/>
      <c r="AOZ23" s="126"/>
      <c r="APA23" s="126"/>
      <c r="APB23" s="126"/>
      <c r="APC23" s="126"/>
      <c r="APD23" s="126"/>
      <c r="APE23" s="126"/>
      <c r="APF23" s="126"/>
      <c r="APG23" s="126"/>
      <c r="APH23" s="126"/>
      <c r="API23" s="126"/>
      <c r="APJ23" s="126"/>
      <c r="APK23" s="126"/>
      <c r="APL23" s="126"/>
      <c r="APM23" s="126"/>
      <c r="APN23" s="126"/>
      <c r="APO23" s="126"/>
      <c r="APP23" s="126"/>
      <c r="APQ23" s="126"/>
      <c r="APR23" s="126"/>
      <c r="APS23" s="126"/>
      <c r="APT23" s="126"/>
      <c r="APU23" s="126"/>
      <c r="APV23" s="126"/>
      <c r="APW23" s="126"/>
      <c r="APX23" s="126"/>
      <c r="APY23" s="126"/>
      <c r="APZ23" s="126"/>
      <c r="AQA23" s="126"/>
      <c r="AQB23" s="126"/>
      <c r="AQC23" s="126"/>
      <c r="AQD23" s="126"/>
      <c r="AQE23" s="126"/>
      <c r="AQF23" s="126"/>
      <c r="AQG23" s="126"/>
      <c r="AQH23" s="126"/>
      <c r="AQI23" s="126"/>
      <c r="AQJ23" s="126"/>
      <c r="AQK23" s="126"/>
      <c r="AQL23" s="126"/>
      <c r="AQM23" s="126"/>
      <c r="AQN23" s="126"/>
      <c r="AQO23" s="126"/>
      <c r="AQP23" s="126"/>
      <c r="AQQ23" s="126"/>
      <c r="AQR23" s="126"/>
      <c r="AQS23" s="126"/>
      <c r="AQT23" s="126"/>
      <c r="AQU23" s="126"/>
      <c r="AQV23" s="126"/>
      <c r="AQW23" s="126"/>
      <c r="AQX23" s="126"/>
      <c r="AQY23" s="126"/>
      <c r="AQZ23" s="126"/>
      <c r="ARA23" s="126"/>
      <c r="ARB23" s="126"/>
      <c r="ARC23" s="126"/>
      <c r="ARD23" s="126"/>
      <c r="ARE23" s="126"/>
      <c r="ARF23" s="126"/>
      <c r="ARG23" s="126"/>
      <c r="ARH23" s="126"/>
      <c r="ARI23" s="126"/>
      <c r="ARJ23" s="126"/>
      <c r="ARK23" s="126"/>
      <c r="ARL23" s="126"/>
      <c r="ARM23" s="126"/>
      <c r="ARN23" s="126"/>
      <c r="ARO23" s="126"/>
      <c r="ARP23" s="126"/>
      <c r="ARQ23" s="126"/>
      <c r="ARR23" s="126"/>
      <c r="ARS23" s="126"/>
      <c r="ART23" s="126"/>
      <c r="ARU23" s="126"/>
      <c r="ARV23" s="126"/>
      <c r="ARW23" s="126"/>
      <c r="ARX23" s="126"/>
      <c r="ARY23" s="126"/>
      <c r="ARZ23" s="126"/>
      <c r="ASA23" s="126"/>
      <c r="ASB23" s="126"/>
      <c r="ASC23" s="126"/>
      <c r="ASD23" s="126"/>
      <c r="ASE23" s="126"/>
      <c r="ASF23" s="126"/>
      <c r="ASG23" s="126"/>
      <c r="ASH23" s="126"/>
      <c r="ASI23" s="126"/>
      <c r="ASJ23" s="126"/>
      <c r="ASK23" s="126"/>
      <c r="ASL23" s="126"/>
      <c r="ASM23" s="126"/>
      <c r="ASN23" s="126"/>
      <c r="ASO23" s="126"/>
      <c r="ASP23" s="126"/>
      <c r="ASQ23" s="126"/>
      <c r="ASR23" s="126"/>
      <c r="ASS23" s="126"/>
      <c r="AST23" s="126"/>
      <c r="ASU23" s="126"/>
      <c r="ASV23" s="126"/>
      <c r="ASW23" s="126"/>
      <c r="ASX23" s="126"/>
      <c r="ASY23" s="126"/>
      <c r="ASZ23" s="126"/>
      <c r="ATA23" s="126"/>
      <c r="ATB23" s="126"/>
      <c r="ATC23" s="126"/>
      <c r="ATD23" s="126"/>
      <c r="ATE23" s="126"/>
      <c r="ATF23" s="126"/>
      <c r="ATG23" s="126"/>
      <c r="ATH23" s="126"/>
      <c r="ATI23" s="126"/>
      <c r="ATJ23" s="126"/>
      <c r="ATK23" s="126"/>
      <c r="ATL23" s="126"/>
      <c r="ATM23" s="126"/>
      <c r="ATN23" s="126"/>
      <c r="ATO23" s="126"/>
      <c r="ATP23" s="126"/>
      <c r="ATQ23" s="126"/>
      <c r="ATR23" s="126"/>
      <c r="ATS23" s="126"/>
      <c r="ATT23" s="126"/>
      <c r="ATU23" s="126"/>
      <c r="ATV23" s="126"/>
      <c r="ATW23" s="126"/>
      <c r="ATX23" s="126"/>
      <c r="ATY23" s="126"/>
      <c r="ATZ23" s="126"/>
      <c r="AUA23" s="126"/>
      <c r="AUB23" s="126"/>
      <c r="AUC23" s="126"/>
      <c r="AUD23" s="126"/>
      <c r="AUE23" s="126"/>
      <c r="AUF23" s="126"/>
      <c r="AUG23" s="126"/>
      <c r="AUH23" s="126"/>
      <c r="AUI23" s="126"/>
      <c r="AUJ23" s="126"/>
      <c r="AUK23" s="126"/>
      <c r="AUL23" s="126"/>
      <c r="AUM23" s="126"/>
      <c r="AUN23" s="126"/>
      <c r="AUO23" s="126"/>
      <c r="AUP23" s="126"/>
      <c r="AUQ23" s="126"/>
      <c r="AUR23" s="126"/>
      <c r="AUS23" s="126"/>
      <c r="AUT23" s="126"/>
      <c r="AUU23" s="126"/>
      <c r="AUV23" s="126"/>
      <c r="AUW23" s="126"/>
      <c r="AUX23" s="126"/>
      <c r="AUY23" s="126"/>
      <c r="AUZ23" s="126"/>
      <c r="AVA23" s="126"/>
      <c r="AVB23" s="126"/>
      <c r="AVC23" s="126"/>
      <c r="AVD23" s="126"/>
      <c r="AVE23" s="126"/>
      <c r="AVF23" s="126"/>
      <c r="AVG23" s="126"/>
      <c r="AVH23" s="126"/>
      <c r="AVI23" s="126"/>
      <c r="AVJ23" s="126"/>
      <c r="AVK23" s="126"/>
      <c r="AVL23" s="126"/>
      <c r="AVM23" s="126"/>
      <c r="AVN23" s="126"/>
      <c r="AVO23" s="126"/>
      <c r="AVP23" s="126"/>
      <c r="AVQ23" s="126"/>
      <c r="AVR23" s="126"/>
      <c r="AVS23" s="126"/>
      <c r="AVT23" s="126"/>
      <c r="AVU23" s="126"/>
      <c r="AVV23" s="126"/>
      <c r="AVW23" s="126"/>
      <c r="AVX23" s="126"/>
      <c r="AVY23" s="126"/>
      <c r="AVZ23" s="126"/>
      <c r="AWA23" s="126"/>
      <c r="AWB23" s="126"/>
      <c r="AWC23" s="126"/>
      <c r="AWD23" s="126"/>
      <c r="AWE23" s="126"/>
      <c r="AWF23" s="126"/>
      <c r="AWG23" s="126"/>
      <c r="AWH23" s="126"/>
      <c r="AWI23" s="126"/>
      <c r="AWJ23" s="126"/>
      <c r="AWK23" s="126"/>
      <c r="AWL23" s="126"/>
      <c r="AWM23" s="126"/>
      <c r="AWN23" s="126"/>
      <c r="AWO23" s="126"/>
      <c r="AWP23" s="126"/>
      <c r="AWQ23" s="126"/>
      <c r="AWR23" s="126"/>
      <c r="AWS23" s="126"/>
      <c r="AWT23" s="126"/>
      <c r="AWU23" s="126"/>
      <c r="AWV23" s="126"/>
      <c r="AWW23" s="126"/>
      <c r="AWX23" s="126"/>
      <c r="AWY23" s="126"/>
      <c r="AWZ23" s="126"/>
      <c r="AXA23" s="126"/>
      <c r="AXB23" s="126"/>
      <c r="AXC23" s="126"/>
      <c r="AXD23" s="126"/>
      <c r="AXE23" s="126"/>
      <c r="AXF23" s="126"/>
      <c r="AXG23" s="126"/>
      <c r="AXH23" s="126"/>
      <c r="AXI23" s="126"/>
      <c r="AXJ23" s="126"/>
      <c r="AXK23" s="126"/>
      <c r="AXL23" s="126"/>
      <c r="AXM23" s="126"/>
      <c r="AXN23" s="126"/>
      <c r="AXO23" s="126"/>
      <c r="AXP23" s="126"/>
      <c r="AXQ23" s="126"/>
      <c r="AXR23" s="126"/>
      <c r="AXS23" s="126"/>
      <c r="AXT23" s="126"/>
      <c r="AXU23" s="126"/>
      <c r="AXV23" s="126"/>
      <c r="AXW23" s="126"/>
      <c r="AXX23" s="126"/>
      <c r="AXY23" s="126"/>
      <c r="AXZ23" s="126"/>
      <c r="AYA23" s="126"/>
      <c r="AYB23" s="126"/>
      <c r="AYC23" s="126"/>
      <c r="AYD23" s="126"/>
      <c r="AYE23" s="126"/>
      <c r="AYF23" s="126"/>
      <c r="AYG23" s="126"/>
      <c r="AYH23" s="126"/>
      <c r="AYI23" s="126"/>
      <c r="AYJ23" s="126"/>
      <c r="AYK23" s="126"/>
      <c r="AYL23" s="126"/>
      <c r="AYM23" s="126"/>
      <c r="AYN23" s="126"/>
      <c r="AYO23" s="126"/>
      <c r="AYP23" s="126"/>
      <c r="AYQ23" s="126"/>
      <c r="AYR23" s="126"/>
      <c r="AYS23" s="126"/>
      <c r="AYT23" s="126"/>
      <c r="AYU23" s="126"/>
      <c r="AYV23" s="126"/>
      <c r="AYW23" s="126"/>
      <c r="AYX23" s="126"/>
      <c r="AYY23" s="126"/>
      <c r="AYZ23" s="126"/>
      <c r="AZA23" s="126"/>
      <c r="AZB23" s="126"/>
      <c r="AZC23" s="126"/>
      <c r="AZD23" s="126"/>
      <c r="AZE23" s="126"/>
      <c r="AZF23" s="126"/>
      <c r="AZG23" s="126"/>
      <c r="AZH23" s="126"/>
      <c r="AZI23" s="126"/>
      <c r="AZJ23" s="126"/>
      <c r="AZK23" s="126"/>
      <c r="AZL23" s="126"/>
      <c r="AZM23" s="126"/>
      <c r="AZN23" s="126"/>
      <c r="AZO23" s="126"/>
      <c r="AZP23" s="126"/>
      <c r="AZQ23" s="126"/>
      <c r="AZR23" s="126"/>
      <c r="AZS23" s="126"/>
      <c r="AZT23" s="126"/>
      <c r="AZU23" s="126"/>
      <c r="AZV23" s="126"/>
      <c r="AZW23" s="126"/>
      <c r="AZX23" s="126"/>
      <c r="AZY23" s="126"/>
      <c r="AZZ23" s="126"/>
      <c r="BAA23" s="126"/>
      <c r="BAB23" s="126"/>
      <c r="BAC23" s="126"/>
      <c r="BAD23" s="126"/>
      <c r="BAE23" s="126"/>
      <c r="BAF23" s="126"/>
      <c r="BAG23" s="126"/>
      <c r="BAH23" s="126"/>
      <c r="BAI23" s="126"/>
      <c r="BAJ23" s="126"/>
      <c r="BAK23" s="126"/>
      <c r="BAL23" s="126"/>
      <c r="BAM23" s="126"/>
      <c r="BAN23" s="126"/>
      <c r="BAO23" s="126"/>
      <c r="BAP23" s="126"/>
      <c r="BAQ23" s="126"/>
      <c r="BAR23" s="126"/>
      <c r="BAS23" s="126"/>
      <c r="BAT23" s="126"/>
      <c r="BAU23" s="126"/>
      <c r="BAV23" s="126"/>
      <c r="BAW23" s="126"/>
      <c r="BAX23" s="126"/>
      <c r="BAY23" s="126"/>
      <c r="BAZ23" s="126"/>
      <c r="BBA23" s="126"/>
      <c r="BBB23" s="126"/>
      <c r="BBC23" s="126"/>
      <c r="BBD23" s="126"/>
      <c r="BBE23" s="126"/>
      <c r="BBF23" s="126"/>
      <c r="BBG23" s="126"/>
      <c r="BBH23" s="126"/>
      <c r="BBI23" s="126"/>
      <c r="BBJ23" s="126"/>
      <c r="BBK23" s="126"/>
      <c r="BBL23" s="126"/>
      <c r="BBM23" s="126"/>
      <c r="BBN23" s="126"/>
      <c r="BBO23" s="126"/>
      <c r="BBP23" s="126"/>
      <c r="BBQ23" s="126"/>
      <c r="BBR23" s="126"/>
      <c r="BBS23" s="126"/>
      <c r="BBT23" s="126"/>
      <c r="BBU23" s="126"/>
      <c r="BBV23" s="126"/>
      <c r="BBW23" s="126"/>
      <c r="BBX23" s="126"/>
      <c r="BBY23" s="126"/>
      <c r="BBZ23" s="126"/>
      <c r="BCA23" s="126"/>
      <c r="BCB23" s="126"/>
      <c r="BCC23" s="126"/>
      <c r="BCD23" s="126"/>
      <c r="BCE23" s="126"/>
      <c r="BCF23" s="126"/>
      <c r="BCG23" s="126"/>
      <c r="BCH23" s="126"/>
      <c r="BCI23" s="126"/>
      <c r="BCJ23" s="126"/>
      <c r="BCK23" s="126"/>
      <c r="BCL23" s="126"/>
      <c r="BCM23" s="126"/>
      <c r="BCN23" s="126"/>
      <c r="BCO23" s="126"/>
      <c r="BCP23" s="126"/>
      <c r="BCQ23" s="126"/>
      <c r="BCR23" s="126"/>
      <c r="BCS23" s="126"/>
      <c r="BCT23" s="126"/>
      <c r="BCU23" s="126"/>
      <c r="BCV23" s="126"/>
      <c r="BCW23" s="126"/>
      <c r="BCX23" s="126"/>
      <c r="BCY23" s="126"/>
      <c r="BCZ23" s="126"/>
      <c r="BDA23" s="126"/>
      <c r="BDB23" s="126"/>
      <c r="BDC23" s="126"/>
      <c r="BDD23" s="126"/>
      <c r="BDE23" s="126"/>
      <c r="BDF23" s="126"/>
      <c r="BDG23" s="126"/>
      <c r="BDH23" s="126"/>
      <c r="BDI23" s="126"/>
      <c r="BDJ23" s="126"/>
      <c r="BDK23" s="126"/>
      <c r="BDL23" s="126"/>
      <c r="BDM23" s="126"/>
      <c r="BDN23" s="126"/>
      <c r="BDO23" s="126"/>
      <c r="BDP23" s="126"/>
      <c r="BDQ23" s="126"/>
      <c r="BDR23" s="126"/>
      <c r="BDS23" s="126"/>
      <c r="BDT23" s="126"/>
      <c r="BDU23" s="126"/>
      <c r="BDV23" s="126"/>
      <c r="BDW23" s="126"/>
      <c r="BDX23" s="126"/>
      <c r="BDY23" s="126"/>
      <c r="BDZ23" s="126"/>
      <c r="BEA23" s="126"/>
      <c r="BEB23" s="126"/>
      <c r="BEC23" s="126"/>
      <c r="BED23" s="126"/>
      <c r="BEE23" s="126"/>
      <c r="BEF23" s="126"/>
      <c r="BEG23" s="126"/>
      <c r="BEH23" s="126"/>
      <c r="BEI23" s="126"/>
      <c r="BEJ23" s="126"/>
      <c r="BEK23" s="126"/>
      <c r="BEL23" s="126"/>
      <c r="BEM23" s="126"/>
      <c r="BEN23" s="126"/>
      <c r="BEO23" s="126"/>
      <c r="BEP23" s="126"/>
      <c r="BEQ23" s="126"/>
      <c r="BER23" s="126"/>
      <c r="BES23" s="126"/>
      <c r="BET23" s="126"/>
      <c r="BEU23" s="126"/>
      <c r="BEV23" s="126"/>
      <c r="BEW23" s="126"/>
      <c r="BEX23" s="126"/>
      <c r="BEY23" s="126"/>
      <c r="BEZ23" s="126"/>
      <c r="BFA23" s="126"/>
      <c r="BFB23" s="126"/>
      <c r="BFC23" s="126"/>
      <c r="BFD23" s="126"/>
      <c r="BFE23" s="126"/>
      <c r="BFF23" s="126"/>
      <c r="BFG23" s="126"/>
      <c r="BFH23" s="126"/>
      <c r="BFI23" s="126"/>
      <c r="BFJ23" s="126"/>
      <c r="BFK23" s="126"/>
      <c r="BFL23" s="126"/>
      <c r="BFM23" s="126"/>
      <c r="BFN23" s="126"/>
      <c r="BFO23" s="126"/>
      <c r="BFP23" s="126"/>
      <c r="BFQ23" s="126"/>
      <c r="BFR23" s="126"/>
      <c r="BFS23" s="126"/>
      <c r="BFT23" s="126"/>
      <c r="BFU23" s="126"/>
      <c r="BFV23" s="126"/>
      <c r="BFW23" s="126"/>
      <c r="BFX23" s="126"/>
      <c r="BFY23" s="126"/>
      <c r="BFZ23" s="126"/>
      <c r="BGA23" s="126"/>
      <c r="BGB23" s="126"/>
      <c r="BGC23" s="126"/>
      <c r="BGD23" s="126"/>
      <c r="BGE23" s="126"/>
      <c r="BGF23" s="126"/>
      <c r="BGG23" s="126"/>
      <c r="BGH23" s="126"/>
      <c r="BGI23" s="126"/>
      <c r="BGJ23" s="126"/>
      <c r="BGK23" s="126"/>
      <c r="BGL23" s="126"/>
      <c r="BGM23" s="126"/>
      <c r="BGN23" s="126"/>
      <c r="BGO23" s="126"/>
      <c r="BGP23" s="126"/>
      <c r="BGQ23" s="126"/>
      <c r="BGR23" s="126"/>
      <c r="BGS23" s="126"/>
      <c r="BGT23" s="126"/>
      <c r="BGU23" s="126"/>
      <c r="BGV23" s="126"/>
      <c r="BGW23" s="126"/>
      <c r="BGX23" s="126"/>
      <c r="BGY23" s="126"/>
      <c r="BGZ23" s="126"/>
      <c r="BHA23" s="126"/>
      <c r="BHB23" s="126"/>
      <c r="BHC23" s="126"/>
      <c r="BHD23" s="126"/>
      <c r="BHE23" s="126"/>
      <c r="BHF23" s="126"/>
      <c r="BHG23" s="126"/>
      <c r="BHH23" s="126"/>
      <c r="BHI23" s="126"/>
      <c r="BHJ23" s="126"/>
      <c r="BHK23" s="126"/>
      <c r="BHL23" s="126"/>
      <c r="BHM23" s="126"/>
      <c r="BHN23" s="126"/>
      <c r="BHO23" s="126"/>
      <c r="BHP23" s="126"/>
      <c r="BHQ23" s="126"/>
      <c r="BHR23" s="126"/>
      <c r="BHS23" s="126"/>
      <c r="BHT23" s="126"/>
      <c r="BHU23" s="126"/>
      <c r="BHV23" s="126"/>
      <c r="BHW23" s="126"/>
      <c r="BHX23" s="126"/>
      <c r="BHY23" s="126"/>
      <c r="BHZ23" s="126"/>
      <c r="BIA23" s="126"/>
      <c r="BIB23" s="126"/>
      <c r="BIC23" s="126"/>
      <c r="BID23" s="126"/>
      <c r="BIE23" s="126"/>
      <c r="BIF23" s="126"/>
      <c r="BIG23" s="126"/>
      <c r="BIH23" s="126"/>
      <c r="BII23" s="126"/>
      <c r="BIJ23" s="126"/>
      <c r="BIK23" s="126"/>
      <c r="BIL23" s="126"/>
      <c r="BIM23" s="126"/>
      <c r="BIN23" s="126"/>
      <c r="BIO23" s="126"/>
      <c r="BIP23" s="126"/>
      <c r="BIQ23" s="126"/>
      <c r="BIR23" s="126"/>
      <c r="BIS23" s="126"/>
      <c r="BIT23" s="126"/>
      <c r="BIU23" s="126"/>
      <c r="BIV23" s="126"/>
      <c r="BIW23" s="126"/>
      <c r="BIX23" s="126"/>
      <c r="BIY23" s="126"/>
      <c r="BIZ23" s="126"/>
      <c r="BJA23" s="126"/>
      <c r="BJB23" s="126"/>
      <c r="BJC23" s="126"/>
      <c r="BJD23" s="126"/>
      <c r="BJE23" s="126"/>
      <c r="BJF23" s="126"/>
      <c r="BJG23" s="126"/>
      <c r="BJH23" s="126"/>
      <c r="BJI23" s="126"/>
      <c r="BJJ23" s="126"/>
      <c r="BJK23" s="126"/>
      <c r="BJL23" s="126"/>
      <c r="BJM23" s="126"/>
      <c r="BJN23" s="126"/>
      <c r="BJO23" s="126"/>
      <c r="BJP23" s="126"/>
      <c r="BJQ23" s="126"/>
      <c r="BJR23" s="126"/>
      <c r="BJS23" s="126"/>
      <c r="BJT23" s="126"/>
      <c r="BJU23" s="126"/>
      <c r="BJV23" s="126"/>
      <c r="BJW23" s="126"/>
      <c r="BJX23" s="126"/>
      <c r="BJY23" s="126"/>
      <c r="BJZ23" s="126"/>
      <c r="BKA23" s="126"/>
      <c r="BKB23" s="126"/>
      <c r="BKC23" s="126"/>
      <c r="BKD23" s="126"/>
      <c r="BKE23" s="126"/>
      <c r="BKF23" s="126"/>
      <c r="BKG23" s="126"/>
      <c r="BKH23" s="126"/>
      <c r="BKI23" s="126"/>
      <c r="BKJ23" s="126"/>
      <c r="BKK23" s="126"/>
      <c r="BKL23" s="126"/>
      <c r="BKM23" s="126"/>
      <c r="BKN23" s="126"/>
      <c r="BKO23" s="126"/>
      <c r="BKP23" s="126"/>
      <c r="BKQ23" s="126"/>
      <c r="BKR23" s="126"/>
      <c r="BKS23" s="126"/>
      <c r="BKT23" s="126"/>
      <c r="BKU23" s="126"/>
      <c r="BKV23" s="126"/>
      <c r="BKW23" s="126"/>
      <c r="BKX23" s="126"/>
      <c r="BKY23" s="126"/>
      <c r="BKZ23" s="126"/>
      <c r="BLA23" s="126"/>
      <c r="BLB23" s="126"/>
      <c r="BLC23" s="126"/>
      <c r="BLD23" s="126"/>
      <c r="BLE23" s="126"/>
      <c r="BLF23" s="126"/>
      <c r="BLG23" s="126"/>
      <c r="BLH23" s="126"/>
      <c r="BLI23" s="126"/>
      <c r="BLJ23" s="126"/>
      <c r="BLK23" s="126"/>
      <c r="BLL23" s="126"/>
      <c r="BLM23" s="126"/>
      <c r="BLN23" s="126"/>
      <c r="BLO23" s="126"/>
      <c r="BLP23" s="126"/>
      <c r="BLQ23" s="126"/>
      <c r="BLR23" s="126"/>
      <c r="BLS23" s="126"/>
      <c r="BLT23" s="126"/>
      <c r="BLU23" s="126"/>
      <c r="BLV23" s="126"/>
      <c r="BLW23" s="126"/>
      <c r="BLX23" s="126"/>
      <c r="BLY23" s="126"/>
      <c r="BLZ23" s="126"/>
      <c r="BMA23" s="126"/>
      <c r="BMB23" s="126"/>
      <c r="BMC23" s="126"/>
      <c r="BMD23" s="126"/>
      <c r="BME23" s="126"/>
      <c r="BMF23" s="126"/>
      <c r="BMG23" s="126"/>
      <c r="BMH23" s="126"/>
      <c r="BMI23" s="126"/>
      <c r="BMJ23" s="126"/>
      <c r="BMK23" s="126"/>
      <c r="BML23" s="126"/>
      <c r="BMM23" s="126"/>
      <c r="BMN23" s="126"/>
      <c r="BMO23" s="126"/>
      <c r="BMP23" s="126"/>
      <c r="BMQ23" s="126"/>
      <c r="BMR23" s="126"/>
      <c r="BMS23" s="126"/>
      <c r="BMT23" s="126"/>
      <c r="BMU23" s="126"/>
      <c r="BMV23" s="126"/>
      <c r="BMW23" s="126"/>
      <c r="BMX23" s="126"/>
      <c r="BMY23" s="126"/>
      <c r="BMZ23" s="126"/>
      <c r="BNA23" s="126"/>
      <c r="BNB23" s="126"/>
      <c r="BNC23" s="126"/>
      <c r="BND23" s="126"/>
      <c r="BNE23" s="126"/>
      <c r="BNF23" s="126"/>
      <c r="BNG23" s="126"/>
      <c r="BNH23" s="126"/>
      <c r="BNI23" s="126"/>
      <c r="BNJ23" s="126"/>
      <c r="BNK23" s="126"/>
      <c r="BNL23" s="126"/>
      <c r="BNM23" s="126"/>
      <c r="BNN23" s="126"/>
      <c r="BNO23" s="126"/>
      <c r="BNP23" s="126"/>
      <c r="BNQ23" s="126"/>
      <c r="BNR23" s="126"/>
      <c r="BNS23" s="126"/>
      <c r="BNT23" s="126"/>
      <c r="BNU23" s="126"/>
      <c r="BNV23" s="126"/>
      <c r="BNW23" s="126"/>
      <c r="BNX23" s="126"/>
      <c r="BNY23" s="126"/>
      <c r="BNZ23" s="126"/>
      <c r="BOA23" s="126"/>
      <c r="BOB23" s="126"/>
      <c r="BOC23" s="126"/>
      <c r="BOD23" s="126"/>
      <c r="BOE23" s="126"/>
      <c r="BOF23" s="126"/>
      <c r="BOG23" s="126"/>
      <c r="BOH23" s="126"/>
      <c r="BOI23" s="126"/>
      <c r="BOJ23" s="126"/>
      <c r="BOK23" s="126"/>
      <c r="BOL23" s="126"/>
      <c r="BOM23" s="126"/>
      <c r="BON23" s="126"/>
      <c r="BOO23" s="126"/>
      <c r="BOP23" s="126"/>
      <c r="BOQ23" s="126"/>
      <c r="BOR23" s="126"/>
      <c r="BOS23" s="126"/>
      <c r="BOT23" s="126"/>
      <c r="BOU23" s="126"/>
      <c r="BOV23" s="126"/>
      <c r="BOW23" s="126"/>
      <c r="BOX23" s="126"/>
      <c r="BOY23" s="126"/>
      <c r="BOZ23" s="126"/>
      <c r="BPA23" s="126"/>
      <c r="BPB23" s="126"/>
      <c r="BPC23" s="126"/>
      <c r="BPD23" s="126"/>
      <c r="BPE23" s="126"/>
      <c r="BPF23" s="126"/>
      <c r="BPG23" s="126"/>
      <c r="BPH23" s="126"/>
      <c r="BPI23" s="126"/>
      <c r="BPJ23" s="126"/>
      <c r="BPK23" s="126"/>
      <c r="BPL23" s="126"/>
      <c r="BPM23" s="126"/>
      <c r="BPN23" s="126"/>
      <c r="BPO23" s="126"/>
      <c r="BPP23" s="126"/>
      <c r="BPQ23" s="126"/>
      <c r="BPR23" s="126"/>
      <c r="BPS23" s="126"/>
      <c r="BPT23" s="126"/>
      <c r="BPU23" s="126"/>
      <c r="BPV23" s="126"/>
      <c r="BPW23" s="126"/>
      <c r="BPX23" s="126"/>
      <c r="BPY23" s="126"/>
      <c r="BPZ23" s="126"/>
      <c r="BQA23" s="126"/>
      <c r="BQB23" s="126"/>
      <c r="BQC23" s="126"/>
      <c r="BQD23" s="126"/>
      <c r="BQE23" s="126"/>
      <c r="BQF23" s="126"/>
      <c r="BQG23" s="126"/>
      <c r="BQH23" s="126"/>
      <c r="BQI23" s="126"/>
      <c r="BQJ23" s="126"/>
      <c r="BQK23" s="126"/>
      <c r="BQL23" s="126"/>
      <c r="BQM23" s="126"/>
      <c r="BQN23" s="126"/>
      <c r="BQO23" s="126"/>
      <c r="BQP23" s="126"/>
      <c r="BQQ23" s="126"/>
      <c r="BQR23" s="126"/>
      <c r="BQS23" s="126"/>
      <c r="BQT23" s="126"/>
      <c r="BQU23" s="126"/>
      <c r="BQV23" s="126"/>
      <c r="BQW23" s="126"/>
      <c r="BQX23" s="126"/>
      <c r="BQY23" s="126"/>
      <c r="BQZ23" s="126"/>
      <c r="BRA23" s="126"/>
      <c r="BRB23" s="126"/>
      <c r="BRC23" s="126"/>
      <c r="BRD23" s="126"/>
      <c r="BRE23" s="126"/>
      <c r="BRF23" s="126"/>
      <c r="BRG23" s="126"/>
      <c r="BRH23" s="126"/>
      <c r="BRI23" s="126"/>
      <c r="BRJ23" s="126"/>
      <c r="BRK23" s="126"/>
      <c r="BRL23" s="126"/>
      <c r="BRM23" s="126"/>
      <c r="BRN23" s="126"/>
      <c r="BRO23" s="126"/>
      <c r="BRP23" s="126"/>
      <c r="BRQ23" s="126"/>
      <c r="BRR23" s="126"/>
      <c r="BRS23" s="126"/>
      <c r="BRT23" s="126"/>
      <c r="BRU23" s="126"/>
      <c r="BRV23" s="126"/>
      <c r="BRW23" s="126"/>
      <c r="BRX23" s="126"/>
      <c r="BRY23" s="126"/>
      <c r="BRZ23" s="126"/>
      <c r="BSA23" s="126"/>
      <c r="BSB23" s="126"/>
      <c r="BSC23" s="126"/>
      <c r="BSD23" s="126"/>
      <c r="BSE23" s="126"/>
      <c r="BSF23" s="126"/>
      <c r="BSG23" s="126"/>
      <c r="BSH23" s="126"/>
      <c r="BSI23" s="126"/>
      <c r="BSJ23" s="126"/>
      <c r="BSK23" s="126"/>
      <c r="BSL23" s="126"/>
      <c r="BSM23" s="126"/>
      <c r="BSN23" s="126"/>
      <c r="BSO23" s="126"/>
      <c r="BSP23" s="126"/>
      <c r="BSQ23" s="126"/>
      <c r="BSR23" s="126"/>
      <c r="BSS23" s="126"/>
      <c r="BST23" s="126"/>
      <c r="BSU23" s="126"/>
      <c r="BSV23" s="126"/>
      <c r="BSW23" s="126"/>
      <c r="BSX23" s="126"/>
      <c r="BSY23" s="126"/>
      <c r="BSZ23" s="126"/>
      <c r="BTA23" s="126"/>
      <c r="BTB23" s="126"/>
      <c r="BTC23" s="126"/>
      <c r="BTD23" s="126"/>
      <c r="BTE23" s="126"/>
      <c r="BTF23" s="126"/>
      <c r="BTG23" s="126"/>
      <c r="BTH23" s="126"/>
      <c r="BTI23" s="126"/>
      <c r="BTJ23" s="126"/>
      <c r="BTK23" s="126"/>
      <c r="BTL23" s="126"/>
      <c r="BTM23" s="126"/>
      <c r="BTN23" s="126"/>
      <c r="BTO23" s="126"/>
      <c r="BTP23" s="126"/>
      <c r="BTQ23" s="126"/>
      <c r="BTR23" s="126"/>
      <c r="BTS23" s="126"/>
      <c r="BTT23" s="126"/>
      <c r="BTU23" s="126"/>
      <c r="BTV23" s="126"/>
      <c r="BTW23" s="126"/>
      <c r="BTX23" s="126"/>
      <c r="BTY23" s="126"/>
      <c r="BTZ23" s="126"/>
      <c r="BUA23" s="126"/>
      <c r="BUB23" s="126"/>
      <c r="BUC23" s="126"/>
      <c r="BUD23" s="126"/>
      <c r="BUE23" s="126"/>
      <c r="BUF23" s="126"/>
      <c r="BUG23" s="126"/>
      <c r="BUH23" s="126"/>
      <c r="BUI23" s="126"/>
      <c r="BUJ23" s="126"/>
      <c r="BUK23" s="126"/>
      <c r="BUL23" s="126"/>
      <c r="BUM23" s="126"/>
      <c r="BUN23" s="126"/>
      <c r="BUO23" s="126"/>
      <c r="BUP23" s="126"/>
      <c r="BUQ23" s="126"/>
      <c r="BUR23" s="126"/>
      <c r="BUS23" s="126"/>
      <c r="BUT23" s="126"/>
      <c r="BUU23" s="126"/>
      <c r="BUV23" s="126"/>
      <c r="BUW23" s="126"/>
      <c r="BUX23" s="126"/>
      <c r="BUY23" s="126"/>
      <c r="BUZ23" s="126"/>
      <c r="BVA23" s="126"/>
      <c r="BVB23" s="126"/>
      <c r="BVC23" s="126"/>
      <c r="BVD23" s="126"/>
      <c r="BVE23" s="126"/>
      <c r="BVF23" s="126"/>
      <c r="BVG23" s="126"/>
      <c r="BVH23" s="126"/>
      <c r="BVI23" s="126"/>
      <c r="BVJ23" s="126"/>
      <c r="BVK23" s="126"/>
      <c r="BVL23" s="126"/>
      <c r="BVM23" s="126"/>
      <c r="BVN23" s="126"/>
      <c r="BVO23" s="126"/>
      <c r="BVP23" s="126"/>
      <c r="BVQ23" s="126"/>
      <c r="BVR23" s="126"/>
      <c r="BVS23" s="126"/>
      <c r="BVT23" s="126"/>
      <c r="BVU23" s="126"/>
      <c r="BVV23" s="126"/>
      <c r="BVW23" s="126"/>
      <c r="BVX23" s="126"/>
      <c r="BVY23" s="126"/>
      <c r="BVZ23" s="126"/>
      <c r="BWA23" s="126"/>
      <c r="BWB23" s="126"/>
      <c r="BWC23" s="126"/>
      <c r="BWD23" s="126"/>
      <c r="BWE23" s="126"/>
      <c r="BWF23" s="126"/>
      <c r="BWG23" s="126"/>
      <c r="BWH23" s="126"/>
      <c r="BWI23" s="126"/>
      <c r="BWJ23" s="126"/>
      <c r="BWK23" s="126"/>
      <c r="BWL23" s="126"/>
      <c r="BWM23" s="126"/>
      <c r="BWN23" s="126"/>
      <c r="BWO23" s="126"/>
      <c r="BWP23" s="126"/>
      <c r="BWQ23" s="126"/>
      <c r="BWR23" s="126"/>
      <c r="BWS23" s="126"/>
      <c r="BWT23" s="126"/>
      <c r="BWU23" s="126"/>
      <c r="BWV23" s="126"/>
      <c r="BWW23" s="126"/>
      <c r="BWX23" s="126"/>
      <c r="BWY23" s="126"/>
      <c r="BWZ23" s="126"/>
      <c r="BXA23" s="126"/>
      <c r="BXB23" s="126"/>
      <c r="BXC23" s="126"/>
      <c r="BXD23" s="126"/>
      <c r="BXE23" s="126"/>
      <c r="BXF23" s="126"/>
      <c r="BXG23" s="126"/>
      <c r="BXH23" s="126"/>
      <c r="BXI23" s="126"/>
      <c r="BXJ23" s="126"/>
      <c r="BXK23" s="126"/>
      <c r="BXL23" s="126"/>
      <c r="BXM23" s="126"/>
      <c r="BXN23" s="126"/>
      <c r="BXO23" s="126"/>
      <c r="BXP23" s="126"/>
      <c r="BXQ23" s="126"/>
      <c r="BXR23" s="126"/>
      <c r="BXS23" s="126"/>
      <c r="BXT23" s="126"/>
      <c r="BXU23" s="126"/>
      <c r="BXV23" s="126"/>
      <c r="BXW23" s="126"/>
      <c r="BXX23" s="126"/>
      <c r="BXY23" s="126"/>
      <c r="BXZ23" s="126"/>
      <c r="BYA23" s="126"/>
      <c r="BYB23" s="126"/>
      <c r="BYC23" s="126"/>
      <c r="BYD23" s="126"/>
      <c r="BYE23" s="126"/>
      <c r="BYF23" s="126"/>
      <c r="BYG23" s="126"/>
      <c r="BYH23" s="126"/>
      <c r="BYI23" s="126"/>
      <c r="BYJ23" s="126"/>
      <c r="BYK23" s="126"/>
      <c r="BYL23" s="126"/>
      <c r="BYM23" s="126"/>
      <c r="BYN23" s="126"/>
      <c r="BYO23" s="126"/>
      <c r="BYP23" s="126"/>
      <c r="BYQ23" s="126"/>
      <c r="BYR23" s="126"/>
      <c r="BYS23" s="126"/>
      <c r="BYT23" s="126"/>
      <c r="BYU23" s="126"/>
      <c r="BYV23" s="126"/>
      <c r="BYW23" s="126"/>
      <c r="BYX23" s="126"/>
      <c r="BYY23" s="126"/>
      <c r="BYZ23" s="126"/>
      <c r="BZA23" s="126"/>
      <c r="BZB23" s="126"/>
      <c r="BZC23" s="126"/>
      <c r="BZD23" s="126"/>
      <c r="BZE23" s="126"/>
      <c r="BZF23" s="126"/>
      <c r="BZG23" s="126"/>
      <c r="BZH23" s="126"/>
      <c r="BZI23" s="126"/>
      <c r="BZJ23" s="126"/>
      <c r="BZK23" s="126"/>
      <c r="BZL23" s="126"/>
      <c r="BZM23" s="126"/>
      <c r="BZN23" s="126"/>
      <c r="BZO23" s="126"/>
      <c r="BZP23" s="126"/>
      <c r="BZQ23" s="126"/>
      <c r="BZR23" s="126"/>
      <c r="BZS23" s="126"/>
      <c r="BZT23" s="126"/>
      <c r="BZU23" s="126"/>
      <c r="BZV23" s="126"/>
      <c r="BZW23" s="126"/>
      <c r="BZX23" s="126"/>
      <c r="BZY23" s="126"/>
      <c r="BZZ23" s="126"/>
      <c r="CAA23" s="126"/>
      <c r="CAB23" s="126"/>
      <c r="CAC23" s="126"/>
      <c r="CAD23" s="126"/>
      <c r="CAE23" s="126"/>
      <c r="CAF23" s="126"/>
      <c r="CAG23" s="126"/>
      <c r="CAH23" s="126"/>
      <c r="CAI23" s="126"/>
      <c r="CAJ23" s="126"/>
      <c r="CAK23" s="126"/>
      <c r="CAL23" s="126"/>
      <c r="CAM23" s="126"/>
      <c r="CAN23" s="126"/>
      <c r="CAO23" s="126"/>
      <c r="CAP23" s="126"/>
      <c r="CAQ23" s="126"/>
      <c r="CAR23" s="126"/>
      <c r="CAS23" s="126"/>
      <c r="CAT23" s="126"/>
      <c r="CAU23" s="126"/>
      <c r="CAV23" s="126"/>
      <c r="CAW23" s="126"/>
      <c r="CAX23" s="126"/>
      <c r="CAY23" s="126"/>
      <c r="CAZ23" s="126"/>
      <c r="CBA23" s="126"/>
      <c r="CBB23" s="126"/>
      <c r="CBC23" s="126"/>
      <c r="CBD23" s="126"/>
      <c r="CBE23" s="126"/>
      <c r="CBF23" s="126"/>
      <c r="CBG23" s="126"/>
      <c r="CBH23" s="126"/>
      <c r="CBI23" s="126"/>
      <c r="CBJ23" s="126"/>
      <c r="CBK23" s="126"/>
      <c r="CBL23" s="126"/>
      <c r="CBM23" s="126"/>
      <c r="CBN23" s="126"/>
      <c r="CBO23" s="126"/>
      <c r="CBP23" s="126"/>
      <c r="CBQ23" s="126"/>
      <c r="CBR23" s="126"/>
      <c r="CBS23" s="126"/>
      <c r="CBT23" s="126"/>
      <c r="CBU23" s="126"/>
      <c r="CBV23" s="126"/>
      <c r="CBW23" s="126"/>
      <c r="CBX23" s="126"/>
      <c r="CBY23" s="126"/>
      <c r="CBZ23" s="126"/>
      <c r="CCA23" s="126"/>
      <c r="CCB23" s="126"/>
      <c r="CCC23" s="126"/>
      <c r="CCD23" s="126"/>
      <c r="CCE23" s="126"/>
      <c r="CCF23" s="126"/>
      <c r="CCG23" s="126"/>
      <c r="CCH23" s="126"/>
      <c r="CCI23" s="126"/>
      <c r="CCJ23" s="126"/>
      <c r="CCK23" s="126"/>
      <c r="CCL23" s="126"/>
      <c r="CCM23" s="126"/>
      <c r="CCN23" s="126"/>
      <c r="CCO23" s="126"/>
      <c r="CCP23" s="126"/>
      <c r="CCQ23" s="126"/>
      <c r="CCR23" s="126"/>
      <c r="CCS23" s="126"/>
      <c r="CCT23" s="126"/>
      <c r="CCU23" s="126"/>
      <c r="CCV23" s="126"/>
      <c r="CCW23" s="126"/>
      <c r="CCX23" s="126"/>
      <c r="CCY23" s="126"/>
      <c r="CCZ23" s="126"/>
      <c r="CDA23" s="126"/>
      <c r="CDB23" s="126"/>
      <c r="CDC23" s="126"/>
      <c r="CDD23" s="126"/>
      <c r="CDE23" s="126"/>
      <c r="CDF23" s="126"/>
      <c r="CDG23" s="126"/>
      <c r="CDH23" s="126"/>
      <c r="CDI23" s="126"/>
      <c r="CDJ23" s="126"/>
      <c r="CDK23" s="126"/>
      <c r="CDL23" s="126"/>
      <c r="CDM23" s="126"/>
      <c r="CDN23" s="126"/>
      <c r="CDO23" s="126"/>
      <c r="CDP23" s="126"/>
      <c r="CDQ23" s="126"/>
      <c r="CDR23" s="126"/>
      <c r="CDS23" s="126"/>
      <c r="CDT23" s="126"/>
      <c r="CDU23" s="126"/>
      <c r="CDV23" s="126"/>
      <c r="CDW23" s="126"/>
      <c r="CDX23" s="126"/>
      <c r="CDY23" s="126"/>
      <c r="CDZ23" s="126"/>
      <c r="CEA23" s="126"/>
      <c r="CEB23" s="126"/>
      <c r="CEC23" s="126"/>
      <c r="CED23" s="126"/>
      <c r="CEE23" s="126"/>
      <c r="CEF23" s="126"/>
      <c r="CEG23" s="126"/>
      <c r="CEH23" s="126"/>
      <c r="CEI23" s="126"/>
      <c r="CEJ23" s="126"/>
      <c r="CEK23" s="126"/>
      <c r="CEL23" s="126"/>
      <c r="CEM23" s="126"/>
      <c r="CEN23" s="126"/>
      <c r="CEO23" s="126"/>
      <c r="CEP23" s="126"/>
      <c r="CEQ23" s="126"/>
      <c r="CER23" s="126"/>
      <c r="CES23" s="126"/>
      <c r="CET23" s="126"/>
      <c r="CEU23" s="126"/>
      <c r="CEV23" s="126"/>
      <c r="CEW23" s="126"/>
      <c r="CEX23" s="126"/>
      <c r="CEY23" s="126"/>
      <c r="CEZ23" s="126"/>
      <c r="CFA23" s="126"/>
      <c r="CFB23" s="126"/>
      <c r="CFC23" s="126"/>
      <c r="CFD23" s="126"/>
      <c r="CFE23" s="126"/>
      <c r="CFF23" s="126"/>
      <c r="CFG23" s="126"/>
      <c r="CFH23" s="126"/>
      <c r="CFI23" s="126"/>
      <c r="CFJ23" s="126"/>
      <c r="CFK23" s="126"/>
      <c r="CFL23" s="126"/>
      <c r="CFM23" s="126"/>
      <c r="CFN23" s="126"/>
      <c r="CFO23" s="126"/>
      <c r="CFP23" s="126"/>
      <c r="CFQ23" s="126"/>
      <c r="CFR23" s="126"/>
      <c r="CFS23" s="126"/>
      <c r="CFT23" s="126"/>
      <c r="CFU23" s="126"/>
      <c r="CFV23" s="126"/>
      <c r="CFW23" s="126"/>
      <c r="CFX23" s="126"/>
      <c r="CFY23" s="126"/>
      <c r="CFZ23" s="126"/>
      <c r="CGA23" s="126"/>
      <c r="CGB23" s="126"/>
      <c r="CGC23" s="126"/>
      <c r="CGD23" s="126"/>
      <c r="CGE23" s="126"/>
      <c r="CGF23" s="126"/>
      <c r="CGG23" s="126"/>
      <c r="CGH23" s="126"/>
      <c r="CGI23" s="126"/>
      <c r="CGJ23" s="126"/>
      <c r="CGK23" s="126"/>
      <c r="CGL23" s="126"/>
      <c r="CGM23" s="126"/>
      <c r="CGN23" s="126"/>
      <c r="CGO23" s="126"/>
      <c r="CGP23" s="126"/>
      <c r="CGQ23" s="126"/>
      <c r="CGR23" s="126"/>
      <c r="CGS23" s="126"/>
      <c r="CGT23" s="126"/>
      <c r="CGU23" s="126"/>
      <c r="CGV23" s="126"/>
      <c r="CGW23" s="126"/>
      <c r="CGX23" s="126"/>
      <c r="CGY23" s="126"/>
      <c r="CGZ23" s="126"/>
      <c r="CHA23" s="126"/>
      <c r="CHB23" s="126"/>
      <c r="CHC23" s="126"/>
      <c r="CHD23" s="126"/>
      <c r="CHE23" s="126"/>
      <c r="CHF23" s="126"/>
      <c r="CHG23" s="126"/>
      <c r="CHH23" s="126"/>
      <c r="CHI23" s="126"/>
      <c r="CHJ23" s="126"/>
      <c r="CHK23" s="126"/>
      <c r="CHL23" s="126"/>
      <c r="CHM23" s="126"/>
      <c r="CHN23" s="126"/>
      <c r="CHO23" s="126"/>
      <c r="CHP23" s="126"/>
      <c r="CHQ23" s="126"/>
      <c r="CHR23" s="126"/>
      <c r="CHS23" s="126"/>
      <c r="CHT23" s="126"/>
      <c r="CHU23" s="126"/>
      <c r="CHV23" s="126"/>
      <c r="CHW23" s="126"/>
      <c r="CHX23" s="126"/>
      <c r="CHY23" s="126"/>
      <c r="CHZ23" s="126"/>
      <c r="CIA23" s="126"/>
      <c r="CIB23" s="126"/>
      <c r="CIC23" s="126"/>
      <c r="CID23" s="126"/>
      <c r="CIE23" s="126"/>
      <c r="CIF23" s="126"/>
      <c r="CIG23" s="126"/>
      <c r="CIH23" s="126"/>
      <c r="CII23" s="126"/>
      <c r="CIJ23" s="126"/>
      <c r="CIK23" s="126"/>
      <c r="CIL23" s="126"/>
      <c r="CIM23" s="126"/>
      <c r="CIN23" s="126"/>
      <c r="CIO23" s="126"/>
      <c r="CIP23" s="126"/>
      <c r="CIQ23" s="126"/>
      <c r="CIR23" s="126"/>
      <c r="CIS23" s="126"/>
      <c r="CIT23" s="126"/>
      <c r="CIU23" s="126"/>
      <c r="CIV23" s="126"/>
      <c r="CIW23" s="126"/>
      <c r="CIX23" s="126"/>
      <c r="CIY23" s="126"/>
      <c r="CIZ23" s="126"/>
      <c r="CJA23" s="126"/>
      <c r="CJB23" s="126"/>
      <c r="CJC23" s="126"/>
      <c r="CJD23" s="126"/>
      <c r="CJE23" s="126"/>
      <c r="CJF23" s="126"/>
      <c r="CJG23" s="126"/>
      <c r="CJH23" s="126"/>
      <c r="CJI23" s="126"/>
      <c r="CJJ23" s="126"/>
      <c r="CJK23" s="126"/>
      <c r="CJL23" s="126"/>
      <c r="CJM23" s="126"/>
      <c r="CJN23" s="126"/>
      <c r="CJO23" s="126"/>
      <c r="CJP23" s="126"/>
      <c r="CJQ23" s="126"/>
      <c r="CJR23" s="126"/>
      <c r="CJS23" s="126"/>
      <c r="CJT23" s="126"/>
      <c r="CJU23" s="126"/>
      <c r="CJV23" s="126"/>
      <c r="CJW23" s="126"/>
      <c r="CJX23" s="126"/>
      <c r="CJY23" s="126"/>
      <c r="CJZ23" s="126"/>
      <c r="CKA23" s="126"/>
      <c r="CKB23" s="126"/>
      <c r="CKC23" s="126"/>
      <c r="CKD23" s="126"/>
      <c r="CKE23" s="126"/>
      <c r="CKF23" s="126"/>
      <c r="CKG23" s="126"/>
      <c r="CKH23" s="126"/>
      <c r="CKI23" s="126"/>
      <c r="CKJ23" s="126"/>
      <c r="CKK23" s="126"/>
      <c r="CKL23" s="126"/>
      <c r="CKM23" s="126"/>
      <c r="CKN23" s="126"/>
      <c r="CKO23" s="126"/>
      <c r="CKP23" s="126"/>
      <c r="CKQ23" s="126"/>
      <c r="CKR23" s="126"/>
      <c r="CKS23" s="126"/>
      <c r="CKT23" s="126"/>
      <c r="CKU23" s="126"/>
      <c r="CKV23" s="126"/>
      <c r="CKW23" s="126"/>
      <c r="CKX23" s="126"/>
      <c r="CKY23" s="126"/>
      <c r="CKZ23" s="126"/>
      <c r="CLA23" s="126"/>
      <c r="CLB23" s="126"/>
      <c r="CLC23" s="126"/>
      <c r="CLD23" s="126"/>
      <c r="CLE23" s="126"/>
      <c r="CLF23" s="126"/>
      <c r="CLG23" s="126"/>
      <c r="CLH23" s="126"/>
      <c r="CLI23" s="126"/>
      <c r="CLJ23" s="126"/>
      <c r="CLK23" s="126"/>
      <c r="CLL23" s="126"/>
      <c r="CLM23" s="126"/>
      <c r="CLN23" s="126"/>
      <c r="CLO23" s="126"/>
      <c r="CLP23" s="126"/>
      <c r="CLQ23" s="126"/>
      <c r="CLR23" s="126"/>
      <c r="CLS23" s="126"/>
      <c r="CLT23" s="126"/>
      <c r="CLU23" s="126"/>
      <c r="CLV23" s="126"/>
      <c r="CLW23" s="126"/>
      <c r="CLX23" s="126"/>
      <c r="CLY23" s="126"/>
      <c r="CLZ23" s="126"/>
      <c r="CMA23" s="126"/>
      <c r="CMB23" s="126"/>
      <c r="CMC23" s="126"/>
      <c r="CMD23" s="126"/>
      <c r="CME23" s="126"/>
      <c r="CMF23" s="126"/>
      <c r="CMG23" s="126"/>
      <c r="CMH23" s="126"/>
      <c r="CMI23" s="126"/>
      <c r="CMJ23" s="126"/>
      <c r="CMK23" s="126"/>
      <c r="CML23" s="126"/>
      <c r="CMM23" s="126"/>
      <c r="CMN23" s="126"/>
      <c r="CMO23" s="126"/>
      <c r="CMP23" s="126"/>
      <c r="CMQ23" s="126"/>
      <c r="CMR23" s="126"/>
      <c r="CMS23" s="126"/>
      <c r="CMT23" s="126"/>
      <c r="CMU23" s="126"/>
      <c r="CMV23" s="126"/>
      <c r="CMW23" s="126"/>
      <c r="CMX23" s="126"/>
      <c r="CMY23" s="126"/>
      <c r="CMZ23" s="126"/>
      <c r="CNA23" s="126"/>
      <c r="CNB23" s="126"/>
      <c r="CNC23" s="126"/>
      <c r="CND23" s="126"/>
      <c r="CNE23" s="126"/>
      <c r="CNF23" s="126"/>
      <c r="CNG23" s="126"/>
      <c r="CNH23" s="126"/>
      <c r="CNI23" s="126"/>
      <c r="CNJ23" s="126"/>
      <c r="CNK23" s="126"/>
      <c r="CNL23" s="126"/>
      <c r="CNM23" s="126"/>
      <c r="CNN23" s="126"/>
      <c r="CNO23" s="126"/>
      <c r="CNP23" s="126"/>
      <c r="CNQ23" s="126"/>
      <c r="CNR23" s="126"/>
      <c r="CNS23" s="126"/>
      <c r="CNT23" s="126"/>
      <c r="CNU23" s="126"/>
      <c r="CNV23" s="126"/>
      <c r="CNW23" s="126"/>
      <c r="CNX23" s="126"/>
      <c r="CNY23" s="126"/>
      <c r="CNZ23" s="126"/>
      <c r="COA23" s="126"/>
      <c r="COB23" s="126"/>
      <c r="COC23" s="126"/>
      <c r="COD23" s="126"/>
      <c r="COE23" s="126"/>
      <c r="COF23" s="126"/>
      <c r="COG23" s="126"/>
      <c r="COH23" s="126"/>
      <c r="COI23" s="126"/>
      <c r="COJ23" s="126"/>
      <c r="COK23" s="126"/>
      <c r="COL23" s="126"/>
      <c r="COM23" s="126"/>
      <c r="CON23" s="126"/>
      <c r="COO23" s="126"/>
      <c r="COP23" s="126"/>
      <c r="COQ23" s="126"/>
      <c r="COR23" s="126"/>
      <c r="COS23" s="126"/>
      <c r="COT23" s="126"/>
      <c r="COU23" s="126"/>
      <c r="COV23" s="126"/>
      <c r="COW23" s="126"/>
      <c r="COX23" s="126"/>
      <c r="COY23" s="126"/>
      <c r="COZ23" s="126"/>
      <c r="CPA23" s="126"/>
      <c r="CPB23" s="126"/>
      <c r="CPC23" s="126"/>
      <c r="CPD23" s="126"/>
      <c r="CPE23" s="126"/>
      <c r="CPF23" s="126"/>
      <c r="CPG23" s="126"/>
      <c r="CPH23" s="126"/>
      <c r="CPI23" s="126"/>
      <c r="CPJ23" s="126"/>
      <c r="CPK23" s="126"/>
      <c r="CPL23" s="126"/>
      <c r="CPM23" s="126"/>
      <c r="CPN23" s="126"/>
      <c r="CPO23" s="126"/>
      <c r="CPP23" s="126"/>
      <c r="CPQ23" s="126"/>
      <c r="CPR23" s="126"/>
      <c r="CPS23" s="126"/>
      <c r="CPT23" s="126"/>
      <c r="CPU23" s="126"/>
      <c r="CPV23" s="126"/>
      <c r="CPW23" s="126"/>
      <c r="CPX23" s="126"/>
      <c r="CPY23" s="126"/>
      <c r="CPZ23" s="126"/>
      <c r="CQA23" s="126"/>
      <c r="CQB23" s="126"/>
      <c r="CQC23" s="126"/>
      <c r="CQD23" s="126"/>
      <c r="CQE23" s="126"/>
      <c r="CQF23" s="126"/>
      <c r="CQG23" s="126"/>
      <c r="CQH23" s="126"/>
      <c r="CQI23" s="126"/>
      <c r="CQJ23" s="126"/>
      <c r="CQK23" s="126"/>
      <c r="CQL23" s="126"/>
      <c r="CQM23" s="126"/>
      <c r="CQN23" s="126"/>
      <c r="CQO23" s="126"/>
      <c r="CQP23" s="126"/>
      <c r="CQQ23" s="126"/>
      <c r="CQR23" s="126"/>
      <c r="CQS23" s="126"/>
      <c r="CQT23" s="126"/>
      <c r="CQU23" s="126"/>
      <c r="CQV23" s="126"/>
      <c r="CQW23" s="126"/>
      <c r="CQX23" s="126"/>
      <c r="CQY23" s="126"/>
      <c r="CQZ23" s="126"/>
      <c r="CRA23" s="126"/>
      <c r="CRB23" s="126"/>
      <c r="CRC23" s="126"/>
      <c r="CRD23" s="126"/>
      <c r="CRE23" s="126"/>
      <c r="CRF23" s="126"/>
      <c r="CRG23" s="126"/>
      <c r="CRH23" s="126"/>
      <c r="CRI23" s="126"/>
      <c r="CRJ23" s="126"/>
      <c r="CRK23" s="126"/>
      <c r="CRL23" s="126"/>
      <c r="CRM23" s="126"/>
      <c r="CRN23" s="126"/>
      <c r="CRO23" s="126"/>
      <c r="CRP23" s="126"/>
      <c r="CRQ23" s="126"/>
      <c r="CRR23" s="126"/>
      <c r="CRS23" s="126"/>
      <c r="CRT23" s="126"/>
      <c r="CRU23" s="126"/>
      <c r="CRV23" s="126"/>
      <c r="CRW23" s="126"/>
      <c r="CRX23" s="126"/>
      <c r="CRY23" s="126"/>
      <c r="CRZ23" s="126"/>
      <c r="CSA23" s="126"/>
      <c r="CSB23" s="126"/>
      <c r="CSC23" s="126"/>
      <c r="CSD23" s="126"/>
      <c r="CSE23" s="126"/>
      <c r="CSF23" s="126"/>
      <c r="CSG23" s="126"/>
      <c r="CSH23" s="126"/>
      <c r="CSI23" s="126"/>
      <c r="CSJ23" s="126"/>
      <c r="CSK23" s="126"/>
      <c r="CSL23" s="126"/>
      <c r="CSM23" s="126"/>
      <c r="CSN23" s="126"/>
      <c r="CSO23" s="126"/>
      <c r="CSP23" s="126"/>
      <c r="CSQ23" s="126"/>
      <c r="CSR23" s="126"/>
      <c r="CSS23" s="126"/>
      <c r="CST23" s="126"/>
      <c r="CSU23" s="126"/>
      <c r="CSV23" s="126"/>
      <c r="CSW23" s="126"/>
      <c r="CSX23" s="126"/>
      <c r="CSY23" s="126"/>
      <c r="CSZ23" s="126"/>
      <c r="CTA23" s="126"/>
      <c r="CTB23" s="126"/>
      <c r="CTC23" s="126"/>
      <c r="CTD23" s="126"/>
      <c r="CTE23" s="126"/>
      <c r="CTF23" s="126"/>
      <c r="CTG23" s="126"/>
      <c r="CTH23" s="126"/>
      <c r="CTI23" s="126"/>
      <c r="CTJ23" s="126"/>
      <c r="CTK23" s="126"/>
      <c r="CTL23" s="126"/>
      <c r="CTM23" s="126"/>
      <c r="CTN23" s="126"/>
      <c r="CTO23" s="126"/>
      <c r="CTP23" s="126"/>
      <c r="CTQ23" s="126"/>
      <c r="CTR23" s="126"/>
      <c r="CTS23" s="126"/>
      <c r="CTT23" s="126"/>
      <c r="CTU23" s="126"/>
      <c r="CTV23" s="126"/>
      <c r="CTW23" s="126"/>
      <c r="CTX23" s="126"/>
      <c r="CTY23" s="126"/>
      <c r="CTZ23" s="126"/>
      <c r="CUA23" s="126"/>
      <c r="CUB23" s="126"/>
      <c r="CUC23" s="126"/>
      <c r="CUD23" s="126"/>
      <c r="CUE23" s="126"/>
      <c r="CUF23" s="126"/>
      <c r="CUG23" s="126"/>
      <c r="CUH23" s="126"/>
      <c r="CUI23" s="126"/>
      <c r="CUJ23" s="126"/>
      <c r="CUK23" s="126"/>
      <c r="CUL23" s="126"/>
      <c r="CUM23" s="126"/>
      <c r="CUN23" s="126"/>
      <c r="CUO23" s="126"/>
      <c r="CUP23" s="126"/>
      <c r="CUQ23" s="126"/>
      <c r="CUR23" s="126"/>
      <c r="CUS23" s="126"/>
      <c r="CUT23" s="126"/>
      <c r="CUU23" s="126"/>
      <c r="CUV23" s="126"/>
      <c r="CUW23" s="126"/>
      <c r="CUX23" s="126"/>
      <c r="CUY23" s="126"/>
      <c r="CUZ23" s="126"/>
      <c r="CVA23" s="126"/>
      <c r="CVB23" s="126"/>
      <c r="CVC23" s="126"/>
      <c r="CVD23" s="126"/>
      <c r="CVE23" s="126"/>
      <c r="CVF23" s="126"/>
      <c r="CVG23" s="126"/>
      <c r="CVH23" s="126"/>
      <c r="CVI23" s="126"/>
      <c r="CVJ23" s="126"/>
      <c r="CVK23" s="126"/>
      <c r="CVL23" s="126"/>
      <c r="CVM23" s="126"/>
      <c r="CVN23" s="126"/>
      <c r="CVO23" s="126"/>
      <c r="CVP23" s="126"/>
      <c r="CVQ23" s="126"/>
      <c r="CVR23" s="126"/>
      <c r="CVS23" s="126"/>
      <c r="CVT23" s="126"/>
      <c r="CVU23" s="126"/>
      <c r="CVV23" s="126"/>
      <c r="CVW23" s="126"/>
      <c r="CVX23" s="126"/>
      <c r="CVY23" s="126"/>
      <c r="CVZ23" s="126"/>
      <c r="CWA23" s="126"/>
      <c r="CWB23" s="126"/>
      <c r="CWC23" s="126"/>
      <c r="CWD23" s="126"/>
      <c r="CWE23" s="126"/>
      <c r="CWF23" s="126"/>
      <c r="CWG23" s="126"/>
      <c r="CWH23" s="126"/>
      <c r="CWI23" s="126"/>
      <c r="CWJ23" s="126"/>
      <c r="CWK23" s="126"/>
      <c r="CWL23" s="126"/>
      <c r="CWM23" s="126"/>
      <c r="CWN23" s="126"/>
      <c r="CWO23" s="126"/>
      <c r="CWP23" s="126"/>
      <c r="CWQ23" s="126"/>
      <c r="CWR23" s="126"/>
      <c r="CWS23" s="126"/>
      <c r="CWT23" s="126"/>
      <c r="CWU23" s="126"/>
      <c r="CWV23" s="126"/>
      <c r="CWW23" s="126"/>
      <c r="CWX23" s="126"/>
      <c r="CWY23" s="126"/>
      <c r="CWZ23" s="126"/>
      <c r="CXA23" s="126"/>
      <c r="CXB23" s="126"/>
      <c r="CXC23" s="126"/>
      <c r="CXD23" s="126"/>
      <c r="CXE23" s="126"/>
      <c r="CXF23" s="126"/>
      <c r="CXG23" s="126"/>
      <c r="CXH23" s="126"/>
      <c r="CXI23" s="126"/>
      <c r="CXJ23" s="126"/>
      <c r="CXK23" s="126"/>
      <c r="CXL23" s="126"/>
      <c r="CXM23" s="126"/>
      <c r="CXN23" s="126"/>
      <c r="CXO23" s="126"/>
      <c r="CXP23" s="126"/>
      <c r="CXQ23" s="126"/>
      <c r="CXR23" s="126"/>
      <c r="CXS23" s="126"/>
      <c r="CXT23" s="126"/>
      <c r="CXU23" s="126"/>
      <c r="CXV23" s="126"/>
      <c r="CXW23" s="126"/>
      <c r="CXX23" s="126"/>
      <c r="CXY23" s="126"/>
      <c r="CXZ23" s="126"/>
      <c r="CYA23" s="126"/>
      <c r="CYB23" s="126"/>
      <c r="CYC23" s="126"/>
      <c r="CYD23" s="126"/>
      <c r="CYE23" s="126"/>
      <c r="CYF23" s="126"/>
      <c r="CYG23" s="126"/>
      <c r="CYH23" s="126"/>
      <c r="CYI23" s="126"/>
      <c r="CYJ23" s="126"/>
      <c r="CYK23" s="126"/>
      <c r="CYL23" s="126"/>
      <c r="CYM23" s="126"/>
      <c r="CYN23" s="126"/>
      <c r="CYO23" s="126"/>
      <c r="CYP23" s="126"/>
      <c r="CYQ23" s="126"/>
      <c r="CYR23" s="126"/>
      <c r="CYS23" s="126"/>
      <c r="CYT23" s="126"/>
      <c r="CYU23" s="126"/>
      <c r="CYV23" s="126"/>
      <c r="CYW23" s="126"/>
      <c r="CYX23" s="126"/>
      <c r="CYY23" s="126"/>
      <c r="CYZ23" s="126"/>
      <c r="CZA23" s="126"/>
      <c r="CZB23" s="126"/>
      <c r="CZC23" s="126"/>
      <c r="CZD23" s="126"/>
      <c r="CZE23" s="126"/>
      <c r="CZF23" s="126"/>
      <c r="CZG23" s="126"/>
      <c r="CZH23" s="126"/>
      <c r="CZI23" s="126"/>
      <c r="CZJ23" s="126"/>
      <c r="CZK23" s="126"/>
      <c r="CZL23" s="126"/>
      <c r="CZM23" s="126"/>
      <c r="CZN23" s="126"/>
      <c r="CZO23" s="126"/>
      <c r="CZP23" s="126"/>
      <c r="CZQ23" s="126"/>
      <c r="CZR23" s="126"/>
      <c r="CZS23" s="126"/>
      <c r="CZT23" s="126"/>
      <c r="CZU23" s="126"/>
      <c r="CZV23" s="126"/>
      <c r="CZW23" s="126"/>
      <c r="CZX23" s="126"/>
      <c r="CZY23" s="126"/>
      <c r="CZZ23" s="126"/>
      <c r="DAA23" s="126"/>
      <c r="DAB23" s="126"/>
      <c r="DAC23" s="126"/>
      <c r="DAD23" s="126"/>
      <c r="DAE23" s="126"/>
      <c r="DAF23" s="126"/>
      <c r="DAG23" s="126"/>
      <c r="DAH23" s="126"/>
      <c r="DAI23" s="126"/>
      <c r="DAJ23" s="126"/>
      <c r="DAK23" s="126"/>
      <c r="DAL23" s="126"/>
      <c r="DAM23" s="126"/>
      <c r="DAN23" s="126"/>
      <c r="DAO23" s="126"/>
      <c r="DAP23" s="126"/>
      <c r="DAQ23" s="126"/>
      <c r="DAR23" s="126"/>
      <c r="DAS23" s="126"/>
      <c r="DAT23" s="126"/>
      <c r="DAU23" s="126"/>
      <c r="DAV23" s="126"/>
      <c r="DAW23" s="126"/>
      <c r="DAX23" s="126"/>
      <c r="DAY23" s="126"/>
      <c r="DAZ23" s="126"/>
      <c r="DBA23" s="126"/>
      <c r="DBB23" s="126"/>
      <c r="DBC23" s="126"/>
      <c r="DBD23" s="126"/>
      <c r="DBE23" s="126"/>
      <c r="DBF23" s="126"/>
      <c r="DBG23" s="126"/>
      <c r="DBH23" s="126"/>
      <c r="DBI23" s="126"/>
      <c r="DBJ23" s="126"/>
      <c r="DBK23" s="126"/>
      <c r="DBL23" s="126"/>
      <c r="DBM23" s="126"/>
      <c r="DBN23" s="126"/>
      <c r="DBO23" s="126"/>
      <c r="DBP23" s="126"/>
      <c r="DBQ23" s="126"/>
      <c r="DBR23" s="126"/>
      <c r="DBS23" s="126"/>
      <c r="DBT23" s="126"/>
      <c r="DBU23" s="126"/>
      <c r="DBV23" s="126"/>
      <c r="DBW23" s="126"/>
      <c r="DBX23" s="126"/>
      <c r="DBY23" s="126"/>
      <c r="DBZ23" s="126"/>
      <c r="DCA23" s="126"/>
      <c r="DCB23" s="126"/>
      <c r="DCC23" s="126"/>
      <c r="DCD23" s="126"/>
      <c r="DCE23" s="126"/>
      <c r="DCF23" s="126"/>
      <c r="DCG23" s="126"/>
      <c r="DCH23" s="126"/>
      <c r="DCI23" s="126"/>
      <c r="DCJ23" s="126"/>
      <c r="DCK23" s="126"/>
      <c r="DCL23" s="126"/>
      <c r="DCM23" s="126"/>
      <c r="DCN23" s="126"/>
      <c r="DCO23" s="126"/>
      <c r="DCP23" s="126"/>
      <c r="DCQ23" s="126"/>
      <c r="DCR23" s="126"/>
      <c r="DCS23" s="126"/>
      <c r="DCT23" s="126"/>
      <c r="DCU23" s="126"/>
      <c r="DCV23" s="126"/>
      <c r="DCW23" s="126"/>
      <c r="DCX23" s="126"/>
      <c r="DCY23" s="126"/>
      <c r="DCZ23" s="126"/>
      <c r="DDA23" s="126"/>
      <c r="DDB23" s="126"/>
      <c r="DDC23" s="126"/>
      <c r="DDD23" s="126"/>
      <c r="DDE23" s="126"/>
      <c r="DDF23" s="126"/>
      <c r="DDG23" s="126"/>
      <c r="DDH23" s="126"/>
      <c r="DDI23" s="126"/>
      <c r="DDJ23" s="126"/>
      <c r="DDK23" s="126"/>
      <c r="DDL23" s="126"/>
      <c r="DDM23" s="126"/>
      <c r="DDN23" s="126"/>
      <c r="DDO23" s="126"/>
      <c r="DDP23" s="126"/>
      <c r="DDQ23" s="126"/>
      <c r="DDR23" s="126"/>
      <c r="DDS23" s="126"/>
      <c r="DDT23" s="126"/>
      <c r="DDU23" s="126"/>
      <c r="DDV23" s="126"/>
      <c r="DDW23" s="126"/>
      <c r="DDX23" s="126"/>
      <c r="DDY23" s="126"/>
      <c r="DDZ23" s="126"/>
      <c r="DEA23" s="126"/>
      <c r="DEB23" s="126"/>
      <c r="DEC23" s="126"/>
      <c r="DED23" s="126"/>
      <c r="DEE23" s="126"/>
      <c r="DEF23" s="126"/>
      <c r="DEG23" s="126"/>
      <c r="DEH23" s="126"/>
      <c r="DEI23" s="126"/>
      <c r="DEJ23" s="126"/>
      <c r="DEK23" s="126"/>
      <c r="DEL23" s="126"/>
      <c r="DEM23" s="126"/>
      <c r="DEN23" s="126"/>
      <c r="DEO23" s="126"/>
      <c r="DEP23" s="126"/>
      <c r="DEQ23" s="126"/>
      <c r="DER23" s="126"/>
      <c r="DES23" s="126"/>
      <c r="DET23" s="126"/>
      <c r="DEU23" s="126"/>
      <c r="DEV23" s="126"/>
      <c r="DEW23" s="126"/>
      <c r="DEX23" s="126"/>
      <c r="DEY23" s="126"/>
      <c r="DEZ23" s="126"/>
      <c r="DFA23" s="126"/>
      <c r="DFB23" s="126"/>
      <c r="DFC23" s="126"/>
      <c r="DFD23" s="126"/>
      <c r="DFE23" s="126"/>
      <c r="DFF23" s="126"/>
      <c r="DFG23" s="126"/>
      <c r="DFH23" s="126"/>
      <c r="DFI23" s="126"/>
      <c r="DFJ23" s="126"/>
      <c r="DFK23" s="126"/>
      <c r="DFL23" s="126"/>
      <c r="DFM23" s="126"/>
      <c r="DFN23" s="126"/>
      <c r="DFO23" s="126"/>
      <c r="DFP23" s="126"/>
      <c r="DFQ23" s="126"/>
      <c r="DFR23" s="126"/>
      <c r="DFS23" s="126"/>
      <c r="DFT23" s="126"/>
      <c r="DFU23" s="126"/>
      <c r="DFV23" s="126"/>
      <c r="DFW23" s="126"/>
      <c r="DFX23" s="126"/>
      <c r="DFY23" s="126"/>
      <c r="DFZ23" s="126"/>
      <c r="DGA23" s="126"/>
      <c r="DGB23" s="126"/>
      <c r="DGC23" s="126"/>
      <c r="DGD23" s="126"/>
      <c r="DGE23" s="126"/>
      <c r="DGF23" s="126"/>
      <c r="DGG23" s="126"/>
      <c r="DGH23" s="126"/>
      <c r="DGI23" s="126"/>
      <c r="DGJ23" s="126"/>
      <c r="DGK23" s="126"/>
      <c r="DGL23" s="126"/>
      <c r="DGM23" s="126"/>
      <c r="DGN23" s="126"/>
      <c r="DGO23" s="126"/>
      <c r="DGP23" s="126"/>
      <c r="DGQ23" s="126"/>
      <c r="DGR23" s="126"/>
      <c r="DGS23" s="126"/>
      <c r="DGT23" s="126"/>
      <c r="DGU23" s="126"/>
      <c r="DGV23" s="126"/>
      <c r="DGW23" s="126"/>
      <c r="DGX23" s="126"/>
      <c r="DGY23" s="126"/>
      <c r="DGZ23" s="126"/>
      <c r="DHA23" s="126"/>
      <c r="DHB23" s="126"/>
      <c r="DHC23" s="126"/>
      <c r="DHD23" s="126"/>
      <c r="DHE23" s="126"/>
      <c r="DHF23" s="126"/>
      <c r="DHG23" s="126"/>
      <c r="DHH23" s="126"/>
      <c r="DHI23" s="126"/>
      <c r="DHJ23" s="126"/>
      <c r="DHK23" s="126"/>
      <c r="DHL23" s="126"/>
      <c r="DHM23" s="126"/>
      <c r="DHN23" s="126"/>
      <c r="DHO23" s="126"/>
      <c r="DHP23" s="126"/>
      <c r="DHQ23" s="126"/>
      <c r="DHR23" s="126"/>
      <c r="DHS23" s="126"/>
      <c r="DHT23" s="126"/>
      <c r="DHU23" s="126"/>
      <c r="DHV23" s="126"/>
      <c r="DHW23" s="126"/>
      <c r="DHX23" s="126"/>
      <c r="DHY23" s="126"/>
      <c r="DHZ23" s="126"/>
      <c r="DIA23" s="126"/>
      <c r="DIB23" s="126"/>
      <c r="DIC23" s="126"/>
      <c r="DID23" s="126"/>
      <c r="DIE23" s="126"/>
      <c r="DIF23" s="126"/>
      <c r="DIG23" s="126"/>
      <c r="DIH23" s="126"/>
      <c r="DII23" s="126"/>
      <c r="DIJ23" s="126"/>
      <c r="DIK23" s="126"/>
      <c r="DIL23" s="126"/>
      <c r="DIM23" s="126"/>
      <c r="DIN23" s="126"/>
      <c r="DIO23" s="126"/>
      <c r="DIP23" s="126"/>
      <c r="DIQ23" s="126"/>
      <c r="DIR23" s="126"/>
      <c r="DIS23" s="126"/>
      <c r="DIT23" s="126"/>
      <c r="DIU23" s="126"/>
      <c r="DIV23" s="126"/>
      <c r="DIW23" s="126"/>
      <c r="DIX23" s="126"/>
      <c r="DIY23" s="126"/>
      <c r="DIZ23" s="126"/>
      <c r="DJA23" s="126"/>
      <c r="DJB23" s="126"/>
      <c r="DJC23" s="126"/>
      <c r="DJD23" s="126"/>
      <c r="DJE23" s="126"/>
      <c r="DJF23" s="126"/>
      <c r="DJG23" s="126"/>
      <c r="DJH23" s="126"/>
      <c r="DJI23" s="126"/>
      <c r="DJJ23" s="126"/>
      <c r="DJK23" s="126"/>
      <c r="DJL23" s="126"/>
      <c r="DJM23" s="126"/>
      <c r="DJN23" s="126"/>
      <c r="DJO23" s="126"/>
      <c r="DJP23" s="126"/>
      <c r="DJQ23" s="126"/>
      <c r="DJR23" s="126"/>
      <c r="DJS23" s="126"/>
      <c r="DJT23" s="126"/>
      <c r="DJU23" s="126"/>
      <c r="DJV23" s="126"/>
      <c r="DJW23" s="126"/>
      <c r="DJX23" s="126"/>
      <c r="DJY23" s="126"/>
      <c r="DJZ23" s="126"/>
      <c r="DKA23" s="126"/>
      <c r="DKB23" s="126"/>
      <c r="DKC23" s="126"/>
      <c r="DKD23" s="126"/>
      <c r="DKE23" s="126"/>
      <c r="DKF23" s="126"/>
      <c r="DKG23" s="126"/>
      <c r="DKH23" s="126"/>
      <c r="DKI23" s="126"/>
      <c r="DKJ23" s="126"/>
      <c r="DKK23" s="126"/>
      <c r="DKL23" s="126"/>
      <c r="DKM23" s="126"/>
      <c r="DKN23" s="126"/>
      <c r="DKO23" s="126"/>
      <c r="DKP23" s="126"/>
      <c r="DKQ23" s="126"/>
      <c r="DKR23" s="126"/>
      <c r="DKS23" s="126"/>
      <c r="DKT23" s="126"/>
      <c r="DKU23" s="126"/>
      <c r="DKV23" s="126"/>
      <c r="DKW23" s="126"/>
      <c r="DKX23" s="126"/>
      <c r="DKY23" s="126"/>
      <c r="DKZ23" s="126"/>
      <c r="DLA23" s="126"/>
      <c r="DLB23" s="126"/>
      <c r="DLC23" s="126"/>
      <c r="DLD23" s="126"/>
      <c r="DLE23" s="126"/>
      <c r="DLF23" s="126"/>
      <c r="DLG23" s="126"/>
      <c r="DLH23" s="126"/>
      <c r="DLI23" s="126"/>
      <c r="DLJ23" s="126"/>
      <c r="DLK23" s="126"/>
      <c r="DLL23" s="126"/>
      <c r="DLM23" s="126"/>
      <c r="DLN23" s="126"/>
      <c r="DLO23" s="126"/>
      <c r="DLP23" s="126"/>
      <c r="DLQ23" s="126"/>
      <c r="DLR23" s="126"/>
      <c r="DLS23" s="126"/>
      <c r="DLT23" s="126"/>
      <c r="DLU23" s="126"/>
      <c r="DLV23" s="126"/>
      <c r="DLW23" s="126"/>
      <c r="DLX23" s="126"/>
      <c r="DLY23" s="126"/>
      <c r="DLZ23" s="126"/>
      <c r="DMA23" s="126"/>
      <c r="DMB23" s="126"/>
      <c r="DMC23" s="126"/>
      <c r="DMD23" s="126"/>
      <c r="DME23" s="126"/>
      <c r="DMF23" s="126"/>
      <c r="DMG23" s="126"/>
      <c r="DMH23" s="126"/>
      <c r="DMI23" s="126"/>
      <c r="DMJ23" s="126"/>
      <c r="DMK23" s="126"/>
      <c r="DML23" s="126"/>
      <c r="DMM23" s="126"/>
      <c r="DMN23" s="126"/>
      <c r="DMO23" s="126"/>
      <c r="DMP23" s="126"/>
      <c r="DMQ23" s="126"/>
      <c r="DMR23" s="126"/>
      <c r="DMS23" s="126"/>
      <c r="DMT23" s="126"/>
      <c r="DMU23" s="126"/>
      <c r="DMV23" s="126"/>
      <c r="DMW23" s="126"/>
      <c r="DMX23" s="126"/>
      <c r="DMY23" s="126"/>
      <c r="DMZ23" s="126"/>
      <c r="DNA23" s="126"/>
      <c r="DNB23" s="126"/>
      <c r="DNC23" s="126"/>
      <c r="DND23" s="126"/>
      <c r="DNE23" s="126"/>
      <c r="DNF23" s="126"/>
      <c r="DNG23" s="126"/>
      <c r="DNH23" s="126"/>
      <c r="DNI23" s="126"/>
      <c r="DNJ23" s="126"/>
      <c r="DNK23" s="126"/>
      <c r="DNL23" s="126"/>
      <c r="DNM23" s="126"/>
      <c r="DNN23" s="126"/>
      <c r="DNO23" s="126"/>
      <c r="DNP23" s="126"/>
      <c r="DNQ23" s="126"/>
      <c r="DNR23" s="126"/>
      <c r="DNS23" s="126"/>
      <c r="DNT23" s="126"/>
      <c r="DNU23" s="126"/>
      <c r="DNV23" s="126"/>
      <c r="DNW23" s="126"/>
      <c r="DNX23" s="126"/>
      <c r="DNY23" s="126"/>
      <c r="DNZ23" s="126"/>
      <c r="DOA23" s="126"/>
      <c r="DOB23" s="126"/>
      <c r="DOC23" s="126"/>
      <c r="DOD23" s="126"/>
      <c r="DOE23" s="126"/>
      <c r="DOF23" s="126"/>
      <c r="DOG23" s="126"/>
      <c r="DOH23" s="126"/>
      <c r="DOI23" s="126"/>
      <c r="DOJ23" s="126"/>
      <c r="DOK23" s="126"/>
      <c r="DOL23" s="126"/>
      <c r="DOM23" s="126"/>
      <c r="DON23" s="126"/>
      <c r="DOO23" s="126"/>
      <c r="DOP23" s="126"/>
      <c r="DOQ23" s="126"/>
      <c r="DOR23" s="126"/>
      <c r="DOS23" s="126"/>
      <c r="DOT23" s="126"/>
      <c r="DOU23" s="126"/>
      <c r="DOV23" s="126"/>
      <c r="DOW23" s="126"/>
      <c r="DOX23" s="126"/>
      <c r="DOY23" s="126"/>
      <c r="DOZ23" s="126"/>
      <c r="DPA23" s="126"/>
      <c r="DPB23" s="126"/>
      <c r="DPC23" s="126"/>
      <c r="DPD23" s="126"/>
      <c r="DPE23" s="126"/>
      <c r="DPF23" s="126"/>
      <c r="DPG23" s="126"/>
      <c r="DPH23" s="126"/>
      <c r="DPI23" s="126"/>
      <c r="DPJ23" s="126"/>
      <c r="DPK23" s="126"/>
      <c r="DPL23" s="126"/>
      <c r="DPM23" s="126"/>
      <c r="DPN23" s="126"/>
      <c r="DPO23" s="126"/>
      <c r="DPP23" s="126"/>
      <c r="DPQ23" s="126"/>
      <c r="DPR23" s="126"/>
      <c r="DPS23" s="126"/>
      <c r="DPT23" s="126"/>
      <c r="DPU23" s="126"/>
      <c r="DPV23" s="126"/>
      <c r="DPW23" s="126"/>
      <c r="DPX23" s="126"/>
      <c r="DPY23" s="126"/>
      <c r="DPZ23" s="126"/>
      <c r="DQA23" s="126"/>
      <c r="DQB23" s="126"/>
      <c r="DQC23" s="126"/>
      <c r="DQD23" s="126"/>
      <c r="DQE23" s="126"/>
      <c r="DQF23" s="126"/>
      <c r="DQG23" s="126"/>
      <c r="DQH23" s="126"/>
      <c r="DQI23" s="126"/>
      <c r="DQJ23" s="126"/>
      <c r="DQK23" s="126"/>
      <c r="DQL23" s="126"/>
      <c r="DQM23" s="126"/>
      <c r="DQN23" s="126"/>
      <c r="DQO23" s="126"/>
      <c r="DQP23" s="126"/>
      <c r="DQQ23" s="126"/>
      <c r="DQR23" s="126"/>
      <c r="DQS23" s="126"/>
      <c r="DQT23" s="126"/>
      <c r="DQU23" s="126"/>
      <c r="DQV23" s="126"/>
      <c r="DQW23" s="126"/>
      <c r="DQX23" s="126"/>
      <c r="DQY23" s="126"/>
      <c r="DQZ23" s="126"/>
      <c r="DRA23" s="126"/>
      <c r="DRB23" s="126"/>
      <c r="DRC23" s="126"/>
      <c r="DRD23" s="126"/>
      <c r="DRE23" s="126"/>
      <c r="DRF23" s="126"/>
      <c r="DRG23" s="126"/>
      <c r="DRH23" s="126"/>
      <c r="DRI23" s="126"/>
      <c r="DRJ23" s="126"/>
      <c r="DRK23" s="126"/>
      <c r="DRL23" s="126"/>
      <c r="DRM23" s="126"/>
      <c r="DRN23" s="126"/>
      <c r="DRO23" s="126"/>
      <c r="DRP23" s="126"/>
      <c r="DRQ23" s="126"/>
      <c r="DRR23" s="126"/>
      <c r="DRS23" s="126"/>
      <c r="DRT23" s="126"/>
      <c r="DRU23" s="126"/>
      <c r="DRV23" s="126"/>
      <c r="DRW23" s="126"/>
      <c r="DRX23" s="126"/>
      <c r="DRY23" s="126"/>
      <c r="DRZ23" s="126"/>
      <c r="DSA23" s="126"/>
      <c r="DSB23" s="126"/>
      <c r="DSC23" s="126"/>
      <c r="DSD23" s="126"/>
      <c r="DSE23" s="126"/>
      <c r="DSF23" s="126"/>
      <c r="DSG23" s="126"/>
      <c r="DSH23" s="126"/>
      <c r="DSI23" s="126"/>
      <c r="DSJ23" s="126"/>
      <c r="DSK23" s="126"/>
      <c r="DSL23" s="126"/>
      <c r="DSM23" s="126"/>
      <c r="DSN23" s="126"/>
      <c r="DSO23" s="126"/>
      <c r="DSP23" s="126"/>
      <c r="DSQ23" s="126"/>
      <c r="DSR23" s="126"/>
      <c r="DSS23" s="126"/>
      <c r="DST23" s="126"/>
      <c r="DSU23" s="126"/>
      <c r="DSV23" s="126"/>
      <c r="DSW23" s="126"/>
      <c r="DSX23" s="126"/>
      <c r="DSY23" s="126"/>
      <c r="DSZ23" s="126"/>
      <c r="DTA23" s="126"/>
      <c r="DTB23" s="126"/>
      <c r="DTC23" s="126"/>
      <c r="DTD23" s="126"/>
      <c r="DTE23" s="126"/>
      <c r="DTF23" s="126"/>
      <c r="DTG23" s="126"/>
      <c r="DTH23" s="126"/>
      <c r="DTI23" s="126"/>
      <c r="DTJ23" s="126"/>
      <c r="DTK23" s="126"/>
      <c r="DTL23" s="126"/>
      <c r="DTM23" s="126"/>
      <c r="DTN23" s="126"/>
      <c r="DTO23" s="126"/>
      <c r="DTP23" s="126"/>
      <c r="DTQ23" s="126"/>
      <c r="DTR23" s="126"/>
      <c r="DTS23" s="126"/>
      <c r="DTT23" s="126"/>
      <c r="DTU23" s="126"/>
      <c r="DTV23" s="126"/>
      <c r="DTW23" s="126"/>
      <c r="DTX23" s="126"/>
      <c r="DTY23" s="126"/>
      <c r="DTZ23" s="126"/>
      <c r="DUA23" s="126"/>
      <c r="DUB23" s="126"/>
      <c r="DUC23" s="126"/>
      <c r="DUD23" s="126"/>
      <c r="DUE23" s="126"/>
      <c r="DUF23" s="126"/>
      <c r="DUG23" s="126"/>
      <c r="DUH23" s="126"/>
      <c r="DUI23" s="126"/>
      <c r="DUJ23" s="126"/>
      <c r="DUK23" s="126"/>
      <c r="DUL23" s="126"/>
      <c r="DUM23" s="126"/>
      <c r="DUN23" s="126"/>
      <c r="DUO23" s="126"/>
      <c r="DUP23" s="126"/>
      <c r="DUQ23" s="126"/>
      <c r="DUR23" s="126"/>
      <c r="DUS23" s="126"/>
      <c r="DUT23" s="126"/>
      <c r="DUU23" s="126"/>
      <c r="DUV23" s="126"/>
      <c r="DUW23" s="126"/>
      <c r="DUX23" s="126"/>
      <c r="DUY23" s="126"/>
      <c r="DUZ23" s="126"/>
      <c r="DVA23" s="126"/>
      <c r="DVB23" s="126"/>
      <c r="DVC23" s="126"/>
      <c r="DVD23" s="126"/>
      <c r="DVE23" s="126"/>
      <c r="DVF23" s="126"/>
      <c r="DVG23" s="126"/>
      <c r="DVH23" s="126"/>
      <c r="DVI23" s="126"/>
      <c r="DVJ23" s="126"/>
      <c r="DVK23" s="126"/>
      <c r="DVL23" s="126"/>
      <c r="DVM23" s="126"/>
      <c r="DVN23" s="126"/>
      <c r="DVO23" s="126"/>
      <c r="DVP23" s="126"/>
      <c r="DVQ23" s="126"/>
      <c r="DVR23" s="126"/>
      <c r="DVS23" s="126"/>
      <c r="DVT23" s="126"/>
      <c r="DVU23" s="126"/>
      <c r="DVV23" s="126"/>
      <c r="DVW23" s="126"/>
      <c r="DVX23" s="126"/>
      <c r="DVY23" s="126"/>
      <c r="DVZ23" s="126"/>
      <c r="DWA23" s="126"/>
      <c r="DWB23" s="126"/>
      <c r="DWC23" s="126"/>
      <c r="DWD23" s="126"/>
      <c r="DWE23" s="126"/>
      <c r="DWF23" s="126"/>
      <c r="DWG23" s="126"/>
      <c r="DWH23" s="126"/>
      <c r="DWI23" s="126"/>
      <c r="DWJ23" s="126"/>
      <c r="DWK23" s="126"/>
      <c r="DWL23" s="126"/>
      <c r="DWM23" s="126"/>
      <c r="DWN23" s="126"/>
      <c r="DWO23" s="126"/>
      <c r="DWP23" s="126"/>
      <c r="DWQ23" s="126"/>
      <c r="DWR23" s="126"/>
      <c r="DWS23" s="126"/>
      <c r="DWT23" s="126"/>
      <c r="DWU23" s="126"/>
      <c r="DWV23" s="126"/>
      <c r="DWW23" s="126"/>
      <c r="DWX23" s="126"/>
      <c r="DWY23" s="126"/>
      <c r="DWZ23" s="126"/>
      <c r="DXA23" s="126"/>
      <c r="DXB23" s="126"/>
      <c r="DXC23" s="126"/>
      <c r="DXD23" s="126"/>
      <c r="DXE23" s="126"/>
      <c r="DXF23" s="126"/>
      <c r="DXG23" s="126"/>
      <c r="DXH23" s="126"/>
      <c r="DXI23" s="126"/>
      <c r="DXJ23" s="126"/>
      <c r="DXK23" s="126"/>
      <c r="DXL23" s="126"/>
      <c r="DXM23" s="126"/>
      <c r="DXN23" s="126"/>
      <c r="DXO23" s="126"/>
      <c r="DXP23" s="126"/>
      <c r="DXQ23" s="126"/>
      <c r="DXR23" s="126"/>
      <c r="DXS23" s="126"/>
      <c r="DXT23" s="126"/>
      <c r="DXU23" s="126"/>
      <c r="DXV23" s="126"/>
      <c r="DXW23" s="126"/>
      <c r="DXX23" s="126"/>
      <c r="DXY23" s="126"/>
      <c r="DXZ23" s="126"/>
      <c r="DYA23" s="126"/>
      <c r="DYB23" s="126"/>
      <c r="DYC23" s="126"/>
      <c r="DYD23" s="126"/>
      <c r="DYE23" s="126"/>
      <c r="DYF23" s="126"/>
      <c r="DYG23" s="126"/>
      <c r="DYH23" s="126"/>
      <c r="DYI23" s="126"/>
      <c r="DYJ23" s="126"/>
      <c r="DYK23" s="126"/>
      <c r="DYL23" s="126"/>
      <c r="DYM23" s="126"/>
      <c r="DYN23" s="126"/>
      <c r="DYO23" s="126"/>
      <c r="DYP23" s="126"/>
      <c r="DYQ23" s="126"/>
      <c r="DYR23" s="126"/>
      <c r="DYS23" s="126"/>
      <c r="DYT23" s="126"/>
      <c r="DYU23" s="126"/>
      <c r="DYV23" s="126"/>
      <c r="DYW23" s="126"/>
      <c r="DYX23" s="126"/>
      <c r="DYY23" s="126"/>
      <c r="DYZ23" s="126"/>
      <c r="DZA23" s="126"/>
      <c r="DZB23" s="126"/>
      <c r="DZC23" s="126"/>
      <c r="DZD23" s="126"/>
      <c r="DZE23" s="126"/>
      <c r="DZF23" s="126"/>
      <c r="DZG23" s="126"/>
      <c r="DZH23" s="126"/>
      <c r="DZI23" s="126"/>
      <c r="DZJ23" s="126"/>
      <c r="DZK23" s="126"/>
      <c r="DZL23" s="126"/>
      <c r="DZM23" s="126"/>
      <c r="DZN23" s="126"/>
      <c r="DZO23" s="126"/>
      <c r="DZP23" s="126"/>
      <c r="DZQ23" s="126"/>
      <c r="DZR23" s="126"/>
      <c r="DZS23" s="126"/>
      <c r="DZT23" s="126"/>
      <c r="DZU23" s="126"/>
      <c r="DZV23" s="126"/>
      <c r="DZW23" s="126"/>
      <c r="DZX23" s="126"/>
      <c r="DZY23" s="126"/>
      <c r="DZZ23" s="126"/>
      <c r="EAA23" s="126"/>
      <c r="EAB23" s="126"/>
      <c r="EAC23" s="126"/>
      <c r="EAD23" s="126"/>
      <c r="EAE23" s="126"/>
      <c r="EAF23" s="126"/>
      <c r="EAG23" s="126"/>
      <c r="EAH23" s="126"/>
      <c r="EAI23" s="126"/>
      <c r="EAJ23" s="126"/>
      <c r="EAK23" s="126"/>
      <c r="EAL23" s="126"/>
      <c r="EAM23" s="126"/>
      <c r="EAN23" s="126"/>
      <c r="EAO23" s="126"/>
      <c r="EAP23" s="126"/>
      <c r="EAQ23" s="126"/>
      <c r="EAR23" s="126"/>
      <c r="EAS23" s="126"/>
      <c r="EAT23" s="126"/>
      <c r="EAU23" s="126"/>
      <c r="EAV23" s="126"/>
      <c r="EAW23" s="126"/>
      <c r="EAX23" s="126"/>
      <c r="EAY23" s="126"/>
      <c r="EAZ23" s="126"/>
      <c r="EBA23" s="126"/>
      <c r="EBB23" s="126"/>
      <c r="EBC23" s="126"/>
      <c r="EBD23" s="126"/>
      <c r="EBE23" s="126"/>
      <c r="EBF23" s="126"/>
      <c r="EBG23" s="126"/>
      <c r="EBH23" s="126"/>
      <c r="EBI23" s="126"/>
      <c r="EBJ23" s="126"/>
      <c r="EBK23" s="126"/>
      <c r="EBL23" s="126"/>
      <c r="EBM23" s="126"/>
      <c r="EBN23" s="126"/>
      <c r="EBO23" s="126"/>
      <c r="EBP23" s="126"/>
      <c r="EBQ23" s="126"/>
      <c r="EBR23" s="126"/>
      <c r="EBS23" s="126"/>
      <c r="EBT23" s="126"/>
      <c r="EBU23" s="126"/>
      <c r="EBV23" s="126"/>
      <c r="EBW23" s="126"/>
      <c r="EBX23" s="126"/>
      <c r="EBY23" s="126"/>
      <c r="EBZ23" s="126"/>
      <c r="ECA23" s="126"/>
      <c r="ECB23" s="126"/>
      <c r="ECC23" s="126"/>
      <c r="ECD23" s="126"/>
      <c r="ECE23" s="126"/>
      <c r="ECF23" s="126"/>
      <c r="ECG23" s="126"/>
      <c r="ECH23" s="126"/>
      <c r="ECI23" s="126"/>
      <c r="ECJ23" s="126"/>
      <c r="ECK23" s="126"/>
      <c r="ECL23" s="126"/>
      <c r="ECM23" s="126"/>
      <c r="ECN23" s="126"/>
      <c r="ECO23" s="126"/>
      <c r="ECP23" s="126"/>
      <c r="ECQ23" s="126"/>
      <c r="ECR23" s="126"/>
      <c r="ECS23" s="126"/>
      <c r="ECT23" s="126"/>
      <c r="ECU23" s="126"/>
      <c r="ECV23" s="126"/>
      <c r="ECW23" s="126"/>
      <c r="ECX23" s="126"/>
      <c r="ECY23" s="126"/>
      <c r="ECZ23" s="126"/>
      <c r="EDA23" s="126"/>
      <c r="EDB23" s="126"/>
      <c r="EDC23" s="126"/>
      <c r="EDD23" s="126"/>
      <c r="EDE23" s="126"/>
      <c r="EDF23" s="126"/>
      <c r="EDG23" s="126"/>
      <c r="EDH23" s="126"/>
      <c r="EDI23" s="126"/>
      <c r="EDJ23" s="126"/>
      <c r="EDK23" s="126"/>
      <c r="EDL23" s="126"/>
      <c r="EDM23" s="126"/>
      <c r="EDN23" s="126"/>
      <c r="EDO23" s="126"/>
      <c r="EDP23" s="126"/>
      <c r="EDQ23" s="126"/>
      <c r="EDR23" s="126"/>
      <c r="EDS23" s="126"/>
      <c r="EDT23" s="126"/>
      <c r="EDU23" s="126"/>
      <c r="EDV23" s="126"/>
      <c r="EDW23" s="126"/>
      <c r="EDX23" s="126"/>
      <c r="EDY23" s="126"/>
      <c r="EDZ23" s="126"/>
      <c r="EEA23" s="126"/>
      <c r="EEB23" s="126"/>
      <c r="EEC23" s="126"/>
      <c r="EED23" s="126"/>
      <c r="EEE23" s="126"/>
      <c r="EEF23" s="126"/>
      <c r="EEG23" s="126"/>
      <c r="EEH23" s="126"/>
      <c r="EEI23" s="126"/>
      <c r="EEJ23" s="126"/>
      <c r="EEK23" s="126"/>
      <c r="EEL23" s="126"/>
      <c r="EEM23" s="126"/>
      <c r="EEN23" s="126"/>
      <c r="EEO23" s="126"/>
      <c r="EEP23" s="126"/>
      <c r="EEQ23" s="126"/>
      <c r="EER23" s="126"/>
      <c r="EES23" s="126"/>
      <c r="EET23" s="126"/>
      <c r="EEU23" s="126"/>
      <c r="EEV23" s="126"/>
      <c r="EEW23" s="126"/>
      <c r="EEX23" s="126"/>
      <c r="EEY23" s="126"/>
      <c r="EEZ23" s="126"/>
      <c r="EFA23" s="126"/>
      <c r="EFB23" s="126"/>
      <c r="EFC23" s="126"/>
      <c r="EFD23" s="126"/>
      <c r="EFE23" s="126"/>
      <c r="EFF23" s="126"/>
      <c r="EFG23" s="126"/>
      <c r="EFH23" s="126"/>
      <c r="EFI23" s="126"/>
      <c r="EFJ23" s="126"/>
      <c r="EFK23" s="126"/>
      <c r="EFL23" s="126"/>
      <c r="EFM23" s="126"/>
      <c r="EFN23" s="126"/>
      <c r="EFO23" s="126"/>
      <c r="EFP23" s="126"/>
      <c r="EFQ23" s="126"/>
      <c r="EFR23" s="126"/>
      <c r="EFS23" s="126"/>
      <c r="EFT23" s="126"/>
      <c r="EFU23" s="126"/>
      <c r="EFV23" s="126"/>
      <c r="EFW23" s="126"/>
      <c r="EFX23" s="126"/>
      <c r="EFY23" s="126"/>
      <c r="EFZ23" s="126"/>
      <c r="EGA23" s="126"/>
      <c r="EGB23" s="126"/>
      <c r="EGC23" s="126"/>
      <c r="EGD23" s="126"/>
      <c r="EGE23" s="126"/>
      <c r="EGF23" s="126"/>
      <c r="EGG23" s="126"/>
      <c r="EGH23" s="126"/>
      <c r="EGI23" s="126"/>
      <c r="EGJ23" s="126"/>
      <c r="EGK23" s="126"/>
      <c r="EGL23" s="126"/>
      <c r="EGM23" s="126"/>
      <c r="EGN23" s="126"/>
      <c r="EGO23" s="126"/>
      <c r="EGP23" s="126"/>
      <c r="EGQ23" s="126"/>
      <c r="EGR23" s="126"/>
      <c r="EGS23" s="126"/>
      <c r="EGT23" s="126"/>
      <c r="EGU23" s="126"/>
      <c r="EGV23" s="126"/>
      <c r="EGW23" s="126"/>
      <c r="EGX23" s="126"/>
      <c r="EGY23" s="126"/>
      <c r="EGZ23" s="126"/>
      <c r="EHA23" s="126"/>
      <c r="EHB23" s="126"/>
      <c r="EHC23" s="126"/>
      <c r="EHD23" s="126"/>
      <c r="EHE23" s="126"/>
      <c r="EHF23" s="126"/>
      <c r="EHG23" s="126"/>
      <c r="EHH23" s="126"/>
      <c r="EHI23" s="126"/>
      <c r="EHJ23" s="126"/>
      <c r="EHK23" s="126"/>
      <c r="EHL23" s="126"/>
      <c r="EHM23" s="126"/>
      <c r="EHN23" s="126"/>
      <c r="EHO23" s="126"/>
      <c r="EHP23" s="126"/>
      <c r="EHQ23" s="126"/>
      <c r="EHR23" s="126"/>
      <c r="EHS23" s="126"/>
      <c r="EHT23" s="126"/>
      <c r="EHU23" s="126"/>
      <c r="EHV23" s="126"/>
      <c r="EHW23" s="126"/>
      <c r="EHX23" s="126"/>
      <c r="EHY23" s="126"/>
      <c r="EHZ23" s="126"/>
      <c r="EIA23" s="126"/>
      <c r="EIB23" s="126"/>
      <c r="EIC23" s="126"/>
      <c r="EID23" s="126"/>
      <c r="EIE23" s="126"/>
      <c r="EIF23" s="126"/>
      <c r="EIG23" s="126"/>
      <c r="EIH23" s="126"/>
      <c r="EII23" s="126"/>
      <c r="EIJ23" s="126"/>
      <c r="EIK23" s="126"/>
      <c r="EIL23" s="126"/>
      <c r="EIM23" s="126"/>
      <c r="EIN23" s="126"/>
      <c r="EIO23" s="126"/>
      <c r="EIP23" s="126"/>
      <c r="EIQ23" s="126"/>
      <c r="EIR23" s="126"/>
      <c r="EIS23" s="126"/>
      <c r="EIT23" s="126"/>
      <c r="EIU23" s="126"/>
      <c r="EIV23" s="126"/>
      <c r="EIW23" s="126"/>
      <c r="EIX23" s="126"/>
      <c r="EIY23" s="126"/>
      <c r="EIZ23" s="126"/>
      <c r="EJA23" s="126"/>
      <c r="EJB23" s="126"/>
      <c r="EJC23" s="126"/>
      <c r="EJD23" s="126"/>
      <c r="EJE23" s="126"/>
      <c r="EJF23" s="126"/>
      <c r="EJG23" s="126"/>
      <c r="EJH23" s="126"/>
      <c r="EJI23" s="126"/>
      <c r="EJJ23" s="126"/>
      <c r="EJK23" s="126"/>
      <c r="EJL23" s="126"/>
      <c r="EJM23" s="126"/>
      <c r="EJN23" s="126"/>
      <c r="EJO23" s="126"/>
      <c r="EJP23" s="126"/>
      <c r="EJQ23" s="126"/>
      <c r="EJR23" s="126"/>
      <c r="EJS23" s="126"/>
      <c r="EJT23" s="126"/>
      <c r="EJU23" s="126"/>
      <c r="EJV23" s="126"/>
      <c r="EJW23" s="126"/>
      <c r="EJX23" s="126"/>
      <c r="EJY23" s="126"/>
      <c r="EJZ23" s="126"/>
      <c r="EKA23" s="126"/>
      <c r="EKB23" s="126"/>
      <c r="EKC23" s="126"/>
      <c r="EKD23" s="126"/>
      <c r="EKE23" s="126"/>
      <c r="EKF23" s="126"/>
      <c r="EKG23" s="126"/>
      <c r="EKH23" s="126"/>
      <c r="EKI23" s="126"/>
      <c r="EKJ23" s="126"/>
      <c r="EKK23" s="126"/>
      <c r="EKL23" s="126"/>
      <c r="EKM23" s="126"/>
      <c r="EKN23" s="126"/>
      <c r="EKO23" s="126"/>
      <c r="EKP23" s="126"/>
      <c r="EKQ23" s="126"/>
      <c r="EKR23" s="126"/>
      <c r="EKS23" s="126"/>
      <c r="EKT23" s="126"/>
      <c r="EKU23" s="126"/>
      <c r="EKV23" s="126"/>
      <c r="EKW23" s="126"/>
      <c r="EKX23" s="126"/>
      <c r="EKY23" s="126"/>
      <c r="EKZ23" s="126"/>
      <c r="ELA23" s="126"/>
      <c r="ELB23" s="126"/>
      <c r="ELC23" s="126"/>
      <c r="ELD23" s="126"/>
      <c r="ELE23" s="126"/>
      <c r="ELF23" s="126"/>
      <c r="ELG23" s="126"/>
      <c r="ELH23" s="126"/>
      <c r="ELI23" s="126"/>
      <c r="ELJ23" s="126"/>
      <c r="ELK23" s="126"/>
      <c r="ELL23" s="126"/>
      <c r="ELM23" s="126"/>
      <c r="ELN23" s="126"/>
      <c r="ELO23" s="126"/>
      <c r="ELP23" s="126"/>
      <c r="ELQ23" s="126"/>
      <c r="ELR23" s="126"/>
      <c r="ELS23" s="126"/>
      <c r="ELT23" s="126"/>
      <c r="ELU23" s="126"/>
      <c r="ELV23" s="126"/>
      <c r="ELW23" s="126"/>
      <c r="ELX23" s="126"/>
      <c r="ELY23" s="126"/>
      <c r="ELZ23" s="126"/>
      <c r="EMA23" s="126"/>
      <c r="EMB23" s="126"/>
      <c r="EMC23" s="126"/>
      <c r="EMD23" s="126"/>
      <c r="EME23" s="126"/>
      <c r="EMF23" s="126"/>
      <c r="EMG23" s="126"/>
      <c r="EMH23" s="126"/>
      <c r="EMI23" s="126"/>
      <c r="EMJ23" s="126"/>
      <c r="EMK23" s="126"/>
      <c r="EML23" s="126"/>
      <c r="EMM23" s="126"/>
      <c r="EMN23" s="126"/>
      <c r="EMO23" s="126"/>
      <c r="EMP23" s="126"/>
      <c r="EMQ23" s="126"/>
      <c r="EMR23" s="126"/>
      <c r="EMS23" s="126"/>
      <c r="EMT23" s="126"/>
      <c r="EMU23" s="126"/>
      <c r="EMV23" s="126"/>
      <c r="EMW23" s="126"/>
      <c r="EMX23" s="126"/>
      <c r="EMY23" s="126"/>
      <c r="EMZ23" s="126"/>
      <c r="ENA23" s="126"/>
      <c r="ENB23" s="126"/>
      <c r="ENC23" s="126"/>
      <c r="END23" s="126"/>
      <c r="ENE23" s="126"/>
      <c r="ENF23" s="126"/>
      <c r="ENG23" s="126"/>
      <c r="ENH23" s="126"/>
      <c r="ENI23" s="126"/>
      <c r="ENJ23" s="126"/>
      <c r="ENK23" s="126"/>
      <c r="ENL23" s="126"/>
      <c r="ENM23" s="126"/>
      <c r="ENN23" s="126"/>
      <c r="ENO23" s="126"/>
      <c r="ENP23" s="126"/>
      <c r="ENQ23" s="126"/>
      <c r="ENR23" s="126"/>
      <c r="ENS23" s="126"/>
      <c r="ENT23" s="126"/>
      <c r="ENU23" s="126"/>
      <c r="ENV23" s="126"/>
      <c r="ENW23" s="126"/>
      <c r="ENX23" s="126"/>
      <c r="ENY23" s="126"/>
      <c r="ENZ23" s="126"/>
      <c r="EOA23" s="126"/>
      <c r="EOB23" s="126"/>
      <c r="EOC23" s="126"/>
      <c r="EOD23" s="126"/>
      <c r="EOE23" s="126"/>
      <c r="EOF23" s="126"/>
      <c r="EOG23" s="126"/>
      <c r="EOH23" s="126"/>
      <c r="EOI23" s="126"/>
      <c r="EOJ23" s="126"/>
      <c r="EOK23" s="126"/>
      <c r="EOL23" s="126"/>
      <c r="EOM23" s="126"/>
      <c r="EON23" s="126"/>
      <c r="EOO23" s="126"/>
      <c r="EOP23" s="126"/>
      <c r="EOQ23" s="126"/>
      <c r="EOR23" s="126"/>
      <c r="EOS23" s="126"/>
      <c r="EOT23" s="126"/>
      <c r="EOU23" s="126"/>
      <c r="EOV23" s="126"/>
      <c r="EOW23" s="126"/>
      <c r="EOX23" s="126"/>
      <c r="EOY23" s="126"/>
      <c r="EOZ23" s="126"/>
      <c r="EPA23" s="126"/>
      <c r="EPB23" s="126"/>
      <c r="EPC23" s="126"/>
      <c r="EPD23" s="126"/>
      <c r="EPE23" s="126"/>
      <c r="EPF23" s="126"/>
      <c r="EPG23" s="126"/>
      <c r="EPH23" s="126"/>
      <c r="EPI23" s="126"/>
      <c r="EPJ23" s="126"/>
      <c r="EPK23" s="126"/>
      <c r="EPL23" s="126"/>
      <c r="EPM23" s="126"/>
      <c r="EPN23" s="126"/>
      <c r="EPO23" s="126"/>
      <c r="EPP23" s="126"/>
      <c r="EPQ23" s="126"/>
      <c r="EPR23" s="126"/>
      <c r="EPS23" s="126"/>
      <c r="EPT23" s="126"/>
      <c r="EPU23" s="126"/>
      <c r="EPV23" s="126"/>
      <c r="EPW23" s="126"/>
      <c r="EPX23" s="126"/>
      <c r="EPY23" s="126"/>
      <c r="EPZ23" s="126"/>
      <c r="EQA23" s="126"/>
      <c r="EQB23" s="126"/>
      <c r="EQC23" s="126"/>
      <c r="EQD23" s="126"/>
      <c r="EQE23" s="126"/>
      <c r="EQF23" s="126"/>
      <c r="EQG23" s="126"/>
      <c r="EQH23" s="126"/>
      <c r="EQI23" s="126"/>
      <c r="EQJ23" s="126"/>
      <c r="EQK23" s="126"/>
      <c r="EQL23" s="126"/>
      <c r="EQM23" s="126"/>
      <c r="EQN23" s="126"/>
      <c r="EQO23" s="126"/>
      <c r="EQP23" s="126"/>
      <c r="EQQ23" s="126"/>
      <c r="EQR23" s="126"/>
      <c r="EQS23" s="126"/>
      <c r="EQT23" s="126"/>
      <c r="EQU23" s="126"/>
      <c r="EQV23" s="126"/>
      <c r="EQW23" s="126"/>
      <c r="EQX23" s="126"/>
      <c r="EQY23" s="126"/>
      <c r="EQZ23" s="126"/>
      <c r="ERA23" s="126"/>
      <c r="ERB23" s="126"/>
      <c r="ERC23" s="126"/>
      <c r="ERD23" s="126"/>
      <c r="ERE23" s="126"/>
      <c r="ERF23" s="126"/>
      <c r="ERG23" s="126"/>
      <c r="ERH23" s="126"/>
      <c r="ERI23" s="126"/>
      <c r="ERJ23" s="126"/>
      <c r="ERK23" s="126"/>
      <c r="ERL23" s="126"/>
      <c r="ERM23" s="126"/>
      <c r="ERN23" s="126"/>
      <c r="ERO23" s="126"/>
      <c r="ERP23" s="126"/>
      <c r="ERQ23" s="126"/>
      <c r="ERR23" s="126"/>
      <c r="ERS23" s="126"/>
      <c r="ERT23" s="126"/>
      <c r="ERU23" s="126"/>
      <c r="ERV23" s="126"/>
      <c r="ERW23" s="126"/>
      <c r="ERX23" s="126"/>
      <c r="ERY23" s="126"/>
      <c r="ERZ23" s="126"/>
      <c r="ESA23" s="126"/>
      <c r="ESB23" s="126"/>
      <c r="ESC23" s="126"/>
      <c r="ESD23" s="126"/>
      <c r="ESE23" s="126"/>
      <c r="ESF23" s="126"/>
      <c r="ESG23" s="126"/>
      <c r="ESH23" s="126"/>
      <c r="ESI23" s="126"/>
      <c r="ESJ23" s="126"/>
      <c r="ESK23" s="126"/>
      <c r="ESL23" s="126"/>
      <c r="ESM23" s="126"/>
      <c r="ESN23" s="126"/>
      <c r="ESO23" s="126"/>
      <c r="ESP23" s="126"/>
      <c r="ESQ23" s="126"/>
      <c r="ESR23" s="126"/>
      <c r="ESS23" s="126"/>
      <c r="EST23" s="126"/>
      <c r="ESU23" s="126"/>
      <c r="ESV23" s="126"/>
      <c r="ESW23" s="126"/>
      <c r="ESX23" s="126"/>
      <c r="ESY23" s="126"/>
      <c r="ESZ23" s="126"/>
      <c r="ETA23" s="126"/>
      <c r="ETB23" s="126"/>
      <c r="ETC23" s="126"/>
      <c r="ETD23" s="126"/>
      <c r="ETE23" s="126"/>
      <c r="ETF23" s="126"/>
      <c r="ETG23" s="126"/>
      <c r="ETH23" s="126"/>
      <c r="ETI23" s="126"/>
      <c r="ETJ23" s="126"/>
      <c r="ETK23" s="126"/>
      <c r="ETL23" s="126"/>
      <c r="ETM23" s="126"/>
      <c r="ETN23" s="126"/>
      <c r="ETO23" s="126"/>
      <c r="ETP23" s="126"/>
      <c r="ETQ23" s="126"/>
      <c r="ETR23" s="126"/>
      <c r="ETS23" s="126"/>
      <c r="ETT23" s="126"/>
      <c r="ETU23" s="126"/>
      <c r="ETV23" s="126"/>
      <c r="ETW23" s="126"/>
      <c r="ETX23" s="126"/>
      <c r="ETY23" s="126"/>
      <c r="ETZ23" s="126"/>
      <c r="EUA23" s="126"/>
      <c r="EUB23" s="126"/>
      <c r="EUC23" s="126"/>
      <c r="EUD23" s="126"/>
      <c r="EUE23" s="126"/>
      <c r="EUF23" s="126"/>
      <c r="EUG23" s="126"/>
      <c r="EUH23" s="126"/>
      <c r="EUI23" s="126"/>
      <c r="EUJ23" s="126"/>
      <c r="EUK23" s="126"/>
      <c r="EUL23" s="126"/>
      <c r="EUM23" s="126"/>
      <c r="EUN23" s="126"/>
      <c r="EUO23" s="126"/>
      <c r="EUP23" s="126"/>
      <c r="EUQ23" s="126"/>
      <c r="EUR23" s="126"/>
      <c r="EUS23" s="126"/>
      <c r="EUT23" s="126"/>
      <c r="EUU23" s="126"/>
      <c r="EUV23" s="126"/>
      <c r="EUW23" s="126"/>
      <c r="EUX23" s="126"/>
      <c r="EUY23" s="126"/>
      <c r="EUZ23" s="126"/>
      <c r="EVA23" s="126"/>
      <c r="EVB23" s="126"/>
      <c r="EVC23" s="126"/>
      <c r="EVD23" s="126"/>
      <c r="EVE23" s="126"/>
      <c r="EVF23" s="126"/>
      <c r="EVG23" s="126"/>
      <c r="EVH23" s="126"/>
      <c r="EVI23" s="126"/>
      <c r="EVJ23" s="126"/>
      <c r="EVK23" s="126"/>
      <c r="EVL23" s="126"/>
      <c r="EVM23" s="126"/>
      <c r="EVN23" s="126"/>
      <c r="EVO23" s="126"/>
      <c r="EVP23" s="126"/>
      <c r="EVQ23" s="126"/>
      <c r="EVR23" s="126"/>
      <c r="EVS23" s="126"/>
      <c r="EVT23" s="126"/>
      <c r="EVU23" s="126"/>
      <c r="EVV23" s="126"/>
      <c r="EVW23" s="126"/>
      <c r="EVX23" s="126"/>
      <c r="EVY23" s="126"/>
      <c r="EVZ23" s="126"/>
      <c r="EWA23" s="126"/>
      <c r="EWB23" s="126"/>
      <c r="EWC23" s="126"/>
      <c r="EWD23" s="126"/>
      <c r="EWE23" s="126"/>
      <c r="EWF23" s="126"/>
      <c r="EWG23" s="126"/>
      <c r="EWH23" s="126"/>
      <c r="EWI23" s="126"/>
      <c r="EWJ23" s="126"/>
      <c r="EWK23" s="126"/>
      <c r="EWL23" s="126"/>
      <c r="EWM23" s="126"/>
      <c r="EWN23" s="126"/>
      <c r="EWO23" s="126"/>
      <c r="EWP23" s="126"/>
      <c r="EWQ23" s="126"/>
      <c r="EWR23" s="126"/>
      <c r="EWS23" s="126"/>
      <c r="EWT23" s="126"/>
      <c r="EWU23" s="126"/>
      <c r="EWV23" s="126"/>
      <c r="EWW23" s="126"/>
      <c r="EWX23" s="126"/>
      <c r="EWY23" s="126"/>
      <c r="EWZ23" s="126"/>
      <c r="EXA23" s="126"/>
      <c r="EXB23" s="126"/>
      <c r="EXC23" s="126"/>
      <c r="EXD23" s="126"/>
      <c r="EXE23" s="126"/>
      <c r="EXF23" s="126"/>
      <c r="EXG23" s="126"/>
      <c r="EXH23" s="126"/>
      <c r="EXI23" s="126"/>
      <c r="EXJ23" s="126"/>
      <c r="EXK23" s="126"/>
      <c r="EXL23" s="126"/>
      <c r="EXM23" s="126"/>
      <c r="EXN23" s="126"/>
      <c r="EXO23" s="126"/>
      <c r="EXP23" s="126"/>
      <c r="EXQ23" s="126"/>
      <c r="EXR23" s="126"/>
      <c r="EXS23" s="126"/>
      <c r="EXT23" s="126"/>
      <c r="EXU23" s="126"/>
      <c r="EXV23" s="126"/>
      <c r="EXW23" s="126"/>
      <c r="EXX23" s="126"/>
      <c r="EXY23" s="126"/>
      <c r="EXZ23" s="126"/>
      <c r="EYA23" s="126"/>
      <c r="EYB23" s="126"/>
      <c r="EYC23" s="126"/>
      <c r="EYD23" s="126"/>
      <c r="EYE23" s="126"/>
      <c r="EYF23" s="126"/>
      <c r="EYG23" s="126"/>
      <c r="EYH23" s="126"/>
      <c r="EYI23" s="126"/>
      <c r="EYJ23" s="126"/>
      <c r="EYK23" s="126"/>
      <c r="EYL23" s="126"/>
      <c r="EYM23" s="126"/>
      <c r="EYN23" s="126"/>
      <c r="EYO23" s="126"/>
      <c r="EYP23" s="126"/>
      <c r="EYQ23" s="126"/>
      <c r="EYR23" s="126"/>
      <c r="EYS23" s="126"/>
      <c r="EYT23" s="126"/>
      <c r="EYU23" s="126"/>
      <c r="EYV23" s="126"/>
      <c r="EYW23" s="126"/>
      <c r="EYX23" s="126"/>
      <c r="EYY23" s="126"/>
      <c r="EYZ23" s="126"/>
      <c r="EZA23" s="126"/>
      <c r="EZB23" s="126"/>
      <c r="EZC23" s="126"/>
      <c r="EZD23" s="126"/>
      <c r="EZE23" s="126"/>
      <c r="EZF23" s="126"/>
      <c r="EZG23" s="126"/>
      <c r="EZH23" s="126"/>
      <c r="EZI23" s="126"/>
      <c r="EZJ23" s="126"/>
      <c r="EZK23" s="126"/>
      <c r="EZL23" s="126"/>
      <c r="EZM23" s="126"/>
      <c r="EZN23" s="126"/>
      <c r="EZO23" s="126"/>
      <c r="EZP23" s="126"/>
      <c r="EZQ23" s="126"/>
      <c r="EZR23" s="126"/>
      <c r="EZS23" s="126"/>
      <c r="EZT23" s="126"/>
      <c r="EZU23" s="126"/>
      <c r="EZV23" s="126"/>
      <c r="EZW23" s="126"/>
      <c r="EZX23" s="126"/>
      <c r="EZY23" s="126"/>
      <c r="EZZ23" s="126"/>
      <c r="FAA23" s="126"/>
      <c r="FAB23" s="126"/>
      <c r="FAC23" s="126"/>
      <c r="FAD23" s="126"/>
      <c r="FAE23" s="126"/>
      <c r="FAF23" s="126"/>
      <c r="FAG23" s="126"/>
      <c r="FAH23" s="126"/>
      <c r="FAI23" s="126"/>
      <c r="FAJ23" s="126"/>
      <c r="FAK23" s="126"/>
      <c r="FAL23" s="126"/>
      <c r="FAM23" s="126"/>
      <c r="FAN23" s="126"/>
      <c r="FAO23" s="126"/>
      <c r="FAP23" s="126"/>
      <c r="FAQ23" s="126"/>
      <c r="FAR23" s="126"/>
      <c r="FAS23" s="126"/>
      <c r="FAT23" s="126"/>
      <c r="FAU23" s="126"/>
      <c r="FAV23" s="126"/>
      <c r="FAW23" s="126"/>
      <c r="FAX23" s="126"/>
      <c r="FAY23" s="126"/>
      <c r="FAZ23" s="126"/>
      <c r="FBA23" s="126"/>
      <c r="FBB23" s="126"/>
      <c r="FBC23" s="126"/>
      <c r="FBD23" s="126"/>
      <c r="FBE23" s="126"/>
      <c r="FBF23" s="126"/>
      <c r="FBG23" s="126"/>
      <c r="FBH23" s="126"/>
      <c r="FBI23" s="126"/>
      <c r="FBJ23" s="126"/>
      <c r="FBK23" s="126"/>
      <c r="FBL23" s="126"/>
      <c r="FBM23" s="126"/>
      <c r="FBN23" s="126"/>
      <c r="FBO23" s="126"/>
      <c r="FBP23" s="126"/>
      <c r="FBQ23" s="126"/>
      <c r="FBR23" s="126"/>
      <c r="FBS23" s="126"/>
      <c r="FBT23" s="126"/>
      <c r="FBU23" s="126"/>
      <c r="FBV23" s="126"/>
      <c r="FBW23" s="126"/>
      <c r="FBX23" s="126"/>
      <c r="FBY23" s="126"/>
      <c r="FBZ23" s="126"/>
      <c r="FCA23" s="126"/>
      <c r="FCB23" s="126"/>
      <c r="FCC23" s="126"/>
      <c r="FCD23" s="126"/>
      <c r="FCE23" s="126"/>
      <c r="FCF23" s="126"/>
      <c r="FCG23" s="126"/>
      <c r="FCH23" s="126"/>
      <c r="FCI23" s="126"/>
      <c r="FCJ23" s="126"/>
      <c r="FCK23" s="126"/>
      <c r="FCL23" s="126"/>
      <c r="FCM23" s="126"/>
      <c r="FCN23" s="126"/>
      <c r="FCO23" s="126"/>
      <c r="FCP23" s="126"/>
      <c r="FCQ23" s="126"/>
      <c r="FCR23" s="126"/>
      <c r="FCS23" s="126"/>
      <c r="FCT23" s="126"/>
      <c r="FCU23" s="126"/>
      <c r="FCV23" s="126"/>
      <c r="FCW23" s="126"/>
      <c r="FCX23" s="126"/>
      <c r="FCY23" s="126"/>
      <c r="FCZ23" s="126"/>
      <c r="FDA23" s="126"/>
      <c r="FDB23" s="126"/>
      <c r="FDC23" s="126"/>
      <c r="FDD23" s="126"/>
      <c r="FDE23" s="126"/>
      <c r="FDF23" s="126"/>
      <c r="FDG23" s="126"/>
      <c r="FDH23" s="126"/>
      <c r="FDI23" s="126"/>
      <c r="FDJ23" s="126"/>
      <c r="FDK23" s="126"/>
      <c r="FDL23" s="126"/>
      <c r="FDM23" s="126"/>
      <c r="FDN23" s="126"/>
      <c r="FDO23" s="126"/>
      <c r="FDP23" s="126"/>
      <c r="FDQ23" s="126"/>
      <c r="FDR23" s="126"/>
      <c r="FDS23" s="126"/>
      <c r="FDT23" s="126"/>
      <c r="FDU23" s="126"/>
      <c r="FDV23" s="126"/>
      <c r="FDW23" s="126"/>
      <c r="FDX23" s="126"/>
      <c r="FDY23" s="126"/>
      <c r="FDZ23" s="126"/>
      <c r="FEA23" s="126"/>
      <c r="FEB23" s="126"/>
      <c r="FEC23" s="126"/>
      <c r="FED23" s="126"/>
      <c r="FEE23" s="126"/>
      <c r="FEF23" s="126"/>
      <c r="FEG23" s="126"/>
      <c r="FEH23" s="126"/>
      <c r="FEI23" s="126"/>
      <c r="FEJ23" s="126"/>
      <c r="FEK23" s="126"/>
      <c r="FEL23" s="126"/>
      <c r="FEM23" s="126"/>
      <c r="FEN23" s="126"/>
      <c r="FEO23" s="126"/>
      <c r="FEP23" s="126"/>
      <c r="FEQ23" s="126"/>
      <c r="FER23" s="126"/>
      <c r="FES23" s="126"/>
      <c r="FET23" s="126"/>
      <c r="FEU23" s="126"/>
      <c r="FEV23" s="126"/>
      <c r="FEW23" s="126"/>
      <c r="FEX23" s="126"/>
      <c r="FEY23" s="126"/>
      <c r="FEZ23" s="126"/>
      <c r="FFA23" s="126"/>
      <c r="FFB23" s="126"/>
      <c r="FFC23" s="126"/>
      <c r="FFD23" s="126"/>
      <c r="FFE23" s="126"/>
      <c r="FFF23" s="126"/>
      <c r="FFG23" s="126"/>
      <c r="FFH23" s="126"/>
      <c r="FFI23" s="126"/>
      <c r="FFJ23" s="126"/>
      <c r="FFK23" s="126"/>
      <c r="FFL23" s="126"/>
      <c r="FFM23" s="126"/>
      <c r="FFN23" s="126"/>
      <c r="FFO23" s="126"/>
      <c r="FFP23" s="126"/>
      <c r="FFQ23" s="126"/>
      <c r="FFR23" s="126"/>
      <c r="FFS23" s="126"/>
      <c r="FFT23" s="126"/>
      <c r="FFU23" s="126"/>
      <c r="FFV23" s="126"/>
      <c r="FFW23" s="126"/>
      <c r="FFX23" s="126"/>
      <c r="FFY23" s="126"/>
      <c r="FFZ23" s="126"/>
      <c r="FGA23" s="126"/>
      <c r="FGB23" s="126"/>
      <c r="FGC23" s="126"/>
      <c r="FGD23" s="126"/>
      <c r="FGE23" s="126"/>
      <c r="FGF23" s="126"/>
      <c r="FGG23" s="126"/>
      <c r="FGH23" s="126"/>
      <c r="FGI23" s="126"/>
      <c r="FGJ23" s="126"/>
      <c r="FGK23" s="126"/>
      <c r="FGL23" s="126"/>
      <c r="FGM23" s="126"/>
      <c r="FGN23" s="126"/>
      <c r="FGO23" s="126"/>
      <c r="FGP23" s="126"/>
      <c r="FGQ23" s="126"/>
      <c r="FGR23" s="126"/>
      <c r="FGS23" s="126"/>
      <c r="FGT23" s="126"/>
      <c r="FGU23" s="126"/>
      <c r="FGV23" s="126"/>
      <c r="FGW23" s="126"/>
      <c r="FGX23" s="126"/>
      <c r="FGY23" s="126"/>
      <c r="FGZ23" s="126"/>
      <c r="FHA23" s="126"/>
      <c r="FHB23" s="126"/>
      <c r="FHC23" s="126"/>
      <c r="FHD23" s="126"/>
      <c r="FHE23" s="126"/>
      <c r="FHF23" s="126"/>
      <c r="FHG23" s="126"/>
      <c r="FHH23" s="126"/>
      <c r="FHI23" s="126"/>
      <c r="FHJ23" s="126"/>
      <c r="FHK23" s="126"/>
      <c r="FHL23" s="126"/>
      <c r="FHM23" s="126"/>
      <c r="FHN23" s="126"/>
      <c r="FHO23" s="126"/>
      <c r="FHP23" s="126"/>
      <c r="FHQ23" s="126"/>
      <c r="FHR23" s="126"/>
      <c r="FHS23" s="126"/>
      <c r="FHT23" s="126"/>
      <c r="FHU23" s="126"/>
      <c r="FHV23" s="126"/>
      <c r="FHW23" s="126"/>
      <c r="FHX23" s="126"/>
      <c r="FHY23" s="126"/>
      <c r="FHZ23" s="126"/>
      <c r="FIA23" s="126"/>
      <c r="FIB23" s="126"/>
      <c r="FIC23" s="126"/>
      <c r="FID23" s="126"/>
      <c r="FIE23" s="126"/>
      <c r="FIF23" s="126"/>
      <c r="FIG23" s="126"/>
      <c r="FIH23" s="126"/>
      <c r="FII23" s="126"/>
      <c r="FIJ23" s="126"/>
      <c r="FIK23" s="126"/>
      <c r="FIL23" s="126"/>
      <c r="FIM23" s="126"/>
      <c r="FIN23" s="126"/>
      <c r="FIO23" s="126"/>
      <c r="FIP23" s="126"/>
      <c r="FIQ23" s="126"/>
      <c r="FIR23" s="126"/>
      <c r="FIS23" s="126"/>
      <c r="FIT23" s="126"/>
      <c r="FIU23" s="126"/>
      <c r="FIV23" s="126"/>
      <c r="FIW23" s="126"/>
      <c r="FIX23" s="126"/>
      <c r="FIY23" s="126"/>
      <c r="FIZ23" s="126"/>
      <c r="FJA23" s="126"/>
      <c r="FJB23" s="126"/>
      <c r="FJC23" s="126"/>
      <c r="FJD23" s="126"/>
      <c r="FJE23" s="126"/>
      <c r="FJF23" s="126"/>
      <c r="FJG23" s="126"/>
      <c r="FJH23" s="126"/>
      <c r="FJI23" s="126"/>
      <c r="FJJ23" s="126"/>
      <c r="FJK23" s="126"/>
      <c r="FJL23" s="126"/>
      <c r="FJM23" s="126"/>
      <c r="FJN23" s="126"/>
      <c r="FJO23" s="126"/>
      <c r="FJP23" s="126"/>
      <c r="FJQ23" s="126"/>
      <c r="FJR23" s="126"/>
      <c r="FJS23" s="126"/>
      <c r="FJT23" s="126"/>
      <c r="FJU23" s="126"/>
      <c r="FJV23" s="126"/>
      <c r="FJW23" s="126"/>
      <c r="FJX23" s="126"/>
      <c r="FJY23" s="126"/>
      <c r="FJZ23" s="126"/>
      <c r="FKA23" s="126"/>
      <c r="FKB23" s="126"/>
      <c r="FKC23" s="126"/>
      <c r="FKD23" s="126"/>
      <c r="FKE23" s="126"/>
      <c r="FKF23" s="126"/>
      <c r="FKG23" s="126"/>
      <c r="FKH23" s="126"/>
      <c r="FKI23" s="126"/>
      <c r="FKJ23" s="126"/>
      <c r="FKK23" s="126"/>
      <c r="FKL23" s="126"/>
      <c r="FKM23" s="126"/>
      <c r="FKN23" s="126"/>
      <c r="FKO23" s="126"/>
      <c r="FKP23" s="126"/>
      <c r="FKQ23" s="126"/>
      <c r="FKR23" s="126"/>
      <c r="FKS23" s="126"/>
      <c r="FKT23" s="126"/>
      <c r="FKU23" s="126"/>
      <c r="FKV23" s="126"/>
      <c r="FKW23" s="126"/>
      <c r="FKX23" s="126"/>
      <c r="FKY23" s="126"/>
      <c r="FKZ23" s="126"/>
      <c r="FLA23" s="126"/>
      <c r="FLB23" s="126"/>
      <c r="FLC23" s="126"/>
      <c r="FLD23" s="126"/>
      <c r="FLE23" s="126"/>
      <c r="FLF23" s="126"/>
      <c r="FLG23" s="126"/>
      <c r="FLH23" s="126"/>
      <c r="FLI23" s="126"/>
      <c r="FLJ23" s="126"/>
      <c r="FLK23" s="126"/>
      <c r="FLL23" s="126"/>
      <c r="FLM23" s="126"/>
      <c r="FLN23" s="126"/>
      <c r="FLO23" s="126"/>
      <c r="FLP23" s="126"/>
      <c r="FLQ23" s="126"/>
      <c r="FLR23" s="126"/>
      <c r="FLS23" s="126"/>
      <c r="FLT23" s="126"/>
      <c r="FLU23" s="126"/>
      <c r="FLV23" s="126"/>
      <c r="FLW23" s="126"/>
      <c r="FLX23" s="126"/>
      <c r="FLY23" s="126"/>
      <c r="FLZ23" s="126"/>
      <c r="FMA23" s="126"/>
      <c r="FMB23" s="126"/>
      <c r="FMC23" s="126"/>
      <c r="FMD23" s="126"/>
      <c r="FME23" s="126"/>
      <c r="FMF23" s="126"/>
      <c r="FMG23" s="126"/>
      <c r="FMH23" s="126"/>
      <c r="FMI23" s="126"/>
      <c r="FMJ23" s="126"/>
      <c r="FMK23" s="126"/>
      <c r="FML23" s="126"/>
      <c r="FMM23" s="126"/>
      <c r="FMN23" s="126"/>
      <c r="FMO23" s="126"/>
      <c r="FMP23" s="126"/>
      <c r="FMQ23" s="126"/>
      <c r="FMR23" s="126"/>
      <c r="FMS23" s="126"/>
      <c r="FMT23" s="126"/>
      <c r="FMU23" s="126"/>
      <c r="FMV23" s="126"/>
      <c r="FMW23" s="126"/>
      <c r="FMX23" s="126"/>
      <c r="FMY23" s="126"/>
      <c r="FMZ23" s="126"/>
      <c r="FNA23" s="126"/>
      <c r="FNB23" s="126"/>
      <c r="FNC23" s="126"/>
      <c r="FND23" s="126"/>
      <c r="FNE23" s="126"/>
      <c r="FNF23" s="126"/>
      <c r="FNG23" s="126"/>
      <c r="FNH23" s="126"/>
      <c r="FNI23" s="126"/>
      <c r="FNJ23" s="126"/>
      <c r="FNK23" s="126"/>
      <c r="FNL23" s="126"/>
      <c r="FNM23" s="126"/>
      <c r="FNN23" s="126"/>
      <c r="FNO23" s="126"/>
      <c r="FNP23" s="126"/>
      <c r="FNQ23" s="126"/>
      <c r="FNR23" s="126"/>
      <c r="FNS23" s="126"/>
      <c r="FNT23" s="126"/>
      <c r="FNU23" s="126"/>
      <c r="FNV23" s="126"/>
      <c r="FNW23" s="126"/>
      <c r="FNX23" s="126"/>
      <c r="FNY23" s="126"/>
      <c r="FNZ23" s="126"/>
      <c r="FOA23" s="126"/>
      <c r="FOB23" s="126"/>
      <c r="FOC23" s="126"/>
      <c r="FOD23" s="126"/>
      <c r="FOE23" s="126"/>
      <c r="FOF23" s="126"/>
      <c r="FOG23" s="126"/>
      <c r="FOH23" s="126"/>
      <c r="FOI23" s="126"/>
      <c r="FOJ23" s="126"/>
      <c r="FOK23" s="126"/>
      <c r="FOL23" s="126"/>
      <c r="FOM23" s="126"/>
      <c r="FON23" s="126"/>
      <c r="FOO23" s="126"/>
      <c r="FOP23" s="126"/>
      <c r="FOQ23" s="126"/>
      <c r="FOR23" s="126"/>
      <c r="FOS23" s="126"/>
      <c r="FOT23" s="126"/>
      <c r="FOU23" s="126"/>
      <c r="FOV23" s="126"/>
      <c r="FOW23" s="126"/>
      <c r="FOX23" s="126"/>
      <c r="FOY23" s="126"/>
      <c r="FOZ23" s="126"/>
      <c r="FPA23" s="126"/>
      <c r="FPB23" s="126"/>
      <c r="FPC23" s="126"/>
      <c r="FPD23" s="126"/>
      <c r="FPE23" s="126"/>
      <c r="FPF23" s="126"/>
      <c r="FPG23" s="126"/>
      <c r="FPH23" s="126"/>
      <c r="FPI23" s="126"/>
      <c r="FPJ23" s="126"/>
      <c r="FPK23" s="126"/>
      <c r="FPL23" s="126"/>
      <c r="FPM23" s="126"/>
      <c r="FPN23" s="126"/>
      <c r="FPO23" s="126"/>
      <c r="FPP23" s="126"/>
      <c r="FPQ23" s="126"/>
      <c r="FPR23" s="126"/>
      <c r="FPS23" s="126"/>
      <c r="FPT23" s="126"/>
      <c r="FPU23" s="126"/>
      <c r="FPV23" s="126"/>
      <c r="FPW23" s="126"/>
      <c r="FPX23" s="126"/>
      <c r="FPY23" s="126"/>
      <c r="FPZ23" s="126"/>
      <c r="FQA23" s="126"/>
      <c r="FQB23" s="126"/>
      <c r="FQC23" s="126"/>
      <c r="FQD23" s="126"/>
      <c r="FQE23" s="126"/>
      <c r="FQF23" s="126"/>
      <c r="FQG23" s="126"/>
      <c r="FQH23" s="126"/>
      <c r="FQI23" s="126"/>
      <c r="FQJ23" s="126"/>
      <c r="FQK23" s="126"/>
      <c r="FQL23" s="126"/>
      <c r="FQM23" s="126"/>
      <c r="FQN23" s="126"/>
      <c r="FQO23" s="126"/>
      <c r="FQP23" s="126"/>
      <c r="FQQ23" s="126"/>
      <c r="FQR23" s="126"/>
      <c r="FQS23" s="126"/>
      <c r="FQT23" s="126"/>
      <c r="FQU23" s="126"/>
      <c r="FQV23" s="126"/>
      <c r="FQW23" s="126"/>
      <c r="FQX23" s="126"/>
      <c r="FQY23" s="126"/>
      <c r="FQZ23" s="126"/>
      <c r="FRA23" s="126"/>
      <c r="FRB23" s="126"/>
      <c r="FRC23" s="126"/>
      <c r="FRD23" s="126"/>
      <c r="FRE23" s="126"/>
      <c r="FRF23" s="126"/>
      <c r="FRG23" s="126"/>
      <c r="FRH23" s="126"/>
      <c r="FRI23" s="126"/>
      <c r="FRJ23" s="126"/>
      <c r="FRK23" s="126"/>
      <c r="FRL23" s="126"/>
      <c r="FRM23" s="126"/>
      <c r="FRN23" s="126"/>
      <c r="FRO23" s="126"/>
      <c r="FRP23" s="126"/>
      <c r="FRQ23" s="126"/>
      <c r="FRR23" s="126"/>
      <c r="FRS23" s="126"/>
      <c r="FRT23" s="126"/>
      <c r="FRU23" s="126"/>
      <c r="FRV23" s="126"/>
      <c r="FRW23" s="126"/>
      <c r="FRX23" s="126"/>
      <c r="FRY23" s="126"/>
      <c r="FRZ23" s="126"/>
      <c r="FSA23" s="126"/>
      <c r="FSB23" s="126"/>
      <c r="FSC23" s="126"/>
      <c r="FSD23" s="126"/>
      <c r="FSE23" s="126"/>
      <c r="FSF23" s="126"/>
      <c r="FSG23" s="126"/>
      <c r="FSH23" s="126"/>
      <c r="FSI23" s="126"/>
      <c r="FSJ23" s="126"/>
      <c r="FSK23" s="126"/>
      <c r="FSL23" s="126"/>
      <c r="FSM23" s="126"/>
      <c r="FSN23" s="126"/>
      <c r="FSO23" s="126"/>
      <c r="FSP23" s="126"/>
      <c r="FSQ23" s="126"/>
      <c r="FSR23" s="126"/>
      <c r="FSS23" s="126"/>
      <c r="FST23" s="126"/>
      <c r="FSU23" s="126"/>
      <c r="FSV23" s="126"/>
      <c r="FSW23" s="126"/>
      <c r="FSX23" s="126"/>
      <c r="FSY23" s="126"/>
      <c r="FSZ23" s="126"/>
      <c r="FTA23" s="126"/>
      <c r="FTB23" s="126"/>
      <c r="FTC23" s="126"/>
      <c r="FTD23" s="126"/>
      <c r="FTE23" s="126"/>
      <c r="FTF23" s="126"/>
      <c r="FTG23" s="126"/>
      <c r="FTH23" s="126"/>
      <c r="FTI23" s="126"/>
      <c r="FTJ23" s="126"/>
      <c r="FTK23" s="126"/>
      <c r="FTL23" s="126"/>
      <c r="FTM23" s="126"/>
      <c r="FTN23" s="126"/>
      <c r="FTO23" s="126"/>
      <c r="FTP23" s="126"/>
      <c r="FTQ23" s="126"/>
      <c r="FTR23" s="126"/>
      <c r="FTS23" s="126"/>
      <c r="FTT23" s="126"/>
      <c r="FTU23" s="126"/>
      <c r="FTV23" s="126"/>
      <c r="FTW23" s="126"/>
      <c r="FTX23" s="126"/>
      <c r="FTY23" s="126"/>
      <c r="FTZ23" s="126"/>
      <c r="FUA23" s="126"/>
      <c r="FUB23" s="126"/>
      <c r="FUC23" s="126"/>
      <c r="FUD23" s="126"/>
      <c r="FUE23" s="126"/>
      <c r="FUF23" s="126"/>
      <c r="FUG23" s="126"/>
      <c r="FUH23" s="126"/>
      <c r="FUI23" s="126"/>
      <c r="FUJ23" s="126"/>
      <c r="FUK23" s="126"/>
      <c r="FUL23" s="126"/>
      <c r="FUM23" s="126"/>
      <c r="FUN23" s="126"/>
      <c r="FUO23" s="126"/>
      <c r="FUP23" s="126"/>
      <c r="FUQ23" s="126"/>
      <c r="FUR23" s="126"/>
      <c r="FUS23" s="126"/>
      <c r="FUT23" s="126"/>
      <c r="FUU23" s="126"/>
      <c r="FUV23" s="126"/>
      <c r="FUW23" s="126"/>
      <c r="FUX23" s="126"/>
      <c r="FUY23" s="126"/>
      <c r="FUZ23" s="126"/>
      <c r="FVA23" s="126"/>
      <c r="FVB23" s="126"/>
      <c r="FVC23" s="126"/>
      <c r="FVD23" s="126"/>
      <c r="FVE23" s="126"/>
      <c r="FVF23" s="126"/>
      <c r="FVG23" s="126"/>
      <c r="FVH23" s="126"/>
      <c r="FVI23" s="126"/>
      <c r="FVJ23" s="126"/>
      <c r="FVK23" s="126"/>
      <c r="FVL23" s="126"/>
      <c r="FVM23" s="126"/>
      <c r="FVN23" s="126"/>
      <c r="FVO23" s="126"/>
      <c r="FVP23" s="126"/>
      <c r="FVQ23" s="126"/>
      <c r="FVR23" s="126"/>
      <c r="FVS23" s="126"/>
      <c r="FVT23" s="126"/>
      <c r="FVU23" s="126"/>
      <c r="FVV23" s="126"/>
      <c r="FVW23" s="126"/>
      <c r="FVX23" s="126"/>
      <c r="FVY23" s="126"/>
      <c r="FVZ23" s="126"/>
      <c r="FWA23" s="126"/>
      <c r="FWB23" s="126"/>
      <c r="FWC23" s="126"/>
      <c r="FWD23" s="126"/>
      <c r="FWE23" s="126"/>
      <c r="FWF23" s="126"/>
      <c r="FWG23" s="126"/>
      <c r="FWH23" s="126"/>
      <c r="FWI23" s="126"/>
      <c r="FWJ23" s="126"/>
      <c r="FWK23" s="126"/>
      <c r="FWL23" s="126"/>
      <c r="FWM23" s="126"/>
      <c r="FWN23" s="126"/>
      <c r="FWO23" s="126"/>
      <c r="FWP23" s="126"/>
      <c r="FWQ23" s="126"/>
      <c r="FWR23" s="126"/>
      <c r="FWS23" s="126"/>
      <c r="FWT23" s="126"/>
      <c r="FWU23" s="126"/>
      <c r="FWV23" s="126"/>
      <c r="FWW23" s="126"/>
      <c r="FWX23" s="126"/>
      <c r="FWY23" s="126"/>
      <c r="FWZ23" s="126"/>
      <c r="FXA23" s="126"/>
      <c r="FXB23" s="126"/>
      <c r="FXC23" s="126"/>
      <c r="FXD23" s="126"/>
      <c r="FXE23" s="126"/>
      <c r="FXF23" s="126"/>
      <c r="FXG23" s="126"/>
      <c r="FXH23" s="126"/>
      <c r="FXI23" s="126"/>
      <c r="FXJ23" s="126"/>
      <c r="FXK23" s="126"/>
      <c r="FXL23" s="126"/>
      <c r="FXM23" s="126"/>
      <c r="FXN23" s="126"/>
      <c r="FXO23" s="126"/>
      <c r="FXP23" s="126"/>
      <c r="FXQ23" s="126"/>
      <c r="FXR23" s="126"/>
      <c r="FXS23" s="126"/>
      <c r="FXT23" s="126"/>
      <c r="FXU23" s="126"/>
      <c r="FXV23" s="126"/>
      <c r="FXW23" s="126"/>
      <c r="FXX23" s="126"/>
      <c r="FXY23" s="126"/>
      <c r="FXZ23" s="126"/>
      <c r="FYA23" s="126"/>
      <c r="FYB23" s="126"/>
      <c r="FYC23" s="126"/>
      <c r="FYD23" s="126"/>
      <c r="FYE23" s="126"/>
      <c r="FYF23" s="126"/>
      <c r="FYG23" s="126"/>
      <c r="FYH23" s="126"/>
      <c r="FYI23" s="126"/>
      <c r="FYJ23" s="126"/>
      <c r="FYK23" s="126"/>
      <c r="FYL23" s="126"/>
      <c r="FYM23" s="126"/>
      <c r="FYN23" s="126"/>
      <c r="FYO23" s="126"/>
      <c r="FYP23" s="126"/>
      <c r="FYQ23" s="126"/>
      <c r="FYR23" s="126"/>
      <c r="FYS23" s="126"/>
      <c r="FYT23" s="126"/>
      <c r="FYU23" s="126"/>
      <c r="FYV23" s="126"/>
      <c r="FYW23" s="126"/>
      <c r="FYX23" s="126"/>
      <c r="FYY23" s="126"/>
      <c r="FYZ23" s="126"/>
      <c r="FZA23" s="126"/>
      <c r="FZB23" s="126"/>
      <c r="FZC23" s="126"/>
      <c r="FZD23" s="126"/>
      <c r="FZE23" s="126"/>
      <c r="FZF23" s="126"/>
      <c r="FZG23" s="126"/>
      <c r="FZH23" s="126"/>
      <c r="FZI23" s="126"/>
      <c r="FZJ23" s="126"/>
      <c r="FZK23" s="126"/>
      <c r="FZL23" s="126"/>
      <c r="FZM23" s="126"/>
      <c r="FZN23" s="126"/>
      <c r="FZO23" s="126"/>
      <c r="FZP23" s="126"/>
      <c r="FZQ23" s="126"/>
      <c r="FZR23" s="126"/>
      <c r="FZS23" s="126"/>
      <c r="FZT23" s="126"/>
      <c r="FZU23" s="126"/>
      <c r="FZV23" s="126"/>
      <c r="FZW23" s="126"/>
      <c r="FZX23" s="126"/>
      <c r="FZY23" s="126"/>
      <c r="FZZ23" s="126"/>
      <c r="GAA23" s="126"/>
      <c r="GAB23" s="126"/>
      <c r="GAC23" s="126"/>
      <c r="GAD23" s="126"/>
      <c r="GAE23" s="126"/>
      <c r="GAF23" s="126"/>
      <c r="GAG23" s="126"/>
      <c r="GAH23" s="126"/>
      <c r="GAI23" s="126"/>
      <c r="GAJ23" s="126"/>
      <c r="GAK23" s="126"/>
      <c r="GAL23" s="126"/>
      <c r="GAM23" s="126"/>
      <c r="GAN23" s="126"/>
      <c r="GAO23" s="126"/>
      <c r="GAP23" s="126"/>
      <c r="GAQ23" s="126"/>
      <c r="GAR23" s="126"/>
      <c r="GAS23" s="126"/>
      <c r="GAT23" s="126"/>
      <c r="GAU23" s="126"/>
      <c r="GAV23" s="126"/>
      <c r="GAW23" s="126"/>
      <c r="GAX23" s="126"/>
      <c r="GAY23" s="126"/>
      <c r="GAZ23" s="126"/>
      <c r="GBA23" s="126"/>
      <c r="GBB23" s="126"/>
      <c r="GBC23" s="126"/>
      <c r="GBD23" s="126"/>
      <c r="GBE23" s="126"/>
      <c r="GBF23" s="126"/>
      <c r="GBG23" s="126"/>
      <c r="GBH23" s="126"/>
      <c r="GBI23" s="126"/>
      <c r="GBJ23" s="126"/>
      <c r="GBK23" s="126"/>
      <c r="GBL23" s="126"/>
      <c r="GBM23" s="126"/>
      <c r="GBN23" s="126"/>
      <c r="GBO23" s="126"/>
      <c r="GBP23" s="126"/>
      <c r="GBQ23" s="126"/>
      <c r="GBR23" s="126"/>
      <c r="GBS23" s="126"/>
      <c r="GBT23" s="126"/>
      <c r="GBU23" s="126"/>
      <c r="GBV23" s="126"/>
      <c r="GBW23" s="126"/>
      <c r="GBX23" s="126"/>
      <c r="GBY23" s="126"/>
      <c r="GBZ23" s="126"/>
      <c r="GCA23" s="126"/>
      <c r="GCB23" s="126"/>
      <c r="GCC23" s="126"/>
      <c r="GCD23" s="126"/>
      <c r="GCE23" s="126"/>
      <c r="GCF23" s="126"/>
      <c r="GCG23" s="126"/>
      <c r="GCH23" s="126"/>
      <c r="GCI23" s="126"/>
      <c r="GCJ23" s="126"/>
      <c r="GCK23" s="126"/>
      <c r="GCL23" s="126"/>
      <c r="GCM23" s="126"/>
      <c r="GCN23" s="126"/>
      <c r="GCO23" s="126"/>
      <c r="GCP23" s="126"/>
      <c r="GCQ23" s="126"/>
      <c r="GCR23" s="126"/>
      <c r="GCS23" s="126"/>
      <c r="GCT23" s="126"/>
      <c r="GCU23" s="126"/>
      <c r="GCV23" s="126"/>
      <c r="GCW23" s="126"/>
      <c r="GCX23" s="126"/>
      <c r="GCY23" s="126"/>
      <c r="GCZ23" s="126"/>
      <c r="GDA23" s="126"/>
      <c r="GDB23" s="126"/>
      <c r="GDC23" s="126"/>
      <c r="GDD23" s="126"/>
      <c r="GDE23" s="126"/>
      <c r="GDF23" s="126"/>
      <c r="GDG23" s="126"/>
      <c r="GDH23" s="126"/>
      <c r="GDI23" s="126"/>
      <c r="GDJ23" s="126"/>
      <c r="GDK23" s="126"/>
      <c r="GDL23" s="126"/>
      <c r="GDM23" s="126"/>
      <c r="GDN23" s="126"/>
      <c r="GDO23" s="126"/>
      <c r="GDP23" s="126"/>
      <c r="GDQ23" s="126"/>
      <c r="GDR23" s="126"/>
      <c r="GDS23" s="126"/>
      <c r="GDT23" s="126"/>
      <c r="GDU23" s="126"/>
      <c r="GDV23" s="126"/>
      <c r="GDW23" s="126"/>
      <c r="GDX23" s="126"/>
      <c r="GDY23" s="126"/>
      <c r="GDZ23" s="126"/>
      <c r="GEA23" s="126"/>
      <c r="GEB23" s="126"/>
      <c r="GEC23" s="126"/>
      <c r="GED23" s="126"/>
      <c r="GEE23" s="126"/>
      <c r="GEF23" s="126"/>
      <c r="GEG23" s="126"/>
      <c r="GEH23" s="126"/>
      <c r="GEI23" s="126"/>
      <c r="GEJ23" s="126"/>
      <c r="GEK23" s="126"/>
      <c r="GEL23" s="126"/>
      <c r="GEM23" s="126"/>
      <c r="GEN23" s="126"/>
      <c r="GEO23" s="126"/>
      <c r="GEP23" s="126"/>
      <c r="GEQ23" s="126"/>
      <c r="GER23" s="126"/>
      <c r="GES23" s="126"/>
      <c r="GET23" s="126"/>
      <c r="GEU23" s="126"/>
      <c r="GEV23" s="126"/>
      <c r="GEW23" s="126"/>
      <c r="GEX23" s="126"/>
      <c r="GEY23" s="126"/>
      <c r="GEZ23" s="126"/>
      <c r="GFA23" s="126"/>
      <c r="GFB23" s="126"/>
      <c r="GFC23" s="126"/>
      <c r="GFD23" s="126"/>
      <c r="GFE23" s="126"/>
      <c r="GFF23" s="126"/>
      <c r="GFG23" s="126"/>
      <c r="GFH23" s="126"/>
      <c r="GFI23" s="126"/>
      <c r="GFJ23" s="126"/>
      <c r="GFK23" s="126"/>
      <c r="GFL23" s="126"/>
      <c r="GFM23" s="126"/>
      <c r="GFN23" s="126"/>
      <c r="GFO23" s="126"/>
      <c r="GFP23" s="126"/>
      <c r="GFQ23" s="126"/>
      <c r="GFR23" s="126"/>
      <c r="GFS23" s="126"/>
      <c r="GFT23" s="126"/>
      <c r="GFU23" s="126"/>
      <c r="GFV23" s="126"/>
      <c r="GFW23" s="126"/>
      <c r="GFX23" s="126"/>
      <c r="GFY23" s="126"/>
      <c r="GFZ23" s="126"/>
      <c r="GGA23" s="126"/>
      <c r="GGB23" s="126"/>
      <c r="GGC23" s="126"/>
      <c r="GGD23" s="126"/>
      <c r="GGE23" s="126"/>
      <c r="GGF23" s="126"/>
      <c r="GGG23" s="126"/>
      <c r="GGH23" s="126"/>
      <c r="GGI23" s="126"/>
      <c r="GGJ23" s="126"/>
      <c r="GGK23" s="126"/>
      <c r="GGL23" s="126"/>
      <c r="GGM23" s="126"/>
      <c r="GGN23" s="126"/>
      <c r="GGO23" s="126"/>
      <c r="GGP23" s="126"/>
      <c r="GGQ23" s="126"/>
      <c r="GGR23" s="126"/>
      <c r="GGS23" s="126"/>
      <c r="GGT23" s="126"/>
      <c r="GGU23" s="126"/>
      <c r="GGV23" s="126"/>
      <c r="GGW23" s="126"/>
      <c r="GGX23" s="126"/>
      <c r="GGY23" s="126"/>
      <c r="GGZ23" s="126"/>
      <c r="GHA23" s="126"/>
      <c r="GHB23" s="126"/>
      <c r="GHC23" s="126"/>
      <c r="GHD23" s="126"/>
      <c r="GHE23" s="126"/>
      <c r="GHF23" s="126"/>
      <c r="GHG23" s="126"/>
      <c r="GHH23" s="126"/>
      <c r="GHI23" s="126"/>
      <c r="GHJ23" s="126"/>
      <c r="GHK23" s="126"/>
      <c r="GHL23" s="126"/>
      <c r="GHM23" s="126"/>
      <c r="GHN23" s="126"/>
      <c r="GHO23" s="126"/>
      <c r="GHP23" s="126"/>
      <c r="GHQ23" s="126"/>
      <c r="GHR23" s="126"/>
      <c r="GHS23" s="126"/>
      <c r="GHT23" s="126"/>
      <c r="GHU23" s="126"/>
      <c r="GHV23" s="126"/>
      <c r="GHW23" s="126"/>
      <c r="GHX23" s="126"/>
      <c r="GHY23" s="126"/>
      <c r="GHZ23" s="126"/>
      <c r="GIA23" s="126"/>
      <c r="GIB23" s="126"/>
      <c r="GIC23" s="126"/>
      <c r="GID23" s="126"/>
      <c r="GIE23" s="126"/>
      <c r="GIF23" s="126"/>
      <c r="GIG23" s="126"/>
      <c r="GIH23" s="126"/>
      <c r="GII23" s="126"/>
      <c r="GIJ23" s="126"/>
      <c r="GIK23" s="126"/>
      <c r="GIL23" s="126"/>
      <c r="GIM23" s="126"/>
      <c r="GIN23" s="126"/>
      <c r="GIO23" s="126"/>
      <c r="GIP23" s="126"/>
      <c r="GIQ23" s="126"/>
      <c r="GIR23" s="126"/>
      <c r="GIS23" s="126"/>
      <c r="GIT23" s="126"/>
      <c r="GIU23" s="126"/>
      <c r="GIV23" s="126"/>
      <c r="GIW23" s="126"/>
      <c r="GIX23" s="126"/>
      <c r="GIY23" s="126"/>
      <c r="GIZ23" s="126"/>
      <c r="GJA23" s="126"/>
      <c r="GJB23" s="126"/>
      <c r="GJC23" s="126"/>
      <c r="GJD23" s="126"/>
      <c r="GJE23" s="126"/>
      <c r="GJF23" s="126"/>
      <c r="GJG23" s="126"/>
      <c r="GJH23" s="126"/>
      <c r="GJI23" s="126"/>
      <c r="GJJ23" s="126"/>
      <c r="GJK23" s="126"/>
      <c r="GJL23" s="126"/>
      <c r="GJM23" s="126"/>
      <c r="GJN23" s="126"/>
      <c r="GJO23" s="126"/>
      <c r="GJP23" s="126"/>
      <c r="GJQ23" s="126"/>
      <c r="GJR23" s="126"/>
      <c r="GJS23" s="126"/>
      <c r="GJT23" s="126"/>
      <c r="GJU23" s="126"/>
      <c r="GJV23" s="126"/>
      <c r="GJW23" s="126"/>
      <c r="GJX23" s="126"/>
      <c r="GJY23" s="126"/>
      <c r="GJZ23" s="126"/>
      <c r="GKA23" s="126"/>
      <c r="GKB23" s="126"/>
      <c r="GKC23" s="126"/>
      <c r="GKD23" s="126"/>
      <c r="GKE23" s="126"/>
      <c r="GKF23" s="126"/>
      <c r="GKG23" s="126"/>
      <c r="GKH23" s="126"/>
      <c r="GKI23" s="126"/>
      <c r="GKJ23" s="126"/>
      <c r="GKK23" s="126"/>
      <c r="GKL23" s="126"/>
      <c r="GKM23" s="126"/>
      <c r="GKN23" s="126"/>
      <c r="GKO23" s="126"/>
      <c r="GKP23" s="126"/>
      <c r="GKQ23" s="126"/>
      <c r="GKR23" s="126"/>
      <c r="GKS23" s="126"/>
      <c r="GKT23" s="126"/>
      <c r="GKU23" s="126"/>
      <c r="GKV23" s="126"/>
      <c r="GKW23" s="126"/>
      <c r="GKX23" s="126"/>
      <c r="GKY23" s="126"/>
      <c r="GKZ23" s="126"/>
      <c r="GLA23" s="126"/>
      <c r="GLB23" s="126"/>
      <c r="GLC23" s="126"/>
      <c r="GLD23" s="126"/>
      <c r="GLE23" s="126"/>
      <c r="GLF23" s="126"/>
      <c r="GLG23" s="126"/>
      <c r="GLH23" s="126"/>
      <c r="GLI23" s="126"/>
      <c r="GLJ23" s="126"/>
      <c r="GLK23" s="126"/>
      <c r="GLL23" s="126"/>
      <c r="GLM23" s="126"/>
      <c r="GLN23" s="126"/>
      <c r="GLO23" s="126"/>
      <c r="GLP23" s="126"/>
      <c r="GLQ23" s="126"/>
      <c r="GLR23" s="126"/>
      <c r="GLS23" s="126"/>
      <c r="GLT23" s="126"/>
      <c r="GLU23" s="126"/>
      <c r="GLV23" s="126"/>
      <c r="GLW23" s="126"/>
      <c r="GLX23" s="126"/>
      <c r="GLY23" s="126"/>
      <c r="GLZ23" s="126"/>
      <c r="GMA23" s="126"/>
      <c r="GMB23" s="126"/>
      <c r="GMC23" s="126"/>
      <c r="GMD23" s="126"/>
      <c r="GME23" s="126"/>
      <c r="GMF23" s="126"/>
      <c r="GMG23" s="126"/>
      <c r="GMH23" s="126"/>
      <c r="GMI23" s="126"/>
      <c r="GMJ23" s="126"/>
      <c r="GMK23" s="126"/>
      <c r="GML23" s="126"/>
      <c r="GMM23" s="126"/>
      <c r="GMN23" s="126"/>
      <c r="GMO23" s="126"/>
      <c r="GMP23" s="126"/>
      <c r="GMQ23" s="126"/>
      <c r="GMR23" s="126"/>
      <c r="GMS23" s="126"/>
      <c r="GMT23" s="126"/>
      <c r="GMU23" s="126"/>
      <c r="GMV23" s="126"/>
      <c r="GMW23" s="126"/>
      <c r="GMX23" s="126"/>
      <c r="GMY23" s="126"/>
      <c r="GMZ23" s="126"/>
      <c r="GNA23" s="126"/>
      <c r="GNB23" s="126"/>
      <c r="GNC23" s="126"/>
      <c r="GND23" s="126"/>
      <c r="GNE23" s="126"/>
      <c r="GNF23" s="126"/>
      <c r="GNG23" s="126"/>
      <c r="GNH23" s="126"/>
      <c r="GNI23" s="126"/>
      <c r="GNJ23" s="126"/>
      <c r="GNK23" s="126"/>
      <c r="GNL23" s="126"/>
      <c r="GNM23" s="126"/>
      <c r="GNN23" s="126"/>
      <c r="GNO23" s="126"/>
      <c r="GNP23" s="126"/>
      <c r="GNQ23" s="126"/>
      <c r="GNR23" s="126"/>
      <c r="GNS23" s="126"/>
      <c r="GNT23" s="126"/>
      <c r="GNU23" s="126"/>
      <c r="GNV23" s="126"/>
      <c r="GNW23" s="126"/>
      <c r="GNX23" s="126"/>
      <c r="GNY23" s="126"/>
      <c r="GNZ23" s="126"/>
      <c r="GOA23" s="126"/>
      <c r="GOB23" s="126"/>
      <c r="GOC23" s="126"/>
      <c r="GOD23" s="126"/>
      <c r="GOE23" s="126"/>
      <c r="GOF23" s="126"/>
      <c r="GOG23" s="126"/>
      <c r="GOH23" s="126"/>
      <c r="GOI23" s="126"/>
      <c r="GOJ23" s="126"/>
      <c r="GOK23" s="126"/>
      <c r="GOL23" s="126"/>
      <c r="GOM23" s="126"/>
      <c r="GON23" s="126"/>
      <c r="GOO23" s="126"/>
      <c r="GOP23" s="126"/>
      <c r="GOQ23" s="126"/>
      <c r="GOR23" s="126"/>
      <c r="GOS23" s="126"/>
      <c r="GOT23" s="126"/>
      <c r="GOU23" s="126"/>
      <c r="GOV23" s="126"/>
      <c r="GOW23" s="126"/>
      <c r="GOX23" s="126"/>
      <c r="GOY23" s="126"/>
      <c r="GOZ23" s="126"/>
      <c r="GPA23" s="126"/>
      <c r="GPB23" s="126"/>
      <c r="GPC23" s="126"/>
      <c r="GPD23" s="126"/>
      <c r="GPE23" s="126"/>
      <c r="GPF23" s="126"/>
      <c r="GPG23" s="126"/>
      <c r="GPH23" s="126"/>
      <c r="GPI23" s="126"/>
      <c r="GPJ23" s="126"/>
      <c r="GPK23" s="126"/>
      <c r="GPL23" s="126"/>
      <c r="GPM23" s="126"/>
      <c r="GPN23" s="126"/>
      <c r="GPO23" s="126"/>
      <c r="GPP23" s="126"/>
      <c r="GPQ23" s="126"/>
      <c r="GPR23" s="126"/>
      <c r="GPS23" s="126"/>
      <c r="GPT23" s="126"/>
      <c r="GPU23" s="126"/>
      <c r="GPV23" s="126"/>
      <c r="GPW23" s="126"/>
      <c r="GPX23" s="126"/>
      <c r="GPY23" s="126"/>
      <c r="GPZ23" s="126"/>
      <c r="GQA23" s="126"/>
      <c r="GQB23" s="126"/>
      <c r="GQC23" s="126"/>
      <c r="GQD23" s="126"/>
      <c r="GQE23" s="126"/>
      <c r="GQF23" s="126"/>
      <c r="GQG23" s="126"/>
      <c r="GQH23" s="126"/>
      <c r="GQI23" s="126"/>
      <c r="GQJ23" s="126"/>
      <c r="GQK23" s="126"/>
      <c r="GQL23" s="126"/>
      <c r="GQM23" s="126"/>
      <c r="GQN23" s="126"/>
      <c r="GQO23" s="126"/>
      <c r="GQP23" s="126"/>
      <c r="GQQ23" s="126"/>
      <c r="GQR23" s="126"/>
      <c r="GQS23" s="126"/>
      <c r="GQT23" s="126"/>
      <c r="GQU23" s="126"/>
      <c r="GQV23" s="126"/>
      <c r="GQW23" s="126"/>
      <c r="GQX23" s="126"/>
      <c r="GQY23" s="126"/>
      <c r="GQZ23" s="126"/>
      <c r="GRA23" s="126"/>
      <c r="GRB23" s="126"/>
      <c r="GRC23" s="126"/>
      <c r="GRD23" s="126"/>
      <c r="GRE23" s="126"/>
      <c r="GRF23" s="126"/>
      <c r="GRG23" s="126"/>
      <c r="GRH23" s="126"/>
      <c r="GRI23" s="126"/>
      <c r="GRJ23" s="126"/>
      <c r="GRK23" s="126"/>
      <c r="GRL23" s="126"/>
      <c r="GRM23" s="126"/>
      <c r="GRN23" s="126"/>
      <c r="GRO23" s="126"/>
      <c r="GRP23" s="126"/>
      <c r="GRQ23" s="126"/>
      <c r="GRR23" s="126"/>
      <c r="GRS23" s="126"/>
      <c r="GRT23" s="126"/>
      <c r="GRU23" s="126"/>
      <c r="GRV23" s="126"/>
      <c r="GRW23" s="126"/>
      <c r="GRX23" s="126"/>
      <c r="GRY23" s="126"/>
      <c r="GRZ23" s="126"/>
      <c r="GSA23" s="126"/>
      <c r="GSB23" s="126"/>
      <c r="GSC23" s="126"/>
      <c r="GSD23" s="126"/>
      <c r="GSE23" s="126"/>
      <c r="GSF23" s="126"/>
      <c r="GSG23" s="126"/>
      <c r="GSH23" s="126"/>
      <c r="GSI23" s="126"/>
      <c r="GSJ23" s="126"/>
      <c r="GSK23" s="126"/>
      <c r="GSL23" s="126"/>
      <c r="GSM23" s="126"/>
      <c r="GSN23" s="126"/>
      <c r="GSO23" s="126"/>
      <c r="GSP23" s="126"/>
      <c r="GSQ23" s="126"/>
      <c r="GSR23" s="126"/>
      <c r="GSS23" s="126"/>
      <c r="GST23" s="126"/>
      <c r="GSU23" s="126"/>
      <c r="GSV23" s="126"/>
      <c r="GSW23" s="126"/>
      <c r="GSX23" s="126"/>
      <c r="GSY23" s="126"/>
      <c r="GSZ23" s="126"/>
      <c r="GTA23" s="126"/>
      <c r="GTB23" s="126"/>
      <c r="GTC23" s="126"/>
      <c r="GTD23" s="126"/>
      <c r="GTE23" s="126"/>
      <c r="GTF23" s="126"/>
      <c r="GTG23" s="126"/>
      <c r="GTH23" s="126"/>
      <c r="GTI23" s="126"/>
      <c r="GTJ23" s="126"/>
      <c r="GTK23" s="126"/>
      <c r="GTL23" s="126"/>
      <c r="GTM23" s="126"/>
      <c r="GTN23" s="126"/>
      <c r="GTO23" s="126"/>
      <c r="GTP23" s="126"/>
      <c r="GTQ23" s="126"/>
      <c r="GTR23" s="126"/>
      <c r="GTS23" s="126"/>
      <c r="GTT23" s="126"/>
      <c r="GTU23" s="126"/>
      <c r="GTV23" s="126"/>
      <c r="GTW23" s="126"/>
      <c r="GTX23" s="126"/>
      <c r="GTY23" s="126"/>
      <c r="GTZ23" s="126"/>
      <c r="GUA23" s="126"/>
      <c r="GUB23" s="126"/>
      <c r="GUC23" s="126"/>
      <c r="GUD23" s="126"/>
      <c r="GUE23" s="126"/>
      <c r="GUF23" s="126"/>
      <c r="GUG23" s="126"/>
      <c r="GUH23" s="126"/>
      <c r="GUI23" s="126"/>
      <c r="GUJ23" s="126"/>
      <c r="GUK23" s="126"/>
      <c r="GUL23" s="126"/>
      <c r="GUM23" s="126"/>
      <c r="GUN23" s="126"/>
      <c r="GUO23" s="126"/>
      <c r="GUP23" s="126"/>
      <c r="GUQ23" s="126"/>
      <c r="GUR23" s="126"/>
      <c r="GUS23" s="126"/>
      <c r="GUT23" s="126"/>
      <c r="GUU23" s="126"/>
      <c r="GUV23" s="126"/>
      <c r="GUW23" s="126"/>
      <c r="GUX23" s="126"/>
      <c r="GUY23" s="126"/>
      <c r="GUZ23" s="126"/>
      <c r="GVA23" s="126"/>
      <c r="GVB23" s="126"/>
      <c r="GVC23" s="126"/>
      <c r="GVD23" s="126"/>
      <c r="GVE23" s="126"/>
      <c r="GVF23" s="126"/>
      <c r="GVG23" s="126"/>
      <c r="GVH23" s="126"/>
      <c r="GVI23" s="126"/>
      <c r="GVJ23" s="126"/>
      <c r="GVK23" s="126"/>
      <c r="GVL23" s="126"/>
      <c r="GVM23" s="126"/>
      <c r="GVN23" s="126"/>
      <c r="GVO23" s="126"/>
      <c r="GVP23" s="126"/>
      <c r="GVQ23" s="126"/>
      <c r="GVR23" s="126"/>
      <c r="GVS23" s="126"/>
      <c r="GVT23" s="126"/>
      <c r="GVU23" s="126"/>
      <c r="GVV23" s="126"/>
      <c r="GVW23" s="126"/>
      <c r="GVX23" s="126"/>
      <c r="GVY23" s="126"/>
      <c r="GVZ23" s="126"/>
      <c r="GWA23" s="126"/>
      <c r="GWB23" s="126"/>
      <c r="GWC23" s="126"/>
      <c r="GWD23" s="126"/>
      <c r="GWE23" s="126"/>
      <c r="GWF23" s="126"/>
      <c r="GWG23" s="126"/>
      <c r="GWH23" s="126"/>
      <c r="GWI23" s="126"/>
      <c r="GWJ23" s="126"/>
      <c r="GWK23" s="126"/>
      <c r="GWL23" s="126"/>
      <c r="GWM23" s="126"/>
      <c r="GWN23" s="126"/>
      <c r="GWO23" s="126"/>
      <c r="GWP23" s="126"/>
      <c r="GWQ23" s="126"/>
      <c r="GWR23" s="126"/>
      <c r="GWS23" s="126"/>
      <c r="GWT23" s="126"/>
      <c r="GWU23" s="126"/>
      <c r="GWV23" s="126"/>
      <c r="GWW23" s="126"/>
      <c r="GWX23" s="126"/>
      <c r="GWY23" s="126"/>
      <c r="GWZ23" s="126"/>
      <c r="GXA23" s="126"/>
      <c r="GXB23" s="126"/>
      <c r="GXC23" s="126"/>
      <c r="GXD23" s="126"/>
      <c r="GXE23" s="126"/>
      <c r="GXF23" s="126"/>
      <c r="GXG23" s="126"/>
      <c r="GXH23" s="126"/>
      <c r="GXI23" s="126"/>
      <c r="GXJ23" s="126"/>
      <c r="GXK23" s="126"/>
      <c r="GXL23" s="126"/>
      <c r="GXM23" s="126"/>
      <c r="GXN23" s="126"/>
      <c r="GXO23" s="126"/>
      <c r="GXP23" s="126"/>
      <c r="GXQ23" s="126"/>
      <c r="GXR23" s="126"/>
      <c r="GXS23" s="126"/>
      <c r="GXT23" s="126"/>
      <c r="GXU23" s="126"/>
      <c r="GXV23" s="126"/>
      <c r="GXW23" s="126"/>
      <c r="GXX23" s="126"/>
      <c r="GXY23" s="126"/>
      <c r="GXZ23" s="126"/>
      <c r="GYA23" s="126"/>
      <c r="GYB23" s="126"/>
      <c r="GYC23" s="126"/>
      <c r="GYD23" s="126"/>
      <c r="GYE23" s="126"/>
      <c r="GYF23" s="126"/>
      <c r="GYG23" s="126"/>
      <c r="GYH23" s="126"/>
      <c r="GYI23" s="126"/>
      <c r="GYJ23" s="126"/>
      <c r="GYK23" s="126"/>
      <c r="GYL23" s="126"/>
      <c r="GYM23" s="126"/>
      <c r="GYN23" s="126"/>
      <c r="GYO23" s="126"/>
      <c r="GYP23" s="126"/>
      <c r="GYQ23" s="126"/>
      <c r="GYR23" s="126"/>
      <c r="GYS23" s="126"/>
      <c r="GYT23" s="126"/>
      <c r="GYU23" s="126"/>
      <c r="GYV23" s="126"/>
      <c r="GYW23" s="126"/>
      <c r="GYX23" s="126"/>
      <c r="GYY23" s="126"/>
      <c r="GYZ23" s="126"/>
      <c r="GZA23" s="126"/>
      <c r="GZB23" s="126"/>
      <c r="GZC23" s="126"/>
      <c r="GZD23" s="126"/>
      <c r="GZE23" s="126"/>
      <c r="GZF23" s="126"/>
      <c r="GZG23" s="126"/>
      <c r="GZH23" s="126"/>
      <c r="GZI23" s="126"/>
      <c r="GZJ23" s="126"/>
      <c r="GZK23" s="126"/>
      <c r="GZL23" s="126"/>
      <c r="GZM23" s="126"/>
      <c r="GZN23" s="126"/>
      <c r="GZO23" s="126"/>
      <c r="GZP23" s="126"/>
      <c r="GZQ23" s="126"/>
      <c r="GZR23" s="126"/>
      <c r="GZS23" s="126"/>
      <c r="GZT23" s="126"/>
      <c r="GZU23" s="126"/>
      <c r="GZV23" s="126"/>
      <c r="GZW23" s="126"/>
      <c r="GZX23" s="126"/>
      <c r="GZY23" s="126"/>
      <c r="GZZ23" s="126"/>
      <c r="HAA23" s="126"/>
      <c r="HAB23" s="126"/>
      <c r="HAC23" s="126"/>
      <c r="HAD23" s="126"/>
      <c r="HAE23" s="126"/>
      <c r="HAF23" s="126"/>
      <c r="HAG23" s="126"/>
      <c r="HAH23" s="126"/>
      <c r="HAI23" s="126"/>
      <c r="HAJ23" s="126"/>
      <c r="HAK23" s="126"/>
      <c r="HAL23" s="126"/>
      <c r="HAM23" s="126"/>
      <c r="HAN23" s="126"/>
      <c r="HAO23" s="126"/>
      <c r="HAP23" s="126"/>
      <c r="HAQ23" s="126"/>
      <c r="HAR23" s="126"/>
      <c r="HAS23" s="126"/>
      <c r="HAT23" s="126"/>
      <c r="HAU23" s="126"/>
      <c r="HAV23" s="126"/>
      <c r="HAW23" s="126"/>
      <c r="HAX23" s="126"/>
      <c r="HAY23" s="126"/>
      <c r="HAZ23" s="126"/>
      <c r="HBA23" s="126"/>
      <c r="HBB23" s="126"/>
      <c r="HBC23" s="126"/>
      <c r="HBD23" s="126"/>
      <c r="HBE23" s="126"/>
      <c r="HBF23" s="126"/>
      <c r="HBG23" s="126"/>
      <c r="HBH23" s="126"/>
      <c r="HBI23" s="126"/>
      <c r="HBJ23" s="126"/>
      <c r="HBK23" s="126"/>
      <c r="HBL23" s="126"/>
      <c r="HBM23" s="126"/>
      <c r="HBN23" s="126"/>
      <c r="HBO23" s="126"/>
      <c r="HBP23" s="126"/>
      <c r="HBQ23" s="126"/>
      <c r="HBR23" s="126"/>
      <c r="HBS23" s="126"/>
      <c r="HBT23" s="126"/>
      <c r="HBU23" s="126"/>
      <c r="HBV23" s="126"/>
      <c r="HBW23" s="126"/>
      <c r="HBX23" s="126"/>
      <c r="HBY23" s="126"/>
      <c r="HBZ23" s="126"/>
      <c r="HCA23" s="126"/>
      <c r="HCB23" s="126"/>
      <c r="HCC23" s="126"/>
      <c r="HCD23" s="126"/>
      <c r="HCE23" s="126"/>
      <c r="HCF23" s="126"/>
      <c r="HCG23" s="126"/>
      <c r="HCH23" s="126"/>
      <c r="HCI23" s="126"/>
      <c r="HCJ23" s="126"/>
      <c r="HCK23" s="126"/>
      <c r="HCL23" s="126"/>
      <c r="HCM23" s="126"/>
      <c r="HCN23" s="126"/>
      <c r="HCO23" s="126"/>
      <c r="HCP23" s="126"/>
      <c r="HCQ23" s="126"/>
      <c r="HCR23" s="126"/>
      <c r="HCS23" s="126"/>
      <c r="HCT23" s="126"/>
      <c r="HCU23" s="126"/>
      <c r="HCV23" s="126"/>
      <c r="HCW23" s="126"/>
      <c r="HCX23" s="126"/>
      <c r="HCY23" s="126"/>
      <c r="HCZ23" s="126"/>
      <c r="HDA23" s="126"/>
      <c r="HDB23" s="126"/>
      <c r="HDC23" s="126"/>
      <c r="HDD23" s="126"/>
      <c r="HDE23" s="126"/>
      <c r="HDF23" s="126"/>
      <c r="HDG23" s="126"/>
      <c r="HDH23" s="126"/>
      <c r="HDI23" s="126"/>
      <c r="HDJ23" s="126"/>
      <c r="HDK23" s="126"/>
      <c r="HDL23" s="126"/>
      <c r="HDM23" s="126"/>
      <c r="HDN23" s="126"/>
      <c r="HDO23" s="126"/>
      <c r="HDP23" s="126"/>
      <c r="HDQ23" s="126"/>
      <c r="HDR23" s="126"/>
      <c r="HDS23" s="126"/>
      <c r="HDT23" s="126"/>
      <c r="HDU23" s="126"/>
      <c r="HDV23" s="126"/>
      <c r="HDW23" s="126"/>
      <c r="HDX23" s="126"/>
      <c r="HDY23" s="126"/>
      <c r="HDZ23" s="126"/>
      <c r="HEA23" s="126"/>
      <c r="HEB23" s="126"/>
      <c r="HEC23" s="126"/>
      <c r="HED23" s="126"/>
      <c r="HEE23" s="126"/>
      <c r="HEF23" s="126"/>
      <c r="HEG23" s="126"/>
      <c r="HEH23" s="126"/>
      <c r="HEI23" s="126"/>
      <c r="HEJ23" s="126"/>
      <c r="HEK23" s="126"/>
      <c r="HEL23" s="126"/>
      <c r="HEM23" s="126"/>
      <c r="HEN23" s="126"/>
      <c r="HEO23" s="126"/>
      <c r="HEP23" s="126"/>
      <c r="HEQ23" s="126"/>
      <c r="HER23" s="126"/>
      <c r="HES23" s="126"/>
      <c r="HET23" s="126"/>
      <c r="HEU23" s="126"/>
      <c r="HEV23" s="126"/>
      <c r="HEW23" s="126"/>
      <c r="HEX23" s="126"/>
      <c r="HEY23" s="126"/>
      <c r="HEZ23" s="126"/>
      <c r="HFA23" s="126"/>
      <c r="HFB23" s="126"/>
      <c r="HFC23" s="126"/>
      <c r="HFD23" s="126"/>
      <c r="HFE23" s="126"/>
      <c r="HFF23" s="126"/>
      <c r="HFG23" s="126"/>
      <c r="HFH23" s="126"/>
      <c r="HFI23" s="126"/>
      <c r="HFJ23" s="126"/>
      <c r="HFK23" s="126"/>
      <c r="HFL23" s="126"/>
      <c r="HFM23" s="126"/>
      <c r="HFN23" s="126"/>
      <c r="HFO23" s="126"/>
      <c r="HFP23" s="126"/>
      <c r="HFQ23" s="126"/>
      <c r="HFR23" s="126"/>
      <c r="HFS23" s="126"/>
      <c r="HFT23" s="126"/>
      <c r="HFU23" s="126"/>
      <c r="HFV23" s="126"/>
      <c r="HFW23" s="126"/>
      <c r="HFX23" s="126"/>
      <c r="HFY23" s="126"/>
      <c r="HFZ23" s="126"/>
      <c r="HGA23" s="126"/>
      <c r="HGB23" s="126"/>
      <c r="HGC23" s="126"/>
      <c r="HGD23" s="126"/>
      <c r="HGE23" s="126"/>
      <c r="HGF23" s="126"/>
      <c r="HGG23" s="126"/>
      <c r="HGH23" s="126"/>
      <c r="HGI23" s="126"/>
      <c r="HGJ23" s="126"/>
      <c r="HGK23" s="126"/>
      <c r="HGL23" s="126"/>
      <c r="HGM23" s="126"/>
      <c r="HGN23" s="126"/>
      <c r="HGO23" s="126"/>
      <c r="HGP23" s="126"/>
      <c r="HGQ23" s="126"/>
      <c r="HGR23" s="126"/>
      <c r="HGS23" s="126"/>
      <c r="HGT23" s="126"/>
      <c r="HGU23" s="126"/>
      <c r="HGV23" s="126"/>
      <c r="HGW23" s="126"/>
      <c r="HGX23" s="126"/>
      <c r="HGY23" s="126"/>
      <c r="HGZ23" s="126"/>
      <c r="HHA23" s="126"/>
      <c r="HHB23" s="126"/>
      <c r="HHC23" s="126"/>
      <c r="HHD23" s="126"/>
      <c r="HHE23" s="126"/>
      <c r="HHF23" s="126"/>
      <c r="HHG23" s="126"/>
      <c r="HHH23" s="126"/>
      <c r="HHI23" s="126"/>
      <c r="HHJ23" s="126"/>
      <c r="HHK23" s="126"/>
      <c r="HHL23" s="126"/>
      <c r="HHM23" s="126"/>
      <c r="HHN23" s="126"/>
      <c r="HHO23" s="126"/>
      <c r="HHP23" s="126"/>
      <c r="HHQ23" s="126"/>
      <c r="HHR23" s="126"/>
      <c r="HHS23" s="126"/>
      <c r="HHT23" s="126"/>
      <c r="HHU23" s="126"/>
      <c r="HHV23" s="126"/>
      <c r="HHW23" s="126"/>
      <c r="HHX23" s="126"/>
      <c r="HHY23" s="126"/>
      <c r="HHZ23" s="126"/>
      <c r="HIA23" s="126"/>
      <c r="HIB23" s="126"/>
      <c r="HIC23" s="126"/>
      <c r="HID23" s="126"/>
      <c r="HIE23" s="126"/>
      <c r="HIF23" s="126"/>
      <c r="HIG23" s="126"/>
      <c r="HIH23" s="126"/>
      <c r="HII23" s="126"/>
      <c r="HIJ23" s="126"/>
      <c r="HIK23" s="126"/>
      <c r="HIL23" s="126"/>
      <c r="HIM23" s="126"/>
      <c r="HIN23" s="126"/>
      <c r="HIO23" s="126"/>
      <c r="HIP23" s="126"/>
      <c r="HIQ23" s="126"/>
      <c r="HIR23" s="126"/>
      <c r="HIS23" s="126"/>
      <c r="HIT23" s="126"/>
      <c r="HIU23" s="126"/>
      <c r="HIV23" s="126"/>
      <c r="HIW23" s="126"/>
      <c r="HIX23" s="126"/>
      <c r="HIY23" s="126"/>
      <c r="HIZ23" s="126"/>
      <c r="HJA23" s="126"/>
      <c r="HJB23" s="126"/>
      <c r="HJC23" s="126"/>
      <c r="HJD23" s="126"/>
      <c r="HJE23" s="126"/>
      <c r="HJF23" s="126"/>
      <c r="HJG23" s="126"/>
      <c r="HJH23" s="126"/>
      <c r="HJI23" s="126"/>
      <c r="HJJ23" s="126"/>
      <c r="HJK23" s="126"/>
      <c r="HJL23" s="126"/>
      <c r="HJM23" s="126"/>
      <c r="HJN23" s="126"/>
      <c r="HJO23" s="126"/>
      <c r="HJP23" s="126"/>
      <c r="HJQ23" s="126"/>
      <c r="HJR23" s="126"/>
      <c r="HJS23" s="126"/>
      <c r="HJT23" s="126"/>
      <c r="HJU23" s="126"/>
      <c r="HJV23" s="126"/>
      <c r="HJW23" s="126"/>
      <c r="HJX23" s="126"/>
      <c r="HJY23" s="126"/>
      <c r="HJZ23" s="126"/>
      <c r="HKA23" s="126"/>
      <c r="HKB23" s="126"/>
      <c r="HKC23" s="126"/>
      <c r="HKD23" s="126"/>
      <c r="HKE23" s="126"/>
      <c r="HKF23" s="126"/>
      <c r="HKG23" s="126"/>
      <c r="HKH23" s="126"/>
      <c r="HKI23" s="126"/>
      <c r="HKJ23" s="126"/>
      <c r="HKK23" s="126"/>
      <c r="HKL23" s="126"/>
      <c r="HKM23" s="126"/>
      <c r="HKN23" s="126"/>
      <c r="HKO23" s="126"/>
      <c r="HKP23" s="126"/>
      <c r="HKQ23" s="126"/>
      <c r="HKR23" s="126"/>
      <c r="HKS23" s="126"/>
      <c r="HKT23" s="126"/>
      <c r="HKU23" s="126"/>
      <c r="HKV23" s="126"/>
      <c r="HKW23" s="126"/>
      <c r="HKX23" s="126"/>
      <c r="HKY23" s="126"/>
      <c r="HKZ23" s="126"/>
      <c r="HLA23" s="126"/>
      <c r="HLB23" s="126"/>
      <c r="HLC23" s="126"/>
      <c r="HLD23" s="126"/>
      <c r="HLE23" s="126"/>
      <c r="HLF23" s="126"/>
      <c r="HLG23" s="126"/>
      <c r="HLH23" s="126"/>
      <c r="HLI23" s="126"/>
      <c r="HLJ23" s="126"/>
      <c r="HLK23" s="126"/>
      <c r="HLL23" s="126"/>
      <c r="HLM23" s="126"/>
      <c r="HLN23" s="126"/>
      <c r="HLO23" s="126"/>
      <c r="HLP23" s="126"/>
      <c r="HLQ23" s="126"/>
      <c r="HLR23" s="126"/>
      <c r="HLS23" s="126"/>
      <c r="HLT23" s="126"/>
      <c r="HLU23" s="126"/>
      <c r="HLV23" s="126"/>
      <c r="HLW23" s="126"/>
      <c r="HLX23" s="126"/>
      <c r="HLY23" s="126"/>
      <c r="HLZ23" s="126"/>
      <c r="HMA23" s="126"/>
      <c r="HMB23" s="126"/>
      <c r="HMC23" s="126"/>
      <c r="HMD23" s="126"/>
      <c r="HME23" s="126"/>
      <c r="HMF23" s="126"/>
      <c r="HMG23" s="126"/>
      <c r="HMH23" s="126"/>
      <c r="HMI23" s="126"/>
      <c r="HMJ23" s="126"/>
      <c r="HMK23" s="126"/>
      <c r="HML23" s="126"/>
      <c r="HMM23" s="126"/>
      <c r="HMN23" s="126"/>
      <c r="HMO23" s="126"/>
      <c r="HMP23" s="126"/>
      <c r="HMQ23" s="126"/>
      <c r="HMR23" s="126"/>
      <c r="HMS23" s="126"/>
      <c r="HMT23" s="126"/>
      <c r="HMU23" s="126"/>
      <c r="HMV23" s="126"/>
      <c r="HMW23" s="126"/>
      <c r="HMX23" s="126"/>
      <c r="HMY23" s="126"/>
      <c r="HMZ23" s="126"/>
      <c r="HNA23" s="126"/>
      <c r="HNB23" s="126"/>
      <c r="HNC23" s="126"/>
      <c r="HND23" s="126"/>
      <c r="HNE23" s="126"/>
      <c r="HNF23" s="126"/>
      <c r="HNG23" s="126"/>
      <c r="HNH23" s="126"/>
      <c r="HNI23" s="126"/>
      <c r="HNJ23" s="126"/>
      <c r="HNK23" s="126"/>
      <c r="HNL23" s="126"/>
      <c r="HNM23" s="126"/>
      <c r="HNN23" s="126"/>
      <c r="HNO23" s="126"/>
      <c r="HNP23" s="126"/>
      <c r="HNQ23" s="126"/>
      <c r="HNR23" s="126"/>
      <c r="HNS23" s="126"/>
      <c r="HNT23" s="126"/>
      <c r="HNU23" s="126"/>
      <c r="HNV23" s="126"/>
      <c r="HNW23" s="126"/>
      <c r="HNX23" s="126"/>
      <c r="HNY23" s="126"/>
      <c r="HNZ23" s="126"/>
      <c r="HOA23" s="126"/>
      <c r="HOB23" s="126"/>
      <c r="HOC23" s="126"/>
      <c r="HOD23" s="126"/>
      <c r="HOE23" s="126"/>
      <c r="HOF23" s="126"/>
      <c r="HOG23" s="126"/>
      <c r="HOH23" s="126"/>
      <c r="HOI23" s="126"/>
      <c r="HOJ23" s="126"/>
      <c r="HOK23" s="126"/>
      <c r="HOL23" s="126"/>
      <c r="HOM23" s="126"/>
      <c r="HON23" s="126"/>
      <c r="HOO23" s="126"/>
      <c r="HOP23" s="126"/>
      <c r="HOQ23" s="126"/>
      <c r="HOR23" s="126"/>
      <c r="HOS23" s="126"/>
      <c r="HOT23" s="126"/>
      <c r="HOU23" s="126"/>
      <c r="HOV23" s="126"/>
      <c r="HOW23" s="126"/>
      <c r="HOX23" s="126"/>
      <c r="HOY23" s="126"/>
      <c r="HOZ23" s="126"/>
      <c r="HPA23" s="126"/>
      <c r="HPB23" s="126"/>
      <c r="HPC23" s="126"/>
      <c r="HPD23" s="126"/>
      <c r="HPE23" s="126"/>
      <c r="HPF23" s="126"/>
      <c r="HPG23" s="126"/>
      <c r="HPH23" s="126"/>
      <c r="HPI23" s="126"/>
      <c r="HPJ23" s="126"/>
      <c r="HPK23" s="126"/>
      <c r="HPL23" s="126"/>
      <c r="HPM23" s="126"/>
      <c r="HPN23" s="126"/>
      <c r="HPO23" s="126"/>
      <c r="HPP23" s="126"/>
      <c r="HPQ23" s="126"/>
      <c r="HPR23" s="126"/>
      <c r="HPS23" s="126"/>
      <c r="HPT23" s="126"/>
      <c r="HPU23" s="126"/>
      <c r="HPV23" s="126"/>
      <c r="HPW23" s="126"/>
      <c r="HPX23" s="126"/>
      <c r="HPY23" s="126"/>
      <c r="HPZ23" s="126"/>
      <c r="HQA23" s="126"/>
      <c r="HQB23" s="126"/>
      <c r="HQC23" s="126"/>
      <c r="HQD23" s="126"/>
      <c r="HQE23" s="126"/>
      <c r="HQF23" s="126"/>
      <c r="HQG23" s="126"/>
      <c r="HQH23" s="126"/>
      <c r="HQI23" s="126"/>
      <c r="HQJ23" s="126"/>
      <c r="HQK23" s="126"/>
      <c r="HQL23" s="126"/>
      <c r="HQM23" s="126"/>
      <c r="HQN23" s="126"/>
      <c r="HQO23" s="126"/>
      <c r="HQP23" s="126"/>
      <c r="HQQ23" s="126"/>
      <c r="HQR23" s="126"/>
      <c r="HQS23" s="126"/>
      <c r="HQT23" s="126"/>
      <c r="HQU23" s="126"/>
      <c r="HQV23" s="126"/>
      <c r="HQW23" s="126"/>
      <c r="HQX23" s="126"/>
      <c r="HQY23" s="126"/>
      <c r="HQZ23" s="126"/>
      <c r="HRA23" s="126"/>
      <c r="HRB23" s="126"/>
      <c r="HRC23" s="126"/>
      <c r="HRD23" s="126"/>
      <c r="HRE23" s="126"/>
      <c r="HRF23" s="126"/>
      <c r="HRG23" s="126"/>
      <c r="HRH23" s="126"/>
      <c r="HRI23" s="126"/>
      <c r="HRJ23" s="126"/>
      <c r="HRK23" s="126"/>
      <c r="HRL23" s="126"/>
      <c r="HRM23" s="126"/>
      <c r="HRN23" s="126"/>
      <c r="HRO23" s="126"/>
      <c r="HRP23" s="126"/>
      <c r="HRQ23" s="126"/>
      <c r="HRR23" s="126"/>
      <c r="HRS23" s="126"/>
      <c r="HRT23" s="126"/>
      <c r="HRU23" s="126"/>
      <c r="HRV23" s="126"/>
      <c r="HRW23" s="126"/>
      <c r="HRX23" s="126"/>
      <c r="HRY23" s="126"/>
      <c r="HRZ23" s="126"/>
      <c r="HSA23" s="126"/>
      <c r="HSB23" s="126"/>
      <c r="HSC23" s="126"/>
      <c r="HSD23" s="126"/>
      <c r="HSE23" s="126"/>
      <c r="HSF23" s="126"/>
      <c r="HSG23" s="126"/>
      <c r="HSH23" s="126"/>
      <c r="HSI23" s="126"/>
      <c r="HSJ23" s="126"/>
      <c r="HSK23" s="126"/>
      <c r="HSL23" s="126"/>
      <c r="HSM23" s="126"/>
      <c r="HSN23" s="126"/>
      <c r="HSO23" s="126"/>
      <c r="HSP23" s="126"/>
      <c r="HSQ23" s="126"/>
      <c r="HSR23" s="126"/>
      <c r="HSS23" s="126"/>
      <c r="HST23" s="126"/>
      <c r="HSU23" s="126"/>
      <c r="HSV23" s="126"/>
      <c r="HSW23" s="126"/>
      <c r="HSX23" s="126"/>
      <c r="HSY23" s="126"/>
      <c r="HSZ23" s="126"/>
      <c r="HTA23" s="126"/>
      <c r="HTB23" s="126"/>
      <c r="HTC23" s="126"/>
      <c r="HTD23" s="126"/>
      <c r="HTE23" s="126"/>
      <c r="HTF23" s="126"/>
      <c r="HTG23" s="126"/>
      <c r="HTH23" s="126"/>
      <c r="HTI23" s="126"/>
      <c r="HTJ23" s="126"/>
      <c r="HTK23" s="126"/>
      <c r="HTL23" s="126"/>
      <c r="HTM23" s="126"/>
      <c r="HTN23" s="126"/>
      <c r="HTO23" s="126"/>
      <c r="HTP23" s="126"/>
      <c r="HTQ23" s="126"/>
      <c r="HTR23" s="126"/>
      <c r="HTS23" s="126"/>
      <c r="HTT23" s="126"/>
      <c r="HTU23" s="126"/>
      <c r="HTV23" s="126"/>
      <c r="HTW23" s="126"/>
      <c r="HTX23" s="126"/>
      <c r="HTY23" s="126"/>
      <c r="HTZ23" s="126"/>
      <c r="HUA23" s="126"/>
      <c r="HUB23" s="126"/>
      <c r="HUC23" s="126"/>
      <c r="HUD23" s="126"/>
      <c r="HUE23" s="126"/>
      <c r="HUF23" s="126"/>
      <c r="HUG23" s="126"/>
      <c r="HUH23" s="126"/>
      <c r="HUI23" s="126"/>
      <c r="HUJ23" s="126"/>
      <c r="HUK23" s="126"/>
      <c r="HUL23" s="126"/>
      <c r="HUM23" s="126"/>
      <c r="HUN23" s="126"/>
      <c r="HUO23" s="126"/>
      <c r="HUP23" s="126"/>
      <c r="HUQ23" s="126"/>
      <c r="HUR23" s="126"/>
      <c r="HUS23" s="126"/>
      <c r="HUT23" s="126"/>
      <c r="HUU23" s="126"/>
      <c r="HUV23" s="126"/>
      <c r="HUW23" s="126"/>
      <c r="HUX23" s="126"/>
      <c r="HUY23" s="126"/>
      <c r="HUZ23" s="126"/>
      <c r="HVA23" s="126"/>
      <c r="HVB23" s="126"/>
      <c r="HVC23" s="126"/>
      <c r="HVD23" s="126"/>
      <c r="HVE23" s="126"/>
      <c r="HVF23" s="126"/>
      <c r="HVG23" s="126"/>
      <c r="HVH23" s="126"/>
      <c r="HVI23" s="126"/>
      <c r="HVJ23" s="126"/>
      <c r="HVK23" s="126"/>
      <c r="HVL23" s="126"/>
      <c r="HVM23" s="126"/>
      <c r="HVN23" s="126"/>
      <c r="HVO23" s="126"/>
      <c r="HVP23" s="126"/>
      <c r="HVQ23" s="126"/>
      <c r="HVR23" s="126"/>
      <c r="HVS23" s="126"/>
      <c r="HVT23" s="126"/>
      <c r="HVU23" s="126"/>
      <c r="HVV23" s="126"/>
      <c r="HVW23" s="126"/>
      <c r="HVX23" s="126"/>
      <c r="HVY23" s="126"/>
      <c r="HVZ23" s="126"/>
      <c r="HWA23" s="126"/>
      <c r="HWB23" s="126"/>
      <c r="HWC23" s="126"/>
      <c r="HWD23" s="126"/>
      <c r="HWE23" s="126"/>
      <c r="HWF23" s="126"/>
      <c r="HWG23" s="126"/>
      <c r="HWH23" s="126"/>
      <c r="HWI23" s="126"/>
      <c r="HWJ23" s="126"/>
      <c r="HWK23" s="126"/>
      <c r="HWL23" s="126"/>
      <c r="HWM23" s="126"/>
      <c r="HWN23" s="126"/>
      <c r="HWO23" s="126"/>
      <c r="HWP23" s="126"/>
      <c r="HWQ23" s="126"/>
      <c r="HWR23" s="126"/>
      <c r="HWS23" s="126"/>
      <c r="HWT23" s="126"/>
      <c r="HWU23" s="126"/>
      <c r="HWV23" s="126"/>
      <c r="HWW23" s="126"/>
      <c r="HWX23" s="126"/>
      <c r="HWY23" s="126"/>
      <c r="HWZ23" s="126"/>
      <c r="HXA23" s="126"/>
      <c r="HXB23" s="126"/>
      <c r="HXC23" s="126"/>
      <c r="HXD23" s="126"/>
      <c r="HXE23" s="126"/>
      <c r="HXF23" s="126"/>
      <c r="HXG23" s="126"/>
      <c r="HXH23" s="126"/>
      <c r="HXI23" s="126"/>
      <c r="HXJ23" s="126"/>
      <c r="HXK23" s="126"/>
      <c r="HXL23" s="126"/>
      <c r="HXM23" s="126"/>
      <c r="HXN23" s="126"/>
      <c r="HXO23" s="126"/>
      <c r="HXP23" s="126"/>
      <c r="HXQ23" s="126"/>
      <c r="HXR23" s="126"/>
      <c r="HXS23" s="126"/>
      <c r="HXT23" s="126"/>
      <c r="HXU23" s="126"/>
      <c r="HXV23" s="126"/>
      <c r="HXW23" s="126"/>
      <c r="HXX23" s="126"/>
      <c r="HXY23" s="126"/>
      <c r="HXZ23" s="126"/>
      <c r="HYA23" s="126"/>
      <c r="HYB23" s="126"/>
      <c r="HYC23" s="126"/>
      <c r="HYD23" s="126"/>
      <c r="HYE23" s="126"/>
      <c r="HYF23" s="126"/>
      <c r="HYG23" s="126"/>
      <c r="HYH23" s="126"/>
      <c r="HYI23" s="126"/>
      <c r="HYJ23" s="126"/>
      <c r="HYK23" s="126"/>
      <c r="HYL23" s="126"/>
      <c r="HYM23" s="126"/>
      <c r="HYN23" s="126"/>
      <c r="HYO23" s="126"/>
      <c r="HYP23" s="126"/>
      <c r="HYQ23" s="126"/>
      <c r="HYR23" s="126"/>
      <c r="HYS23" s="126"/>
      <c r="HYT23" s="126"/>
      <c r="HYU23" s="126"/>
      <c r="HYV23" s="126"/>
      <c r="HYW23" s="126"/>
      <c r="HYX23" s="126"/>
      <c r="HYY23" s="126"/>
      <c r="HYZ23" s="126"/>
      <c r="HZA23" s="126"/>
      <c r="HZB23" s="126"/>
      <c r="HZC23" s="126"/>
      <c r="HZD23" s="126"/>
      <c r="HZE23" s="126"/>
      <c r="HZF23" s="126"/>
      <c r="HZG23" s="126"/>
      <c r="HZH23" s="126"/>
      <c r="HZI23" s="126"/>
      <c r="HZJ23" s="126"/>
      <c r="HZK23" s="126"/>
      <c r="HZL23" s="126"/>
      <c r="HZM23" s="126"/>
      <c r="HZN23" s="126"/>
      <c r="HZO23" s="126"/>
      <c r="HZP23" s="126"/>
      <c r="HZQ23" s="126"/>
      <c r="HZR23" s="126"/>
      <c r="HZS23" s="126"/>
      <c r="HZT23" s="126"/>
      <c r="HZU23" s="126"/>
      <c r="HZV23" s="126"/>
      <c r="HZW23" s="126"/>
      <c r="HZX23" s="126"/>
      <c r="HZY23" s="126"/>
      <c r="HZZ23" s="126"/>
      <c r="IAA23" s="126"/>
      <c r="IAB23" s="126"/>
      <c r="IAC23" s="126"/>
      <c r="IAD23" s="126"/>
      <c r="IAE23" s="126"/>
      <c r="IAF23" s="126"/>
      <c r="IAG23" s="126"/>
      <c r="IAH23" s="126"/>
      <c r="IAI23" s="126"/>
      <c r="IAJ23" s="126"/>
      <c r="IAK23" s="126"/>
      <c r="IAL23" s="126"/>
      <c r="IAM23" s="126"/>
      <c r="IAN23" s="126"/>
      <c r="IAO23" s="126"/>
      <c r="IAP23" s="126"/>
      <c r="IAQ23" s="126"/>
      <c r="IAR23" s="126"/>
      <c r="IAS23" s="126"/>
      <c r="IAT23" s="126"/>
      <c r="IAU23" s="126"/>
      <c r="IAV23" s="126"/>
      <c r="IAW23" s="126"/>
      <c r="IAX23" s="126"/>
      <c r="IAY23" s="126"/>
      <c r="IAZ23" s="126"/>
      <c r="IBA23" s="126"/>
      <c r="IBB23" s="126"/>
      <c r="IBC23" s="126"/>
      <c r="IBD23" s="126"/>
      <c r="IBE23" s="126"/>
      <c r="IBF23" s="126"/>
      <c r="IBG23" s="126"/>
      <c r="IBH23" s="126"/>
      <c r="IBI23" s="126"/>
      <c r="IBJ23" s="126"/>
      <c r="IBK23" s="126"/>
      <c r="IBL23" s="126"/>
      <c r="IBM23" s="126"/>
      <c r="IBN23" s="126"/>
      <c r="IBO23" s="126"/>
      <c r="IBP23" s="126"/>
      <c r="IBQ23" s="126"/>
      <c r="IBR23" s="126"/>
      <c r="IBS23" s="126"/>
      <c r="IBT23" s="126"/>
      <c r="IBU23" s="126"/>
      <c r="IBV23" s="126"/>
      <c r="IBW23" s="126"/>
      <c r="IBX23" s="126"/>
      <c r="IBY23" s="126"/>
      <c r="IBZ23" s="126"/>
      <c r="ICA23" s="126"/>
      <c r="ICB23" s="126"/>
      <c r="ICC23" s="126"/>
      <c r="ICD23" s="126"/>
      <c r="ICE23" s="126"/>
      <c r="ICF23" s="126"/>
      <c r="ICG23" s="126"/>
      <c r="ICH23" s="126"/>
      <c r="ICI23" s="126"/>
      <c r="ICJ23" s="126"/>
      <c r="ICK23" s="126"/>
      <c r="ICL23" s="126"/>
      <c r="ICM23" s="126"/>
      <c r="ICN23" s="126"/>
      <c r="ICO23" s="126"/>
      <c r="ICP23" s="126"/>
      <c r="ICQ23" s="126"/>
      <c r="ICR23" s="126"/>
      <c r="ICS23" s="126"/>
      <c r="ICT23" s="126"/>
      <c r="ICU23" s="126"/>
      <c r="ICV23" s="126"/>
      <c r="ICW23" s="126"/>
      <c r="ICX23" s="126"/>
      <c r="ICY23" s="126"/>
      <c r="ICZ23" s="126"/>
      <c r="IDA23" s="126"/>
      <c r="IDB23" s="126"/>
      <c r="IDC23" s="126"/>
      <c r="IDD23" s="126"/>
      <c r="IDE23" s="126"/>
      <c r="IDF23" s="126"/>
      <c r="IDG23" s="126"/>
      <c r="IDH23" s="126"/>
      <c r="IDI23" s="126"/>
      <c r="IDJ23" s="126"/>
      <c r="IDK23" s="126"/>
      <c r="IDL23" s="126"/>
      <c r="IDM23" s="126"/>
      <c r="IDN23" s="126"/>
      <c r="IDO23" s="126"/>
      <c r="IDP23" s="126"/>
      <c r="IDQ23" s="126"/>
      <c r="IDR23" s="126"/>
      <c r="IDS23" s="126"/>
      <c r="IDT23" s="126"/>
      <c r="IDU23" s="126"/>
      <c r="IDV23" s="126"/>
      <c r="IDW23" s="126"/>
      <c r="IDX23" s="126"/>
      <c r="IDY23" s="126"/>
      <c r="IDZ23" s="126"/>
      <c r="IEA23" s="126"/>
      <c r="IEB23" s="126"/>
      <c r="IEC23" s="126"/>
      <c r="IED23" s="126"/>
      <c r="IEE23" s="126"/>
      <c r="IEF23" s="126"/>
      <c r="IEG23" s="126"/>
      <c r="IEH23" s="126"/>
      <c r="IEI23" s="126"/>
      <c r="IEJ23" s="126"/>
      <c r="IEK23" s="126"/>
      <c r="IEL23" s="126"/>
      <c r="IEM23" s="126"/>
      <c r="IEN23" s="126"/>
      <c r="IEO23" s="126"/>
      <c r="IEP23" s="126"/>
      <c r="IEQ23" s="126"/>
      <c r="IER23" s="126"/>
      <c r="IES23" s="126"/>
      <c r="IET23" s="126"/>
      <c r="IEU23" s="126"/>
      <c r="IEV23" s="126"/>
      <c r="IEW23" s="126"/>
      <c r="IEX23" s="126"/>
      <c r="IEY23" s="126"/>
      <c r="IEZ23" s="126"/>
      <c r="IFA23" s="126"/>
      <c r="IFB23" s="126"/>
      <c r="IFC23" s="126"/>
      <c r="IFD23" s="126"/>
      <c r="IFE23" s="126"/>
      <c r="IFF23" s="126"/>
      <c r="IFG23" s="126"/>
      <c r="IFH23" s="126"/>
      <c r="IFI23" s="126"/>
      <c r="IFJ23" s="126"/>
      <c r="IFK23" s="126"/>
      <c r="IFL23" s="126"/>
      <c r="IFM23" s="126"/>
      <c r="IFN23" s="126"/>
      <c r="IFO23" s="126"/>
      <c r="IFP23" s="126"/>
      <c r="IFQ23" s="126"/>
      <c r="IFR23" s="126"/>
      <c r="IFS23" s="126"/>
      <c r="IFT23" s="126"/>
      <c r="IFU23" s="126"/>
      <c r="IFV23" s="126"/>
      <c r="IFW23" s="126"/>
      <c r="IFX23" s="126"/>
      <c r="IFY23" s="126"/>
      <c r="IFZ23" s="126"/>
      <c r="IGA23" s="126"/>
      <c r="IGB23" s="126"/>
      <c r="IGC23" s="126"/>
      <c r="IGD23" s="126"/>
      <c r="IGE23" s="126"/>
      <c r="IGF23" s="126"/>
      <c r="IGG23" s="126"/>
      <c r="IGH23" s="126"/>
      <c r="IGI23" s="126"/>
      <c r="IGJ23" s="126"/>
      <c r="IGK23" s="126"/>
      <c r="IGL23" s="126"/>
      <c r="IGM23" s="126"/>
      <c r="IGN23" s="126"/>
      <c r="IGO23" s="126"/>
      <c r="IGP23" s="126"/>
      <c r="IGQ23" s="126"/>
      <c r="IGR23" s="126"/>
      <c r="IGS23" s="126"/>
      <c r="IGT23" s="126"/>
      <c r="IGU23" s="126"/>
      <c r="IGV23" s="126"/>
      <c r="IGW23" s="126"/>
      <c r="IGX23" s="126"/>
      <c r="IGY23" s="126"/>
      <c r="IGZ23" s="126"/>
      <c r="IHA23" s="126"/>
      <c r="IHB23" s="126"/>
      <c r="IHC23" s="126"/>
      <c r="IHD23" s="126"/>
      <c r="IHE23" s="126"/>
      <c r="IHF23" s="126"/>
      <c r="IHG23" s="126"/>
      <c r="IHH23" s="126"/>
      <c r="IHI23" s="126"/>
      <c r="IHJ23" s="126"/>
      <c r="IHK23" s="126"/>
      <c r="IHL23" s="126"/>
      <c r="IHM23" s="126"/>
      <c r="IHN23" s="126"/>
      <c r="IHO23" s="126"/>
      <c r="IHP23" s="126"/>
      <c r="IHQ23" s="126"/>
      <c r="IHR23" s="126"/>
      <c r="IHS23" s="126"/>
      <c r="IHT23" s="126"/>
      <c r="IHU23" s="126"/>
      <c r="IHV23" s="126"/>
      <c r="IHW23" s="126"/>
      <c r="IHX23" s="126"/>
      <c r="IHY23" s="126"/>
      <c r="IHZ23" s="126"/>
      <c r="IIA23" s="126"/>
      <c r="IIB23" s="126"/>
      <c r="IIC23" s="126"/>
      <c r="IID23" s="126"/>
      <c r="IIE23" s="126"/>
      <c r="IIF23" s="126"/>
      <c r="IIG23" s="126"/>
      <c r="IIH23" s="126"/>
      <c r="III23" s="126"/>
      <c r="IIJ23" s="126"/>
      <c r="IIK23" s="126"/>
      <c r="IIL23" s="126"/>
      <c r="IIM23" s="126"/>
      <c r="IIN23" s="126"/>
      <c r="IIO23" s="126"/>
      <c r="IIP23" s="126"/>
      <c r="IIQ23" s="126"/>
      <c r="IIR23" s="126"/>
      <c r="IIS23" s="126"/>
      <c r="IIT23" s="126"/>
      <c r="IIU23" s="126"/>
      <c r="IIV23" s="126"/>
      <c r="IIW23" s="126"/>
      <c r="IIX23" s="126"/>
      <c r="IIY23" s="126"/>
      <c r="IIZ23" s="126"/>
      <c r="IJA23" s="126"/>
      <c r="IJB23" s="126"/>
      <c r="IJC23" s="126"/>
      <c r="IJD23" s="126"/>
      <c r="IJE23" s="126"/>
      <c r="IJF23" s="126"/>
      <c r="IJG23" s="126"/>
      <c r="IJH23" s="126"/>
      <c r="IJI23" s="126"/>
      <c r="IJJ23" s="126"/>
      <c r="IJK23" s="126"/>
      <c r="IJL23" s="126"/>
      <c r="IJM23" s="126"/>
      <c r="IJN23" s="126"/>
      <c r="IJO23" s="126"/>
      <c r="IJP23" s="126"/>
      <c r="IJQ23" s="126"/>
      <c r="IJR23" s="126"/>
      <c r="IJS23" s="126"/>
      <c r="IJT23" s="126"/>
      <c r="IJU23" s="126"/>
      <c r="IJV23" s="126"/>
      <c r="IJW23" s="126"/>
      <c r="IJX23" s="126"/>
      <c r="IJY23" s="126"/>
      <c r="IJZ23" s="126"/>
      <c r="IKA23" s="126"/>
      <c r="IKB23" s="126"/>
      <c r="IKC23" s="126"/>
      <c r="IKD23" s="126"/>
      <c r="IKE23" s="126"/>
      <c r="IKF23" s="126"/>
      <c r="IKG23" s="126"/>
      <c r="IKH23" s="126"/>
      <c r="IKI23" s="126"/>
      <c r="IKJ23" s="126"/>
      <c r="IKK23" s="126"/>
      <c r="IKL23" s="126"/>
      <c r="IKM23" s="126"/>
      <c r="IKN23" s="126"/>
      <c r="IKO23" s="126"/>
      <c r="IKP23" s="126"/>
      <c r="IKQ23" s="126"/>
      <c r="IKR23" s="126"/>
      <c r="IKS23" s="126"/>
      <c r="IKT23" s="126"/>
      <c r="IKU23" s="126"/>
      <c r="IKV23" s="126"/>
      <c r="IKW23" s="126"/>
      <c r="IKX23" s="126"/>
      <c r="IKY23" s="126"/>
      <c r="IKZ23" s="126"/>
      <c r="ILA23" s="126"/>
      <c r="ILB23" s="126"/>
      <c r="ILC23" s="126"/>
      <c r="ILD23" s="126"/>
      <c r="ILE23" s="126"/>
      <c r="ILF23" s="126"/>
      <c r="ILG23" s="126"/>
      <c r="ILH23" s="126"/>
      <c r="ILI23" s="126"/>
      <c r="ILJ23" s="126"/>
      <c r="ILK23" s="126"/>
      <c r="ILL23" s="126"/>
      <c r="ILM23" s="126"/>
      <c r="ILN23" s="126"/>
      <c r="ILO23" s="126"/>
      <c r="ILP23" s="126"/>
      <c r="ILQ23" s="126"/>
      <c r="ILR23" s="126"/>
      <c r="ILS23" s="126"/>
      <c r="ILT23" s="126"/>
      <c r="ILU23" s="126"/>
      <c r="ILV23" s="126"/>
      <c r="ILW23" s="126"/>
      <c r="ILX23" s="126"/>
      <c r="ILY23" s="126"/>
      <c r="ILZ23" s="126"/>
      <c r="IMA23" s="126"/>
      <c r="IMB23" s="126"/>
      <c r="IMC23" s="126"/>
      <c r="IMD23" s="126"/>
      <c r="IME23" s="126"/>
      <c r="IMF23" s="126"/>
      <c r="IMG23" s="126"/>
      <c r="IMH23" s="126"/>
      <c r="IMI23" s="126"/>
      <c r="IMJ23" s="126"/>
      <c r="IMK23" s="126"/>
      <c r="IML23" s="126"/>
      <c r="IMM23" s="126"/>
      <c r="IMN23" s="126"/>
      <c r="IMO23" s="126"/>
      <c r="IMP23" s="126"/>
      <c r="IMQ23" s="126"/>
      <c r="IMR23" s="126"/>
      <c r="IMS23" s="126"/>
      <c r="IMT23" s="126"/>
      <c r="IMU23" s="126"/>
      <c r="IMV23" s="126"/>
      <c r="IMW23" s="126"/>
      <c r="IMX23" s="126"/>
      <c r="IMY23" s="126"/>
      <c r="IMZ23" s="126"/>
      <c r="INA23" s="126"/>
      <c r="INB23" s="126"/>
      <c r="INC23" s="126"/>
      <c r="IND23" s="126"/>
      <c r="INE23" s="126"/>
      <c r="INF23" s="126"/>
      <c r="ING23" s="126"/>
      <c r="INH23" s="126"/>
      <c r="INI23" s="126"/>
      <c r="INJ23" s="126"/>
      <c r="INK23" s="126"/>
      <c r="INL23" s="126"/>
      <c r="INM23" s="126"/>
      <c r="INN23" s="126"/>
      <c r="INO23" s="126"/>
      <c r="INP23" s="126"/>
      <c r="INQ23" s="126"/>
      <c r="INR23" s="126"/>
      <c r="INS23" s="126"/>
      <c r="INT23" s="126"/>
      <c r="INU23" s="126"/>
      <c r="INV23" s="126"/>
      <c r="INW23" s="126"/>
      <c r="INX23" s="126"/>
      <c r="INY23" s="126"/>
      <c r="INZ23" s="126"/>
      <c r="IOA23" s="126"/>
      <c r="IOB23" s="126"/>
      <c r="IOC23" s="126"/>
      <c r="IOD23" s="126"/>
      <c r="IOE23" s="126"/>
      <c r="IOF23" s="126"/>
      <c r="IOG23" s="126"/>
      <c r="IOH23" s="126"/>
      <c r="IOI23" s="126"/>
      <c r="IOJ23" s="126"/>
      <c r="IOK23" s="126"/>
      <c r="IOL23" s="126"/>
      <c r="IOM23" s="126"/>
      <c r="ION23" s="126"/>
      <c r="IOO23" s="126"/>
      <c r="IOP23" s="126"/>
      <c r="IOQ23" s="126"/>
      <c r="IOR23" s="126"/>
      <c r="IOS23" s="126"/>
      <c r="IOT23" s="126"/>
      <c r="IOU23" s="126"/>
      <c r="IOV23" s="126"/>
      <c r="IOW23" s="126"/>
      <c r="IOX23" s="126"/>
      <c r="IOY23" s="126"/>
      <c r="IOZ23" s="126"/>
      <c r="IPA23" s="126"/>
      <c r="IPB23" s="126"/>
      <c r="IPC23" s="126"/>
      <c r="IPD23" s="126"/>
      <c r="IPE23" s="126"/>
      <c r="IPF23" s="126"/>
      <c r="IPG23" s="126"/>
      <c r="IPH23" s="126"/>
      <c r="IPI23" s="126"/>
      <c r="IPJ23" s="126"/>
      <c r="IPK23" s="126"/>
      <c r="IPL23" s="126"/>
      <c r="IPM23" s="126"/>
      <c r="IPN23" s="126"/>
      <c r="IPO23" s="126"/>
      <c r="IPP23" s="126"/>
      <c r="IPQ23" s="126"/>
      <c r="IPR23" s="126"/>
      <c r="IPS23" s="126"/>
      <c r="IPT23" s="126"/>
      <c r="IPU23" s="126"/>
      <c r="IPV23" s="126"/>
      <c r="IPW23" s="126"/>
      <c r="IPX23" s="126"/>
      <c r="IPY23" s="126"/>
      <c r="IPZ23" s="126"/>
      <c r="IQA23" s="126"/>
      <c r="IQB23" s="126"/>
      <c r="IQC23" s="126"/>
      <c r="IQD23" s="126"/>
      <c r="IQE23" s="126"/>
      <c r="IQF23" s="126"/>
      <c r="IQG23" s="126"/>
      <c r="IQH23" s="126"/>
      <c r="IQI23" s="126"/>
      <c r="IQJ23" s="126"/>
      <c r="IQK23" s="126"/>
      <c r="IQL23" s="126"/>
      <c r="IQM23" s="126"/>
      <c r="IQN23" s="126"/>
      <c r="IQO23" s="126"/>
      <c r="IQP23" s="126"/>
      <c r="IQQ23" s="126"/>
      <c r="IQR23" s="126"/>
      <c r="IQS23" s="126"/>
      <c r="IQT23" s="126"/>
      <c r="IQU23" s="126"/>
      <c r="IQV23" s="126"/>
      <c r="IQW23" s="126"/>
      <c r="IQX23" s="126"/>
      <c r="IQY23" s="126"/>
      <c r="IQZ23" s="126"/>
      <c r="IRA23" s="126"/>
      <c r="IRB23" s="126"/>
      <c r="IRC23" s="126"/>
      <c r="IRD23" s="126"/>
      <c r="IRE23" s="126"/>
      <c r="IRF23" s="126"/>
      <c r="IRG23" s="126"/>
      <c r="IRH23" s="126"/>
      <c r="IRI23" s="126"/>
      <c r="IRJ23" s="126"/>
      <c r="IRK23" s="126"/>
      <c r="IRL23" s="126"/>
      <c r="IRM23" s="126"/>
      <c r="IRN23" s="126"/>
      <c r="IRO23" s="126"/>
      <c r="IRP23" s="126"/>
      <c r="IRQ23" s="126"/>
      <c r="IRR23" s="126"/>
      <c r="IRS23" s="126"/>
      <c r="IRT23" s="126"/>
      <c r="IRU23" s="126"/>
      <c r="IRV23" s="126"/>
      <c r="IRW23" s="126"/>
      <c r="IRX23" s="126"/>
      <c r="IRY23" s="126"/>
      <c r="IRZ23" s="126"/>
      <c r="ISA23" s="126"/>
      <c r="ISB23" s="126"/>
      <c r="ISC23" s="126"/>
      <c r="ISD23" s="126"/>
      <c r="ISE23" s="126"/>
      <c r="ISF23" s="126"/>
      <c r="ISG23" s="126"/>
      <c r="ISH23" s="126"/>
      <c r="ISI23" s="126"/>
      <c r="ISJ23" s="126"/>
      <c r="ISK23" s="126"/>
      <c r="ISL23" s="126"/>
      <c r="ISM23" s="126"/>
      <c r="ISN23" s="126"/>
      <c r="ISO23" s="126"/>
      <c r="ISP23" s="126"/>
      <c r="ISQ23" s="126"/>
      <c r="ISR23" s="126"/>
      <c r="ISS23" s="126"/>
      <c r="IST23" s="126"/>
      <c r="ISU23" s="126"/>
      <c r="ISV23" s="126"/>
      <c r="ISW23" s="126"/>
      <c r="ISX23" s="126"/>
      <c r="ISY23" s="126"/>
      <c r="ISZ23" s="126"/>
      <c r="ITA23" s="126"/>
      <c r="ITB23" s="126"/>
      <c r="ITC23" s="126"/>
      <c r="ITD23" s="126"/>
      <c r="ITE23" s="126"/>
      <c r="ITF23" s="126"/>
      <c r="ITG23" s="126"/>
      <c r="ITH23" s="126"/>
      <c r="ITI23" s="126"/>
      <c r="ITJ23" s="126"/>
      <c r="ITK23" s="126"/>
      <c r="ITL23" s="126"/>
      <c r="ITM23" s="126"/>
      <c r="ITN23" s="126"/>
      <c r="ITO23" s="126"/>
      <c r="ITP23" s="126"/>
      <c r="ITQ23" s="126"/>
      <c r="ITR23" s="126"/>
      <c r="ITS23" s="126"/>
      <c r="ITT23" s="126"/>
      <c r="ITU23" s="126"/>
      <c r="ITV23" s="126"/>
      <c r="ITW23" s="126"/>
      <c r="ITX23" s="126"/>
      <c r="ITY23" s="126"/>
      <c r="ITZ23" s="126"/>
      <c r="IUA23" s="126"/>
      <c r="IUB23" s="126"/>
      <c r="IUC23" s="126"/>
      <c r="IUD23" s="126"/>
      <c r="IUE23" s="126"/>
      <c r="IUF23" s="126"/>
      <c r="IUG23" s="126"/>
      <c r="IUH23" s="126"/>
      <c r="IUI23" s="126"/>
      <c r="IUJ23" s="126"/>
      <c r="IUK23" s="126"/>
      <c r="IUL23" s="126"/>
      <c r="IUM23" s="126"/>
      <c r="IUN23" s="126"/>
      <c r="IUO23" s="126"/>
      <c r="IUP23" s="126"/>
      <c r="IUQ23" s="126"/>
      <c r="IUR23" s="126"/>
      <c r="IUS23" s="126"/>
      <c r="IUT23" s="126"/>
      <c r="IUU23" s="126"/>
      <c r="IUV23" s="126"/>
      <c r="IUW23" s="126"/>
      <c r="IUX23" s="126"/>
      <c r="IUY23" s="126"/>
      <c r="IUZ23" s="126"/>
      <c r="IVA23" s="126"/>
      <c r="IVB23" s="126"/>
      <c r="IVC23" s="126"/>
      <c r="IVD23" s="126"/>
      <c r="IVE23" s="126"/>
      <c r="IVF23" s="126"/>
      <c r="IVG23" s="126"/>
      <c r="IVH23" s="126"/>
      <c r="IVI23" s="126"/>
      <c r="IVJ23" s="126"/>
      <c r="IVK23" s="126"/>
      <c r="IVL23" s="126"/>
      <c r="IVM23" s="126"/>
      <c r="IVN23" s="126"/>
      <c r="IVO23" s="126"/>
      <c r="IVP23" s="126"/>
      <c r="IVQ23" s="126"/>
      <c r="IVR23" s="126"/>
      <c r="IVS23" s="126"/>
      <c r="IVT23" s="126"/>
      <c r="IVU23" s="126"/>
      <c r="IVV23" s="126"/>
      <c r="IVW23" s="126"/>
      <c r="IVX23" s="126"/>
      <c r="IVY23" s="126"/>
      <c r="IVZ23" s="126"/>
      <c r="IWA23" s="126"/>
      <c r="IWB23" s="126"/>
      <c r="IWC23" s="126"/>
      <c r="IWD23" s="126"/>
      <c r="IWE23" s="126"/>
      <c r="IWF23" s="126"/>
      <c r="IWG23" s="126"/>
      <c r="IWH23" s="126"/>
      <c r="IWI23" s="126"/>
      <c r="IWJ23" s="126"/>
      <c r="IWK23" s="126"/>
      <c r="IWL23" s="126"/>
      <c r="IWM23" s="126"/>
      <c r="IWN23" s="126"/>
      <c r="IWO23" s="126"/>
      <c r="IWP23" s="126"/>
      <c r="IWQ23" s="126"/>
      <c r="IWR23" s="126"/>
      <c r="IWS23" s="126"/>
      <c r="IWT23" s="126"/>
      <c r="IWU23" s="126"/>
      <c r="IWV23" s="126"/>
      <c r="IWW23" s="126"/>
      <c r="IWX23" s="126"/>
      <c r="IWY23" s="126"/>
      <c r="IWZ23" s="126"/>
      <c r="IXA23" s="126"/>
      <c r="IXB23" s="126"/>
      <c r="IXC23" s="126"/>
      <c r="IXD23" s="126"/>
      <c r="IXE23" s="126"/>
      <c r="IXF23" s="126"/>
      <c r="IXG23" s="126"/>
      <c r="IXH23" s="126"/>
      <c r="IXI23" s="126"/>
      <c r="IXJ23" s="126"/>
      <c r="IXK23" s="126"/>
      <c r="IXL23" s="126"/>
      <c r="IXM23" s="126"/>
      <c r="IXN23" s="126"/>
      <c r="IXO23" s="126"/>
      <c r="IXP23" s="126"/>
      <c r="IXQ23" s="126"/>
      <c r="IXR23" s="126"/>
      <c r="IXS23" s="126"/>
      <c r="IXT23" s="126"/>
      <c r="IXU23" s="126"/>
      <c r="IXV23" s="126"/>
      <c r="IXW23" s="126"/>
      <c r="IXX23" s="126"/>
      <c r="IXY23" s="126"/>
      <c r="IXZ23" s="126"/>
      <c r="IYA23" s="126"/>
      <c r="IYB23" s="126"/>
      <c r="IYC23" s="126"/>
      <c r="IYD23" s="126"/>
      <c r="IYE23" s="126"/>
      <c r="IYF23" s="126"/>
      <c r="IYG23" s="126"/>
      <c r="IYH23" s="126"/>
      <c r="IYI23" s="126"/>
      <c r="IYJ23" s="126"/>
      <c r="IYK23" s="126"/>
      <c r="IYL23" s="126"/>
      <c r="IYM23" s="126"/>
      <c r="IYN23" s="126"/>
      <c r="IYO23" s="126"/>
      <c r="IYP23" s="126"/>
      <c r="IYQ23" s="126"/>
      <c r="IYR23" s="126"/>
      <c r="IYS23" s="126"/>
      <c r="IYT23" s="126"/>
      <c r="IYU23" s="126"/>
      <c r="IYV23" s="126"/>
      <c r="IYW23" s="126"/>
      <c r="IYX23" s="126"/>
      <c r="IYY23" s="126"/>
      <c r="IYZ23" s="126"/>
      <c r="IZA23" s="126"/>
      <c r="IZB23" s="126"/>
      <c r="IZC23" s="126"/>
      <c r="IZD23" s="126"/>
      <c r="IZE23" s="126"/>
      <c r="IZF23" s="126"/>
      <c r="IZG23" s="126"/>
      <c r="IZH23" s="126"/>
      <c r="IZI23" s="126"/>
      <c r="IZJ23" s="126"/>
      <c r="IZK23" s="126"/>
      <c r="IZL23" s="126"/>
      <c r="IZM23" s="126"/>
      <c r="IZN23" s="126"/>
      <c r="IZO23" s="126"/>
      <c r="IZP23" s="126"/>
      <c r="IZQ23" s="126"/>
      <c r="IZR23" s="126"/>
      <c r="IZS23" s="126"/>
      <c r="IZT23" s="126"/>
      <c r="IZU23" s="126"/>
      <c r="IZV23" s="126"/>
      <c r="IZW23" s="126"/>
      <c r="IZX23" s="126"/>
      <c r="IZY23" s="126"/>
      <c r="IZZ23" s="126"/>
      <c r="JAA23" s="126"/>
      <c r="JAB23" s="126"/>
      <c r="JAC23" s="126"/>
      <c r="JAD23" s="126"/>
      <c r="JAE23" s="126"/>
      <c r="JAF23" s="126"/>
      <c r="JAG23" s="126"/>
      <c r="JAH23" s="126"/>
      <c r="JAI23" s="126"/>
      <c r="JAJ23" s="126"/>
      <c r="JAK23" s="126"/>
      <c r="JAL23" s="126"/>
      <c r="JAM23" s="126"/>
      <c r="JAN23" s="126"/>
      <c r="JAO23" s="126"/>
      <c r="JAP23" s="126"/>
      <c r="JAQ23" s="126"/>
      <c r="JAR23" s="126"/>
      <c r="JAS23" s="126"/>
      <c r="JAT23" s="126"/>
      <c r="JAU23" s="126"/>
      <c r="JAV23" s="126"/>
      <c r="JAW23" s="126"/>
      <c r="JAX23" s="126"/>
      <c r="JAY23" s="126"/>
      <c r="JAZ23" s="126"/>
      <c r="JBA23" s="126"/>
      <c r="JBB23" s="126"/>
      <c r="JBC23" s="126"/>
      <c r="JBD23" s="126"/>
      <c r="JBE23" s="126"/>
      <c r="JBF23" s="126"/>
      <c r="JBG23" s="126"/>
      <c r="JBH23" s="126"/>
      <c r="JBI23" s="126"/>
      <c r="JBJ23" s="126"/>
      <c r="JBK23" s="126"/>
      <c r="JBL23" s="126"/>
      <c r="JBM23" s="126"/>
      <c r="JBN23" s="126"/>
      <c r="JBO23" s="126"/>
      <c r="JBP23" s="126"/>
      <c r="JBQ23" s="126"/>
      <c r="JBR23" s="126"/>
      <c r="JBS23" s="126"/>
      <c r="JBT23" s="126"/>
      <c r="JBU23" s="126"/>
      <c r="JBV23" s="126"/>
      <c r="JBW23" s="126"/>
      <c r="JBX23" s="126"/>
      <c r="JBY23" s="126"/>
      <c r="JBZ23" s="126"/>
      <c r="JCA23" s="126"/>
      <c r="JCB23" s="126"/>
      <c r="JCC23" s="126"/>
      <c r="JCD23" s="126"/>
      <c r="JCE23" s="126"/>
      <c r="JCF23" s="126"/>
      <c r="JCG23" s="126"/>
      <c r="JCH23" s="126"/>
      <c r="JCI23" s="126"/>
      <c r="JCJ23" s="126"/>
      <c r="JCK23" s="126"/>
      <c r="JCL23" s="126"/>
      <c r="JCM23" s="126"/>
      <c r="JCN23" s="126"/>
      <c r="JCO23" s="126"/>
      <c r="JCP23" s="126"/>
      <c r="JCQ23" s="126"/>
      <c r="JCR23" s="126"/>
      <c r="JCS23" s="126"/>
      <c r="JCT23" s="126"/>
      <c r="JCU23" s="126"/>
      <c r="JCV23" s="126"/>
      <c r="JCW23" s="126"/>
      <c r="JCX23" s="126"/>
      <c r="JCY23" s="126"/>
      <c r="JCZ23" s="126"/>
      <c r="JDA23" s="126"/>
      <c r="JDB23" s="126"/>
      <c r="JDC23" s="126"/>
      <c r="JDD23" s="126"/>
      <c r="JDE23" s="126"/>
      <c r="JDF23" s="126"/>
      <c r="JDG23" s="126"/>
      <c r="JDH23" s="126"/>
      <c r="JDI23" s="126"/>
      <c r="JDJ23" s="126"/>
      <c r="JDK23" s="126"/>
      <c r="JDL23" s="126"/>
      <c r="JDM23" s="126"/>
      <c r="JDN23" s="126"/>
      <c r="JDO23" s="126"/>
      <c r="JDP23" s="126"/>
      <c r="JDQ23" s="126"/>
      <c r="JDR23" s="126"/>
      <c r="JDS23" s="126"/>
      <c r="JDT23" s="126"/>
      <c r="JDU23" s="126"/>
      <c r="JDV23" s="126"/>
      <c r="JDW23" s="126"/>
      <c r="JDX23" s="126"/>
      <c r="JDY23" s="126"/>
      <c r="JDZ23" s="126"/>
      <c r="JEA23" s="126"/>
      <c r="JEB23" s="126"/>
      <c r="JEC23" s="126"/>
      <c r="JED23" s="126"/>
      <c r="JEE23" s="126"/>
      <c r="JEF23" s="126"/>
      <c r="JEG23" s="126"/>
      <c r="JEH23" s="126"/>
      <c r="JEI23" s="126"/>
      <c r="JEJ23" s="126"/>
      <c r="JEK23" s="126"/>
      <c r="JEL23" s="126"/>
      <c r="JEM23" s="126"/>
      <c r="JEN23" s="126"/>
      <c r="JEO23" s="126"/>
      <c r="JEP23" s="126"/>
      <c r="JEQ23" s="126"/>
      <c r="JER23" s="126"/>
      <c r="JES23" s="126"/>
      <c r="JET23" s="126"/>
      <c r="JEU23" s="126"/>
      <c r="JEV23" s="126"/>
      <c r="JEW23" s="126"/>
      <c r="JEX23" s="126"/>
      <c r="JEY23" s="126"/>
      <c r="JEZ23" s="126"/>
      <c r="JFA23" s="126"/>
      <c r="JFB23" s="126"/>
      <c r="JFC23" s="126"/>
      <c r="JFD23" s="126"/>
      <c r="JFE23" s="126"/>
      <c r="JFF23" s="126"/>
      <c r="JFG23" s="126"/>
      <c r="JFH23" s="126"/>
      <c r="JFI23" s="126"/>
      <c r="JFJ23" s="126"/>
      <c r="JFK23" s="126"/>
      <c r="JFL23" s="126"/>
      <c r="JFM23" s="126"/>
      <c r="JFN23" s="126"/>
      <c r="JFO23" s="126"/>
      <c r="JFP23" s="126"/>
      <c r="JFQ23" s="126"/>
      <c r="JFR23" s="126"/>
      <c r="JFS23" s="126"/>
      <c r="JFT23" s="126"/>
      <c r="JFU23" s="126"/>
      <c r="JFV23" s="126"/>
      <c r="JFW23" s="126"/>
      <c r="JFX23" s="126"/>
      <c r="JFY23" s="126"/>
      <c r="JFZ23" s="126"/>
      <c r="JGA23" s="126"/>
      <c r="JGB23" s="126"/>
      <c r="JGC23" s="126"/>
      <c r="JGD23" s="126"/>
      <c r="JGE23" s="126"/>
      <c r="JGF23" s="126"/>
      <c r="JGG23" s="126"/>
      <c r="JGH23" s="126"/>
      <c r="JGI23" s="126"/>
      <c r="JGJ23" s="126"/>
      <c r="JGK23" s="126"/>
      <c r="JGL23" s="126"/>
      <c r="JGM23" s="126"/>
      <c r="JGN23" s="126"/>
      <c r="JGO23" s="126"/>
      <c r="JGP23" s="126"/>
      <c r="JGQ23" s="126"/>
      <c r="JGR23" s="126"/>
      <c r="JGS23" s="126"/>
      <c r="JGT23" s="126"/>
      <c r="JGU23" s="126"/>
      <c r="JGV23" s="126"/>
      <c r="JGW23" s="126"/>
      <c r="JGX23" s="126"/>
      <c r="JGY23" s="126"/>
      <c r="JGZ23" s="126"/>
      <c r="JHA23" s="126"/>
      <c r="JHB23" s="126"/>
      <c r="JHC23" s="126"/>
      <c r="JHD23" s="126"/>
      <c r="JHE23" s="126"/>
      <c r="JHF23" s="126"/>
      <c r="JHG23" s="126"/>
      <c r="JHH23" s="126"/>
      <c r="JHI23" s="126"/>
      <c r="JHJ23" s="126"/>
      <c r="JHK23" s="126"/>
      <c r="JHL23" s="126"/>
      <c r="JHM23" s="126"/>
      <c r="JHN23" s="126"/>
      <c r="JHO23" s="126"/>
      <c r="JHP23" s="126"/>
      <c r="JHQ23" s="126"/>
      <c r="JHR23" s="126"/>
      <c r="JHS23" s="126"/>
      <c r="JHT23" s="126"/>
      <c r="JHU23" s="126"/>
      <c r="JHV23" s="126"/>
      <c r="JHW23" s="126"/>
      <c r="JHX23" s="126"/>
      <c r="JHY23" s="126"/>
      <c r="JHZ23" s="126"/>
      <c r="JIA23" s="126"/>
      <c r="JIB23" s="126"/>
      <c r="JIC23" s="126"/>
      <c r="JID23" s="126"/>
      <c r="JIE23" s="126"/>
      <c r="JIF23" s="126"/>
      <c r="JIG23" s="126"/>
      <c r="JIH23" s="126"/>
      <c r="JII23" s="126"/>
      <c r="JIJ23" s="126"/>
      <c r="JIK23" s="126"/>
      <c r="JIL23" s="126"/>
      <c r="JIM23" s="126"/>
      <c r="JIN23" s="126"/>
      <c r="JIO23" s="126"/>
      <c r="JIP23" s="126"/>
      <c r="JIQ23" s="126"/>
      <c r="JIR23" s="126"/>
      <c r="JIS23" s="126"/>
      <c r="JIT23" s="126"/>
      <c r="JIU23" s="126"/>
      <c r="JIV23" s="126"/>
      <c r="JIW23" s="126"/>
      <c r="JIX23" s="126"/>
      <c r="JIY23" s="126"/>
      <c r="JIZ23" s="126"/>
      <c r="JJA23" s="126"/>
      <c r="JJB23" s="126"/>
      <c r="JJC23" s="126"/>
      <c r="JJD23" s="126"/>
      <c r="JJE23" s="126"/>
      <c r="JJF23" s="126"/>
      <c r="JJG23" s="126"/>
      <c r="JJH23" s="126"/>
      <c r="JJI23" s="126"/>
      <c r="JJJ23" s="126"/>
      <c r="JJK23" s="126"/>
      <c r="JJL23" s="126"/>
      <c r="JJM23" s="126"/>
      <c r="JJN23" s="126"/>
      <c r="JJO23" s="126"/>
      <c r="JJP23" s="126"/>
      <c r="JJQ23" s="126"/>
      <c r="JJR23" s="126"/>
      <c r="JJS23" s="126"/>
      <c r="JJT23" s="126"/>
      <c r="JJU23" s="126"/>
      <c r="JJV23" s="126"/>
      <c r="JJW23" s="126"/>
      <c r="JJX23" s="126"/>
      <c r="JJY23" s="126"/>
      <c r="JJZ23" s="126"/>
      <c r="JKA23" s="126"/>
      <c r="JKB23" s="126"/>
      <c r="JKC23" s="126"/>
      <c r="JKD23" s="126"/>
      <c r="JKE23" s="126"/>
      <c r="JKF23" s="126"/>
      <c r="JKG23" s="126"/>
      <c r="JKH23" s="126"/>
      <c r="JKI23" s="126"/>
      <c r="JKJ23" s="126"/>
      <c r="JKK23" s="126"/>
      <c r="JKL23" s="126"/>
      <c r="JKM23" s="126"/>
      <c r="JKN23" s="126"/>
      <c r="JKO23" s="126"/>
      <c r="JKP23" s="126"/>
      <c r="JKQ23" s="126"/>
      <c r="JKR23" s="126"/>
      <c r="JKS23" s="126"/>
      <c r="JKT23" s="126"/>
      <c r="JKU23" s="126"/>
      <c r="JKV23" s="126"/>
      <c r="JKW23" s="126"/>
      <c r="JKX23" s="126"/>
      <c r="JKY23" s="126"/>
      <c r="JKZ23" s="126"/>
      <c r="JLA23" s="126"/>
      <c r="JLB23" s="126"/>
      <c r="JLC23" s="126"/>
      <c r="JLD23" s="126"/>
      <c r="JLE23" s="126"/>
      <c r="JLF23" s="126"/>
      <c r="JLG23" s="126"/>
      <c r="JLH23" s="126"/>
      <c r="JLI23" s="126"/>
      <c r="JLJ23" s="126"/>
      <c r="JLK23" s="126"/>
      <c r="JLL23" s="126"/>
      <c r="JLM23" s="126"/>
      <c r="JLN23" s="126"/>
      <c r="JLO23" s="126"/>
      <c r="JLP23" s="126"/>
      <c r="JLQ23" s="126"/>
      <c r="JLR23" s="126"/>
      <c r="JLS23" s="126"/>
      <c r="JLT23" s="126"/>
      <c r="JLU23" s="126"/>
      <c r="JLV23" s="126"/>
      <c r="JLW23" s="126"/>
      <c r="JLX23" s="126"/>
      <c r="JLY23" s="126"/>
      <c r="JLZ23" s="126"/>
      <c r="JMA23" s="126"/>
      <c r="JMB23" s="126"/>
      <c r="JMC23" s="126"/>
      <c r="JMD23" s="126"/>
      <c r="JME23" s="126"/>
      <c r="JMF23" s="126"/>
      <c r="JMG23" s="126"/>
      <c r="JMH23" s="126"/>
      <c r="JMI23" s="126"/>
      <c r="JMJ23" s="126"/>
      <c r="JMK23" s="126"/>
      <c r="JML23" s="126"/>
      <c r="JMM23" s="126"/>
      <c r="JMN23" s="126"/>
      <c r="JMO23" s="126"/>
      <c r="JMP23" s="126"/>
      <c r="JMQ23" s="126"/>
      <c r="JMR23" s="126"/>
      <c r="JMS23" s="126"/>
      <c r="JMT23" s="126"/>
      <c r="JMU23" s="126"/>
      <c r="JMV23" s="126"/>
      <c r="JMW23" s="126"/>
      <c r="JMX23" s="126"/>
      <c r="JMY23" s="126"/>
      <c r="JMZ23" s="126"/>
      <c r="JNA23" s="126"/>
      <c r="JNB23" s="126"/>
      <c r="JNC23" s="126"/>
      <c r="JND23" s="126"/>
      <c r="JNE23" s="126"/>
      <c r="JNF23" s="126"/>
      <c r="JNG23" s="126"/>
      <c r="JNH23" s="126"/>
      <c r="JNI23" s="126"/>
      <c r="JNJ23" s="126"/>
      <c r="JNK23" s="126"/>
      <c r="JNL23" s="126"/>
      <c r="JNM23" s="126"/>
      <c r="JNN23" s="126"/>
      <c r="JNO23" s="126"/>
      <c r="JNP23" s="126"/>
      <c r="JNQ23" s="126"/>
      <c r="JNR23" s="126"/>
      <c r="JNS23" s="126"/>
      <c r="JNT23" s="126"/>
      <c r="JNU23" s="126"/>
      <c r="JNV23" s="126"/>
      <c r="JNW23" s="126"/>
      <c r="JNX23" s="126"/>
      <c r="JNY23" s="126"/>
      <c r="JNZ23" s="126"/>
      <c r="JOA23" s="126"/>
      <c r="JOB23" s="126"/>
      <c r="JOC23" s="126"/>
      <c r="JOD23" s="126"/>
      <c r="JOE23" s="126"/>
      <c r="JOF23" s="126"/>
      <c r="JOG23" s="126"/>
      <c r="JOH23" s="126"/>
      <c r="JOI23" s="126"/>
      <c r="JOJ23" s="126"/>
      <c r="JOK23" s="126"/>
      <c r="JOL23" s="126"/>
      <c r="JOM23" s="126"/>
      <c r="JON23" s="126"/>
      <c r="JOO23" s="126"/>
      <c r="JOP23" s="126"/>
      <c r="JOQ23" s="126"/>
      <c r="JOR23" s="126"/>
      <c r="JOS23" s="126"/>
      <c r="JOT23" s="126"/>
      <c r="JOU23" s="126"/>
      <c r="JOV23" s="126"/>
      <c r="JOW23" s="126"/>
      <c r="JOX23" s="126"/>
      <c r="JOY23" s="126"/>
      <c r="JOZ23" s="126"/>
      <c r="JPA23" s="126"/>
      <c r="JPB23" s="126"/>
      <c r="JPC23" s="126"/>
      <c r="JPD23" s="126"/>
      <c r="JPE23" s="126"/>
      <c r="JPF23" s="126"/>
      <c r="JPG23" s="126"/>
      <c r="JPH23" s="126"/>
      <c r="JPI23" s="126"/>
      <c r="JPJ23" s="126"/>
      <c r="JPK23" s="126"/>
      <c r="JPL23" s="126"/>
      <c r="JPM23" s="126"/>
      <c r="JPN23" s="126"/>
      <c r="JPO23" s="126"/>
      <c r="JPP23" s="126"/>
      <c r="JPQ23" s="126"/>
      <c r="JPR23" s="126"/>
      <c r="JPS23" s="126"/>
      <c r="JPT23" s="126"/>
      <c r="JPU23" s="126"/>
      <c r="JPV23" s="126"/>
      <c r="JPW23" s="126"/>
      <c r="JPX23" s="126"/>
      <c r="JPY23" s="126"/>
      <c r="JPZ23" s="126"/>
      <c r="JQA23" s="126"/>
      <c r="JQB23" s="126"/>
      <c r="JQC23" s="126"/>
      <c r="JQD23" s="126"/>
      <c r="JQE23" s="126"/>
      <c r="JQF23" s="126"/>
      <c r="JQG23" s="126"/>
      <c r="JQH23" s="126"/>
      <c r="JQI23" s="126"/>
      <c r="JQJ23" s="126"/>
      <c r="JQK23" s="126"/>
      <c r="JQL23" s="126"/>
      <c r="JQM23" s="126"/>
      <c r="JQN23" s="126"/>
      <c r="JQO23" s="126"/>
      <c r="JQP23" s="126"/>
      <c r="JQQ23" s="126"/>
      <c r="JQR23" s="126"/>
      <c r="JQS23" s="126"/>
      <c r="JQT23" s="126"/>
      <c r="JQU23" s="126"/>
      <c r="JQV23" s="126"/>
      <c r="JQW23" s="126"/>
      <c r="JQX23" s="126"/>
      <c r="JQY23" s="126"/>
      <c r="JQZ23" s="126"/>
      <c r="JRA23" s="126"/>
      <c r="JRB23" s="126"/>
      <c r="JRC23" s="126"/>
      <c r="JRD23" s="126"/>
      <c r="JRE23" s="126"/>
      <c r="JRF23" s="126"/>
      <c r="JRG23" s="126"/>
      <c r="JRH23" s="126"/>
      <c r="JRI23" s="126"/>
      <c r="JRJ23" s="126"/>
      <c r="JRK23" s="126"/>
      <c r="JRL23" s="126"/>
      <c r="JRM23" s="126"/>
      <c r="JRN23" s="126"/>
      <c r="JRO23" s="126"/>
      <c r="JRP23" s="126"/>
      <c r="JRQ23" s="126"/>
      <c r="JRR23" s="126"/>
      <c r="JRS23" s="126"/>
      <c r="JRT23" s="126"/>
      <c r="JRU23" s="126"/>
      <c r="JRV23" s="126"/>
      <c r="JRW23" s="126"/>
      <c r="JRX23" s="126"/>
      <c r="JRY23" s="126"/>
      <c r="JRZ23" s="126"/>
      <c r="JSA23" s="126"/>
      <c r="JSB23" s="126"/>
      <c r="JSC23" s="126"/>
      <c r="JSD23" s="126"/>
      <c r="JSE23" s="126"/>
      <c r="JSF23" s="126"/>
      <c r="JSG23" s="126"/>
      <c r="JSH23" s="126"/>
      <c r="JSI23" s="126"/>
      <c r="JSJ23" s="126"/>
      <c r="JSK23" s="126"/>
      <c r="JSL23" s="126"/>
      <c r="JSM23" s="126"/>
      <c r="JSN23" s="126"/>
      <c r="JSO23" s="126"/>
      <c r="JSP23" s="126"/>
      <c r="JSQ23" s="126"/>
      <c r="JSR23" s="126"/>
      <c r="JSS23" s="126"/>
      <c r="JST23" s="126"/>
      <c r="JSU23" s="126"/>
      <c r="JSV23" s="126"/>
      <c r="JSW23" s="126"/>
      <c r="JSX23" s="126"/>
      <c r="JSY23" s="126"/>
      <c r="JSZ23" s="126"/>
      <c r="JTA23" s="126"/>
      <c r="JTB23" s="126"/>
      <c r="JTC23" s="126"/>
      <c r="JTD23" s="126"/>
      <c r="JTE23" s="126"/>
      <c r="JTF23" s="126"/>
      <c r="JTG23" s="126"/>
      <c r="JTH23" s="126"/>
      <c r="JTI23" s="126"/>
      <c r="JTJ23" s="126"/>
      <c r="JTK23" s="126"/>
      <c r="JTL23" s="126"/>
      <c r="JTM23" s="126"/>
      <c r="JTN23" s="126"/>
      <c r="JTO23" s="126"/>
      <c r="JTP23" s="126"/>
      <c r="JTQ23" s="126"/>
      <c r="JTR23" s="126"/>
      <c r="JTS23" s="126"/>
      <c r="JTT23" s="126"/>
      <c r="JTU23" s="126"/>
      <c r="JTV23" s="126"/>
      <c r="JTW23" s="126"/>
      <c r="JTX23" s="126"/>
      <c r="JTY23" s="126"/>
      <c r="JTZ23" s="126"/>
      <c r="JUA23" s="126"/>
      <c r="JUB23" s="126"/>
      <c r="JUC23" s="126"/>
      <c r="JUD23" s="126"/>
      <c r="JUE23" s="126"/>
      <c r="JUF23" s="126"/>
      <c r="JUG23" s="126"/>
      <c r="JUH23" s="126"/>
      <c r="JUI23" s="126"/>
      <c r="JUJ23" s="126"/>
      <c r="JUK23" s="126"/>
      <c r="JUL23" s="126"/>
      <c r="JUM23" s="126"/>
      <c r="JUN23" s="126"/>
      <c r="JUO23" s="126"/>
      <c r="JUP23" s="126"/>
      <c r="JUQ23" s="126"/>
      <c r="JUR23" s="126"/>
      <c r="JUS23" s="126"/>
      <c r="JUT23" s="126"/>
      <c r="JUU23" s="126"/>
      <c r="JUV23" s="126"/>
      <c r="JUW23" s="126"/>
      <c r="JUX23" s="126"/>
      <c r="JUY23" s="126"/>
      <c r="JUZ23" s="126"/>
      <c r="JVA23" s="126"/>
      <c r="JVB23" s="126"/>
      <c r="JVC23" s="126"/>
      <c r="JVD23" s="126"/>
      <c r="JVE23" s="126"/>
      <c r="JVF23" s="126"/>
      <c r="JVG23" s="126"/>
      <c r="JVH23" s="126"/>
      <c r="JVI23" s="126"/>
      <c r="JVJ23" s="126"/>
      <c r="JVK23" s="126"/>
      <c r="JVL23" s="126"/>
      <c r="JVM23" s="126"/>
      <c r="JVN23" s="126"/>
      <c r="JVO23" s="126"/>
      <c r="JVP23" s="126"/>
      <c r="JVQ23" s="126"/>
      <c r="JVR23" s="126"/>
      <c r="JVS23" s="126"/>
      <c r="JVT23" s="126"/>
      <c r="JVU23" s="126"/>
      <c r="JVV23" s="126"/>
      <c r="JVW23" s="126"/>
      <c r="JVX23" s="126"/>
      <c r="JVY23" s="126"/>
      <c r="JVZ23" s="126"/>
      <c r="JWA23" s="126"/>
      <c r="JWB23" s="126"/>
      <c r="JWC23" s="126"/>
      <c r="JWD23" s="126"/>
      <c r="JWE23" s="126"/>
      <c r="JWF23" s="126"/>
      <c r="JWG23" s="126"/>
      <c r="JWH23" s="126"/>
      <c r="JWI23" s="126"/>
      <c r="JWJ23" s="126"/>
      <c r="JWK23" s="126"/>
      <c r="JWL23" s="126"/>
      <c r="JWM23" s="126"/>
      <c r="JWN23" s="126"/>
      <c r="JWO23" s="126"/>
      <c r="JWP23" s="126"/>
      <c r="JWQ23" s="126"/>
      <c r="JWR23" s="126"/>
      <c r="JWS23" s="126"/>
      <c r="JWT23" s="126"/>
      <c r="JWU23" s="126"/>
      <c r="JWV23" s="126"/>
      <c r="JWW23" s="126"/>
      <c r="JWX23" s="126"/>
      <c r="JWY23" s="126"/>
      <c r="JWZ23" s="126"/>
      <c r="JXA23" s="126"/>
      <c r="JXB23" s="126"/>
      <c r="JXC23" s="126"/>
      <c r="JXD23" s="126"/>
      <c r="JXE23" s="126"/>
      <c r="JXF23" s="126"/>
      <c r="JXG23" s="126"/>
      <c r="JXH23" s="126"/>
      <c r="JXI23" s="126"/>
      <c r="JXJ23" s="126"/>
      <c r="JXK23" s="126"/>
      <c r="JXL23" s="126"/>
      <c r="JXM23" s="126"/>
      <c r="JXN23" s="126"/>
      <c r="JXO23" s="126"/>
      <c r="JXP23" s="126"/>
      <c r="JXQ23" s="126"/>
      <c r="JXR23" s="126"/>
      <c r="JXS23" s="126"/>
      <c r="JXT23" s="126"/>
      <c r="JXU23" s="126"/>
      <c r="JXV23" s="126"/>
      <c r="JXW23" s="126"/>
      <c r="JXX23" s="126"/>
      <c r="JXY23" s="126"/>
      <c r="JXZ23" s="126"/>
      <c r="JYA23" s="126"/>
      <c r="JYB23" s="126"/>
      <c r="JYC23" s="126"/>
      <c r="JYD23" s="126"/>
      <c r="JYE23" s="126"/>
      <c r="JYF23" s="126"/>
      <c r="JYG23" s="126"/>
      <c r="JYH23" s="126"/>
      <c r="JYI23" s="126"/>
      <c r="JYJ23" s="126"/>
      <c r="JYK23" s="126"/>
      <c r="JYL23" s="126"/>
      <c r="JYM23" s="126"/>
      <c r="JYN23" s="126"/>
      <c r="JYO23" s="126"/>
      <c r="JYP23" s="126"/>
      <c r="JYQ23" s="126"/>
      <c r="JYR23" s="126"/>
      <c r="JYS23" s="126"/>
      <c r="JYT23" s="126"/>
      <c r="JYU23" s="126"/>
      <c r="JYV23" s="126"/>
      <c r="JYW23" s="126"/>
      <c r="JYX23" s="126"/>
      <c r="JYY23" s="126"/>
      <c r="JYZ23" s="126"/>
      <c r="JZA23" s="126"/>
      <c r="JZB23" s="126"/>
      <c r="JZC23" s="126"/>
      <c r="JZD23" s="126"/>
      <c r="JZE23" s="126"/>
      <c r="JZF23" s="126"/>
      <c r="JZG23" s="126"/>
      <c r="JZH23" s="126"/>
      <c r="JZI23" s="126"/>
      <c r="JZJ23" s="126"/>
      <c r="JZK23" s="126"/>
      <c r="JZL23" s="126"/>
      <c r="JZM23" s="126"/>
      <c r="JZN23" s="126"/>
      <c r="JZO23" s="126"/>
      <c r="JZP23" s="126"/>
      <c r="JZQ23" s="126"/>
      <c r="JZR23" s="126"/>
      <c r="JZS23" s="126"/>
      <c r="JZT23" s="126"/>
      <c r="JZU23" s="126"/>
      <c r="JZV23" s="126"/>
      <c r="JZW23" s="126"/>
      <c r="JZX23" s="126"/>
      <c r="JZY23" s="126"/>
      <c r="JZZ23" s="126"/>
      <c r="KAA23" s="126"/>
      <c r="KAB23" s="126"/>
      <c r="KAC23" s="126"/>
      <c r="KAD23" s="126"/>
      <c r="KAE23" s="126"/>
      <c r="KAF23" s="126"/>
      <c r="KAG23" s="126"/>
      <c r="KAH23" s="126"/>
      <c r="KAI23" s="126"/>
      <c r="KAJ23" s="126"/>
      <c r="KAK23" s="126"/>
      <c r="KAL23" s="126"/>
      <c r="KAM23" s="126"/>
      <c r="KAN23" s="126"/>
      <c r="KAO23" s="126"/>
      <c r="KAP23" s="126"/>
      <c r="KAQ23" s="126"/>
      <c r="KAR23" s="126"/>
      <c r="KAS23" s="126"/>
      <c r="KAT23" s="126"/>
      <c r="KAU23" s="126"/>
      <c r="KAV23" s="126"/>
      <c r="KAW23" s="126"/>
      <c r="KAX23" s="126"/>
      <c r="KAY23" s="126"/>
      <c r="KAZ23" s="126"/>
      <c r="KBA23" s="126"/>
      <c r="KBB23" s="126"/>
      <c r="KBC23" s="126"/>
      <c r="KBD23" s="126"/>
      <c r="KBE23" s="126"/>
      <c r="KBF23" s="126"/>
      <c r="KBG23" s="126"/>
      <c r="KBH23" s="126"/>
      <c r="KBI23" s="126"/>
      <c r="KBJ23" s="126"/>
      <c r="KBK23" s="126"/>
      <c r="KBL23" s="126"/>
      <c r="KBM23" s="126"/>
      <c r="KBN23" s="126"/>
      <c r="KBO23" s="126"/>
      <c r="KBP23" s="126"/>
      <c r="KBQ23" s="126"/>
      <c r="KBR23" s="126"/>
      <c r="KBS23" s="126"/>
      <c r="KBT23" s="126"/>
      <c r="KBU23" s="126"/>
      <c r="KBV23" s="126"/>
      <c r="KBW23" s="126"/>
      <c r="KBX23" s="126"/>
      <c r="KBY23" s="126"/>
      <c r="KBZ23" s="126"/>
      <c r="KCA23" s="126"/>
      <c r="KCB23" s="126"/>
      <c r="KCC23" s="126"/>
      <c r="KCD23" s="126"/>
      <c r="KCE23" s="126"/>
      <c r="KCF23" s="126"/>
      <c r="KCG23" s="126"/>
      <c r="KCH23" s="126"/>
      <c r="KCI23" s="126"/>
      <c r="KCJ23" s="126"/>
      <c r="KCK23" s="126"/>
      <c r="KCL23" s="126"/>
      <c r="KCM23" s="126"/>
      <c r="KCN23" s="126"/>
      <c r="KCO23" s="126"/>
      <c r="KCP23" s="126"/>
      <c r="KCQ23" s="126"/>
      <c r="KCR23" s="126"/>
      <c r="KCS23" s="126"/>
      <c r="KCT23" s="126"/>
      <c r="KCU23" s="126"/>
      <c r="KCV23" s="126"/>
      <c r="KCW23" s="126"/>
      <c r="KCX23" s="126"/>
      <c r="KCY23" s="126"/>
      <c r="KCZ23" s="126"/>
      <c r="KDA23" s="126"/>
      <c r="KDB23" s="126"/>
      <c r="KDC23" s="126"/>
      <c r="KDD23" s="126"/>
      <c r="KDE23" s="126"/>
      <c r="KDF23" s="126"/>
      <c r="KDG23" s="126"/>
      <c r="KDH23" s="126"/>
      <c r="KDI23" s="126"/>
      <c r="KDJ23" s="126"/>
      <c r="KDK23" s="126"/>
      <c r="KDL23" s="126"/>
      <c r="KDM23" s="126"/>
      <c r="KDN23" s="126"/>
      <c r="KDO23" s="126"/>
      <c r="KDP23" s="126"/>
      <c r="KDQ23" s="126"/>
      <c r="KDR23" s="126"/>
      <c r="KDS23" s="126"/>
      <c r="KDT23" s="126"/>
      <c r="KDU23" s="126"/>
      <c r="KDV23" s="126"/>
      <c r="KDW23" s="126"/>
      <c r="KDX23" s="126"/>
      <c r="KDY23" s="126"/>
      <c r="KDZ23" s="126"/>
      <c r="KEA23" s="126"/>
      <c r="KEB23" s="126"/>
      <c r="KEC23" s="126"/>
      <c r="KED23" s="126"/>
      <c r="KEE23" s="126"/>
      <c r="KEF23" s="126"/>
      <c r="KEG23" s="126"/>
      <c r="KEH23" s="126"/>
      <c r="KEI23" s="126"/>
      <c r="KEJ23" s="126"/>
      <c r="KEK23" s="126"/>
      <c r="KEL23" s="126"/>
      <c r="KEM23" s="126"/>
      <c r="KEN23" s="126"/>
      <c r="KEO23" s="126"/>
      <c r="KEP23" s="126"/>
      <c r="KEQ23" s="126"/>
      <c r="KER23" s="126"/>
      <c r="KES23" s="126"/>
      <c r="KET23" s="126"/>
      <c r="KEU23" s="126"/>
      <c r="KEV23" s="126"/>
      <c r="KEW23" s="126"/>
      <c r="KEX23" s="126"/>
      <c r="KEY23" s="126"/>
      <c r="KEZ23" s="126"/>
      <c r="KFA23" s="126"/>
      <c r="KFB23" s="126"/>
      <c r="KFC23" s="126"/>
      <c r="KFD23" s="126"/>
      <c r="KFE23" s="126"/>
      <c r="KFF23" s="126"/>
      <c r="KFG23" s="126"/>
      <c r="KFH23" s="126"/>
      <c r="KFI23" s="126"/>
      <c r="KFJ23" s="126"/>
      <c r="KFK23" s="126"/>
      <c r="KFL23" s="126"/>
      <c r="KFM23" s="126"/>
      <c r="KFN23" s="126"/>
      <c r="KFO23" s="126"/>
      <c r="KFP23" s="126"/>
      <c r="KFQ23" s="126"/>
      <c r="KFR23" s="126"/>
      <c r="KFS23" s="126"/>
      <c r="KFT23" s="126"/>
      <c r="KFU23" s="126"/>
      <c r="KFV23" s="126"/>
      <c r="KFW23" s="126"/>
      <c r="KFX23" s="126"/>
      <c r="KFY23" s="126"/>
      <c r="KFZ23" s="126"/>
      <c r="KGA23" s="126"/>
      <c r="KGB23" s="126"/>
      <c r="KGC23" s="126"/>
      <c r="KGD23" s="126"/>
      <c r="KGE23" s="126"/>
      <c r="KGF23" s="126"/>
      <c r="KGG23" s="126"/>
      <c r="KGH23" s="126"/>
      <c r="KGI23" s="126"/>
      <c r="KGJ23" s="126"/>
      <c r="KGK23" s="126"/>
      <c r="KGL23" s="126"/>
      <c r="KGM23" s="126"/>
      <c r="KGN23" s="126"/>
      <c r="KGO23" s="126"/>
      <c r="KGP23" s="126"/>
      <c r="KGQ23" s="126"/>
      <c r="KGR23" s="126"/>
      <c r="KGS23" s="126"/>
      <c r="KGT23" s="126"/>
      <c r="KGU23" s="126"/>
      <c r="KGV23" s="126"/>
      <c r="KGW23" s="126"/>
      <c r="KGX23" s="126"/>
      <c r="KGY23" s="126"/>
      <c r="KGZ23" s="126"/>
      <c r="KHA23" s="126"/>
      <c r="KHB23" s="126"/>
      <c r="KHC23" s="126"/>
      <c r="KHD23" s="126"/>
      <c r="KHE23" s="126"/>
      <c r="KHF23" s="126"/>
      <c r="KHG23" s="126"/>
      <c r="KHH23" s="126"/>
      <c r="KHI23" s="126"/>
      <c r="KHJ23" s="126"/>
      <c r="KHK23" s="126"/>
      <c r="KHL23" s="126"/>
      <c r="KHM23" s="126"/>
      <c r="KHN23" s="126"/>
      <c r="KHO23" s="126"/>
      <c r="KHP23" s="126"/>
      <c r="KHQ23" s="126"/>
      <c r="KHR23" s="126"/>
      <c r="KHS23" s="126"/>
      <c r="KHT23" s="126"/>
      <c r="KHU23" s="126"/>
      <c r="KHV23" s="126"/>
      <c r="KHW23" s="126"/>
      <c r="KHX23" s="126"/>
      <c r="KHY23" s="126"/>
      <c r="KHZ23" s="126"/>
      <c r="KIA23" s="126"/>
      <c r="KIB23" s="126"/>
      <c r="KIC23" s="126"/>
      <c r="KID23" s="126"/>
      <c r="KIE23" s="126"/>
      <c r="KIF23" s="126"/>
      <c r="KIG23" s="126"/>
      <c r="KIH23" s="126"/>
      <c r="KII23" s="126"/>
      <c r="KIJ23" s="126"/>
      <c r="KIK23" s="126"/>
      <c r="KIL23" s="126"/>
      <c r="KIM23" s="126"/>
      <c r="KIN23" s="126"/>
      <c r="KIO23" s="126"/>
      <c r="KIP23" s="126"/>
      <c r="KIQ23" s="126"/>
      <c r="KIR23" s="126"/>
      <c r="KIS23" s="126"/>
      <c r="KIT23" s="126"/>
      <c r="KIU23" s="126"/>
      <c r="KIV23" s="126"/>
      <c r="KIW23" s="126"/>
      <c r="KIX23" s="126"/>
      <c r="KIY23" s="126"/>
      <c r="KIZ23" s="126"/>
      <c r="KJA23" s="126"/>
      <c r="KJB23" s="126"/>
      <c r="KJC23" s="126"/>
      <c r="KJD23" s="126"/>
      <c r="KJE23" s="126"/>
      <c r="KJF23" s="126"/>
      <c r="KJG23" s="126"/>
      <c r="KJH23" s="126"/>
      <c r="KJI23" s="126"/>
      <c r="KJJ23" s="126"/>
      <c r="KJK23" s="126"/>
      <c r="KJL23" s="126"/>
      <c r="KJM23" s="126"/>
      <c r="KJN23" s="126"/>
      <c r="KJO23" s="126"/>
      <c r="KJP23" s="126"/>
      <c r="KJQ23" s="126"/>
      <c r="KJR23" s="126"/>
      <c r="KJS23" s="126"/>
      <c r="KJT23" s="126"/>
      <c r="KJU23" s="126"/>
      <c r="KJV23" s="126"/>
      <c r="KJW23" s="126"/>
      <c r="KJX23" s="126"/>
      <c r="KJY23" s="126"/>
      <c r="KJZ23" s="126"/>
      <c r="KKA23" s="126"/>
      <c r="KKB23" s="126"/>
      <c r="KKC23" s="126"/>
      <c r="KKD23" s="126"/>
      <c r="KKE23" s="126"/>
      <c r="KKF23" s="126"/>
      <c r="KKG23" s="126"/>
      <c r="KKH23" s="126"/>
      <c r="KKI23" s="126"/>
      <c r="KKJ23" s="126"/>
      <c r="KKK23" s="126"/>
      <c r="KKL23" s="126"/>
      <c r="KKM23" s="126"/>
      <c r="KKN23" s="126"/>
      <c r="KKO23" s="126"/>
      <c r="KKP23" s="126"/>
      <c r="KKQ23" s="126"/>
      <c r="KKR23" s="126"/>
      <c r="KKS23" s="126"/>
      <c r="KKT23" s="126"/>
      <c r="KKU23" s="126"/>
      <c r="KKV23" s="126"/>
      <c r="KKW23" s="126"/>
      <c r="KKX23" s="126"/>
      <c r="KKY23" s="126"/>
      <c r="KKZ23" s="126"/>
      <c r="KLA23" s="126"/>
      <c r="KLB23" s="126"/>
      <c r="KLC23" s="126"/>
      <c r="KLD23" s="126"/>
      <c r="KLE23" s="126"/>
      <c r="KLF23" s="126"/>
      <c r="KLG23" s="126"/>
      <c r="KLH23" s="126"/>
      <c r="KLI23" s="126"/>
      <c r="KLJ23" s="126"/>
      <c r="KLK23" s="126"/>
      <c r="KLL23" s="126"/>
      <c r="KLM23" s="126"/>
      <c r="KLN23" s="126"/>
      <c r="KLO23" s="126"/>
      <c r="KLP23" s="126"/>
      <c r="KLQ23" s="126"/>
      <c r="KLR23" s="126"/>
      <c r="KLS23" s="126"/>
      <c r="KLT23" s="126"/>
      <c r="KLU23" s="126"/>
      <c r="KLV23" s="126"/>
      <c r="KLW23" s="126"/>
      <c r="KLX23" s="126"/>
      <c r="KLY23" s="126"/>
      <c r="KLZ23" s="126"/>
      <c r="KMA23" s="126"/>
      <c r="KMB23" s="126"/>
      <c r="KMC23" s="126"/>
      <c r="KMD23" s="126"/>
      <c r="KME23" s="126"/>
      <c r="KMF23" s="126"/>
      <c r="KMG23" s="126"/>
      <c r="KMH23" s="126"/>
      <c r="KMI23" s="126"/>
      <c r="KMJ23" s="126"/>
      <c r="KMK23" s="126"/>
      <c r="KML23" s="126"/>
      <c r="KMM23" s="126"/>
      <c r="KMN23" s="126"/>
      <c r="KMO23" s="126"/>
      <c r="KMP23" s="126"/>
      <c r="KMQ23" s="126"/>
      <c r="KMR23" s="126"/>
      <c r="KMS23" s="126"/>
      <c r="KMT23" s="126"/>
      <c r="KMU23" s="126"/>
      <c r="KMV23" s="126"/>
      <c r="KMW23" s="126"/>
      <c r="KMX23" s="126"/>
      <c r="KMY23" s="126"/>
      <c r="KMZ23" s="126"/>
      <c r="KNA23" s="126"/>
      <c r="KNB23" s="126"/>
      <c r="KNC23" s="126"/>
      <c r="KND23" s="126"/>
      <c r="KNE23" s="126"/>
      <c r="KNF23" s="126"/>
      <c r="KNG23" s="126"/>
      <c r="KNH23" s="126"/>
      <c r="KNI23" s="126"/>
      <c r="KNJ23" s="126"/>
      <c r="KNK23" s="126"/>
      <c r="KNL23" s="126"/>
      <c r="KNM23" s="126"/>
      <c r="KNN23" s="126"/>
      <c r="KNO23" s="126"/>
      <c r="KNP23" s="126"/>
      <c r="KNQ23" s="126"/>
      <c r="KNR23" s="126"/>
      <c r="KNS23" s="126"/>
      <c r="KNT23" s="126"/>
      <c r="KNU23" s="126"/>
      <c r="KNV23" s="126"/>
      <c r="KNW23" s="126"/>
      <c r="KNX23" s="126"/>
      <c r="KNY23" s="126"/>
      <c r="KNZ23" s="126"/>
      <c r="KOA23" s="126"/>
      <c r="KOB23" s="126"/>
      <c r="KOC23" s="126"/>
      <c r="KOD23" s="126"/>
      <c r="KOE23" s="126"/>
      <c r="KOF23" s="126"/>
      <c r="KOG23" s="126"/>
      <c r="KOH23" s="126"/>
      <c r="KOI23" s="126"/>
      <c r="KOJ23" s="126"/>
      <c r="KOK23" s="126"/>
      <c r="KOL23" s="126"/>
      <c r="KOM23" s="126"/>
      <c r="KON23" s="126"/>
      <c r="KOO23" s="126"/>
      <c r="KOP23" s="126"/>
      <c r="KOQ23" s="126"/>
      <c r="KOR23" s="126"/>
      <c r="KOS23" s="126"/>
      <c r="KOT23" s="126"/>
      <c r="KOU23" s="126"/>
      <c r="KOV23" s="126"/>
      <c r="KOW23" s="126"/>
      <c r="KOX23" s="126"/>
      <c r="KOY23" s="126"/>
      <c r="KOZ23" s="126"/>
      <c r="KPA23" s="126"/>
      <c r="KPB23" s="126"/>
      <c r="KPC23" s="126"/>
      <c r="KPD23" s="126"/>
      <c r="KPE23" s="126"/>
      <c r="KPF23" s="126"/>
      <c r="KPG23" s="126"/>
      <c r="KPH23" s="126"/>
      <c r="KPI23" s="126"/>
      <c r="KPJ23" s="126"/>
      <c r="KPK23" s="126"/>
      <c r="KPL23" s="126"/>
      <c r="KPM23" s="126"/>
      <c r="KPN23" s="126"/>
      <c r="KPO23" s="126"/>
      <c r="KPP23" s="126"/>
      <c r="KPQ23" s="126"/>
      <c r="KPR23" s="126"/>
      <c r="KPS23" s="126"/>
      <c r="KPT23" s="126"/>
      <c r="KPU23" s="126"/>
      <c r="KPV23" s="126"/>
      <c r="KPW23" s="126"/>
      <c r="KPX23" s="126"/>
      <c r="KPY23" s="126"/>
      <c r="KPZ23" s="126"/>
      <c r="KQA23" s="126"/>
      <c r="KQB23" s="126"/>
      <c r="KQC23" s="126"/>
      <c r="KQD23" s="126"/>
      <c r="KQE23" s="126"/>
      <c r="KQF23" s="126"/>
      <c r="KQG23" s="126"/>
      <c r="KQH23" s="126"/>
      <c r="KQI23" s="126"/>
      <c r="KQJ23" s="126"/>
      <c r="KQK23" s="126"/>
      <c r="KQL23" s="126"/>
      <c r="KQM23" s="126"/>
      <c r="KQN23" s="126"/>
      <c r="KQO23" s="126"/>
      <c r="KQP23" s="126"/>
      <c r="KQQ23" s="126"/>
      <c r="KQR23" s="126"/>
      <c r="KQS23" s="126"/>
      <c r="KQT23" s="126"/>
      <c r="KQU23" s="126"/>
      <c r="KQV23" s="126"/>
      <c r="KQW23" s="126"/>
      <c r="KQX23" s="126"/>
      <c r="KQY23" s="126"/>
      <c r="KQZ23" s="126"/>
      <c r="KRA23" s="126"/>
      <c r="KRB23" s="126"/>
      <c r="KRC23" s="126"/>
      <c r="KRD23" s="126"/>
      <c r="KRE23" s="126"/>
      <c r="KRF23" s="126"/>
      <c r="KRG23" s="126"/>
      <c r="KRH23" s="126"/>
      <c r="KRI23" s="126"/>
      <c r="KRJ23" s="126"/>
      <c r="KRK23" s="126"/>
      <c r="KRL23" s="126"/>
      <c r="KRM23" s="126"/>
      <c r="KRN23" s="126"/>
      <c r="KRO23" s="126"/>
      <c r="KRP23" s="126"/>
      <c r="KRQ23" s="126"/>
      <c r="KRR23" s="126"/>
      <c r="KRS23" s="126"/>
      <c r="KRT23" s="126"/>
      <c r="KRU23" s="126"/>
      <c r="KRV23" s="126"/>
      <c r="KRW23" s="126"/>
      <c r="KRX23" s="126"/>
      <c r="KRY23" s="126"/>
      <c r="KRZ23" s="126"/>
      <c r="KSA23" s="126"/>
      <c r="KSB23" s="126"/>
      <c r="KSC23" s="126"/>
      <c r="KSD23" s="126"/>
      <c r="KSE23" s="126"/>
      <c r="KSF23" s="126"/>
      <c r="KSG23" s="126"/>
      <c r="KSH23" s="126"/>
      <c r="KSI23" s="126"/>
      <c r="KSJ23" s="126"/>
      <c r="KSK23" s="126"/>
      <c r="KSL23" s="126"/>
      <c r="KSM23" s="126"/>
      <c r="KSN23" s="126"/>
      <c r="KSO23" s="126"/>
      <c r="KSP23" s="126"/>
      <c r="KSQ23" s="126"/>
      <c r="KSR23" s="126"/>
      <c r="KSS23" s="126"/>
      <c r="KST23" s="126"/>
      <c r="KSU23" s="126"/>
      <c r="KSV23" s="126"/>
      <c r="KSW23" s="126"/>
      <c r="KSX23" s="126"/>
      <c r="KSY23" s="126"/>
      <c r="KSZ23" s="126"/>
      <c r="KTA23" s="126"/>
      <c r="KTB23" s="126"/>
      <c r="KTC23" s="126"/>
      <c r="KTD23" s="126"/>
      <c r="KTE23" s="126"/>
      <c r="KTF23" s="126"/>
      <c r="KTG23" s="126"/>
      <c r="KTH23" s="126"/>
      <c r="KTI23" s="126"/>
      <c r="KTJ23" s="126"/>
      <c r="KTK23" s="126"/>
      <c r="KTL23" s="126"/>
      <c r="KTM23" s="126"/>
      <c r="KTN23" s="126"/>
      <c r="KTO23" s="126"/>
      <c r="KTP23" s="126"/>
      <c r="KTQ23" s="126"/>
      <c r="KTR23" s="126"/>
      <c r="KTS23" s="126"/>
      <c r="KTT23" s="126"/>
      <c r="KTU23" s="126"/>
      <c r="KTV23" s="126"/>
      <c r="KTW23" s="126"/>
      <c r="KTX23" s="126"/>
      <c r="KTY23" s="126"/>
      <c r="KTZ23" s="126"/>
      <c r="KUA23" s="126"/>
      <c r="KUB23" s="126"/>
      <c r="KUC23" s="126"/>
      <c r="KUD23" s="126"/>
      <c r="KUE23" s="126"/>
      <c r="KUF23" s="126"/>
      <c r="KUG23" s="126"/>
      <c r="KUH23" s="126"/>
      <c r="KUI23" s="126"/>
      <c r="KUJ23" s="126"/>
      <c r="KUK23" s="126"/>
      <c r="KUL23" s="126"/>
      <c r="KUM23" s="126"/>
      <c r="KUN23" s="126"/>
      <c r="KUO23" s="126"/>
      <c r="KUP23" s="126"/>
      <c r="KUQ23" s="126"/>
      <c r="KUR23" s="126"/>
      <c r="KUS23" s="126"/>
      <c r="KUT23" s="126"/>
      <c r="KUU23" s="126"/>
      <c r="KUV23" s="126"/>
      <c r="KUW23" s="126"/>
      <c r="KUX23" s="126"/>
      <c r="KUY23" s="126"/>
      <c r="KUZ23" s="126"/>
      <c r="KVA23" s="126"/>
      <c r="KVB23" s="126"/>
      <c r="KVC23" s="126"/>
      <c r="KVD23" s="126"/>
      <c r="KVE23" s="126"/>
      <c r="KVF23" s="126"/>
      <c r="KVG23" s="126"/>
      <c r="KVH23" s="126"/>
      <c r="KVI23" s="126"/>
      <c r="KVJ23" s="126"/>
      <c r="KVK23" s="126"/>
      <c r="KVL23" s="126"/>
      <c r="KVM23" s="126"/>
      <c r="KVN23" s="126"/>
      <c r="KVO23" s="126"/>
      <c r="KVP23" s="126"/>
      <c r="KVQ23" s="126"/>
      <c r="KVR23" s="126"/>
      <c r="KVS23" s="126"/>
      <c r="KVT23" s="126"/>
      <c r="KVU23" s="126"/>
      <c r="KVV23" s="126"/>
      <c r="KVW23" s="126"/>
      <c r="KVX23" s="126"/>
      <c r="KVY23" s="126"/>
      <c r="KVZ23" s="126"/>
      <c r="KWA23" s="126"/>
      <c r="KWB23" s="126"/>
      <c r="KWC23" s="126"/>
      <c r="KWD23" s="126"/>
      <c r="KWE23" s="126"/>
      <c r="KWF23" s="126"/>
      <c r="KWG23" s="126"/>
      <c r="KWH23" s="126"/>
      <c r="KWI23" s="126"/>
      <c r="KWJ23" s="126"/>
      <c r="KWK23" s="126"/>
      <c r="KWL23" s="126"/>
      <c r="KWM23" s="126"/>
      <c r="KWN23" s="126"/>
      <c r="KWO23" s="126"/>
      <c r="KWP23" s="126"/>
      <c r="KWQ23" s="126"/>
      <c r="KWR23" s="126"/>
      <c r="KWS23" s="126"/>
      <c r="KWT23" s="126"/>
      <c r="KWU23" s="126"/>
      <c r="KWV23" s="126"/>
      <c r="KWW23" s="126"/>
      <c r="KWX23" s="126"/>
      <c r="KWY23" s="126"/>
      <c r="KWZ23" s="126"/>
      <c r="KXA23" s="126"/>
      <c r="KXB23" s="126"/>
      <c r="KXC23" s="126"/>
      <c r="KXD23" s="126"/>
      <c r="KXE23" s="126"/>
      <c r="KXF23" s="126"/>
      <c r="KXG23" s="126"/>
      <c r="KXH23" s="126"/>
      <c r="KXI23" s="126"/>
      <c r="KXJ23" s="126"/>
      <c r="KXK23" s="126"/>
      <c r="KXL23" s="126"/>
      <c r="KXM23" s="126"/>
      <c r="KXN23" s="126"/>
      <c r="KXO23" s="126"/>
      <c r="KXP23" s="126"/>
      <c r="KXQ23" s="126"/>
      <c r="KXR23" s="126"/>
      <c r="KXS23" s="126"/>
      <c r="KXT23" s="126"/>
      <c r="KXU23" s="126"/>
      <c r="KXV23" s="126"/>
      <c r="KXW23" s="126"/>
      <c r="KXX23" s="126"/>
      <c r="KXY23" s="126"/>
      <c r="KXZ23" s="126"/>
      <c r="KYA23" s="126"/>
      <c r="KYB23" s="126"/>
      <c r="KYC23" s="126"/>
      <c r="KYD23" s="126"/>
      <c r="KYE23" s="126"/>
      <c r="KYF23" s="126"/>
      <c r="KYG23" s="126"/>
      <c r="KYH23" s="126"/>
      <c r="KYI23" s="126"/>
      <c r="KYJ23" s="126"/>
      <c r="KYK23" s="126"/>
      <c r="KYL23" s="126"/>
      <c r="KYM23" s="126"/>
      <c r="KYN23" s="126"/>
      <c r="KYO23" s="126"/>
      <c r="KYP23" s="126"/>
      <c r="KYQ23" s="126"/>
      <c r="KYR23" s="126"/>
      <c r="KYS23" s="126"/>
      <c r="KYT23" s="126"/>
      <c r="KYU23" s="126"/>
      <c r="KYV23" s="126"/>
      <c r="KYW23" s="126"/>
      <c r="KYX23" s="126"/>
      <c r="KYY23" s="126"/>
      <c r="KYZ23" s="126"/>
      <c r="KZA23" s="126"/>
      <c r="KZB23" s="126"/>
      <c r="KZC23" s="126"/>
      <c r="KZD23" s="126"/>
      <c r="KZE23" s="126"/>
      <c r="KZF23" s="126"/>
      <c r="KZG23" s="126"/>
      <c r="KZH23" s="126"/>
      <c r="KZI23" s="126"/>
      <c r="KZJ23" s="126"/>
      <c r="KZK23" s="126"/>
      <c r="KZL23" s="126"/>
      <c r="KZM23" s="126"/>
      <c r="KZN23" s="126"/>
      <c r="KZO23" s="126"/>
      <c r="KZP23" s="126"/>
      <c r="KZQ23" s="126"/>
      <c r="KZR23" s="126"/>
      <c r="KZS23" s="126"/>
      <c r="KZT23" s="126"/>
      <c r="KZU23" s="126"/>
      <c r="KZV23" s="126"/>
      <c r="KZW23" s="126"/>
      <c r="KZX23" s="126"/>
      <c r="KZY23" s="126"/>
      <c r="KZZ23" s="126"/>
      <c r="LAA23" s="126"/>
      <c r="LAB23" s="126"/>
      <c r="LAC23" s="126"/>
      <c r="LAD23" s="126"/>
      <c r="LAE23" s="126"/>
      <c r="LAF23" s="126"/>
      <c r="LAG23" s="126"/>
      <c r="LAH23" s="126"/>
      <c r="LAI23" s="126"/>
      <c r="LAJ23" s="126"/>
      <c r="LAK23" s="126"/>
      <c r="LAL23" s="126"/>
      <c r="LAM23" s="126"/>
      <c r="LAN23" s="126"/>
      <c r="LAO23" s="126"/>
      <c r="LAP23" s="126"/>
      <c r="LAQ23" s="126"/>
      <c r="LAR23" s="126"/>
      <c r="LAS23" s="126"/>
      <c r="LAT23" s="126"/>
      <c r="LAU23" s="126"/>
      <c r="LAV23" s="126"/>
      <c r="LAW23" s="126"/>
      <c r="LAX23" s="126"/>
      <c r="LAY23" s="126"/>
      <c r="LAZ23" s="126"/>
      <c r="LBA23" s="126"/>
      <c r="LBB23" s="126"/>
      <c r="LBC23" s="126"/>
      <c r="LBD23" s="126"/>
      <c r="LBE23" s="126"/>
      <c r="LBF23" s="126"/>
      <c r="LBG23" s="126"/>
      <c r="LBH23" s="126"/>
      <c r="LBI23" s="126"/>
      <c r="LBJ23" s="126"/>
      <c r="LBK23" s="126"/>
      <c r="LBL23" s="126"/>
      <c r="LBM23" s="126"/>
      <c r="LBN23" s="126"/>
      <c r="LBO23" s="126"/>
      <c r="LBP23" s="126"/>
      <c r="LBQ23" s="126"/>
      <c r="LBR23" s="126"/>
      <c r="LBS23" s="126"/>
      <c r="LBT23" s="126"/>
      <c r="LBU23" s="126"/>
      <c r="LBV23" s="126"/>
      <c r="LBW23" s="126"/>
      <c r="LBX23" s="126"/>
      <c r="LBY23" s="126"/>
      <c r="LBZ23" s="126"/>
      <c r="LCA23" s="126"/>
      <c r="LCB23" s="126"/>
      <c r="LCC23" s="126"/>
      <c r="LCD23" s="126"/>
      <c r="LCE23" s="126"/>
      <c r="LCF23" s="126"/>
      <c r="LCG23" s="126"/>
      <c r="LCH23" s="126"/>
      <c r="LCI23" s="126"/>
      <c r="LCJ23" s="126"/>
      <c r="LCK23" s="126"/>
      <c r="LCL23" s="126"/>
      <c r="LCM23" s="126"/>
      <c r="LCN23" s="126"/>
      <c r="LCO23" s="126"/>
      <c r="LCP23" s="126"/>
      <c r="LCQ23" s="126"/>
      <c r="LCR23" s="126"/>
      <c r="LCS23" s="126"/>
      <c r="LCT23" s="126"/>
      <c r="LCU23" s="126"/>
      <c r="LCV23" s="126"/>
      <c r="LCW23" s="126"/>
      <c r="LCX23" s="126"/>
      <c r="LCY23" s="126"/>
      <c r="LCZ23" s="126"/>
      <c r="LDA23" s="126"/>
      <c r="LDB23" s="126"/>
      <c r="LDC23" s="126"/>
      <c r="LDD23" s="126"/>
      <c r="LDE23" s="126"/>
      <c r="LDF23" s="126"/>
      <c r="LDG23" s="126"/>
      <c r="LDH23" s="126"/>
      <c r="LDI23" s="126"/>
      <c r="LDJ23" s="126"/>
      <c r="LDK23" s="126"/>
      <c r="LDL23" s="126"/>
      <c r="LDM23" s="126"/>
      <c r="LDN23" s="126"/>
      <c r="LDO23" s="126"/>
      <c r="LDP23" s="126"/>
      <c r="LDQ23" s="126"/>
      <c r="LDR23" s="126"/>
      <c r="LDS23" s="126"/>
      <c r="LDT23" s="126"/>
      <c r="LDU23" s="126"/>
      <c r="LDV23" s="126"/>
      <c r="LDW23" s="126"/>
      <c r="LDX23" s="126"/>
      <c r="LDY23" s="126"/>
      <c r="LDZ23" s="126"/>
      <c r="LEA23" s="126"/>
      <c r="LEB23" s="126"/>
      <c r="LEC23" s="126"/>
      <c r="LED23" s="126"/>
      <c r="LEE23" s="126"/>
      <c r="LEF23" s="126"/>
      <c r="LEG23" s="126"/>
      <c r="LEH23" s="126"/>
      <c r="LEI23" s="126"/>
      <c r="LEJ23" s="126"/>
      <c r="LEK23" s="126"/>
      <c r="LEL23" s="126"/>
      <c r="LEM23" s="126"/>
      <c r="LEN23" s="126"/>
      <c r="LEO23" s="126"/>
      <c r="LEP23" s="126"/>
      <c r="LEQ23" s="126"/>
      <c r="LER23" s="126"/>
      <c r="LES23" s="126"/>
      <c r="LET23" s="126"/>
      <c r="LEU23" s="126"/>
      <c r="LEV23" s="126"/>
      <c r="LEW23" s="126"/>
      <c r="LEX23" s="126"/>
      <c r="LEY23" s="126"/>
      <c r="LEZ23" s="126"/>
      <c r="LFA23" s="126"/>
      <c r="LFB23" s="126"/>
      <c r="LFC23" s="126"/>
      <c r="LFD23" s="126"/>
      <c r="LFE23" s="126"/>
      <c r="LFF23" s="126"/>
      <c r="LFG23" s="126"/>
      <c r="LFH23" s="126"/>
      <c r="LFI23" s="126"/>
      <c r="LFJ23" s="126"/>
      <c r="LFK23" s="126"/>
      <c r="LFL23" s="126"/>
      <c r="LFM23" s="126"/>
      <c r="LFN23" s="126"/>
      <c r="LFO23" s="126"/>
      <c r="LFP23" s="126"/>
      <c r="LFQ23" s="126"/>
      <c r="LFR23" s="126"/>
      <c r="LFS23" s="126"/>
      <c r="LFT23" s="126"/>
      <c r="LFU23" s="126"/>
      <c r="LFV23" s="126"/>
      <c r="LFW23" s="126"/>
      <c r="LFX23" s="126"/>
      <c r="LFY23" s="126"/>
      <c r="LFZ23" s="126"/>
      <c r="LGA23" s="126"/>
      <c r="LGB23" s="126"/>
      <c r="LGC23" s="126"/>
      <c r="LGD23" s="126"/>
      <c r="LGE23" s="126"/>
      <c r="LGF23" s="126"/>
      <c r="LGG23" s="126"/>
      <c r="LGH23" s="126"/>
      <c r="LGI23" s="126"/>
      <c r="LGJ23" s="126"/>
      <c r="LGK23" s="126"/>
      <c r="LGL23" s="126"/>
      <c r="LGM23" s="126"/>
      <c r="LGN23" s="126"/>
      <c r="LGO23" s="126"/>
      <c r="LGP23" s="126"/>
      <c r="LGQ23" s="126"/>
      <c r="LGR23" s="126"/>
      <c r="LGS23" s="126"/>
      <c r="LGT23" s="126"/>
      <c r="LGU23" s="126"/>
      <c r="LGV23" s="126"/>
      <c r="LGW23" s="126"/>
      <c r="LGX23" s="126"/>
      <c r="LGY23" s="126"/>
      <c r="LGZ23" s="126"/>
      <c r="LHA23" s="126"/>
      <c r="LHB23" s="126"/>
      <c r="LHC23" s="126"/>
      <c r="LHD23" s="126"/>
      <c r="LHE23" s="126"/>
      <c r="LHF23" s="126"/>
      <c r="LHG23" s="126"/>
      <c r="LHH23" s="126"/>
      <c r="LHI23" s="126"/>
      <c r="LHJ23" s="126"/>
      <c r="LHK23" s="126"/>
      <c r="LHL23" s="126"/>
      <c r="LHM23" s="126"/>
      <c r="LHN23" s="126"/>
      <c r="LHO23" s="126"/>
      <c r="LHP23" s="126"/>
      <c r="LHQ23" s="126"/>
      <c r="LHR23" s="126"/>
      <c r="LHS23" s="126"/>
      <c r="LHT23" s="126"/>
      <c r="LHU23" s="126"/>
      <c r="LHV23" s="126"/>
      <c r="LHW23" s="126"/>
      <c r="LHX23" s="126"/>
      <c r="LHY23" s="126"/>
      <c r="LHZ23" s="126"/>
      <c r="LIA23" s="126"/>
      <c r="LIB23" s="126"/>
      <c r="LIC23" s="126"/>
      <c r="LID23" s="126"/>
      <c r="LIE23" s="126"/>
      <c r="LIF23" s="126"/>
      <c r="LIG23" s="126"/>
      <c r="LIH23" s="126"/>
      <c r="LII23" s="126"/>
      <c r="LIJ23" s="126"/>
      <c r="LIK23" s="126"/>
      <c r="LIL23" s="126"/>
      <c r="LIM23" s="126"/>
      <c r="LIN23" s="126"/>
      <c r="LIO23" s="126"/>
      <c r="LIP23" s="126"/>
      <c r="LIQ23" s="126"/>
      <c r="LIR23" s="126"/>
      <c r="LIS23" s="126"/>
      <c r="LIT23" s="126"/>
      <c r="LIU23" s="126"/>
      <c r="LIV23" s="126"/>
      <c r="LIW23" s="126"/>
      <c r="LIX23" s="126"/>
      <c r="LIY23" s="126"/>
      <c r="LIZ23" s="126"/>
      <c r="LJA23" s="126"/>
      <c r="LJB23" s="126"/>
      <c r="LJC23" s="126"/>
      <c r="LJD23" s="126"/>
      <c r="LJE23" s="126"/>
      <c r="LJF23" s="126"/>
      <c r="LJG23" s="126"/>
      <c r="LJH23" s="126"/>
      <c r="LJI23" s="126"/>
      <c r="LJJ23" s="126"/>
      <c r="LJK23" s="126"/>
      <c r="LJL23" s="126"/>
      <c r="LJM23" s="126"/>
      <c r="LJN23" s="126"/>
      <c r="LJO23" s="126"/>
      <c r="LJP23" s="126"/>
      <c r="LJQ23" s="126"/>
      <c r="LJR23" s="126"/>
      <c r="LJS23" s="126"/>
      <c r="LJT23" s="126"/>
      <c r="LJU23" s="126"/>
      <c r="LJV23" s="126"/>
      <c r="LJW23" s="126"/>
      <c r="LJX23" s="126"/>
      <c r="LJY23" s="126"/>
      <c r="LJZ23" s="126"/>
      <c r="LKA23" s="126"/>
      <c r="LKB23" s="126"/>
      <c r="LKC23" s="126"/>
      <c r="LKD23" s="126"/>
      <c r="LKE23" s="126"/>
      <c r="LKF23" s="126"/>
      <c r="LKG23" s="126"/>
      <c r="LKH23" s="126"/>
      <c r="LKI23" s="126"/>
      <c r="LKJ23" s="126"/>
      <c r="LKK23" s="126"/>
      <c r="LKL23" s="126"/>
      <c r="LKM23" s="126"/>
      <c r="LKN23" s="126"/>
      <c r="LKO23" s="126"/>
      <c r="LKP23" s="126"/>
      <c r="LKQ23" s="126"/>
      <c r="LKR23" s="126"/>
      <c r="LKS23" s="126"/>
      <c r="LKT23" s="126"/>
      <c r="LKU23" s="126"/>
      <c r="LKV23" s="126"/>
      <c r="LKW23" s="126"/>
      <c r="LKX23" s="126"/>
      <c r="LKY23" s="126"/>
      <c r="LKZ23" s="126"/>
      <c r="LLA23" s="126"/>
      <c r="LLB23" s="126"/>
      <c r="LLC23" s="126"/>
      <c r="LLD23" s="126"/>
      <c r="LLE23" s="126"/>
      <c r="LLF23" s="126"/>
      <c r="LLG23" s="126"/>
      <c r="LLH23" s="126"/>
      <c r="LLI23" s="126"/>
      <c r="LLJ23" s="126"/>
      <c r="LLK23" s="126"/>
      <c r="LLL23" s="126"/>
      <c r="LLM23" s="126"/>
      <c r="LLN23" s="126"/>
      <c r="LLO23" s="126"/>
      <c r="LLP23" s="126"/>
      <c r="LLQ23" s="126"/>
      <c r="LLR23" s="126"/>
      <c r="LLS23" s="126"/>
      <c r="LLT23" s="126"/>
      <c r="LLU23" s="126"/>
      <c r="LLV23" s="126"/>
      <c r="LLW23" s="126"/>
      <c r="LLX23" s="126"/>
      <c r="LLY23" s="126"/>
      <c r="LLZ23" s="126"/>
      <c r="LMA23" s="126"/>
      <c r="LMB23" s="126"/>
      <c r="LMC23" s="126"/>
      <c r="LMD23" s="126"/>
      <c r="LME23" s="126"/>
      <c r="LMF23" s="126"/>
      <c r="LMG23" s="126"/>
      <c r="LMH23" s="126"/>
      <c r="LMI23" s="126"/>
      <c r="LMJ23" s="126"/>
      <c r="LMK23" s="126"/>
      <c r="LML23" s="126"/>
      <c r="LMM23" s="126"/>
      <c r="LMN23" s="126"/>
      <c r="LMO23" s="126"/>
      <c r="LMP23" s="126"/>
      <c r="LMQ23" s="126"/>
      <c r="LMR23" s="126"/>
      <c r="LMS23" s="126"/>
      <c r="LMT23" s="126"/>
      <c r="LMU23" s="126"/>
      <c r="LMV23" s="126"/>
      <c r="LMW23" s="126"/>
      <c r="LMX23" s="126"/>
      <c r="LMY23" s="126"/>
      <c r="LMZ23" s="126"/>
      <c r="LNA23" s="126"/>
      <c r="LNB23" s="126"/>
      <c r="LNC23" s="126"/>
      <c r="LND23" s="126"/>
      <c r="LNE23" s="126"/>
      <c r="LNF23" s="126"/>
      <c r="LNG23" s="126"/>
      <c r="LNH23" s="126"/>
      <c r="LNI23" s="126"/>
      <c r="LNJ23" s="126"/>
      <c r="LNK23" s="126"/>
      <c r="LNL23" s="126"/>
      <c r="LNM23" s="126"/>
      <c r="LNN23" s="126"/>
      <c r="LNO23" s="126"/>
      <c r="LNP23" s="126"/>
      <c r="LNQ23" s="126"/>
      <c r="LNR23" s="126"/>
      <c r="LNS23" s="126"/>
      <c r="LNT23" s="126"/>
      <c r="LNU23" s="126"/>
      <c r="LNV23" s="126"/>
      <c r="LNW23" s="126"/>
      <c r="LNX23" s="126"/>
      <c r="LNY23" s="126"/>
      <c r="LNZ23" s="126"/>
      <c r="LOA23" s="126"/>
      <c r="LOB23" s="126"/>
      <c r="LOC23" s="126"/>
      <c r="LOD23" s="126"/>
      <c r="LOE23" s="126"/>
      <c r="LOF23" s="126"/>
      <c r="LOG23" s="126"/>
      <c r="LOH23" s="126"/>
      <c r="LOI23" s="126"/>
      <c r="LOJ23" s="126"/>
      <c r="LOK23" s="126"/>
      <c r="LOL23" s="126"/>
      <c r="LOM23" s="126"/>
      <c r="LON23" s="126"/>
      <c r="LOO23" s="126"/>
      <c r="LOP23" s="126"/>
      <c r="LOQ23" s="126"/>
      <c r="LOR23" s="126"/>
      <c r="LOS23" s="126"/>
      <c r="LOT23" s="126"/>
      <c r="LOU23" s="126"/>
      <c r="LOV23" s="126"/>
      <c r="LOW23" s="126"/>
      <c r="LOX23" s="126"/>
      <c r="LOY23" s="126"/>
      <c r="LOZ23" s="126"/>
      <c r="LPA23" s="126"/>
      <c r="LPB23" s="126"/>
      <c r="LPC23" s="126"/>
      <c r="LPD23" s="126"/>
      <c r="LPE23" s="126"/>
      <c r="LPF23" s="126"/>
      <c r="LPG23" s="126"/>
      <c r="LPH23" s="126"/>
      <c r="LPI23" s="126"/>
      <c r="LPJ23" s="126"/>
      <c r="LPK23" s="126"/>
      <c r="LPL23" s="126"/>
      <c r="LPM23" s="126"/>
      <c r="LPN23" s="126"/>
      <c r="LPO23" s="126"/>
      <c r="LPP23" s="126"/>
      <c r="LPQ23" s="126"/>
      <c r="LPR23" s="126"/>
      <c r="LPS23" s="126"/>
      <c r="LPT23" s="126"/>
      <c r="LPU23" s="126"/>
      <c r="LPV23" s="126"/>
      <c r="LPW23" s="126"/>
      <c r="LPX23" s="126"/>
      <c r="LPY23" s="126"/>
      <c r="LPZ23" s="126"/>
      <c r="LQA23" s="126"/>
      <c r="LQB23" s="126"/>
      <c r="LQC23" s="126"/>
      <c r="LQD23" s="126"/>
      <c r="LQE23" s="126"/>
      <c r="LQF23" s="126"/>
      <c r="LQG23" s="126"/>
      <c r="LQH23" s="126"/>
      <c r="LQI23" s="126"/>
      <c r="LQJ23" s="126"/>
      <c r="LQK23" s="126"/>
      <c r="LQL23" s="126"/>
      <c r="LQM23" s="126"/>
      <c r="LQN23" s="126"/>
      <c r="LQO23" s="126"/>
      <c r="LQP23" s="126"/>
      <c r="LQQ23" s="126"/>
      <c r="LQR23" s="126"/>
      <c r="LQS23" s="126"/>
      <c r="LQT23" s="126"/>
      <c r="LQU23" s="126"/>
      <c r="LQV23" s="126"/>
      <c r="LQW23" s="126"/>
      <c r="LQX23" s="126"/>
      <c r="LQY23" s="126"/>
      <c r="LQZ23" s="126"/>
      <c r="LRA23" s="126"/>
      <c r="LRB23" s="126"/>
      <c r="LRC23" s="126"/>
      <c r="LRD23" s="126"/>
      <c r="LRE23" s="126"/>
      <c r="LRF23" s="126"/>
      <c r="LRG23" s="126"/>
      <c r="LRH23" s="126"/>
      <c r="LRI23" s="126"/>
      <c r="LRJ23" s="126"/>
      <c r="LRK23" s="126"/>
      <c r="LRL23" s="126"/>
      <c r="LRM23" s="126"/>
      <c r="LRN23" s="126"/>
      <c r="LRO23" s="126"/>
      <c r="LRP23" s="126"/>
      <c r="LRQ23" s="126"/>
      <c r="LRR23" s="126"/>
      <c r="LRS23" s="126"/>
      <c r="LRT23" s="126"/>
      <c r="LRU23" s="126"/>
      <c r="LRV23" s="126"/>
      <c r="LRW23" s="126"/>
      <c r="LRX23" s="126"/>
      <c r="LRY23" s="126"/>
      <c r="LRZ23" s="126"/>
      <c r="LSA23" s="126"/>
      <c r="LSB23" s="126"/>
      <c r="LSC23" s="126"/>
      <c r="LSD23" s="126"/>
      <c r="LSE23" s="126"/>
      <c r="LSF23" s="126"/>
      <c r="LSG23" s="126"/>
      <c r="LSH23" s="126"/>
      <c r="LSI23" s="126"/>
      <c r="LSJ23" s="126"/>
      <c r="LSK23" s="126"/>
      <c r="LSL23" s="126"/>
      <c r="LSM23" s="126"/>
      <c r="LSN23" s="126"/>
      <c r="LSO23" s="126"/>
      <c r="LSP23" s="126"/>
      <c r="LSQ23" s="126"/>
      <c r="LSR23" s="126"/>
      <c r="LSS23" s="126"/>
      <c r="LST23" s="126"/>
      <c r="LSU23" s="126"/>
      <c r="LSV23" s="126"/>
      <c r="LSW23" s="126"/>
      <c r="LSX23" s="126"/>
      <c r="LSY23" s="126"/>
      <c r="LSZ23" s="126"/>
      <c r="LTA23" s="126"/>
      <c r="LTB23" s="126"/>
      <c r="LTC23" s="126"/>
      <c r="LTD23" s="126"/>
      <c r="LTE23" s="126"/>
      <c r="LTF23" s="126"/>
      <c r="LTG23" s="126"/>
      <c r="LTH23" s="126"/>
      <c r="LTI23" s="126"/>
      <c r="LTJ23" s="126"/>
      <c r="LTK23" s="126"/>
      <c r="LTL23" s="126"/>
      <c r="LTM23" s="126"/>
      <c r="LTN23" s="126"/>
      <c r="LTO23" s="126"/>
      <c r="LTP23" s="126"/>
      <c r="LTQ23" s="126"/>
      <c r="LTR23" s="126"/>
      <c r="LTS23" s="126"/>
      <c r="LTT23" s="126"/>
      <c r="LTU23" s="126"/>
      <c r="LTV23" s="126"/>
      <c r="LTW23" s="126"/>
      <c r="LTX23" s="126"/>
      <c r="LTY23" s="126"/>
      <c r="LTZ23" s="126"/>
      <c r="LUA23" s="126"/>
      <c r="LUB23" s="126"/>
      <c r="LUC23" s="126"/>
      <c r="LUD23" s="126"/>
      <c r="LUE23" s="126"/>
      <c r="LUF23" s="126"/>
      <c r="LUG23" s="126"/>
      <c r="LUH23" s="126"/>
      <c r="LUI23" s="126"/>
      <c r="LUJ23" s="126"/>
      <c r="LUK23" s="126"/>
      <c r="LUL23" s="126"/>
      <c r="LUM23" s="126"/>
      <c r="LUN23" s="126"/>
      <c r="LUO23" s="126"/>
      <c r="LUP23" s="126"/>
      <c r="LUQ23" s="126"/>
      <c r="LUR23" s="126"/>
      <c r="LUS23" s="126"/>
      <c r="LUT23" s="126"/>
      <c r="LUU23" s="126"/>
      <c r="LUV23" s="126"/>
      <c r="LUW23" s="126"/>
      <c r="LUX23" s="126"/>
      <c r="LUY23" s="126"/>
      <c r="LUZ23" s="126"/>
      <c r="LVA23" s="126"/>
      <c r="LVB23" s="126"/>
      <c r="LVC23" s="126"/>
      <c r="LVD23" s="126"/>
      <c r="LVE23" s="126"/>
      <c r="LVF23" s="126"/>
      <c r="LVG23" s="126"/>
      <c r="LVH23" s="126"/>
      <c r="LVI23" s="126"/>
      <c r="LVJ23" s="126"/>
      <c r="LVK23" s="126"/>
      <c r="LVL23" s="126"/>
      <c r="LVM23" s="126"/>
      <c r="LVN23" s="126"/>
      <c r="LVO23" s="126"/>
      <c r="LVP23" s="126"/>
      <c r="LVQ23" s="126"/>
      <c r="LVR23" s="126"/>
      <c r="LVS23" s="126"/>
      <c r="LVT23" s="126"/>
      <c r="LVU23" s="126"/>
      <c r="LVV23" s="126"/>
      <c r="LVW23" s="126"/>
      <c r="LVX23" s="126"/>
      <c r="LVY23" s="126"/>
      <c r="LVZ23" s="126"/>
      <c r="LWA23" s="126"/>
      <c r="LWB23" s="126"/>
      <c r="LWC23" s="126"/>
      <c r="LWD23" s="126"/>
      <c r="LWE23" s="126"/>
      <c r="LWF23" s="126"/>
      <c r="LWG23" s="126"/>
      <c r="LWH23" s="126"/>
      <c r="LWI23" s="126"/>
      <c r="LWJ23" s="126"/>
      <c r="LWK23" s="126"/>
      <c r="LWL23" s="126"/>
      <c r="LWM23" s="126"/>
      <c r="LWN23" s="126"/>
      <c r="LWO23" s="126"/>
      <c r="LWP23" s="126"/>
      <c r="LWQ23" s="126"/>
      <c r="LWR23" s="126"/>
      <c r="LWS23" s="126"/>
      <c r="LWT23" s="126"/>
      <c r="LWU23" s="126"/>
      <c r="LWV23" s="126"/>
      <c r="LWW23" s="126"/>
      <c r="LWX23" s="126"/>
      <c r="LWY23" s="126"/>
      <c r="LWZ23" s="126"/>
      <c r="LXA23" s="126"/>
      <c r="LXB23" s="126"/>
      <c r="LXC23" s="126"/>
      <c r="LXD23" s="126"/>
      <c r="LXE23" s="126"/>
      <c r="LXF23" s="126"/>
      <c r="LXG23" s="126"/>
      <c r="LXH23" s="126"/>
      <c r="LXI23" s="126"/>
      <c r="LXJ23" s="126"/>
      <c r="LXK23" s="126"/>
      <c r="LXL23" s="126"/>
      <c r="LXM23" s="126"/>
      <c r="LXN23" s="126"/>
      <c r="LXO23" s="126"/>
      <c r="LXP23" s="126"/>
      <c r="LXQ23" s="126"/>
      <c r="LXR23" s="126"/>
      <c r="LXS23" s="126"/>
      <c r="LXT23" s="126"/>
      <c r="LXU23" s="126"/>
      <c r="LXV23" s="126"/>
      <c r="LXW23" s="126"/>
      <c r="LXX23" s="126"/>
      <c r="LXY23" s="126"/>
      <c r="LXZ23" s="126"/>
      <c r="LYA23" s="126"/>
      <c r="LYB23" s="126"/>
      <c r="LYC23" s="126"/>
      <c r="LYD23" s="126"/>
      <c r="LYE23" s="126"/>
      <c r="LYF23" s="126"/>
      <c r="LYG23" s="126"/>
      <c r="LYH23" s="126"/>
      <c r="LYI23" s="126"/>
      <c r="LYJ23" s="126"/>
      <c r="LYK23" s="126"/>
      <c r="LYL23" s="126"/>
      <c r="LYM23" s="126"/>
      <c r="LYN23" s="126"/>
      <c r="LYO23" s="126"/>
      <c r="LYP23" s="126"/>
      <c r="LYQ23" s="126"/>
      <c r="LYR23" s="126"/>
      <c r="LYS23" s="126"/>
      <c r="LYT23" s="126"/>
      <c r="LYU23" s="126"/>
      <c r="LYV23" s="126"/>
      <c r="LYW23" s="126"/>
      <c r="LYX23" s="126"/>
      <c r="LYY23" s="126"/>
      <c r="LYZ23" s="126"/>
      <c r="LZA23" s="126"/>
      <c r="LZB23" s="126"/>
      <c r="LZC23" s="126"/>
      <c r="LZD23" s="126"/>
      <c r="LZE23" s="126"/>
      <c r="LZF23" s="126"/>
      <c r="LZG23" s="126"/>
      <c r="LZH23" s="126"/>
      <c r="LZI23" s="126"/>
      <c r="LZJ23" s="126"/>
      <c r="LZK23" s="126"/>
      <c r="LZL23" s="126"/>
      <c r="LZM23" s="126"/>
      <c r="LZN23" s="126"/>
      <c r="LZO23" s="126"/>
      <c r="LZP23" s="126"/>
      <c r="LZQ23" s="126"/>
      <c r="LZR23" s="126"/>
      <c r="LZS23" s="126"/>
      <c r="LZT23" s="126"/>
      <c r="LZU23" s="126"/>
      <c r="LZV23" s="126"/>
      <c r="LZW23" s="126"/>
      <c r="LZX23" s="126"/>
      <c r="LZY23" s="126"/>
      <c r="LZZ23" s="126"/>
      <c r="MAA23" s="126"/>
      <c r="MAB23" s="126"/>
      <c r="MAC23" s="126"/>
      <c r="MAD23" s="126"/>
      <c r="MAE23" s="126"/>
      <c r="MAF23" s="126"/>
      <c r="MAG23" s="126"/>
      <c r="MAH23" s="126"/>
      <c r="MAI23" s="126"/>
      <c r="MAJ23" s="126"/>
      <c r="MAK23" s="126"/>
      <c r="MAL23" s="126"/>
      <c r="MAM23" s="126"/>
      <c r="MAN23" s="126"/>
      <c r="MAO23" s="126"/>
      <c r="MAP23" s="126"/>
      <c r="MAQ23" s="126"/>
      <c r="MAR23" s="126"/>
      <c r="MAS23" s="126"/>
      <c r="MAT23" s="126"/>
      <c r="MAU23" s="126"/>
      <c r="MAV23" s="126"/>
      <c r="MAW23" s="126"/>
      <c r="MAX23" s="126"/>
      <c r="MAY23" s="126"/>
      <c r="MAZ23" s="126"/>
      <c r="MBA23" s="126"/>
      <c r="MBB23" s="126"/>
      <c r="MBC23" s="126"/>
      <c r="MBD23" s="126"/>
      <c r="MBE23" s="126"/>
      <c r="MBF23" s="126"/>
      <c r="MBG23" s="126"/>
      <c r="MBH23" s="126"/>
      <c r="MBI23" s="126"/>
      <c r="MBJ23" s="126"/>
      <c r="MBK23" s="126"/>
      <c r="MBL23" s="126"/>
      <c r="MBM23" s="126"/>
      <c r="MBN23" s="126"/>
      <c r="MBO23" s="126"/>
      <c r="MBP23" s="126"/>
      <c r="MBQ23" s="126"/>
      <c r="MBR23" s="126"/>
      <c r="MBS23" s="126"/>
      <c r="MBT23" s="126"/>
      <c r="MBU23" s="126"/>
      <c r="MBV23" s="126"/>
      <c r="MBW23" s="126"/>
      <c r="MBX23" s="126"/>
      <c r="MBY23" s="126"/>
      <c r="MBZ23" s="126"/>
      <c r="MCA23" s="126"/>
      <c r="MCB23" s="126"/>
      <c r="MCC23" s="126"/>
      <c r="MCD23" s="126"/>
      <c r="MCE23" s="126"/>
      <c r="MCF23" s="126"/>
      <c r="MCG23" s="126"/>
      <c r="MCH23" s="126"/>
      <c r="MCI23" s="126"/>
      <c r="MCJ23" s="126"/>
      <c r="MCK23" s="126"/>
      <c r="MCL23" s="126"/>
      <c r="MCM23" s="126"/>
      <c r="MCN23" s="126"/>
      <c r="MCO23" s="126"/>
      <c r="MCP23" s="126"/>
      <c r="MCQ23" s="126"/>
      <c r="MCR23" s="126"/>
      <c r="MCS23" s="126"/>
      <c r="MCT23" s="126"/>
      <c r="MCU23" s="126"/>
      <c r="MCV23" s="126"/>
      <c r="MCW23" s="126"/>
      <c r="MCX23" s="126"/>
      <c r="MCY23" s="126"/>
      <c r="MCZ23" s="126"/>
      <c r="MDA23" s="126"/>
      <c r="MDB23" s="126"/>
      <c r="MDC23" s="126"/>
      <c r="MDD23" s="126"/>
      <c r="MDE23" s="126"/>
      <c r="MDF23" s="126"/>
      <c r="MDG23" s="126"/>
      <c r="MDH23" s="126"/>
      <c r="MDI23" s="126"/>
      <c r="MDJ23" s="126"/>
      <c r="MDK23" s="126"/>
      <c r="MDL23" s="126"/>
      <c r="MDM23" s="126"/>
      <c r="MDN23" s="126"/>
      <c r="MDO23" s="126"/>
      <c r="MDP23" s="126"/>
      <c r="MDQ23" s="126"/>
      <c r="MDR23" s="126"/>
      <c r="MDS23" s="126"/>
      <c r="MDT23" s="126"/>
      <c r="MDU23" s="126"/>
      <c r="MDV23" s="126"/>
      <c r="MDW23" s="126"/>
      <c r="MDX23" s="126"/>
      <c r="MDY23" s="126"/>
      <c r="MDZ23" s="126"/>
      <c r="MEA23" s="126"/>
      <c r="MEB23" s="126"/>
      <c r="MEC23" s="126"/>
      <c r="MED23" s="126"/>
      <c r="MEE23" s="126"/>
      <c r="MEF23" s="126"/>
      <c r="MEG23" s="126"/>
      <c r="MEH23" s="126"/>
      <c r="MEI23" s="126"/>
      <c r="MEJ23" s="126"/>
      <c r="MEK23" s="126"/>
      <c r="MEL23" s="126"/>
      <c r="MEM23" s="126"/>
      <c r="MEN23" s="126"/>
      <c r="MEO23" s="126"/>
      <c r="MEP23" s="126"/>
      <c r="MEQ23" s="126"/>
      <c r="MER23" s="126"/>
      <c r="MES23" s="126"/>
      <c r="MET23" s="126"/>
      <c r="MEU23" s="126"/>
      <c r="MEV23" s="126"/>
      <c r="MEW23" s="126"/>
      <c r="MEX23" s="126"/>
      <c r="MEY23" s="126"/>
      <c r="MEZ23" s="126"/>
      <c r="MFA23" s="126"/>
      <c r="MFB23" s="126"/>
      <c r="MFC23" s="126"/>
      <c r="MFD23" s="126"/>
      <c r="MFE23" s="126"/>
      <c r="MFF23" s="126"/>
      <c r="MFG23" s="126"/>
      <c r="MFH23" s="126"/>
      <c r="MFI23" s="126"/>
      <c r="MFJ23" s="126"/>
      <c r="MFK23" s="126"/>
      <c r="MFL23" s="126"/>
      <c r="MFM23" s="126"/>
      <c r="MFN23" s="126"/>
      <c r="MFO23" s="126"/>
      <c r="MFP23" s="126"/>
      <c r="MFQ23" s="126"/>
      <c r="MFR23" s="126"/>
      <c r="MFS23" s="126"/>
      <c r="MFT23" s="126"/>
      <c r="MFU23" s="126"/>
      <c r="MFV23" s="126"/>
      <c r="MFW23" s="126"/>
      <c r="MFX23" s="126"/>
      <c r="MFY23" s="126"/>
      <c r="MFZ23" s="126"/>
      <c r="MGA23" s="126"/>
      <c r="MGB23" s="126"/>
      <c r="MGC23" s="126"/>
      <c r="MGD23" s="126"/>
      <c r="MGE23" s="126"/>
      <c r="MGF23" s="126"/>
      <c r="MGG23" s="126"/>
      <c r="MGH23" s="126"/>
      <c r="MGI23" s="126"/>
      <c r="MGJ23" s="126"/>
      <c r="MGK23" s="126"/>
      <c r="MGL23" s="126"/>
      <c r="MGM23" s="126"/>
      <c r="MGN23" s="126"/>
      <c r="MGO23" s="126"/>
      <c r="MGP23" s="126"/>
      <c r="MGQ23" s="126"/>
      <c r="MGR23" s="126"/>
      <c r="MGS23" s="126"/>
      <c r="MGT23" s="126"/>
      <c r="MGU23" s="126"/>
      <c r="MGV23" s="126"/>
      <c r="MGW23" s="126"/>
      <c r="MGX23" s="126"/>
      <c r="MGY23" s="126"/>
      <c r="MGZ23" s="126"/>
      <c r="MHA23" s="126"/>
      <c r="MHB23" s="126"/>
      <c r="MHC23" s="126"/>
      <c r="MHD23" s="126"/>
      <c r="MHE23" s="126"/>
      <c r="MHF23" s="126"/>
      <c r="MHG23" s="126"/>
      <c r="MHH23" s="126"/>
      <c r="MHI23" s="126"/>
      <c r="MHJ23" s="126"/>
      <c r="MHK23" s="126"/>
      <c r="MHL23" s="126"/>
      <c r="MHM23" s="126"/>
      <c r="MHN23" s="126"/>
      <c r="MHO23" s="126"/>
      <c r="MHP23" s="126"/>
      <c r="MHQ23" s="126"/>
      <c r="MHR23" s="126"/>
      <c r="MHS23" s="126"/>
      <c r="MHT23" s="126"/>
      <c r="MHU23" s="126"/>
      <c r="MHV23" s="126"/>
      <c r="MHW23" s="126"/>
      <c r="MHX23" s="126"/>
      <c r="MHY23" s="126"/>
      <c r="MHZ23" s="126"/>
      <c r="MIA23" s="126"/>
      <c r="MIB23" s="126"/>
      <c r="MIC23" s="126"/>
      <c r="MID23" s="126"/>
      <c r="MIE23" s="126"/>
      <c r="MIF23" s="126"/>
      <c r="MIG23" s="126"/>
      <c r="MIH23" s="126"/>
      <c r="MII23" s="126"/>
      <c r="MIJ23" s="126"/>
      <c r="MIK23" s="126"/>
      <c r="MIL23" s="126"/>
      <c r="MIM23" s="126"/>
      <c r="MIN23" s="126"/>
      <c r="MIO23" s="126"/>
      <c r="MIP23" s="126"/>
      <c r="MIQ23" s="126"/>
      <c r="MIR23" s="126"/>
      <c r="MIS23" s="126"/>
      <c r="MIT23" s="126"/>
      <c r="MIU23" s="126"/>
      <c r="MIV23" s="126"/>
      <c r="MIW23" s="126"/>
      <c r="MIX23" s="126"/>
      <c r="MIY23" s="126"/>
      <c r="MIZ23" s="126"/>
      <c r="MJA23" s="126"/>
      <c r="MJB23" s="126"/>
      <c r="MJC23" s="126"/>
      <c r="MJD23" s="126"/>
      <c r="MJE23" s="126"/>
      <c r="MJF23" s="126"/>
      <c r="MJG23" s="126"/>
      <c r="MJH23" s="126"/>
      <c r="MJI23" s="126"/>
      <c r="MJJ23" s="126"/>
      <c r="MJK23" s="126"/>
      <c r="MJL23" s="126"/>
      <c r="MJM23" s="126"/>
      <c r="MJN23" s="126"/>
      <c r="MJO23" s="126"/>
      <c r="MJP23" s="126"/>
      <c r="MJQ23" s="126"/>
      <c r="MJR23" s="126"/>
      <c r="MJS23" s="126"/>
      <c r="MJT23" s="126"/>
      <c r="MJU23" s="126"/>
      <c r="MJV23" s="126"/>
      <c r="MJW23" s="126"/>
      <c r="MJX23" s="126"/>
      <c r="MJY23" s="126"/>
      <c r="MJZ23" s="126"/>
      <c r="MKA23" s="126"/>
      <c r="MKB23" s="126"/>
      <c r="MKC23" s="126"/>
      <c r="MKD23" s="126"/>
      <c r="MKE23" s="126"/>
      <c r="MKF23" s="126"/>
      <c r="MKG23" s="126"/>
      <c r="MKH23" s="126"/>
      <c r="MKI23" s="126"/>
      <c r="MKJ23" s="126"/>
      <c r="MKK23" s="126"/>
      <c r="MKL23" s="126"/>
      <c r="MKM23" s="126"/>
      <c r="MKN23" s="126"/>
      <c r="MKO23" s="126"/>
      <c r="MKP23" s="126"/>
      <c r="MKQ23" s="126"/>
      <c r="MKR23" s="126"/>
      <c r="MKS23" s="126"/>
      <c r="MKT23" s="126"/>
      <c r="MKU23" s="126"/>
      <c r="MKV23" s="126"/>
      <c r="MKW23" s="126"/>
      <c r="MKX23" s="126"/>
      <c r="MKY23" s="126"/>
      <c r="MKZ23" s="126"/>
      <c r="MLA23" s="126"/>
      <c r="MLB23" s="126"/>
      <c r="MLC23" s="126"/>
      <c r="MLD23" s="126"/>
      <c r="MLE23" s="126"/>
      <c r="MLF23" s="126"/>
      <c r="MLG23" s="126"/>
      <c r="MLH23" s="126"/>
      <c r="MLI23" s="126"/>
      <c r="MLJ23" s="126"/>
      <c r="MLK23" s="126"/>
      <c r="MLL23" s="126"/>
      <c r="MLM23" s="126"/>
      <c r="MLN23" s="126"/>
      <c r="MLO23" s="126"/>
      <c r="MLP23" s="126"/>
      <c r="MLQ23" s="126"/>
      <c r="MLR23" s="126"/>
      <c r="MLS23" s="126"/>
      <c r="MLT23" s="126"/>
      <c r="MLU23" s="126"/>
      <c r="MLV23" s="126"/>
      <c r="MLW23" s="126"/>
      <c r="MLX23" s="126"/>
      <c r="MLY23" s="126"/>
      <c r="MLZ23" s="126"/>
      <c r="MMA23" s="126"/>
      <c r="MMB23" s="126"/>
      <c r="MMC23" s="126"/>
      <c r="MMD23" s="126"/>
      <c r="MME23" s="126"/>
      <c r="MMF23" s="126"/>
      <c r="MMG23" s="126"/>
      <c r="MMH23" s="126"/>
      <c r="MMI23" s="126"/>
      <c r="MMJ23" s="126"/>
      <c r="MMK23" s="126"/>
      <c r="MML23" s="126"/>
      <c r="MMM23" s="126"/>
      <c r="MMN23" s="126"/>
      <c r="MMO23" s="126"/>
      <c r="MMP23" s="126"/>
      <c r="MMQ23" s="126"/>
      <c r="MMR23" s="126"/>
      <c r="MMS23" s="126"/>
      <c r="MMT23" s="126"/>
      <c r="MMU23" s="126"/>
      <c r="MMV23" s="126"/>
      <c r="MMW23" s="126"/>
      <c r="MMX23" s="126"/>
      <c r="MMY23" s="126"/>
      <c r="MMZ23" s="126"/>
      <c r="MNA23" s="126"/>
      <c r="MNB23" s="126"/>
      <c r="MNC23" s="126"/>
      <c r="MND23" s="126"/>
      <c r="MNE23" s="126"/>
      <c r="MNF23" s="126"/>
      <c r="MNG23" s="126"/>
      <c r="MNH23" s="126"/>
      <c r="MNI23" s="126"/>
      <c r="MNJ23" s="126"/>
      <c r="MNK23" s="126"/>
      <c r="MNL23" s="126"/>
      <c r="MNM23" s="126"/>
      <c r="MNN23" s="126"/>
      <c r="MNO23" s="126"/>
      <c r="MNP23" s="126"/>
      <c r="MNQ23" s="126"/>
      <c r="MNR23" s="126"/>
      <c r="MNS23" s="126"/>
      <c r="MNT23" s="126"/>
      <c r="MNU23" s="126"/>
      <c r="MNV23" s="126"/>
      <c r="MNW23" s="126"/>
      <c r="MNX23" s="126"/>
      <c r="MNY23" s="126"/>
      <c r="MNZ23" s="126"/>
      <c r="MOA23" s="126"/>
      <c r="MOB23" s="126"/>
      <c r="MOC23" s="126"/>
      <c r="MOD23" s="126"/>
      <c r="MOE23" s="126"/>
      <c r="MOF23" s="126"/>
      <c r="MOG23" s="126"/>
      <c r="MOH23" s="126"/>
      <c r="MOI23" s="126"/>
      <c r="MOJ23" s="126"/>
      <c r="MOK23" s="126"/>
      <c r="MOL23" s="126"/>
      <c r="MOM23" s="126"/>
      <c r="MON23" s="126"/>
      <c r="MOO23" s="126"/>
      <c r="MOP23" s="126"/>
      <c r="MOQ23" s="126"/>
      <c r="MOR23" s="126"/>
      <c r="MOS23" s="126"/>
      <c r="MOT23" s="126"/>
      <c r="MOU23" s="126"/>
      <c r="MOV23" s="126"/>
      <c r="MOW23" s="126"/>
      <c r="MOX23" s="126"/>
      <c r="MOY23" s="126"/>
      <c r="MOZ23" s="126"/>
      <c r="MPA23" s="126"/>
      <c r="MPB23" s="126"/>
      <c r="MPC23" s="126"/>
      <c r="MPD23" s="126"/>
      <c r="MPE23" s="126"/>
      <c r="MPF23" s="126"/>
      <c r="MPG23" s="126"/>
      <c r="MPH23" s="126"/>
      <c r="MPI23" s="126"/>
      <c r="MPJ23" s="126"/>
      <c r="MPK23" s="126"/>
      <c r="MPL23" s="126"/>
      <c r="MPM23" s="126"/>
      <c r="MPN23" s="126"/>
      <c r="MPO23" s="126"/>
      <c r="MPP23" s="126"/>
      <c r="MPQ23" s="126"/>
      <c r="MPR23" s="126"/>
      <c r="MPS23" s="126"/>
      <c r="MPT23" s="126"/>
      <c r="MPU23" s="126"/>
      <c r="MPV23" s="126"/>
      <c r="MPW23" s="126"/>
      <c r="MPX23" s="126"/>
      <c r="MPY23" s="126"/>
      <c r="MPZ23" s="126"/>
      <c r="MQA23" s="126"/>
      <c r="MQB23" s="126"/>
      <c r="MQC23" s="126"/>
      <c r="MQD23" s="126"/>
      <c r="MQE23" s="126"/>
      <c r="MQF23" s="126"/>
      <c r="MQG23" s="126"/>
      <c r="MQH23" s="126"/>
      <c r="MQI23" s="126"/>
      <c r="MQJ23" s="126"/>
      <c r="MQK23" s="126"/>
      <c r="MQL23" s="126"/>
      <c r="MQM23" s="126"/>
      <c r="MQN23" s="126"/>
      <c r="MQO23" s="126"/>
      <c r="MQP23" s="126"/>
      <c r="MQQ23" s="126"/>
      <c r="MQR23" s="126"/>
      <c r="MQS23" s="126"/>
      <c r="MQT23" s="126"/>
      <c r="MQU23" s="126"/>
      <c r="MQV23" s="126"/>
      <c r="MQW23" s="126"/>
      <c r="MQX23" s="126"/>
      <c r="MQY23" s="126"/>
      <c r="MQZ23" s="126"/>
      <c r="MRA23" s="126"/>
      <c r="MRB23" s="126"/>
      <c r="MRC23" s="126"/>
      <c r="MRD23" s="126"/>
      <c r="MRE23" s="126"/>
      <c r="MRF23" s="126"/>
      <c r="MRG23" s="126"/>
      <c r="MRH23" s="126"/>
      <c r="MRI23" s="126"/>
      <c r="MRJ23" s="126"/>
      <c r="MRK23" s="126"/>
      <c r="MRL23" s="126"/>
      <c r="MRM23" s="126"/>
      <c r="MRN23" s="126"/>
      <c r="MRO23" s="126"/>
      <c r="MRP23" s="126"/>
      <c r="MRQ23" s="126"/>
      <c r="MRR23" s="126"/>
      <c r="MRS23" s="126"/>
      <c r="MRT23" s="126"/>
      <c r="MRU23" s="126"/>
      <c r="MRV23" s="126"/>
      <c r="MRW23" s="126"/>
      <c r="MRX23" s="126"/>
      <c r="MRY23" s="126"/>
      <c r="MRZ23" s="126"/>
      <c r="MSA23" s="126"/>
      <c r="MSB23" s="126"/>
      <c r="MSC23" s="126"/>
      <c r="MSD23" s="126"/>
      <c r="MSE23" s="126"/>
      <c r="MSF23" s="126"/>
      <c r="MSG23" s="126"/>
      <c r="MSH23" s="126"/>
      <c r="MSI23" s="126"/>
      <c r="MSJ23" s="126"/>
      <c r="MSK23" s="126"/>
      <c r="MSL23" s="126"/>
      <c r="MSM23" s="126"/>
      <c r="MSN23" s="126"/>
      <c r="MSO23" s="126"/>
      <c r="MSP23" s="126"/>
      <c r="MSQ23" s="126"/>
      <c r="MSR23" s="126"/>
      <c r="MSS23" s="126"/>
      <c r="MST23" s="126"/>
      <c r="MSU23" s="126"/>
      <c r="MSV23" s="126"/>
      <c r="MSW23" s="126"/>
      <c r="MSX23" s="126"/>
      <c r="MSY23" s="126"/>
      <c r="MSZ23" s="126"/>
      <c r="MTA23" s="126"/>
      <c r="MTB23" s="126"/>
      <c r="MTC23" s="126"/>
      <c r="MTD23" s="126"/>
      <c r="MTE23" s="126"/>
      <c r="MTF23" s="126"/>
      <c r="MTG23" s="126"/>
      <c r="MTH23" s="126"/>
      <c r="MTI23" s="126"/>
      <c r="MTJ23" s="126"/>
      <c r="MTK23" s="126"/>
      <c r="MTL23" s="126"/>
      <c r="MTM23" s="126"/>
      <c r="MTN23" s="126"/>
      <c r="MTO23" s="126"/>
      <c r="MTP23" s="126"/>
      <c r="MTQ23" s="126"/>
      <c r="MTR23" s="126"/>
      <c r="MTS23" s="126"/>
      <c r="MTT23" s="126"/>
      <c r="MTU23" s="126"/>
      <c r="MTV23" s="126"/>
      <c r="MTW23" s="126"/>
      <c r="MTX23" s="126"/>
      <c r="MTY23" s="126"/>
      <c r="MTZ23" s="126"/>
      <c r="MUA23" s="126"/>
      <c r="MUB23" s="126"/>
      <c r="MUC23" s="126"/>
      <c r="MUD23" s="126"/>
      <c r="MUE23" s="126"/>
      <c r="MUF23" s="126"/>
      <c r="MUG23" s="126"/>
      <c r="MUH23" s="126"/>
      <c r="MUI23" s="126"/>
      <c r="MUJ23" s="126"/>
      <c r="MUK23" s="126"/>
      <c r="MUL23" s="126"/>
      <c r="MUM23" s="126"/>
      <c r="MUN23" s="126"/>
      <c r="MUO23" s="126"/>
      <c r="MUP23" s="126"/>
      <c r="MUQ23" s="126"/>
      <c r="MUR23" s="126"/>
      <c r="MUS23" s="126"/>
      <c r="MUT23" s="126"/>
      <c r="MUU23" s="126"/>
      <c r="MUV23" s="126"/>
      <c r="MUW23" s="126"/>
      <c r="MUX23" s="126"/>
      <c r="MUY23" s="126"/>
      <c r="MUZ23" s="126"/>
      <c r="MVA23" s="126"/>
      <c r="MVB23" s="126"/>
      <c r="MVC23" s="126"/>
      <c r="MVD23" s="126"/>
      <c r="MVE23" s="126"/>
      <c r="MVF23" s="126"/>
      <c r="MVG23" s="126"/>
      <c r="MVH23" s="126"/>
      <c r="MVI23" s="126"/>
      <c r="MVJ23" s="126"/>
      <c r="MVK23" s="126"/>
      <c r="MVL23" s="126"/>
      <c r="MVM23" s="126"/>
      <c r="MVN23" s="126"/>
      <c r="MVO23" s="126"/>
      <c r="MVP23" s="126"/>
      <c r="MVQ23" s="126"/>
      <c r="MVR23" s="126"/>
      <c r="MVS23" s="126"/>
      <c r="MVT23" s="126"/>
      <c r="MVU23" s="126"/>
      <c r="MVV23" s="126"/>
      <c r="MVW23" s="126"/>
      <c r="MVX23" s="126"/>
      <c r="MVY23" s="126"/>
      <c r="MVZ23" s="126"/>
      <c r="MWA23" s="126"/>
      <c r="MWB23" s="126"/>
      <c r="MWC23" s="126"/>
      <c r="MWD23" s="126"/>
      <c r="MWE23" s="126"/>
      <c r="MWF23" s="126"/>
      <c r="MWG23" s="126"/>
      <c r="MWH23" s="126"/>
      <c r="MWI23" s="126"/>
      <c r="MWJ23" s="126"/>
      <c r="MWK23" s="126"/>
      <c r="MWL23" s="126"/>
      <c r="MWM23" s="126"/>
      <c r="MWN23" s="126"/>
      <c r="MWO23" s="126"/>
      <c r="MWP23" s="126"/>
      <c r="MWQ23" s="126"/>
      <c r="MWR23" s="126"/>
      <c r="MWS23" s="126"/>
      <c r="MWT23" s="126"/>
      <c r="MWU23" s="126"/>
      <c r="MWV23" s="126"/>
      <c r="MWW23" s="126"/>
      <c r="MWX23" s="126"/>
      <c r="MWY23" s="126"/>
      <c r="MWZ23" s="126"/>
      <c r="MXA23" s="126"/>
      <c r="MXB23" s="126"/>
      <c r="MXC23" s="126"/>
      <c r="MXD23" s="126"/>
      <c r="MXE23" s="126"/>
      <c r="MXF23" s="126"/>
      <c r="MXG23" s="126"/>
      <c r="MXH23" s="126"/>
      <c r="MXI23" s="126"/>
      <c r="MXJ23" s="126"/>
      <c r="MXK23" s="126"/>
      <c r="MXL23" s="126"/>
      <c r="MXM23" s="126"/>
      <c r="MXN23" s="126"/>
      <c r="MXO23" s="126"/>
      <c r="MXP23" s="126"/>
      <c r="MXQ23" s="126"/>
      <c r="MXR23" s="126"/>
      <c r="MXS23" s="126"/>
      <c r="MXT23" s="126"/>
      <c r="MXU23" s="126"/>
      <c r="MXV23" s="126"/>
      <c r="MXW23" s="126"/>
      <c r="MXX23" s="126"/>
      <c r="MXY23" s="126"/>
      <c r="MXZ23" s="126"/>
      <c r="MYA23" s="126"/>
      <c r="MYB23" s="126"/>
      <c r="MYC23" s="126"/>
      <c r="MYD23" s="126"/>
      <c r="MYE23" s="126"/>
      <c r="MYF23" s="126"/>
      <c r="MYG23" s="126"/>
      <c r="MYH23" s="126"/>
      <c r="MYI23" s="126"/>
      <c r="MYJ23" s="126"/>
      <c r="MYK23" s="126"/>
      <c r="MYL23" s="126"/>
      <c r="MYM23" s="126"/>
      <c r="MYN23" s="126"/>
      <c r="MYO23" s="126"/>
      <c r="MYP23" s="126"/>
      <c r="MYQ23" s="126"/>
      <c r="MYR23" s="126"/>
      <c r="MYS23" s="126"/>
      <c r="MYT23" s="126"/>
      <c r="MYU23" s="126"/>
      <c r="MYV23" s="126"/>
      <c r="MYW23" s="126"/>
      <c r="MYX23" s="126"/>
      <c r="MYY23" s="126"/>
      <c r="MYZ23" s="126"/>
      <c r="MZA23" s="126"/>
      <c r="MZB23" s="126"/>
      <c r="MZC23" s="126"/>
      <c r="MZD23" s="126"/>
      <c r="MZE23" s="126"/>
      <c r="MZF23" s="126"/>
      <c r="MZG23" s="126"/>
      <c r="MZH23" s="126"/>
      <c r="MZI23" s="126"/>
      <c r="MZJ23" s="126"/>
      <c r="MZK23" s="126"/>
      <c r="MZL23" s="126"/>
      <c r="MZM23" s="126"/>
      <c r="MZN23" s="126"/>
      <c r="MZO23" s="126"/>
      <c r="MZP23" s="126"/>
      <c r="MZQ23" s="126"/>
      <c r="MZR23" s="126"/>
      <c r="MZS23" s="126"/>
      <c r="MZT23" s="126"/>
      <c r="MZU23" s="126"/>
      <c r="MZV23" s="126"/>
      <c r="MZW23" s="126"/>
      <c r="MZX23" s="126"/>
      <c r="MZY23" s="126"/>
      <c r="MZZ23" s="126"/>
      <c r="NAA23" s="126"/>
      <c r="NAB23" s="126"/>
      <c r="NAC23" s="126"/>
      <c r="NAD23" s="126"/>
      <c r="NAE23" s="126"/>
      <c r="NAF23" s="126"/>
      <c r="NAG23" s="126"/>
      <c r="NAH23" s="126"/>
      <c r="NAI23" s="126"/>
      <c r="NAJ23" s="126"/>
      <c r="NAK23" s="126"/>
      <c r="NAL23" s="126"/>
      <c r="NAM23" s="126"/>
      <c r="NAN23" s="126"/>
      <c r="NAO23" s="126"/>
      <c r="NAP23" s="126"/>
      <c r="NAQ23" s="126"/>
      <c r="NAR23" s="126"/>
      <c r="NAS23" s="126"/>
      <c r="NAT23" s="126"/>
      <c r="NAU23" s="126"/>
      <c r="NAV23" s="126"/>
      <c r="NAW23" s="126"/>
      <c r="NAX23" s="126"/>
      <c r="NAY23" s="126"/>
      <c r="NAZ23" s="126"/>
      <c r="NBA23" s="126"/>
      <c r="NBB23" s="126"/>
      <c r="NBC23" s="126"/>
      <c r="NBD23" s="126"/>
      <c r="NBE23" s="126"/>
      <c r="NBF23" s="126"/>
      <c r="NBG23" s="126"/>
      <c r="NBH23" s="126"/>
      <c r="NBI23" s="126"/>
      <c r="NBJ23" s="126"/>
      <c r="NBK23" s="126"/>
      <c r="NBL23" s="126"/>
      <c r="NBM23" s="126"/>
      <c r="NBN23" s="126"/>
      <c r="NBO23" s="126"/>
      <c r="NBP23" s="126"/>
      <c r="NBQ23" s="126"/>
      <c r="NBR23" s="126"/>
      <c r="NBS23" s="126"/>
      <c r="NBT23" s="126"/>
      <c r="NBU23" s="126"/>
      <c r="NBV23" s="126"/>
      <c r="NBW23" s="126"/>
      <c r="NBX23" s="126"/>
      <c r="NBY23" s="126"/>
      <c r="NBZ23" s="126"/>
      <c r="NCA23" s="126"/>
      <c r="NCB23" s="126"/>
      <c r="NCC23" s="126"/>
      <c r="NCD23" s="126"/>
      <c r="NCE23" s="126"/>
      <c r="NCF23" s="126"/>
      <c r="NCG23" s="126"/>
      <c r="NCH23" s="126"/>
      <c r="NCI23" s="126"/>
      <c r="NCJ23" s="126"/>
      <c r="NCK23" s="126"/>
      <c r="NCL23" s="126"/>
      <c r="NCM23" s="126"/>
      <c r="NCN23" s="126"/>
      <c r="NCO23" s="126"/>
      <c r="NCP23" s="126"/>
      <c r="NCQ23" s="126"/>
      <c r="NCR23" s="126"/>
      <c r="NCS23" s="126"/>
      <c r="NCT23" s="126"/>
      <c r="NCU23" s="126"/>
      <c r="NCV23" s="126"/>
      <c r="NCW23" s="126"/>
      <c r="NCX23" s="126"/>
      <c r="NCY23" s="126"/>
      <c r="NCZ23" s="126"/>
      <c r="NDA23" s="126"/>
      <c r="NDB23" s="126"/>
      <c r="NDC23" s="126"/>
      <c r="NDD23" s="126"/>
      <c r="NDE23" s="126"/>
      <c r="NDF23" s="126"/>
      <c r="NDG23" s="126"/>
      <c r="NDH23" s="126"/>
      <c r="NDI23" s="126"/>
      <c r="NDJ23" s="126"/>
      <c r="NDK23" s="126"/>
      <c r="NDL23" s="126"/>
      <c r="NDM23" s="126"/>
      <c r="NDN23" s="126"/>
      <c r="NDO23" s="126"/>
      <c r="NDP23" s="126"/>
      <c r="NDQ23" s="126"/>
      <c r="NDR23" s="126"/>
      <c r="NDS23" s="126"/>
      <c r="NDT23" s="126"/>
      <c r="NDU23" s="126"/>
      <c r="NDV23" s="126"/>
      <c r="NDW23" s="126"/>
      <c r="NDX23" s="126"/>
      <c r="NDY23" s="126"/>
      <c r="NDZ23" s="126"/>
      <c r="NEA23" s="126"/>
      <c r="NEB23" s="126"/>
      <c r="NEC23" s="126"/>
      <c r="NED23" s="126"/>
      <c r="NEE23" s="126"/>
      <c r="NEF23" s="126"/>
      <c r="NEG23" s="126"/>
      <c r="NEH23" s="126"/>
      <c r="NEI23" s="126"/>
      <c r="NEJ23" s="126"/>
      <c r="NEK23" s="126"/>
      <c r="NEL23" s="126"/>
      <c r="NEM23" s="126"/>
      <c r="NEN23" s="126"/>
      <c r="NEO23" s="126"/>
      <c r="NEP23" s="126"/>
      <c r="NEQ23" s="126"/>
      <c r="NER23" s="126"/>
      <c r="NES23" s="126"/>
      <c r="NET23" s="126"/>
      <c r="NEU23" s="126"/>
      <c r="NEV23" s="126"/>
      <c r="NEW23" s="126"/>
      <c r="NEX23" s="126"/>
      <c r="NEY23" s="126"/>
      <c r="NEZ23" s="126"/>
      <c r="NFA23" s="126"/>
      <c r="NFB23" s="126"/>
      <c r="NFC23" s="126"/>
      <c r="NFD23" s="126"/>
      <c r="NFE23" s="126"/>
      <c r="NFF23" s="126"/>
      <c r="NFG23" s="126"/>
      <c r="NFH23" s="126"/>
      <c r="NFI23" s="126"/>
      <c r="NFJ23" s="126"/>
      <c r="NFK23" s="126"/>
      <c r="NFL23" s="126"/>
      <c r="NFM23" s="126"/>
      <c r="NFN23" s="126"/>
      <c r="NFO23" s="126"/>
      <c r="NFP23" s="126"/>
      <c r="NFQ23" s="126"/>
      <c r="NFR23" s="126"/>
      <c r="NFS23" s="126"/>
      <c r="NFT23" s="126"/>
      <c r="NFU23" s="126"/>
      <c r="NFV23" s="126"/>
      <c r="NFW23" s="126"/>
      <c r="NFX23" s="126"/>
      <c r="NFY23" s="126"/>
      <c r="NFZ23" s="126"/>
      <c r="NGA23" s="126"/>
      <c r="NGB23" s="126"/>
      <c r="NGC23" s="126"/>
      <c r="NGD23" s="126"/>
      <c r="NGE23" s="126"/>
      <c r="NGF23" s="126"/>
      <c r="NGG23" s="126"/>
      <c r="NGH23" s="126"/>
      <c r="NGI23" s="126"/>
      <c r="NGJ23" s="126"/>
      <c r="NGK23" s="126"/>
      <c r="NGL23" s="126"/>
      <c r="NGM23" s="126"/>
      <c r="NGN23" s="126"/>
      <c r="NGO23" s="126"/>
      <c r="NGP23" s="126"/>
      <c r="NGQ23" s="126"/>
      <c r="NGR23" s="126"/>
      <c r="NGS23" s="126"/>
      <c r="NGT23" s="126"/>
      <c r="NGU23" s="126"/>
      <c r="NGV23" s="126"/>
      <c r="NGW23" s="126"/>
      <c r="NGX23" s="126"/>
      <c r="NGY23" s="126"/>
      <c r="NGZ23" s="126"/>
      <c r="NHA23" s="126"/>
      <c r="NHB23" s="126"/>
      <c r="NHC23" s="126"/>
      <c r="NHD23" s="126"/>
      <c r="NHE23" s="126"/>
      <c r="NHF23" s="126"/>
      <c r="NHG23" s="126"/>
      <c r="NHH23" s="126"/>
      <c r="NHI23" s="126"/>
      <c r="NHJ23" s="126"/>
      <c r="NHK23" s="126"/>
      <c r="NHL23" s="126"/>
      <c r="NHM23" s="126"/>
      <c r="NHN23" s="126"/>
      <c r="NHO23" s="126"/>
      <c r="NHP23" s="126"/>
      <c r="NHQ23" s="126"/>
      <c r="NHR23" s="126"/>
      <c r="NHS23" s="126"/>
      <c r="NHT23" s="126"/>
      <c r="NHU23" s="126"/>
      <c r="NHV23" s="126"/>
      <c r="NHW23" s="126"/>
      <c r="NHX23" s="126"/>
      <c r="NHY23" s="126"/>
      <c r="NHZ23" s="126"/>
      <c r="NIA23" s="126"/>
      <c r="NIB23" s="126"/>
      <c r="NIC23" s="126"/>
      <c r="NID23" s="126"/>
      <c r="NIE23" s="126"/>
      <c r="NIF23" s="126"/>
      <c r="NIG23" s="126"/>
      <c r="NIH23" s="126"/>
      <c r="NII23" s="126"/>
      <c r="NIJ23" s="126"/>
      <c r="NIK23" s="126"/>
      <c r="NIL23" s="126"/>
      <c r="NIM23" s="126"/>
      <c r="NIN23" s="126"/>
      <c r="NIO23" s="126"/>
      <c r="NIP23" s="126"/>
      <c r="NIQ23" s="126"/>
      <c r="NIR23" s="126"/>
      <c r="NIS23" s="126"/>
      <c r="NIT23" s="126"/>
      <c r="NIU23" s="126"/>
      <c r="NIV23" s="126"/>
      <c r="NIW23" s="126"/>
      <c r="NIX23" s="126"/>
      <c r="NIY23" s="126"/>
      <c r="NIZ23" s="126"/>
      <c r="NJA23" s="126"/>
      <c r="NJB23" s="126"/>
      <c r="NJC23" s="126"/>
      <c r="NJD23" s="126"/>
      <c r="NJE23" s="126"/>
      <c r="NJF23" s="126"/>
      <c r="NJG23" s="126"/>
      <c r="NJH23" s="126"/>
      <c r="NJI23" s="126"/>
      <c r="NJJ23" s="126"/>
      <c r="NJK23" s="126"/>
      <c r="NJL23" s="126"/>
      <c r="NJM23" s="126"/>
      <c r="NJN23" s="126"/>
      <c r="NJO23" s="126"/>
      <c r="NJP23" s="126"/>
      <c r="NJQ23" s="126"/>
      <c r="NJR23" s="126"/>
      <c r="NJS23" s="126"/>
      <c r="NJT23" s="126"/>
      <c r="NJU23" s="126"/>
      <c r="NJV23" s="126"/>
      <c r="NJW23" s="126"/>
      <c r="NJX23" s="126"/>
      <c r="NJY23" s="126"/>
      <c r="NJZ23" s="126"/>
      <c r="NKA23" s="126"/>
      <c r="NKB23" s="126"/>
      <c r="NKC23" s="126"/>
      <c r="NKD23" s="126"/>
      <c r="NKE23" s="126"/>
      <c r="NKF23" s="126"/>
      <c r="NKG23" s="126"/>
      <c r="NKH23" s="126"/>
      <c r="NKI23" s="126"/>
      <c r="NKJ23" s="126"/>
      <c r="NKK23" s="126"/>
      <c r="NKL23" s="126"/>
      <c r="NKM23" s="126"/>
      <c r="NKN23" s="126"/>
      <c r="NKO23" s="126"/>
      <c r="NKP23" s="126"/>
      <c r="NKQ23" s="126"/>
      <c r="NKR23" s="126"/>
      <c r="NKS23" s="126"/>
      <c r="NKT23" s="126"/>
      <c r="NKU23" s="126"/>
      <c r="NKV23" s="126"/>
      <c r="NKW23" s="126"/>
      <c r="NKX23" s="126"/>
      <c r="NKY23" s="126"/>
      <c r="NKZ23" s="126"/>
      <c r="NLA23" s="126"/>
      <c r="NLB23" s="126"/>
      <c r="NLC23" s="126"/>
      <c r="NLD23" s="126"/>
      <c r="NLE23" s="126"/>
      <c r="NLF23" s="126"/>
      <c r="NLG23" s="126"/>
      <c r="NLH23" s="126"/>
      <c r="NLI23" s="126"/>
      <c r="NLJ23" s="126"/>
      <c r="NLK23" s="126"/>
      <c r="NLL23" s="126"/>
      <c r="NLM23" s="126"/>
      <c r="NLN23" s="126"/>
      <c r="NLO23" s="126"/>
      <c r="NLP23" s="126"/>
      <c r="NLQ23" s="126"/>
      <c r="NLR23" s="126"/>
      <c r="NLS23" s="126"/>
      <c r="NLT23" s="126"/>
      <c r="NLU23" s="126"/>
      <c r="NLV23" s="126"/>
      <c r="NLW23" s="126"/>
      <c r="NLX23" s="126"/>
      <c r="NLY23" s="126"/>
      <c r="NLZ23" s="126"/>
      <c r="NMA23" s="126"/>
      <c r="NMB23" s="126"/>
      <c r="NMC23" s="126"/>
      <c r="NMD23" s="126"/>
      <c r="NME23" s="126"/>
      <c r="NMF23" s="126"/>
      <c r="NMG23" s="126"/>
      <c r="NMH23" s="126"/>
      <c r="NMI23" s="126"/>
      <c r="NMJ23" s="126"/>
      <c r="NMK23" s="126"/>
      <c r="NML23" s="126"/>
      <c r="NMM23" s="126"/>
      <c r="NMN23" s="126"/>
      <c r="NMO23" s="126"/>
      <c r="NMP23" s="126"/>
      <c r="NMQ23" s="126"/>
      <c r="NMR23" s="126"/>
      <c r="NMS23" s="126"/>
      <c r="NMT23" s="126"/>
      <c r="NMU23" s="126"/>
      <c r="NMV23" s="126"/>
      <c r="NMW23" s="126"/>
      <c r="NMX23" s="126"/>
      <c r="NMY23" s="126"/>
      <c r="NMZ23" s="126"/>
      <c r="NNA23" s="126"/>
      <c r="NNB23" s="126"/>
      <c r="NNC23" s="126"/>
      <c r="NND23" s="126"/>
      <c r="NNE23" s="126"/>
      <c r="NNF23" s="126"/>
      <c r="NNG23" s="126"/>
      <c r="NNH23" s="126"/>
      <c r="NNI23" s="126"/>
      <c r="NNJ23" s="126"/>
      <c r="NNK23" s="126"/>
      <c r="NNL23" s="126"/>
      <c r="NNM23" s="126"/>
      <c r="NNN23" s="126"/>
      <c r="NNO23" s="126"/>
      <c r="NNP23" s="126"/>
      <c r="NNQ23" s="126"/>
      <c r="NNR23" s="126"/>
      <c r="NNS23" s="126"/>
      <c r="NNT23" s="126"/>
      <c r="NNU23" s="126"/>
      <c r="NNV23" s="126"/>
      <c r="NNW23" s="126"/>
      <c r="NNX23" s="126"/>
      <c r="NNY23" s="126"/>
      <c r="NNZ23" s="126"/>
      <c r="NOA23" s="126"/>
      <c r="NOB23" s="126"/>
      <c r="NOC23" s="126"/>
      <c r="NOD23" s="126"/>
      <c r="NOE23" s="126"/>
      <c r="NOF23" s="126"/>
      <c r="NOG23" s="126"/>
      <c r="NOH23" s="126"/>
      <c r="NOI23" s="126"/>
      <c r="NOJ23" s="126"/>
      <c r="NOK23" s="126"/>
      <c r="NOL23" s="126"/>
      <c r="NOM23" s="126"/>
      <c r="NON23" s="126"/>
      <c r="NOO23" s="126"/>
      <c r="NOP23" s="126"/>
      <c r="NOQ23" s="126"/>
      <c r="NOR23" s="126"/>
      <c r="NOS23" s="126"/>
      <c r="NOT23" s="126"/>
      <c r="NOU23" s="126"/>
      <c r="NOV23" s="126"/>
      <c r="NOW23" s="126"/>
      <c r="NOX23" s="126"/>
      <c r="NOY23" s="126"/>
      <c r="NOZ23" s="126"/>
      <c r="NPA23" s="126"/>
      <c r="NPB23" s="126"/>
      <c r="NPC23" s="126"/>
      <c r="NPD23" s="126"/>
      <c r="NPE23" s="126"/>
      <c r="NPF23" s="126"/>
      <c r="NPG23" s="126"/>
      <c r="NPH23" s="126"/>
      <c r="NPI23" s="126"/>
      <c r="NPJ23" s="126"/>
      <c r="NPK23" s="126"/>
      <c r="NPL23" s="126"/>
      <c r="NPM23" s="126"/>
      <c r="NPN23" s="126"/>
      <c r="NPO23" s="126"/>
      <c r="NPP23" s="126"/>
      <c r="NPQ23" s="126"/>
      <c r="NPR23" s="126"/>
      <c r="NPS23" s="126"/>
      <c r="NPT23" s="126"/>
      <c r="NPU23" s="126"/>
      <c r="NPV23" s="126"/>
      <c r="NPW23" s="126"/>
      <c r="NPX23" s="126"/>
      <c r="NPY23" s="126"/>
      <c r="NPZ23" s="126"/>
      <c r="NQA23" s="126"/>
      <c r="NQB23" s="126"/>
      <c r="NQC23" s="126"/>
      <c r="NQD23" s="126"/>
      <c r="NQE23" s="126"/>
      <c r="NQF23" s="126"/>
      <c r="NQG23" s="126"/>
      <c r="NQH23" s="126"/>
      <c r="NQI23" s="126"/>
      <c r="NQJ23" s="126"/>
      <c r="NQK23" s="126"/>
      <c r="NQL23" s="126"/>
      <c r="NQM23" s="126"/>
      <c r="NQN23" s="126"/>
      <c r="NQO23" s="126"/>
      <c r="NQP23" s="126"/>
      <c r="NQQ23" s="126"/>
      <c r="NQR23" s="126"/>
      <c r="NQS23" s="126"/>
      <c r="NQT23" s="126"/>
      <c r="NQU23" s="126"/>
      <c r="NQV23" s="126"/>
      <c r="NQW23" s="126"/>
      <c r="NQX23" s="126"/>
      <c r="NQY23" s="126"/>
      <c r="NQZ23" s="126"/>
      <c r="NRA23" s="126"/>
      <c r="NRB23" s="126"/>
      <c r="NRC23" s="126"/>
      <c r="NRD23" s="126"/>
      <c r="NRE23" s="126"/>
      <c r="NRF23" s="126"/>
      <c r="NRG23" s="126"/>
      <c r="NRH23" s="126"/>
      <c r="NRI23" s="126"/>
      <c r="NRJ23" s="126"/>
      <c r="NRK23" s="126"/>
      <c r="NRL23" s="126"/>
      <c r="NRM23" s="126"/>
      <c r="NRN23" s="126"/>
      <c r="NRO23" s="126"/>
      <c r="NRP23" s="126"/>
      <c r="NRQ23" s="126"/>
      <c r="NRR23" s="126"/>
      <c r="NRS23" s="126"/>
      <c r="NRT23" s="126"/>
      <c r="NRU23" s="126"/>
      <c r="NRV23" s="126"/>
      <c r="NRW23" s="126"/>
      <c r="NRX23" s="126"/>
      <c r="NRY23" s="126"/>
      <c r="NRZ23" s="126"/>
      <c r="NSA23" s="126"/>
      <c r="NSB23" s="126"/>
      <c r="NSC23" s="126"/>
      <c r="NSD23" s="126"/>
      <c r="NSE23" s="126"/>
      <c r="NSF23" s="126"/>
      <c r="NSG23" s="126"/>
      <c r="NSH23" s="126"/>
      <c r="NSI23" s="126"/>
      <c r="NSJ23" s="126"/>
      <c r="NSK23" s="126"/>
      <c r="NSL23" s="126"/>
      <c r="NSM23" s="126"/>
      <c r="NSN23" s="126"/>
      <c r="NSO23" s="126"/>
      <c r="NSP23" s="126"/>
      <c r="NSQ23" s="126"/>
      <c r="NSR23" s="126"/>
      <c r="NSS23" s="126"/>
      <c r="NST23" s="126"/>
      <c r="NSU23" s="126"/>
      <c r="NSV23" s="126"/>
      <c r="NSW23" s="126"/>
      <c r="NSX23" s="126"/>
      <c r="NSY23" s="126"/>
      <c r="NSZ23" s="126"/>
      <c r="NTA23" s="126"/>
      <c r="NTB23" s="126"/>
      <c r="NTC23" s="126"/>
      <c r="NTD23" s="126"/>
      <c r="NTE23" s="126"/>
      <c r="NTF23" s="126"/>
      <c r="NTG23" s="126"/>
      <c r="NTH23" s="126"/>
      <c r="NTI23" s="126"/>
      <c r="NTJ23" s="126"/>
      <c r="NTK23" s="126"/>
      <c r="NTL23" s="126"/>
      <c r="NTM23" s="126"/>
      <c r="NTN23" s="126"/>
      <c r="NTO23" s="126"/>
      <c r="NTP23" s="126"/>
      <c r="NTQ23" s="126"/>
      <c r="NTR23" s="126"/>
      <c r="NTS23" s="126"/>
      <c r="NTT23" s="126"/>
      <c r="NTU23" s="126"/>
      <c r="NTV23" s="126"/>
      <c r="NTW23" s="126"/>
      <c r="NTX23" s="126"/>
      <c r="NTY23" s="126"/>
      <c r="NTZ23" s="126"/>
      <c r="NUA23" s="126"/>
      <c r="NUB23" s="126"/>
      <c r="NUC23" s="126"/>
      <c r="NUD23" s="126"/>
      <c r="NUE23" s="126"/>
      <c r="NUF23" s="126"/>
      <c r="NUG23" s="126"/>
      <c r="NUH23" s="126"/>
      <c r="NUI23" s="126"/>
      <c r="NUJ23" s="126"/>
      <c r="NUK23" s="126"/>
      <c r="NUL23" s="126"/>
      <c r="NUM23" s="126"/>
      <c r="NUN23" s="126"/>
      <c r="NUO23" s="126"/>
      <c r="NUP23" s="126"/>
      <c r="NUQ23" s="126"/>
      <c r="NUR23" s="126"/>
      <c r="NUS23" s="126"/>
      <c r="NUT23" s="126"/>
      <c r="NUU23" s="126"/>
      <c r="NUV23" s="126"/>
      <c r="NUW23" s="126"/>
      <c r="NUX23" s="126"/>
      <c r="NUY23" s="126"/>
      <c r="NUZ23" s="126"/>
      <c r="NVA23" s="126"/>
      <c r="NVB23" s="126"/>
      <c r="NVC23" s="126"/>
      <c r="NVD23" s="126"/>
      <c r="NVE23" s="126"/>
      <c r="NVF23" s="126"/>
      <c r="NVG23" s="126"/>
      <c r="NVH23" s="126"/>
      <c r="NVI23" s="126"/>
      <c r="NVJ23" s="126"/>
      <c r="NVK23" s="126"/>
      <c r="NVL23" s="126"/>
      <c r="NVM23" s="126"/>
      <c r="NVN23" s="126"/>
      <c r="NVO23" s="126"/>
      <c r="NVP23" s="126"/>
      <c r="NVQ23" s="126"/>
      <c r="NVR23" s="126"/>
      <c r="NVS23" s="126"/>
      <c r="NVT23" s="126"/>
      <c r="NVU23" s="126"/>
      <c r="NVV23" s="126"/>
      <c r="NVW23" s="126"/>
      <c r="NVX23" s="126"/>
      <c r="NVY23" s="126"/>
      <c r="NVZ23" s="126"/>
      <c r="NWA23" s="126"/>
      <c r="NWB23" s="126"/>
      <c r="NWC23" s="126"/>
      <c r="NWD23" s="126"/>
      <c r="NWE23" s="126"/>
      <c r="NWF23" s="126"/>
      <c r="NWG23" s="126"/>
      <c r="NWH23" s="126"/>
      <c r="NWI23" s="126"/>
      <c r="NWJ23" s="126"/>
      <c r="NWK23" s="126"/>
      <c r="NWL23" s="126"/>
      <c r="NWM23" s="126"/>
      <c r="NWN23" s="126"/>
      <c r="NWO23" s="126"/>
      <c r="NWP23" s="126"/>
      <c r="NWQ23" s="126"/>
      <c r="NWR23" s="126"/>
      <c r="NWS23" s="126"/>
      <c r="NWT23" s="126"/>
      <c r="NWU23" s="126"/>
      <c r="NWV23" s="126"/>
      <c r="NWW23" s="126"/>
      <c r="NWX23" s="126"/>
      <c r="NWY23" s="126"/>
      <c r="NWZ23" s="126"/>
      <c r="NXA23" s="126"/>
      <c r="NXB23" s="126"/>
      <c r="NXC23" s="126"/>
      <c r="NXD23" s="126"/>
      <c r="NXE23" s="126"/>
      <c r="NXF23" s="126"/>
      <c r="NXG23" s="126"/>
      <c r="NXH23" s="126"/>
      <c r="NXI23" s="126"/>
      <c r="NXJ23" s="126"/>
      <c r="NXK23" s="126"/>
      <c r="NXL23" s="126"/>
      <c r="NXM23" s="126"/>
      <c r="NXN23" s="126"/>
      <c r="NXO23" s="126"/>
      <c r="NXP23" s="126"/>
      <c r="NXQ23" s="126"/>
      <c r="NXR23" s="126"/>
      <c r="NXS23" s="126"/>
      <c r="NXT23" s="126"/>
      <c r="NXU23" s="126"/>
      <c r="NXV23" s="126"/>
      <c r="NXW23" s="126"/>
      <c r="NXX23" s="126"/>
      <c r="NXY23" s="126"/>
      <c r="NXZ23" s="126"/>
      <c r="NYA23" s="126"/>
      <c r="NYB23" s="126"/>
      <c r="NYC23" s="126"/>
      <c r="NYD23" s="126"/>
      <c r="NYE23" s="126"/>
      <c r="NYF23" s="126"/>
      <c r="NYG23" s="126"/>
      <c r="NYH23" s="126"/>
      <c r="NYI23" s="126"/>
      <c r="NYJ23" s="126"/>
      <c r="NYK23" s="126"/>
      <c r="NYL23" s="126"/>
      <c r="NYM23" s="126"/>
      <c r="NYN23" s="126"/>
      <c r="NYO23" s="126"/>
      <c r="NYP23" s="126"/>
      <c r="NYQ23" s="126"/>
      <c r="NYR23" s="126"/>
      <c r="NYS23" s="126"/>
      <c r="NYT23" s="126"/>
      <c r="NYU23" s="126"/>
      <c r="NYV23" s="126"/>
      <c r="NYW23" s="126"/>
      <c r="NYX23" s="126"/>
      <c r="NYY23" s="126"/>
      <c r="NYZ23" s="126"/>
      <c r="NZA23" s="126"/>
      <c r="NZB23" s="126"/>
      <c r="NZC23" s="126"/>
      <c r="NZD23" s="126"/>
      <c r="NZE23" s="126"/>
      <c r="NZF23" s="126"/>
      <c r="NZG23" s="126"/>
      <c r="NZH23" s="126"/>
      <c r="NZI23" s="126"/>
      <c r="NZJ23" s="126"/>
      <c r="NZK23" s="126"/>
      <c r="NZL23" s="126"/>
      <c r="NZM23" s="126"/>
      <c r="NZN23" s="126"/>
      <c r="NZO23" s="126"/>
      <c r="NZP23" s="126"/>
      <c r="NZQ23" s="126"/>
      <c r="NZR23" s="126"/>
      <c r="NZS23" s="126"/>
      <c r="NZT23" s="126"/>
      <c r="NZU23" s="126"/>
      <c r="NZV23" s="126"/>
      <c r="NZW23" s="126"/>
      <c r="NZX23" s="126"/>
      <c r="NZY23" s="126"/>
      <c r="NZZ23" s="126"/>
      <c r="OAA23" s="126"/>
      <c r="OAB23" s="126"/>
      <c r="OAC23" s="126"/>
      <c r="OAD23" s="126"/>
      <c r="OAE23" s="126"/>
      <c r="OAF23" s="126"/>
      <c r="OAG23" s="126"/>
      <c r="OAH23" s="126"/>
      <c r="OAI23" s="126"/>
      <c r="OAJ23" s="126"/>
      <c r="OAK23" s="126"/>
      <c r="OAL23" s="126"/>
      <c r="OAM23" s="126"/>
      <c r="OAN23" s="126"/>
      <c r="OAO23" s="126"/>
      <c r="OAP23" s="126"/>
      <c r="OAQ23" s="126"/>
      <c r="OAR23" s="126"/>
      <c r="OAS23" s="126"/>
      <c r="OAT23" s="126"/>
      <c r="OAU23" s="126"/>
      <c r="OAV23" s="126"/>
      <c r="OAW23" s="126"/>
      <c r="OAX23" s="126"/>
      <c r="OAY23" s="126"/>
      <c r="OAZ23" s="126"/>
      <c r="OBA23" s="126"/>
      <c r="OBB23" s="126"/>
      <c r="OBC23" s="126"/>
      <c r="OBD23" s="126"/>
      <c r="OBE23" s="126"/>
      <c r="OBF23" s="126"/>
      <c r="OBG23" s="126"/>
      <c r="OBH23" s="126"/>
      <c r="OBI23" s="126"/>
      <c r="OBJ23" s="126"/>
      <c r="OBK23" s="126"/>
      <c r="OBL23" s="126"/>
      <c r="OBM23" s="126"/>
      <c r="OBN23" s="126"/>
      <c r="OBO23" s="126"/>
      <c r="OBP23" s="126"/>
      <c r="OBQ23" s="126"/>
      <c r="OBR23" s="126"/>
      <c r="OBS23" s="126"/>
      <c r="OBT23" s="126"/>
      <c r="OBU23" s="126"/>
      <c r="OBV23" s="126"/>
      <c r="OBW23" s="126"/>
      <c r="OBX23" s="126"/>
      <c r="OBY23" s="126"/>
      <c r="OBZ23" s="126"/>
      <c r="OCA23" s="126"/>
      <c r="OCB23" s="126"/>
      <c r="OCC23" s="126"/>
      <c r="OCD23" s="126"/>
      <c r="OCE23" s="126"/>
      <c r="OCF23" s="126"/>
      <c r="OCG23" s="126"/>
      <c r="OCH23" s="126"/>
      <c r="OCI23" s="126"/>
      <c r="OCJ23" s="126"/>
      <c r="OCK23" s="126"/>
      <c r="OCL23" s="126"/>
      <c r="OCM23" s="126"/>
      <c r="OCN23" s="126"/>
      <c r="OCO23" s="126"/>
      <c r="OCP23" s="126"/>
      <c r="OCQ23" s="126"/>
      <c r="OCR23" s="126"/>
      <c r="OCS23" s="126"/>
      <c r="OCT23" s="126"/>
      <c r="OCU23" s="126"/>
      <c r="OCV23" s="126"/>
      <c r="OCW23" s="126"/>
      <c r="OCX23" s="126"/>
      <c r="OCY23" s="126"/>
      <c r="OCZ23" s="126"/>
      <c r="ODA23" s="126"/>
      <c r="ODB23" s="126"/>
      <c r="ODC23" s="126"/>
      <c r="ODD23" s="126"/>
      <c r="ODE23" s="126"/>
      <c r="ODF23" s="126"/>
      <c r="ODG23" s="126"/>
      <c r="ODH23" s="126"/>
      <c r="ODI23" s="126"/>
      <c r="ODJ23" s="126"/>
      <c r="ODK23" s="126"/>
      <c r="ODL23" s="126"/>
      <c r="ODM23" s="126"/>
      <c r="ODN23" s="126"/>
      <c r="ODO23" s="126"/>
      <c r="ODP23" s="126"/>
      <c r="ODQ23" s="126"/>
      <c r="ODR23" s="126"/>
      <c r="ODS23" s="126"/>
      <c r="ODT23" s="126"/>
      <c r="ODU23" s="126"/>
      <c r="ODV23" s="126"/>
      <c r="ODW23" s="126"/>
      <c r="ODX23" s="126"/>
      <c r="ODY23" s="126"/>
      <c r="ODZ23" s="126"/>
      <c r="OEA23" s="126"/>
      <c r="OEB23" s="126"/>
      <c r="OEC23" s="126"/>
      <c r="OED23" s="126"/>
      <c r="OEE23" s="126"/>
      <c r="OEF23" s="126"/>
      <c r="OEG23" s="126"/>
      <c r="OEH23" s="126"/>
      <c r="OEI23" s="126"/>
      <c r="OEJ23" s="126"/>
      <c r="OEK23" s="126"/>
      <c r="OEL23" s="126"/>
      <c r="OEM23" s="126"/>
      <c r="OEN23" s="126"/>
      <c r="OEO23" s="126"/>
      <c r="OEP23" s="126"/>
      <c r="OEQ23" s="126"/>
      <c r="OER23" s="126"/>
      <c r="OES23" s="126"/>
      <c r="OET23" s="126"/>
      <c r="OEU23" s="126"/>
      <c r="OEV23" s="126"/>
      <c r="OEW23" s="126"/>
      <c r="OEX23" s="126"/>
      <c r="OEY23" s="126"/>
      <c r="OEZ23" s="126"/>
      <c r="OFA23" s="126"/>
      <c r="OFB23" s="126"/>
      <c r="OFC23" s="126"/>
      <c r="OFD23" s="126"/>
      <c r="OFE23" s="126"/>
      <c r="OFF23" s="126"/>
      <c r="OFG23" s="126"/>
      <c r="OFH23" s="126"/>
      <c r="OFI23" s="126"/>
      <c r="OFJ23" s="126"/>
      <c r="OFK23" s="126"/>
      <c r="OFL23" s="126"/>
      <c r="OFM23" s="126"/>
      <c r="OFN23" s="126"/>
      <c r="OFO23" s="126"/>
      <c r="OFP23" s="126"/>
      <c r="OFQ23" s="126"/>
      <c r="OFR23" s="126"/>
      <c r="OFS23" s="126"/>
      <c r="OFT23" s="126"/>
      <c r="OFU23" s="126"/>
      <c r="OFV23" s="126"/>
      <c r="OFW23" s="126"/>
      <c r="OFX23" s="126"/>
      <c r="OFY23" s="126"/>
      <c r="OFZ23" s="126"/>
      <c r="OGA23" s="126"/>
      <c r="OGB23" s="126"/>
      <c r="OGC23" s="126"/>
      <c r="OGD23" s="126"/>
      <c r="OGE23" s="126"/>
      <c r="OGF23" s="126"/>
      <c r="OGG23" s="126"/>
      <c r="OGH23" s="126"/>
      <c r="OGI23" s="126"/>
      <c r="OGJ23" s="126"/>
      <c r="OGK23" s="126"/>
      <c r="OGL23" s="126"/>
      <c r="OGM23" s="126"/>
      <c r="OGN23" s="126"/>
      <c r="OGO23" s="126"/>
      <c r="OGP23" s="126"/>
      <c r="OGQ23" s="126"/>
      <c r="OGR23" s="126"/>
      <c r="OGS23" s="126"/>
      <c r="OGT23" s="126"/>
      <c r="OGU23" s="126"/>
      <c r="OGV23" s="126"/>
      <c r="OGW23" s="126"/>
      <c r="OGX23" s="126"/>
      <c r="OGY23" s="126"/>
      <c r="OGZ23" s="126"/>
      <c r="OHA23" s="126"/>
      <c r="OHB23" s="126"/>
      <c r="OHC23" s="126"/>
      <c r="OHD23" s="126"/>
      <c r="OHE23" s="126"/>
      <c r="OHF23" s="126"/>
      <c r="OHG23" s="126"/>
      <c r="OHH23" s="126"/>
      <c r="OHI23" s="126"/>
      <c r="OHJ23" s="126"/>
      <c r="OHK23" s="126"/>
      <c r="OHL23" s="126"/>
      <c r="OHM23" s="126"/>
      <c r="OHN23" s="126"/>
      <c r="OHO23" s="126"/>
      <c r="OHP23" s="126"/>
      <c r="OHQ23" s="126"/>
      <c r="OHR23" s="126"/>
      <c r="OHS23" s="126"/>
      <c r="OHT23" s="126"/>
      <c r="OHU23" s="126"/>
      <c r="OHV23" s="126"/>
      <c r="OHW23" s="126"/>
      <c r="OHX23" s="126"/>
      <c r="OHY23" s="126"/>
      <c r="OHZ23" s="126"/>
      <c r="OIA23" s="126"/>
      <c r="OIB23" s="126"/>
      <c r="OIC23" s="126"/>
      <c r="OID23" s="126"/>
      <c r="OIE23" s="126"/>
      <c r="OIF23" s="126"/>
      <c r="OIG23" s="126"/>
      <c r="OIH23" s="126"/>
      <c r="OII23" s="126"/>
      <c r="OIJ23" s="126"/>
      <c r="OIK23" s="126"/>
      <c r="OIL23" s="126"/>
      <c r="OIM23" s="126"/>
      <c r="OIN23" s="126"/>
      <c r="OIO23" s="126"/>
      <c r="OIP23" s="126"/>
      <c r="OIQ23" s="126"/>
      <c r="OIR23" s="126"/>
      <c r="OIS23" s="126"/>
      <c r="OIT23" s="126"/>
      <c r="OIU23" s="126"/>
      <c r="OIV23" s="126"/>
      <c r="OIW23" s="126"/>
      <c r="OIX23" s="126"/>
      <c r="OIY23" s="126"/>
      <c r="OIZ23" s="126"/>
      <c r="OJA23" s="126"/>
      <c r="OJB23" s="126"/>
      <c r="OJC23" s="126"/>
      <c r="OJD23" s="126"/>
      <c r="OJE23" s="126"/>
      <c r="OJF23" s="126"/>
      <c r="OJG23" s="126"/>
      <c r="OJH23" s="126"/>
      <c r="OJI23" s="126"/>
      <c r="OJJ23" s="126"/>
      <c r="OJK23" s="126"/>
      <c r="OJL23" s="126"/>
      <c r="OJM23" s="126"/>
      <c r="OJN23" s="126"/>
      <c r="OJO23" s="126"/>
      <c r="OJP23" s="126"/>
      <c r="OJQ23" s="126"/>
      <c r="OJR23" s="126"/>
      <c r="OJS23" s="126"/>
      <c r="OJT23" s="126"/>
      <c r="OJU23" s="126"/>
      <c r="OJV23" s="126"/>
      <c r="OJW23" s="126"/>
      <c r="OJX23" s="126"/>
      <c r="OJY23" s="126"/>
      <c r="OJZ23" s="126"/>
      <c r="OKA23" s="126"/>
      <c r="OKB23" s="126"/>
      <c r="OKC23" s="126"/>
      <c r="OKD23" s="126"/>
      <c r="OKE23" s="126"/>
      <c r="OKF23" s="126"/>
      <c r="OKG23" s="126"/>
      <c r="OKH23" s="126"/>
      <c r="OKI23" s="126"/>
      <c r="OKJ23" s="126"/>
      <c r="OKK23" s="126"/>
      <c r="OKL23" s="126"/>
      <c r="OKM23" s="126"/>
      <c r="OKN23" s="126"/>
      <c r="OKO23" s="126"/>
      <c r="OKP23" s="126"/>
      <c r="OKQ23" s="126"/>
      <c r="OKR23" s="126"/>
      <c r="OKS23" s="126"/>
      <c r="OKT23" s="126"/>
      <c r="OKU23" s="126"/>
      <c r="OKV23" s="126"/>
      <c r="OKW23" s="126"/>
      <c r="OKX23" s="126"/>
      <c r="OKY23" s="126"/>
      <c r="OKZ23" s="126"/>
      <c r="OLA23" s="126"/>
      <c r="OLB23" s="126"/>
      <c r="OLC23" s="126"/>
      <c r="OLD23" s="126"/>
      <c r="OLE23" s="126"/>
      <c r="OLF23" s="126"/>
      <c r="OLG23" s="126"/>
      <c r="OLH23" s="126"/>
      <c r="OLI23" s="126"/>
      <c r="OLJ23" s="126"/>
      <c r="OLK23" s="126"/>
      <c r="OLL23" s="126"/>
      <c r="OLM23" s="126"/>
      <c r="OLN23" s="126"/>
      <c r="OLO23" s="126"/>
      <c r="OLP23" s="126"/>
      <c r="OLQ23" s="126"/>
      <c r="OLR23" s="126"/>
      <c r="OLS23" s="126"/>
      <c r="OLT23" s="126"/>
      <c r="OLU23" s="126"/>
      <c r="OLV23" s="126"/>
      <c r="OLW23" s="126"/>
      <c r="OLX23" s="126"/>
      <c r="OLY23" s="126"/>
      <c r="OLZ23" s="126"/>
      <c r="OMA23" s="126"/>
      <c r="OMB23" s="126"/>
      <c r="OMC23" s="126"/>
      <c r="OMD23" s="126"/>
      <c r="OME23" s="126"/>
      <c r="OMF23" s="126"/>
      <c r="OMG23" s="126"/>
      <c r="OMH23" s="126"/>
      <c r="OMI23" s="126"/>
      <c r="OMJ23" s="126"/>
      <c r="OMK23" s="126"/>
      <c r="OML23" s="126"/>
      <c r="OMM23" s="126"/>
      <c r="OMN23" s="126"/>
      <c r="OMO23" s="126"/>
      <c r="OMP23" s="126"/>
      <c r="OMQ23" s="126"/>
      <c r="OMR23" s="126"/>
      <c r="OMS23" s="126"/>
      <c r="OMT23" s="126"/>
      <c r="OMU23" s="126"/>
      <c r="OMV23" s="126"/>
      <c r="OMW23" s="126"/>
      <c r="OMX23" s="126"/>
      <c r="OMY23" s="126"/>
      <c r="OMZ23" s="126"/>
      <c r="ONA23" s="126"/>
      <c r="ONB23" s="126"/>
      <c r="ONC23" s="126"/>
      <c r="OND23" s="126"/>
      <c r="ONE23" s="126"/>
      <c r="ONF23" s="126"/>
      <c r="ONG23" s="126"/>
      <c r="ONH23" s="126"/>
      <c r="ONI23" s="126"/>
      <c r="ONJ23" s="126"/>
      <c r="ONK23" s="126"/>
      <c r="ONL23" s="126"/>
      <c r="ONM23" s="126"/>
      <c r="ONN23" s="126"/>
      <c r="ONO23" s="126"/>
      <c r="ONP23" s="126"/>
      <c r="ONQ23" s="126"/>
      <c r="ONR23" s="126"/>
      <c r="ONS23" s="126"/>
      <c r="ONT23" s="126"/>
      <c r="ONU23" s="126"/>
      <c r="ONV23" s="126"/>
      <c r="ONW23" s="126"/>
      <c r="ONX23" s="126"/>
      <c r="ONY23" s="126"/>
      <c r="ONZ23" s="126"/>
      <c r="OOA23" s="126"/>
      <c r="OOB23" s="126"/>
      <c r="OOC23" s="126"/>
      <c r="OOD23" s="126"/>
      <c r="OOE23" s="126"/>
      <c r="OOF23" s="126"/>
      <c r="OOG23" s="126"/>
      <c r="OOH23" s="126"/>
      <c r="OOI23" s="126"/>
      <c r="OOJ23" s="126"/>
      <c r="OOK23" s="126"/>
      <c r="OOL23" s="126"/>
      <c r="OOM23" s="126"/>
      <c r="OON23" s="126"/>
      <c r="OOO23" s="126"/>
      <c r="OOP23" s="126"/>
      <c r="OOQ23" s="126"/>
      <c r="OOR23" s="126"/>
      <c r="OOS23" s="126"/>
      <c r="OOT23" s="126"/>
      <c r="OOU23" s="126"/>
      <c r="OOV23" s="126"/>
      <c r="OOW23" s="126"/>
      <c r="OOX23" s="126"/>
      <c r="OOY23" s="126"/>
      <c r="OOZ23" s="126"/>
      <c r="OPA23" s="126"/>
      <c r="OPB23" s="126"/>
      <c r="OPC23" s="126"/>
      <c r="OPD23" s="126"/>
      <c r="OPE23" s="126"/>
      <c r="OPF23" s="126"/>
      <c r="OPG23" s="126"/>
      <c r="OPH23" s="126"/>
      <c r="OPI23" s="126"/>
      <c r="OPJ23" s="126"/>
      <c r="OPK23" s="126"/>
      <c r="OPL23" s="126"/>
      <c r="OPM23" s="126"/>
      <c r="OPN23" s="126"/>
      <c r="OPO23" s="126"/>
      <c r="OPP23" s="126"/>
      <c r="OPQ23" s="126"/>
      <c r="OPR23" s="126"/>
      <c r="OPS23" s="126"/>
      <c r="OPT23" s="126"/>
      <c r="OPU23" s="126"/>
      <c r="OPV23" s="126"/>
      <c r="OPW23" s="126"/>
      <c r="OPX23" s="126"/>
      <c r="OPY23" s="126"/>
      <c r="OPZ23" s="126"/>
      <c r="OQA23" s="126"/>
      <c r="OQB23" s="126"/>
      <c r="OQC23" s="126"/>
      <c r="OQD23" s="126"/>
      <c r="OQE23" s="126"/>
      <c r="OQF23" s="126"/>
      <c r="OQG23" s="126"/>
      <c r="OQH23" s="126"/>
      <c r="OQI23" s="126"/>
      <c r="OQJ23" s="126"/>
      <c r="OQK23" s="126"/>
      <c r="OQL23" s="126"/>
      <c r="OQM23" s="126"/>
      <c r="OQN23" s="126"/>
      <c r="OQO23" s="126"/>
      <c r="OQP23" s="126"/>
      <c r="OQQ23" s="126"/>
      <c r="OQR23" s="126"/>
      <c r="OQS23" s="126"/>
      <c r="OQT23" s="126"/>
      <c r="OQU23" s="126"/>
      <c r="OQV23" s="126"/>
      <c r="OQW23" s="126"/>
      <c r="OQX23" s="126"/>
      <c r="OQY23" s="126"/>
      <c r="OQZ23" s="126"/>
      <c r="ORA23" s="126"/>
      <c r="ORB23" s="126"/>
      <c r="ORC23" s="126"/>
      <c r="ORD23" s="126"/>
      <c r="ORE23" s="126"/>
      <c r="ORF23" s="126"/>
      <c r="ORG23" s="126"/>
      <c r="ORH23" s="126"/>
      <c r="ORI23" s="126"/>
      <c r="ORJ23" s="126"/>
      <c r="ORK23" s="126"/>
      <c r="ORL23" s="126"/>
      <c r="ORM23" s="126"/>
      <c r="ORN23" s="126"/>
      <c r="ORO23" s="126"/>
      <c r="ORP23" s="126"/>
      <c r="ORQ23" s="126"/>
      <c r="ORR23" s="126"/>
      <c r="ORS23" s="126"/>
      <c r="ORT23" s="126"/>
      <c r="ORU23" s="126"/>
      <c r="ORV23" s="126"/>
      <c r="ORW23" s="126"/>
      <c r="ORX23" s="126"/>
      <c r="ORY23" s="126"/>
      <c r="ORZ23" s="126"/>
      <c r="OSA23" s="126"/>
      <c r="OSB23" s="126"/>
      <c r="OSC23" s="126"/>
      <c r="OSD23" s="126"/>
      <c r="OSE23" s="126"/>
      <c r="OSF23" s="126"/>
      <c r="OSG23" s="126"/>
      <c r="OSH23" s="126"/>
      <c r="OSI23" s="126"/>
      <c r="OSJ23" s="126"/>
      <c r="OSK23" s="126"/>
      <c r="OSL23" s="126"/>
      <c r="OSM23" s="126"/>
      <c r="OSN23" s="126"/>
      <c r="OSO23" s="126"/>
      <c r="OSP23" s="126"/>
      <c r="OSQ23" s="126"/>
      <c r="OSR23" s="126"/>
      <c r="OSS23" s="126"/>
      <c r="OST23" s="126"/>
      <c r="OSU23" s="126"/>
      <c r="OSV23" s="126"/>
      <c r="OSW23" s="126"/>
      <c r="OSX23" s="126"/>
      <c r="OSY23" s="126"/>
      <c r="OSZ23" s="126"/>
      <c r="OTA23" s="126"/>
      <c r="OTB23" s="126"/>
      <c r="OTC23" s="126"/>
      <c r="OTD23" s="126"/>
      <c r="OTE23" s="126"/>
      <c r="OTF23" s="126"/>
      <c r="OTG23" s="126"/>
      <c r="OTH23" s="126"/>
      <c r="OTI23" s="126"/>
      <c r="OTJ23" s="126"/>
      <c r="OTK23" s="126"/>
      <c r="OTL23" s="126"/>
      <c r="OTM23" s="126"/>
      <c r="OTN23" s="126"/>
      <c r="OTO23" s="126"/>
      <c r="OTP23" s="126"/>
      <c r="OTQ23" s="126"/>
      <c r="OTR23" s="126"/>
      <c r="OTS23" s="126"/>
      <c r="OTT23" s="126"/>
      <c r="OTU23" s="126"/>
      <c r="OTV23" s="126"/>
      <c r="OTW23" s="126"/>
      <c r="OTX23" s="126"/>
      <c r="OTY23" s="126"/>
      <c r="OTZ23" s="126"/>
      <c r="OUA23" s="126"/>
      <c r="OUB23" s="126"/>
      <c r="OUC23" s="126"/>
      <c r="OUD23" s="126"/>
      <c r="OUE23" s="126"/>
      <c r="OUF23" s="126"/>
      <c r="OUG23" s="126"/>
      <c r="OUH23" s="126"/>
      <c r="OUI23" s="126"/>
      <c r="OUJ23" s="126"/>
      <c r="OUK23" s="126"/>
      <c r="OUL23" s="126"/>
      <c r="OUM23" s="126"/>
      <c r="OUN23" s="126"/>
      <c r="OUO23" s="126"/>
      <c r="OUP23" s="126"/>
      <c r="OUQ23" s="126"/>
      <c r="OUR23" s="126"/>
      <c r="OUS23" s="126"/>
      <c r="OUT23" s="126"/>
      <c r="OUU23" s="126"/>
      <c r="OUV23" s="126"/>
      <c r="OUW23" s="126"/>
      <c r="OUX23" s="126"/>
      <c r="OUY23" s="126"/>
      <c r="OUZ23" s="126"/>
      <c r="OVA23" s="126"/>
      <c r="OVB23" s="126"/>
      <c r="OVC23" s="126"/>
      <c r="OVD23" s="126"/>
      <c r="OVE23" s="126"/>
      <c r="OVF23" s="126"/>
      <c r="OVG23" s="126"/>
      <c r="OVH23" s="126"/>
      <c r="OVI23" s="126"/>
      <c r="OVJ23" s="126"/>
      <c r="OVK23" s="126"/>
      <c r="OVL23" s="126"/>
      <c r="OVM23" s="126"/>
      <c r="OVN23" s="126"/>
      <c r="OVO23" s="126"/>
      <c r="OVP23" s="126"/>
      <c r="OVQ23" s="126"/>
      <c r="OVR23" s="126"/>
      <c r="OVS23" s="126"/>
      <c r="OVT23" s="126"/>
      <c r="OVU23" s="126"/>
      <c r="OVV23" s="126"/>
      <c r="OVW23" s="126"/>
      <c r="OVX23" s="126"/>
      <c r="OVY23" s="126"/>
      <c r="OVZ23" s="126"/>
      <c r="OWA23" s="126"/>
      <c r="OWB23" s="126"/>
      <c r="OWC23" s="126"/>
      <c r="OWD23" s="126"/>
      <c r="OWE23" s="126"/>
      <c r="OWF23" s="126"/>
      <c r="OWG23" s="126"/>
      <c r="OWH23" s="126"/>
      <c r="OWI23" s="126"/>
      <c r="OWJ23" s="126"/>
      <c r="OWK23" s="126"/>
      <c r="OWL23" s="126"/>
      <c r="OWM23" s="126"/>
      <c r="OWN23" s="126"/>
      <c r="OWO23" s="126"/>
      <c r="OWP23" s="126"/>
      <c r="OWQ23" s="126"/>
      <c r="OWR23" s="126"/>
      <c r="OWS23" s="126"/>
      <c r="OWT23" s="126"/>
      <c r="OWU23" s="126"/>
      <c r="OWV23" s="126"/>
      <c r="OWW23" s="126"/>
      <c r="OWX23" s="126"/>
      <c r="OWY23" s="126"/>
      <c r="OWZ23" s="126"/>
      <c r="OXA23" s="126"/>
      <c r="OXB23" s="126"/>
      <c r="OXC23" s="126"/>
      <c r="OXD23" s="126"/>
      <c r="OXE23" s="126"/>
      <c r="OXF23" s="126"/>
      <c r="OXG23" s="126"/>
      <c r="OXH23" s="126"/>
      <c r="OXI23" s="126"/>
      <c r="OXJ23" s="126"/>
      <c r="OXK23" s="126"/>
      <c r="OXL23" s="126"/>
      <c r="OXM23" s="126"/>
      <c r="OXN23" s="126"/>
      <c r="OXO23" s="126"/>
      <c r="OXP23" s="126"/>
      <c r="OXQ23" s="126"/>
      <c r="OXR23" s="126"/>
      <c r="OXS23" s="126"/>
      <c r="OXT23" s="126"/>
      <c r="OXU23" s="126"/>
      <c r="OXV23" s="126"/>
      <c r="OXW23" s="126"/>
      <c r="OXX23" s="126"/>
      <c r="OXY23" s="126"/>
      <c r="OXZ23" s="126"/>
      <c r="OYA23" s="126"/>
      <c r="OYB23" s="126"/>
      <c r="OYC23" s="126"/>
      <c r="OYD23" s="126"/>
      <c r="OYE23" s="126"/>
      <c r="OYF23" s="126"/>
      <c r="OYG23" s="126"/>
      <c r="OYH23" s="126"/>
      <c r="OYI23" s="126"/>
      <c r="OYJ23" s="126"/>
      <c r="OYK23" s="126"/>
      <c r="OYL23" s="126"/>
      <c r="OYM23" s="126"/>
      <c r="OYN23" s="126"/>
      <c r="OYO23" s="126"/>
      <c r="OYP23" s="126"/>
      <c r="OYQ23" s="126"/>
      <c r="OYR23" s="126"/>
      <c r="OYS23" s="126"/>
      <c r="OYT23" s="126"/>
      <c r="OYU23" s="126"/>
      <c r="OYV23" s="126"/>
      <c r="OYW23" s="126"/>
      <c r="OYX23" s="126"/>
      <c r="OYY23" s="126"/>
      <c r="OYZ23" s="126"/>
      <c r="OZA23" s="126"/>
      <c r="OZB23" s="126"/>
      <c r="OZC23" s="126"/>
      <c r="OZD23" s="126"/>
      <c r="OZE23" s="126"/>
      <c r="OZF23" s="126"/>
      <c r="OZG23" s="126"/>
      <c r="OZH23" s="126"/>
      <c r="OZI23" s="126"/>
      <c r="OZJ23" s="126"/>
      <c r="OZK23" s="126"/>
      <c r="OZL23" s="126"/>
      <c r="OZM23" s="126"/>
      <c r="OZN23" s="126"/>
      <c r="OZO23" s="126"/>
      <c r="OZP23" s="126"/>
      <c r="OZQ23" s="126"/>
      <c r="OZR23" s="126"/>
      <c r="OZS23" s="126"/>
      <c r="OZT23" s="126"/>
      <c r="OZU23" s="126"/>
      <c r="OZV23" s="126"/>
      <c r="OZW23" s="126"/>
      <c r="OZX23" s="126"/>
      <c r="OZY23" s="126"/>
      <c r="OZZ23" s="126"/>
      <c r="PAA23" s="126"/>
      <c r="PAB23" s="126"/>
      <c r="PAC23" s="126"/>
      <c r="PAD23" s="126"/>
      <c r="PAE23" s="126"/>
      <c r="PAF23" s="126"/>
      <c r="PAG23" s="126"/>
      <c r="PAH23" s="126"/>
      <c r="PAI23" s="126"/>
      <c r="PAJ23" s="126"/>
      <c r="PAK23" s="126"/>
      <c r="PAL23" s="126"/>
      <c r="PAM23" s="126"/>
      <c r="PAN23" s="126"/>
      <c r="PAO23" s="126"/>
      <c r="PAP23" s="126"/>
      <c r="PAQ23" s="126"/>
      <c r="PAR23" s="126"/>
      <c r="PAS23" s="126"/>
      <c r="PAT23" s="126"/>
      <c r="PAU23" s="126"/>
      <c r="PAV23" s="126"/>
      <c r="PAW23" s="126"/>
      <c r="PAX23" s="126"/>
      <c r="PAY23" s="126"/>
      <c r="PAZ23" s="126"/>
      <c r="PBA23" s="126"/>
      <c r="PBB23" s="126"/>
      <c r="PBC23" s="126"/>
      <c r="PBD23" s="126"/>
      <c r="PBE23" s="126"/>
      <c r="PBF23" s="126"/>
      <c r="PBG23" s="126"/>
      <c r="PBH23" s="126"/>
      <c r="PBI23" s="126"/>
      <c r="PBJ23" s="126"/>
      <c r="PBK23" s="126"/>
      <c r="PBL23" s="126"/>
      <c r="PBM23" s="126"/>
      <c r="PBN23" s="126"/>
      <c r="PBO23" s="126"/>
      <c r="PBP23" s="126"/>
      <c r="PBQ23" s="126"/>
      <c r="PBR23" s="126"/>
      <c r="PBS23" s="126"/>
      <c r="PBT23" s="126"/>
      <c r="PBU23" s="126"/>
      <c r="PBV23" s="126"/>
      <c r="PBW23" s="126"/>
      <c r="PBX23" s="126"/>
      <c r="PBY23" s="126"/>
      <c r="PBZ23" s="126"/>
      <c r="PCA23" s="126"/>
      <c r="PCB23" s="126"/>
      <c r="PCC23" s="126"/>
      <c r="PCD23" s="126"/>
      <c r="PCE23" s="126"/>
      <c r="PCF23" s="126"/>
      <c r="PCG23" s="126"/>
      <c r="PCH23" s="126"/>
      <c r="PCI23" s="126"/>
      <c r="PCJ23" s="126"/>
      <c r="PCK23" s="126"/>
      <c r="PCL23" s="126"/>
      <c r="PCM23" s="126"/>
      <c r="PCN23" s="126"/>
      <c r="PCO23" s="126"/>
      <c r="PCP23" s="126"/>
      <c r="PCQ23" s="126"/>
      <c r="PCR23" s="126"/>
      <c r="PCS23" s="126"/>
      <c r="PCT23" s="126"/>
      <c r="PCU23" s="126"/>
      <c r="PCV23" s="126"/>
      <c r="PCW23" s="126"/>
      <c r="PCX23" s="126"/>
      <c r="PCY23" s="126"/>
      <c r="PCZ23" s="126"/>
      <c r="PDA23" s="126"/>
      <c r="PDB23" s="126"/>
      <c r="PDC23" s="126"/>
      <c r="PDD23" s="126"/>
      <c r="PDE23" s="126"/>
      <c r="PDF23" s="126"/>
      <c r="PDG23" s="126"/>
      <c r="PDH23" s="126"/>
      <c r="PDI23" s="126"/>
      <c r="PDJ23" s="126"/>
      <c r="PDK23" s="126"/>
      <c r="PDL23" s="126"/>
      <c r="PDM23" s="126"/>
      <c r="PDN23" s="126"/>
      <c r="PDO23" s="126"/>
      <c r="PDP23" s="126"/>
      <c r="PDQ23" s="126"/>
      <c r="PDR23" s="126"/>
      <c r="PDS23" s="126"/>
      <c r="PDT23" s="126"/>
      <c r="PDU23" s="126"/>
      <c r="PDV23" s="126"/>
      <c r="PDW23" s="126"/>
      <c r="PDX23" s="126"/>
      <c r="PDY23" s="126"/>
      <c r="PDZ23" s="126"/>
      <c r="PEA23" s="126"/>
      <c r="PEB23" s="126"/>
      <c r="PEC23" s="126"/>
      <c r="PED23" s="126"/>
      <c r="PEE23" s="126"/>
      <c r="PEF23" s="126"/>
      <c r="PEG23" s="126"/>
      <c r="PEH23" s="126"/>
      <c r="PEI23" s="126"/>
      <c r="PEJ23" s="126"/>
      <c r="PEK23" s="126"/>
      <c r="PEL23" s="126"/>
      <c r="PEM23" s="126"/>
      <c r="PEN23" s="126"/>
      <c r="PEO23" s="126"/>
      <c r="PEP23" s="126"/>
      <c r="PEQ23" s="126"/>
      <c r="PER23" s="126"/>
      <c r="PES23" s="126"/>
      <c r="PET23" s="126"/>
      <c r="PEU23" s="126"/>
      <c r="PEV23" s="126"/>
      <c r="PEW23" s="126"/>
      <c r="PEX23" s="126"/>
      <c r="PEY23" s="126"/>
      <c r="PEZ23" s="126"/>
      <c r="PFA23" s="126"/>
      <c r="PFB23" s="126"/>
      <c r="PFC23" s="126"/>
      <c r="PFD23" s="126"/>
      <c r="PFE23" s="126"/>
      <c r="PFF23" s="126"/>
      <c r="PFG23" s="126"/>
      <c r="PFH23" s="126"/>
      <c r="PFI23" s="126"/>
      <c r="PFJ23" s="126"/>
      <c r="PFK23" s="126"/>
      <c r="PFL23" s="126"/>
      <c r="PFM23" s="126"/>
      <c r="PFN23" s="126"/>
      <c r="PFO23" s="126"/>
      <c r="PFP23" s="126"/>
      <c r="PFQ23" s="126"/>
      <c r="PFR23" s="126"/>
      <c r="PFS23" s="126"/>
      <c r="PFT23" s="126"/>
      <c r="PFU23" s="126"/>
      <c r="PFV23" s="126"/>
      <c r="PFW23" s="126"/>
      <c r="PFX23" s="126"/>
      <c r="PFY23" s="126"/>
      <c r="PFZ23" s="126"/>
      <c r="PGA23" s="126"/>
      <c r="PGB23" s="126"/>
      <c r="PGC23" s="126"/>
      <c r="PGD23" s="126"/>
      <c r="PGE23" s="126"/>
      <c r="PGF23" s="126"/>
      <c r="PGG23" s="126"/>
      <c r="PGH23" s="126"/>
      <c r="PGI23" s="126"/>
      <c r="PGJ23" s="126"/>
      <c r="PGK23" s="126"/>
      <c r="PGL23" s="126"/>
      <c r="PGM23" s="126"/>
      <c r="PGN23" s="126"/>
      <c r="PGO23" s="126"/>
      <c r="PGP23" s="126"/>
      <c r="PGQ23" s="126"/>
      <c r="PGR23" s="126"/>
      <c r="PGS23" s="126"/>
      <c r="PGT23" s="126"/>
      <c r="PGU23" s="126"/>
      <c r="PGV23" s="126"/>
      <c r="PGW23" s="126"/>
      <c r="PGX23" s="126"/>
      <c r="PGY23" s="126"/>
      <c r="PGZ23" s="126"/>
      <c r="PHA23" s="126"/>
      <c r="PHB23" s="126"/>
      <c r="PHC23" s="126"/>
      <c r="PHD23" s="126"/>
      <c r="PHE23" s="126"/>
      <c r="PHF23" s="126"/>
      <c r="PHG23" s="126"/>
      <c r="PHH23" s="126"/>
      <c r="PHI23" s="126"/>
      <c r="PHJ23" s="126"/>
      <c r="PHK23" s="126"/>
      <c r="PHL23" s="126"/>
      <c r="PHM23" s="126"/>
      <c r="PHN23" s="126"/>
      <c r="PHO23" s="126"/>
      <c r="PHP23" s="126"/>
      <c r="PHQ23" s="126"/>
      <c r="PHR23" s="126"/>
      <c r="PHS23" s="126"/>
      <c r="PHT23" s="126"/>
      <c r="PHU23" s="126"/>
      <c r="PHV23" s="126"/>
      <c r="PHW23" s="126"/>
      <c r="PHX23" s="126"/>
      <c r="PHY23" s="126"/>
      <c r="PHZ23" s="126"/>
      <c r="PIA23" s="126"/>
      <c r="PIB23" s="126"/>
      <c r="PIC23" s="126"/>
      <c r="PID23" s="126"/>
      <c r="PIE23" s="126"/>
      <c r="PIF23" s="126"/>
      <c r="PIG23" s="126"/>
      <c r="PIH23" s="126"/>
      <c r="PII23" s="126"/>
      <c r="PIJ23" s="126"/>
      <c r="PIK23" s="126"/>
      <c r="PIL23" s="126"/>
      <c r="PIM23" s="126"/>
      <c r="PIN23" s="126"/>
      <c r="PIO23" s="126"/>
      <c r="PIP23" s="126"/>
      <c r="PIQ23" s="126"/>
      <c r="PIR23" s="126"/>
      <c r="PIS23" s="126"/>
      <c r="PIT23" s="126"/>
      <c r="PIU23" s="126"/>
      <c r="PIV23" s="126"/>
      <c r="PIW23" s="126"/>
      <c r="PIX23" s="126"/>
      <c r="PIY23" s="126"/>
      <c r="PIZ23" s="126"/>
      <c r="PJA23" s="126"/>
      <c r="PJB23" s="126"/>
      <c r="PJC23" s="126"/>
      <c r="PJD23" s="126"/>
      <c r="PJE23" s="126"/>
      <c r="PJF23" s="126"/>
      <c r="PJG23" s="126"/>
      <c r="PJH23" s="126"/>
      <c r="PJI23" s="126"/>
      <c r="PJJ23" s="126"/>
      <c r="PJK23" s="126"/>
      <c r="PJL23" s="126"/>
      <c r="PJM23" s="126"/>
      <c r="PJN23" s="126"/>
      <c r="PJO23" s="126"/>
      <c r="PJP23" s="126"/>
      <c r="PJQ23" s="126"/>
      <c r="PJR23" s="126"/>
      <c r="PJS23" s="126"/>
      <c r="PJT23" s="126"/>
      <c r="PJU23" s="126"/>
      <c r="PJV23" s="126"/>
      <c r="PJW23" s="126"/>
      <c r="PJX23" s="126"/>
      <c r="PJY23" s="126"/>
      <c r="PJZ23" s="126"/>
      <c r="PKA23" s="126"/>
      <c r="PKB23" s="126"/>
      <c r="PKC23" s="126"/>
      <c r="PKD23" s="126"/>
      <c r="PKE23" s="126"/>
      <c r="PKF23" s="126"/>
      <c r="PKG23" s="126"/>
      <c r="PKH23" s="126"/>
      <c r="PKI23" s="126"/>
      <c r="PKJ23" s="126"/>
      <c r="PKK23" s="126"/>
      <c r="PKL23" s="126"/>
      <c r="PKM23" s="126"/>
      <c r="PKN23" s="126"/>
      <c r="PKO23" s="126"/>
      <c r="PKP23" s="126"/>
      <c r="PKQ23" s="126"/>
      <c r="PKR23" s="126"/>
      <c r="PKS23" s="126"/>
      <c r="PKT23" s="126"/>
      <c r="PKU23" s="126"/>
      <c r="PKV23" s="126"/>
      <c r="PKW23" s="126"/>
      <c r="PKX23" s="126"/>
      <c r="PKY23" s="126"/>
      <c r="PKZ23" s="126"/>
      <c r="PLA23" s="126"/>
      <c r="PLB23" s="126"/>
      <c r="PLC23" s="126"/>
      <c r="PLD23" s="126"/>
      <c r="PLE23" s="126"/>
      <c r="PLF23" s="126"/>
      <c r="PLG23" s="126"/>
      <c r="PLH23" s="126"/>
      <c r="PLI23" s="126"/>
      <c r="PLJ23" s="126"/>
      <c r="PLK23" s="126"/>
      <c r="PLL23" s="126"/>
      <c r="PLM23" s="126"/>
      <c r="PLN23" s="126"/>
      <c r="PLO23" s="126"/>
      <c r="PLP23" s="126"/>
      <c r="PLQ23" s="126"/>
      <c r="PLR23" s="126"/>
      <c r="PLS23" s="126"/>
      <c r="PLT23" s="126"/>
      <c r="PLU23" s="126"/>
      <c r="PLV23" s="126"/>
      <c r="PLW23" s="126"/>
      <c r="PLX23" s="126"/>
      <c r="PLY23" s="126"/>
      <c r="PLZ23" s="126"/>
      <c r="PMA23" s="126"/>
      <c r="PMB23" s="126"/>
      <c r="PMC23" s="126"/>
      <c r="PMD23" s="126"/>
      <c r="PME23" s="126"/>
      <c r="PMF23" s="126"/>
      <c r="PMG23" s="126"/>
      <c r="PMH23" s="126"/>
      <c r="PMI23" s="126"/>
      <c r="PMJ23" s="126"/>
      <c r="PMK23" s="126"/>
      <c r="PML23" s="126"/>
      <c r="PMM23" s="126"/>
      <c r="PMN23" s="126"/>
      <c r="PMO23" s="126"/>
      <c r="PMP23" s="126"/>
      <c r="PMQ23" s="126"/>
      <c r="PMR23" s="126"/>
      <c r="PMS23" s="126"/>
      <c r="PMT23" s="126"/>
      <c r="PMU23" s="126"/>
      <c r="PMV23" s="126"/>
      <c r="PMW23" s="126"/>
      <c r="PMX23" s="126"/>
      <c r="PMY23" s="126"/>
      <c r="PMZ23" s="126"/>
      <c r="PNA23" s="126"/>
      <c r="PNB23" s="126"/>
      <c r="PNC23" s="126"/>
      <c r="PND23" s="126"/>
      <c r="PNE23" s="126"/>
      <c r="PNF23" s="126"/>
      <c r="PNG23" s="126"/>
      <c r="PNH23" s="126"/>
      <c r="PNI23" s="126"/>
      <c r="PNJ23" s="126"/>
      <c r="PNK23" s="126"/>
      <c r="PNL23" s="126"/>
      <c r="PNM23" s="126"/>
      <c r="PNN23" s="126"/>
      <c r="PNO23" s="126"/>
      <c r="PNP23" s="126"/>
      <c r="PNQ23" s="126"/>
      <c r="PNR23" s="126"/>
      <c r="PNS23" s="126"/>
      <c r="PNT23" s="126"/>
      <c r="PNU23" s="126"/>
      <c r="PNV23" s="126"/>
      <c r="PNW23" s="126"/>
      <c r="PNX23" s="126"/>
      <c r="PNY23" s="126"/>
      <c r="PNZ23" s="126"/>
      <c r="POA23" s="126"/>
      <c r="POB23" s="126"/>
      <c r="POC23" s="126"/>
      <c r="POD23" s="126"/>
      <c r="POE23" s="126"/>
      <c r="POF23" s="126"/>
      <c r="POG23" s="126"/>
      <c r="POH23" s="126"/>
      <c r="POI23" s="126"/>
      <c r="POJ23" s="126"/>
      <c r="POK23" s="126"/>
      <c r="POL23" s="126"/>
      <c r="POM23" s="126"/>
      <c r="PON23" s="126"/>
      <c r="POO23" s="126"/>
      <c r="POP23" s="126"/>
      <c r="POQ23" s="126"/>
      <c r="POR23" s="126"/>
      <c r="POS23" s="126"/>
      <c r="POT23" s="126"/>
      <c r="POU23" s="126"/>
      <c r="POV23" s="126"/>
      <c r="POW23" s="126"/>
      <c r="POX23" s="126"/>
      <c r="POY23" s="126"/>
      <c r="POZ23" s="126"/>
      <c r="PPA23" s="126"/>
      <c r="PPB23" s="126"/>
      <c r="PPC23" s="126"/>
      <c r="PPD23" s="126"/>
      <c r="PPE23" s="126"/>
      <c r="PPF23" s="126"/>
      <c r="PPG23" s="126"/>
      <c r="PPH23" s="126"/>
      <c r="PPI23" s="126"/>
      <c r="PPJ23" s="126"/>
      <c r="PPK23" s="126"/>
      <c r="PPL23" s="126"/>
      <c r="PPM23" s="126"/>
      <c r="PPN23" s="126"/>
      <c r="PPO23" s="126"/>
      <c r="PPP23" s="126"/>
      <c r="PPQ23" s="126"/>
      <c r="PPR23" s="126"/>
      <c r="PPS23" s="126"/>
      <c r="PPT23" s="126"/>
      <c r="PPU23" s="126"/>
      <c r="PPV23" s="126"/>
      <c r="PPW23" s="126"/>
      <c r="PPX23" s="126"/>
      <c r="PPY23" s="126"/>
      <c r="PPZ23" s="126"/>
      <c r="PQA23" s="126"/>
      <c r="PQB23" s="126"/>
      <c r="PQC23" s="126"/>
      <c r="PQD23" s="126"/>
      <c r="PQE23" s="126"/>
      <c r="PQF23" s="126"/>
      <c r="PQG23" s="126"/>
      <c r="PQH23" s="126"/>
      <c r="PQI23" s="126"/>
      <c r="PQJ23" s="126"/>
      <c r="PQK23" s="126"/>
      <c r="PQL23" s="126"/>
      <c r="PQM23" s="126"/>
      <c r="PQN23" s="126"/>
      <c r="PQO23" s="126"/>
      <c r="PQP23" s="126"/>
      <c r="PQQ23" s="126"/>
      <c r="PQR23" s="126"/>
      <c r="PQS23" s="126"/>
      <c r="PQT23" s="126"/>
      <c r="PQU23" s="126"/>
      <c r="PQV23" s="126"/>
      <c r="PQW23" s="126"/>
      <c r="PQX23" s="126"/>
      <c r="PQY23" s="126"/>
      <c r="PQZ23" s="126"/>
      <c r="PRA23" s="126"/>
      <c r="PRB23" s="126"/>
      <c r="PRC23" s="126"/>
      <c r="PRD23" s="126"/>
      <c r="PRE23" s="126"/>
      <c r="PRF23" s="126"/>
      <c r="PRG23" s="126"/>
      <c r="PRH23" s="126"/>
      <c r="PRI23" s="126"/>
      <c r="PRJ23" s="126"/>
      <c r="PRK23" s="126"/>
      <c r="PRL23" s="126"/>
      <c r="PRM23" s="126"/>
      <c r="PRN23" s="126"/>
      <c r="PRO23" s="126"/>
      <c r="PRP23" s="126"/>
      <c r="PRQ23" s="126"/>
      <c r="PRR23" s="126"/>
      <c r="PRS23" s="126"/>
      <c r="PRT23" s="126"/>
      <c r="PRU23" s="126"/>
      <c r="PRV23" s="126"/>
      <c r="PRW23" s="126"/>
      <c r="PRX23" s="126"/>
      <c r="PRY23" s="126"/>
      <c r="PRZ23" s="126"/>
      <c r="PSA23" s="126"/>
      <c r="PSB23" s="126"/>
      <c r="PSC23" s="126"/>
      <c r="PSD23" s="126"/>
      <c r="PSE23" s="126"/>
      <c r="PSF23" s="126"/>
      <c r="PSG23" s="126"/>
      <c r="PSH23" s="126"/>
      <c r="PSI23" s="126"/>
      <c r="PSJ23" s="126"/>
      <c r="PSK23" s="126"/>
      <c r="PSL23" s="126"/>
      <c r="PSM23" s="126"/>
      <c r="PSN23" s="126"/>
      <c r="PSO23" s="126"/>
      <c r="PSP23" s="126"/>
      <c r="PSQ23" s="126"/>
      <c r="PSR23" s="126"/>
      <c r="PSS23" s="126"/>
      <c r="PST23" s="126"/>
      <c r="PSU23" s="126"/>
      <c r="PSV23" s="126"/>
      <c r="PSW23" s="126"/>
      <c r="PSX23" s="126"/>
      <c r="PSY23" s="126"/>
      <c r="PSZ23" s="126"/>
      <c r="PTA23" s="126"/>
      <c r="PTB23" s="126"/>
      <c r="PTC23" s="126"/>
      <c r="PTD23" s="126"/>
      <c r="PTE23" s="126"/>
      <c r="PTF23" s="126"/>
      <c r="PTG23" s="126"/>
      <c r="PTH23" s="126"/>
      <c r="PTI23" s="126"/>
      <c r="PTJ23" s="126"/>
      <c r="PTK23" s="126"/>
      <c r="PTL23" s="126"/>
      <c r="PTM23" s="126"/>
      <c r="PTN23" s="126"/>
      <c r="PTO23" s="126"/>
      <c r="PTP23" s="126"/>
      <c r="PTQ23" s="126"/>
      <c r="PTR23" s="126"/>
      <c r="PTS23" s="126"/>
      <c r="PTT23" s="126"/>
      <c r="PTU23" s="126"/>
      <c r="PTV23" s="126"/>
      <c r="PTW23" s="126"/>
      <c r="PTX23" s="126"/>
      <c r="PTY23" s="126"/>
      <c r="PTZ23" s="126"/>
      <c r="PUA23" s="126"/>
      <c r="PUB23" s="126"/>
      <c r="PUC23" s="126"/>
      <c r="PUD23" s="126"/>
      <c r="PUE23" s="126"/>
      <c r="PUF23" s="126"/>
      <c r="PUG23" s="126"/>
      <c r="PUH23" s="126"/>
      <c r="PUI23" s="126"/>
      <c r="PUJ23" s="126"/>
      <c r="PUK23" s="126"/>
      <c r="PUL23" s="126"/>
      <c r="PUM23" s="126"/>
      <c r="PUN23" s="126"/>
      <c r="PUO23" s="126"/>
      <c r="PUP23" s="126"/>
      <c r="PUQ23" s="126"/>
      <c r="PUR23" s="126"/>
      <c r="PUS23" s="126"/>
      <c r="PUT23" s="126"/>
      <c r="PUU23" s="126"/>
      <c r="PUV23" s="126"/>
      <c r="PUW23" s="126"/>
      <c r="PUX23" s="126"/>
      <c r="PUY23" s="126"/>
      <c r="PUZ23" s="126"/>
      <c r="PVA23" s="126"/>
      <c r="PVB23" s="126"/>
      <c r="PVC23" s="126"/>
      <c r="PVD23" s="126"/>
      <c r="PVE23" s="126"/>
      <c r="PVF23" s="126"/>
      <c r="PVG23" s="126"/>
      <c r="PVH23" s="126"/>
      <c r="PVI23" s="126"/>
      <c r="PVJ23" s="126"/>
      <c r="PVK23" s="126"/>
      <c r="PVL23" s="126"/>
      <c r="PVM23" s="126"/>
      <c r="PVN23" s="126"/>
      <c r="PVO23" s="126"/>
      <c r="PVP23" s="126"/>
      <c r="PVQ23" s="126"/>
      <c r="PVR23" s="126"/>
      <c r="PVS23" s="126"/>
      <c r="PVT23" s="126"/>
      <c r="PVU23" s="126"/>
      <c r="PVV23" s="126"/>
      <c r="PVW23" s="126"/>
      <c r="PVX23" s="126"/>
      <c r="PVY23" s="126"/>
      <c r="PVZ23" s="126"/>
      <c r="PWA23" s="126"/>
      <c r="PWB23" s="126"/>
      <c r="PWC23" s="126"/>
      <c r="PWD23" s="126"/>
      <c r="PWE23" s="126"/>
      <c r="PWF23" s="126"/>
      <c r="PWG23" s="126"/>
      <c r="PWH23" s="126"/>
      <c r="PWI23" s="126"/>
      <c r="PWJ23" s="126"/>
      <c r="PWK23" s="126"/>
      <c r="PWL23" s="126"/>
      <c r="PWM23" s="126"/>
      <c r="PWN23" s="126"/>
      <c r="PWO23" s="126"/>
      <c r="PWP23" s="126"/>
      <c r="PWQ23" s="126"/>
      <c r="PWR23" s="126"/>
      <c r="PWS23" s="126"/>
      <c r="PWT23" s="126"/>
      <c r="PWU23" s="126"/>
      <c r="PWV23" s="126"/>
      <c r="PWW23" s="126"/>
      <c r="PWX23" s="126"/>
      <c r="PWY23" s="126"/>
      <c r="PWZ23" s="126"/>
      <c r="PXA23" s="126"/>
      <c r="PXB23" s="126"/>
      <c r="PXC23" s="126"/>
      <c r="PXD23" s="126"/>
      <c r="PXE23" s="126"/>
      <c r="PXF23" s="126"/>
      <c r="PXG23" s="126"/>
      <c r="PXH23" s="126"/>
      <c r="PXI23" s="126"/>
      <c r="PXJ23" s="126"/>
      <c r="PXK23" s="126"/>
      <c r="PXL23" s="126"/>
      <c r="PXM23" s="126"/>
      <c r="PXN23" s="126"/>
      <c r="PXO23" s="126"/>
      <c r="PXP23" s="126"/>
      <c r="PXQ23" s="126"/>
      <c r="PXR23" s="126"/>
      <c r="PXS23" s="126"/>
      <c r="PXT23" s="126"/>
      <c r="PXU23" s="126"/>
      <c r="PXV23" s="126"/>
      <c r="PXW23" s="126"/>
      <c r="PXX23" s="126"/>
      <c r="PXY23" s="126"/>
      <c r="PXZ23" s="126"/>
      <c r="PYA23" s="126"/>
      <c r="PYB23" s="126"/>
      <c r="PYC23" s="126"/>
      <c r="PYD23" s="126"/>
      <c r="PYE23" s="126"/>
      <c r="PYF23" s="126"/>
      <c r="PYG23" s="126"/>
      <c r="PYH23" s="126"/>
      <c r="PYI23" s="126"/>
      <c r="PYJ23" s="126"/>
      <c r="PYK23" s="126"/>
      <c r="PYL23" s="126"/>
      <c r="PYM23" s="126"/>
      <c r="PYN23" s="126"/>
      <c r="PYO23" s="126"/>
      <c r="PYP23" s="126"/>
      <c r="PYQ23" s="126"/>
      <c r="PYR23" s="126"/>
      <c r="PYS23" s="126"/>
      <c r="PYT23" s="126"/>
      <c r="PYU23" s="126"/>
      <c r="PYV23" s="126"/>
      <c r="PYW23" s="126"/>
      <c r="PYX23" s="126"/>
      <c r="PYY23" s="126"/>
      <c r="PYZ23" s="126"/>
      <c r="PZA23" s="126"/>
      <c r="PZB23" s="126"/>
      <c r="PZC23" s="126"/>
      <c r="PZD23" s="126"/>
      <c r="PZE23" s="126"/>
      <c r="PZF23" s="126"/>
      <c r="PZG23" s="126"/>
      <c r="PZH23" s="126"/>
      <c r="PZI23" s="126"/>
      <c r="PZJ23" s="126"/>
      <c r="PZK23" s="126"/>
      <c r="PZL23" s="126"/>
      <c r="PZM23" s="126"/>
      <c r="PZN23" s="126"/>
      <c r="PZO23" s="126"/>
      <c r="PZP23" s="126"/>
      <c r="PZQ23" s="126"/>
      <c r="PZR23" s="126"/>
      <c r="PZS23" s="126"/>
      <c r="PZT23" s="126"/>
      <c r="PZU23" s="126"/>
      <c r="PZV23" s="126"/>
      <c r="PZW23" s="126"/>
      <c r="PZX23" s="126"/>
      <c r="PZY23" s="126"/>
      <c r="PZZ23" s="126"/>
      <c r="QAA23" s="126"/>
      <c r="QAB23" s="126"/>
      <c r="QAC23" s="126"/>
      <c r="QAD23" s="126"/>
      <c r="QAE23" s="126"/>
      <c r="QAF23" s="126"/>
      <c r="QAG23" s="126"/>
      <c r="QAH23" s="126"/>
      <c r="QAI23" s="126"/>
      <c r="QAJ23" s="126"/>
      <c r="QAK23" s="126"/>
      <c r="QAL23" s="126"/>
      <c r="QAM23" s="126"/>
      <c r="QAN23" s="126"/>
      <c r="QAO23" s="126"/>
      <c r="QAP23" s="126"/>
      <c r="QAQ23" s="126"/>
      <c r="QAR23" s="126"/>
      <c r="QAS23" s="126"/>
      <c r="QAT23" s="126"/>
      <c r="QAU23" s="126"/>
      <c r="QAV23" s="126"/>
      <c r="QAW23" s="126"/>
      <c r="QAX23" s="126"/>
      <c r="QAY23" s="126"/>
      <c r="QAZ23" s="126"/>
      <c r="QBA23" s="126"/>
      <c r="QBB23" s="126"/>
      <c r="QBC23" s="126"/>
      <c r="QBD23" s="126"/>
      <c r="QBE23" s="126"/>
      <c r="QBF23" s="126"/>
      <c r="QBG23" s="126"/>
      <c r="QBH23" s="126"/>
      <c r="QBI23" s="126"/>
      <c r="QBJ23" s="126"/>
      <c r="QBK23" s="126"/>
      <c r="QBL23" s="126"/>
      <c r="QBM23" s="126"/>
      <c r="QBN23" s="126"/>
      <c r="QBO23" s="126"/>
      <c r="QBP23" s="126"/>
      <c r="QBQ23" s="126"/>
      <c r="QBR23" s="126"/>
      <c r="QBS23" s="126"/>
      <c r="QBT23" s="126"/>
      <c r="QBU23" s="126"/>
      <c r="QBV23" s="126"/>
      <c r="QBW23" s="126"/>
      <c r="QBX23" s="126"/>
      <c r="QBY23" s="126"/>
      <c r="QBZ23" s="126"/>
      <c r="QCA23" s="126"/>
      <c r="QCB23" s="126"/>
      <c r="QCC23" s="126"/>
      <c r="QCD23" s="126"/>
      <c r="QCE23" s="126"/>
      <c r="QCF23" s="126"/>
      <c r="QCG23" s="126"/>
      <c r="QCH23" s="126"/>
      <c r="QCI23" s="126"/>
      <c r="QCJ23" s="126"/>
      <c r="QCK23" s="126"/>
      <c r="QCL23" s="126"/>
      <c r="QCM23" s="126"/>
      <c r="QCN23" s="126"/>
      <c r="QCO23" s="126"/>
      <c r="QCP23" s="126"/>
      <c r="QCQ23" s="126"/>
      <c r="QCR23" s="126"/>
      <c r="QCS23" s="126"/>
      <c r="QCT23" s="126"/>
      <c r="QCU23" s="126"/>
      <c r="QCV23" s="126"/>
      <c r="QCW23" s="126"/>
      <c r="QCX23" s="126"/>
      <c r="QCY23" s="126"/>
      <c r="QCZ23" s="126"/>
      <c r="QDA23" s="126"/>
      <c r="QDB23" s="126"/>
      <c r="QDC23" s="126"/>
      <c r="QDD23" s="126"/>
      <c r="QDE23" s="126"/>
      <c r="QDF23" s="126"/>
      <c r="QDG23" s="126"/>
      <c r="QDH23" s="126"/>
      <c r="QDI23" s="126"/>
      <c r="QDJ23" s="126"/>
      <c r="QDK23" s="126"/>
      <c r="QDL23" s="126"/>
      <c r="QDM23" s="126"/>
      <c r="QDN23" s="126"/>
      <c r="QDO23" s="126"/>
      <c r="QDP23" s="126"/>
      <c r="QDQ23" s="126"/>
      <c r="QDR23" s="126"/>
      <c r="QDS23" s="126"/>
      <c r="QDT23" s="126"/>
      <c r="QDU23" s="126"/>
      <c r="QDV23" s="126"/>
      <c r="QDW23" s="126"/>
      <c r="QDX23" s="126"/>
      <c r="QDY23" s="126"/>
      <c r="QDZ23" s="126"/>
      <c r="QEA23" s="126"/>
      <c r="QEB23" s="126"/>
      <c r="QEC23" s="126"/>
      <c r="QED23" s="126"/>
      <c r="QEE23" s="126"/>
      <c r="QEF23" s="126"/>
      <c r="QEG23" s="126"/>
      <c r="QEH23" s="126"/>
      <c r="QEI23" s="126"/>
      <c r="QEJ23" s="126"/>
      <c r="QEK23" s="126"/>
      <c r="QEL23" s="126"/>
      <c r="QEM23" s="126"/>
      <c r="QEN23" s="126"/>
      <c r="QEO23" s="126"/>
      <c r="QEP23" s="126"/>
      <c r="QEQ23" s="126"/>
      <c r="QER23" s="126"/>
      <c r="QES23" s="126"/>
      <c r="QET23" s="126"/>
      <c r="QEU23" s="126"/>
      <c r="QEV23" s="126"/>
      <c r="QEW23" s="126"/>
      <c r="QEX23" s="126"/>
      <c r="QEY23" s="126"/>
      <c r="QEZ23" s="126"/>
      <c r="QFA23" s="126"/>
      <c r="QFB23" s="126"/>
      <c r="QFC23" s="126"/>
      <c r="QFD23" s="126"/>
      <c r="QFE23" s="126"/>
      <c r="QFF23" s="126"/>
      <c r="QFG23" s="126"/>
      <c r="QFH23" s="126"/>
      <c r="QFI23" s="126"/>
      <c r="QFJ23" s="126"/>
      <c r="QFK23" s="126"/>
      <c r="QFL23" s="126"/>
      <c r="QFM23" s="126"/>
      <c r="QFN23" s="126"/>
      <c r="QFO23" s="126"/>
      <c r="QFP23" s="126"/>
      <c r="QFQ23" s="126"/>
      <c r="QFR23" s="126"/>
      <c r="QFS23" s="126"/>
      <c r="QFT23" s="126"/>
      <c r="QFU23" s="126"/>
      <c r="QFV23" s="126"/>
      <c r="QFW23" s="126"/>
      <c r="QFX23" s="126"/>
      <c r="QFY23" s="126"/>
      <c r="QFZ23" s="126"/>
      <c r="QGA23" s="126"/>
      <c r="QGB23" s="126"/>
      <c r="QGC23" s="126"/>
      <c r="QGD23" s="126"/>
      <c r="QGE23" s="126"/>
      <c r="QGF23" s="126"/>
      <c r="QGG23" s="126"/>
      <c r="QGH23" s="126"/>
      <c r="QGI23" s="126"/>
      <c r="QGJ23" s="126"/>
      <c r="QGK23" s="126"/>
      <c r="QGL23" s="126"/>
      <c r="QGM23" s="126"/>
      <c r="QGN23" s="126"/>
      <c r="QGO23" s="126"/>
      <c r="QGP23" s="126"/>
      <c r="QGQ23" s="126"/>
      <c r="QGR23" s="126"/>
      <c r="QGS23" s="126"/>
      <c r="QGT23" s="126"/>
      <c r="QGU23" s="126"/>
      <c r="QGV23" s="126"/>
      <c r="QGW23" s="126"/>
      <c r="QGX23" s="126"/>
      <c r="QGY23" s="126"/>
      <c r="QGZ23" s="126"/>
      <c r="QHA23" s="126"/>
      <c r="QHB23" s="126"/>
      <c r="QHC23" s="126"/>
      <c r="QHD23" s="126"/>
      <c r="QHE23" s="126"/>
      <c r="QHF23" s="126"/>
      <c r="QHG23" s="126"/>
      <c r="QHH23" s="126"/>
      <c r="QHI23" s="126"/>
      <c r="QHJ23" s="126"/>
      <c r="QHK23" s="126"/>
      <c r="QHL23" s="126"/>
      <c r="QHM23" s="126"/>
      <c r="QHN23" s="126"/>
      <c r="QHO23" s="126"/>
      <c r="QHP23" s="126"/>
      <c r="QHQ23" s="126"/>
      <c r="QHR23" s="126"/>
      <c r="QHS23" s="126"/>
      <c r="QHT23" s="126"/>
      <c r="QHU23" s="126"/>
      <c r="QHV23" s="126"/>
      <c r="QHW23" s="126"/>
      <c r="QHX23" s="126"/>
      <c r="QHY23" s="126"/>
      <c r="QHZ23" s="126"/>
      <c r="QIA23" s="126"/>
      <c r="QIB23" s="126"/>
      <c r="QIC23" s="126"/>
      <c r="QID23" s="126"/>
      <c r="QIE23" s="126"/>
      <c r="QIF23" s="126"/>
      <c r="QIG23" s="126"/>
      <c r="QIH23" s="126"/>
      <c r="QII23" s="126"/>
      <c r="QIJ23" s="126"/>
      <c r="QIK23" s="126"/>
      <c r="QIL23" s="126"/>
      <c r="QIM23" s="126"/>
      <c r="QIN23" s="126"/>
      <c r="QIO23" s="126"/>
      <c r="QIP23" s="126"/>
      <c r="QIQ23" s="126"/>
      <c r="QIR23" s="126"/>
      <c r="QIS23" s="126"/>
      <c r="QIT23" s="126"/>
      <c r="QIU23" s="126"/>
      <c r="QIV23" s="126"/>
      <c r="QIW23" s="126"/>
      <c r="QIX23" s="126"/>
      <c r="QIY23" s="126"/>
      <c r="QIZ23" s="126"/>
      <c r="QJA23" s="126"/>
      <c r="QJB23" s="126"/>
      <c r="QJC23" s="126"/>
      <c r="QJD23" s="126"/>
      <c r="QJE23" s="126"/>
      <c r="QJF23" s="126"/>
      <c r="QJG23" s="126"/>
      <c r="QJH23" s="126"/>
      <c r="QJI23" s="126"/>
      <c r="QJJ23" s="126"/>
      <c r="QJK23" s="126"/>
      <c r="QJL23" s="126"/>
      <c r="QJM23" s="126"/>
      <c r="QJN23" s="126"/>
      <c r="QJO23" s="126"/>
      <c r="QJP23" s="126"/>
      <c r="QJQ23" s="126"/>
      <c r="QJR23" s="126"/>
      <c r="QJS23" s="126"/>
      <c r="QJT23" s="126"/>
      <c r="QJU23" s="126"/>
      <c r="QJV23" s="126"/>
      <c r="QJW23" s="126"/>
      <c r="QJX23" s="126"/>
      <c r="QJY23" s="126"/>
      <c r="QJZ23" s="126"/>
      <c r="QKA23" s="126"/>
      <c r="QKB23" s="126"/>
      <c r="QKC23" s="126"/>
      <c r="QKD23" s="126"/>
      <c r="QKE23" s="126"/>
      <c r="QKF23" s="126"/>
      <c r="QKG23" s="126"/>
      <c r="QKH23" s="126"/>
      <c r="QKI23" s="126"/>
      <c r="QKJ23" s="126"/>
      <c r="QKK23" s="126"/>
      <c r="QKL23" s="126"/>
      <c r="QKM23" s="126"/>
      <c r="QKN23" s="126"/>
      <c r="QKO23" s="126"/>
      <c r="QKP23" s="126"/>
      <c r="QKQ23" s="126"/>
      <c r="QKR23" s="126"/>
      <c r="QKS23" s="126"/>
      <c r="QKT23" s="126"/>
      <c r="QKU23" s="126"/>
      <c r="QKV23" s="126"/>
      <c r="QKW23" s="126"/>
      <c r="QKX23" s="126"/>
      <c r="QKY23" s="126"/>
      <c r="QKZ23" s="126"/>
      <c r="QLA23" s="126"/>
      <c r="QLB23" s="126"/>
      <c r="QLC23" s="126"/>
      <c r="QLD23" s="126"/>
      <c r="QLE23" s="126"/>
      <c r="QLF23" s="126"/>
      <c r="QLG23" s="126"/>
      <c r="QLH23" s="126"/>
      <c r="QLI23" s="126"/>
      <c r="QLJ23" s="126"/>
      <c r="QLK23" s="126"/>
      <c r="QLL23" s="126"/>
      <c r="QLM23" s="126"/>
      <c r="QLN23" s="126"/>
      <c r="QLO23" s="126"/>
      <c r="QLP23" s="126"/>
      <c r="QLQ23" s="126"/>
      <c r="QLR23" s="126"/>
      <c r="QLS23" s="126"/>
      <c r="QLT23" s="126"/>
      <c r="QLU23" s="126"/>
      <c r="QLV23" s="126"/>
      <c r="QLW23" s="126"/>
      <c r="QLX23" s="126"/>
      <c r="QLY23" s="126"/>
      <c r="QLZ23" s="126"/>
      <c r="QMA23" s="126"/>
      <c r="QMB23" s="126"/>
      <c r="QMC23" s="126"/>
      <c r="QMD23" s="126"/>
      <c r="QME23" s="126"/>
      <c r="QMF23" s="126"/>
      <c r="QMG23" s="126"/>
      <c r="QMH23" s="126"/>
      <c r="QMI23" s="126"/>
      <c r="QMJ23" s="126"/>
      <c r="QMK23" s="126"/>
      <c r="QML23" s="126"/>
      <c r="QMM23" s="126"/>
      <c r="QMN23" s="126"/>
      <c r="QMO23" s="126"/>
      <c r="QMP23" s="126"/>
      <c r="QMQ23" s="126"/>
      <c r="QMR23" s="126"/>
      <c r="QMS23" s="126"/>
      <c r="QMT23" s="126"/>
      <c r="QMU23" s="126"/>
      <c r="QMV23" s="126"/>
      <c r="QMW23" s="126"/>
      <c r="QMX23" s="126"/>
      <c r="QMY23" s="126"/>
      <c r="QMZ23" s="126"/>
      <c r="QNA23" s="126"/>
      <c r="QNB23" s="126"/>
      <c r="QNC23" s="126"/>
      <c r="QND23" s="126"/>
      <c r="QNE23" s="126"/>
      <c r="QNF23" s="126"/>
      <c r="QNG23" s="126"/>
      <c r="QNH23" s="126"/>
      <c r="QNI23" s="126"/>
      <c r="QNJ23" s="126"/>
      <c r="QNK23" s="126"/>
      <c r="QNL23" s="126"/>
      <c r="QNM23" s="126"/>
      <c r="QNN23" s="126"/>
      <c r="QNO23" s="126"/>
      <c r="QNP23" s="126"/>
      <c r="QNQ23" s="126"/>
      <c r="QNR23" s="126"/>
      <c r="QNS23" s="126"/>
      <c r="QNT23" s="126"/>
      <c r="QNU23" s="126"/>
      <c r="QNV23" s="126"/>
      <c r="QNW23" s="126"/>
      <c r="QNX23" s="126"/>
      <c r="QNY23" s="126"/>
      <c r="QNZ23" s="126"/>
      <c r="QOA23" s="126"/>
      <c r="QOB23" s="126"/>
      <c r="QOC23" s="126"/>
      <c r="QOD23" s="126"/>
      <c r="QOE23" s="126"/>
      <c r="QOF23" s="126"/>
      <c r="QOG23" s="126"/>
      <c r="QOH23" s="126"/>
      <c r="QOI23" s="126"/>
      <c r="QOJ23" s="126"/>
      <c r="QOK23" s="126"/>
      <c r="QOL23" s="126"/>
      <c r="QOM23" s="126"/>
      <c r="QON23" s="126"/>
      <c r="QOO23" s="126"/>
      <c r="QOP23" s="126"/>
      <c r="QOQ23" s="126"/>
      <c r="QOR23" s="126"/>
      <c r="QOS23" s="126"/>
      <c r="QOT23" s="126"/>
      <c r="QOU23" s="126"/>
      <c r="QOV23" s="126"/>
      <c r="QOW23" s="126"/>
      <c r="QOX23" s="126"/>
      <c r="QOY23" s="126"/>
      <c r="QOZ23" s="126"/>
      <c r="QPA23" s="126"/>
      <c r="QPB23" s="126"/>
      <c r="QPC23" s="126"/>
      <c r="QPD23" s="126"/>
      <c r="QPE23" s="126"/>
      <c r="QPF23" s="126"/>
      <c r="QPG23" s="126"/>
      <c r="QPH23" s="126"/>
      <c r="QPI23" s="126"/>
      <c r="QPJ23" s="126"/>
      <c r="QPK23" s="126"/>
      <c r="QPL23" s="126"/>
      <c r="QPM23" s="126"/>
      <c r="QPN23" s="126"/>
      <c r="QPO23" s="126"/>
      <c r="QPP23" s="126"/>
      <c r="QPQ23" s="126"/>
      <c r="QPR23" s="126"/>
      <c r="QPS23" s="126"/>
      <c r="QPT23" s="126"/>
      <c r="QPU23" s="126"/>
      <c r="QPV23" s="126"/>
      <c r="QPW23" s="126"/>
      <c r="QPX23" s="126"/>
      <c r="QPY23" s="126"/>
      <c r="QPZ23" s="126"/>
      <c r="QQA23" s="126"/>
      <c r="QQB23" s="126"/>
      <c r="QQC23" s="126"/>
      <c r="QQD23" s="126"/>
      <c r="QQE23" s="126"/>
      <c r="QQF23" s="126"/>
      <c r="QQG23" s="126"/>
      <c r="QQH23" s="126"/>
      <c r="QQI23" s="126"/>
      <c r="QQJ23" s="126"/>
      <c r="QQK23" s="126"/>
      <c r="QQL23" s="126"/>
      <c r="QQM23" s="126"/>
      <c r="QQN23" s="126"/>
      <c r="QQO23" s="126"/>
      <c r="QQP23" s="126"/>
      <c r="QQQ23" s="126"/>
      <c r="QQR23" s="126"/>
      <c r="QQS23" s="126"/>
      <c r="QQT23" s="126"/>
      <c r="QQU23" s="126"/>
      <c r="QQV23" s="126"/>
      <c r="QQW23" s="126"/>
      <c r="QQX23" s="126"/>
      <c r="QQY23" s="126"/>
      <c r="QQZ23" s="126"/>
      <c r="QRA23" s="126"/>
      <c r="QRB23" s="126"/>
      <c r="QRC23" s="126"/>
      <c r="QRD23" s="126"/>
      <c r="QRE23" s="126"/>
      <c r="QRF23" s="126"/>
      <c r="QRG23" s="126"/>
      <c r="QRH23" s="126"/>
      <c r="QRI23" s="126"/>
      <c r="QRJ23" s="126"/>
      <c r="QRK23" s="126"/>
      <c r="QRL23" s="126"/>
      <c r="QRM23" s="126"/>
      <c r="QRN23" s="126"/>
      <c r="QRO23" s="126"/>
      <c r="QRP23" s="126"/>
      <c r="QRQ23" s="126"/>
      <c r="QRR23" s="126"/>
      <c r="QRS23" s="126"/>
      <c r="QRT23" s="126"/>
      <c r="QRU23" s="126"/>
      <c r="QRV23" s="126"/>
      <c r="QRW23" s="126"/>
      <c r="QRX23" s="126"/>
      <c r="QRY23" s="126"/>
      <c r="QRZ23" s="126"/>
      <c r="QSA23" s="126"/>
      <c r="QSB23" s="126"/>
      <c r="QSC23" s="126"/>
      <c r="QSD23" s="126"/>
      <c r="QSE23" s="126"/>
      <c r="QSF23" s="126"/>
      <c r="QSG23" s="126"/>
      <c r="QSH23" s="126"/>
      <c r="QSI23" s="126"/>
      <c r="QSJ23" s="126"/>
      <c r="QSK23" s="126"/>
      <c r="QSL23" s="126"/>
      <c r="QSM23" s="126"/>
      <c r="QSN23" s="126"/>
      <c r="QSO23" s="126"/>
      <c r="QSP23" s="126"/>
      <c r="QSQ23" s="126"/>
      <c r="QSR23" s="126"/>
      <c r="QSS23" s="126"/>
      <c r="QST23" s="126"/>
      <c r="QSU23" s="126"/>
      <c r="QSV23" s="126"/>
      <c r="QSW23" s="126"/>
      <c r="QSX23" s="126"/>
      <c r="QSY23" s="126"/>
      <c r="QSZ23" s="126"/>
      <c r="QTA23" s="126"/>
      <c r="QTB23" s="126"/>
      <c r="QTC23" s="126"/>
      <c r="QTD23" s="126"/>
      <c r="QTE23" s="126"/>
      <c r="QTF23" s="126"/>
      <c r="QTG23" s="126"/>
      <c r="QTH23" s="126"/>
      <c r="QTI23" s="126"/>
      <c r="QTJ23" s="126"/>
      <c r="QTK23" s="126"/>
      <c r="QTL23" s="126"/>
      <c r="QTM23" s="126"/>
      <c r="QTN23" s="126"/>
      <c r="QTO23" s="126"/>
      <c r="QTP23" s="126"/>
      <c r="QTQ23" s="126"/>
      <c r="QTR23" s="126"/>
      <c r="QTS23" s="126"/>
      <c r="QTT23" s="126"/>
      <c r="QTU23" s="126"/>
      <c r="QTV23" s="126"/>
      <c r="QTW23" s="126"/>
      <c r="QTX23" s="126"/>
      <c r="QTY23" s="126"/>
      <c r="QTZ23" s="126"/>
      <c r="QUA23" s="126"/>
      <c r="QUB23" s="126"/>
      <c r="QUC23" s="126"/>
      <c r="QUD23" s="126"/>
      <c r="QUE23" s="126"/>
      <c r="QUF23" s="126"/>
      <c r="QUG23" s="126"/>
      <c r="QUH23" s="126"/>
      <c r="QUI23" s="126"/>
      <c r="QUJ23" s="126"/>
      <c r="QUK23" s="126"/>
      <c r="QUL23" s="126"/>
      <c r="QUM23" s="126"/>
      <c r="QUN23" s="126"/>
      <c r="QUO23" s="126"/>
      <c r="QUP23" s="126"/>
      <c r="QUQ23" s="126"/>
      <c r="QUR23" s="126"/>
      <c r="QUS23" s="126"/>
      <c r="QUT23" s="126"/>
      <c r="QUU23" s="126"/>
      <c r="QUV23" s="126"/>
      <c r="QUW23" s="126"/>
      <c r="QUX23" s="126"/>
      <c r="QUY23" s="126"/>
      <c r="QUZ23" s="126"/>
      <c r="QVA23" s="126"/>
      <c r="QVB23" s="126"/>
      <c r="QVC23" s="126"/>
      <c r="QVD23" s="126"/>
      <c r="QVE23" s="126"/>
      <c r="QVF23" s="126"/>
      <c r="QVG23" s="126"/>
      <c r="QVH23" s="126"/>
      <c r="QVI23" s="126"/>
      <c r="QVJ23" s="126"/>
      <c r="QVK23" s="126"/>
      <c r="QVL23" s="126"/>
      <c r="QVM23" s="126"/>
      <c r="QVN23" s="126"/>
      <c r="QVO23" s="126"/>
      <c r="QVP23" s="126"/>
      <c r="QVQ23" s="126"/>
      <c r="QVR23" s="126"/>
      <c r="QVS23" s="126"/>
      <c r="QVT23" s="126"/>
      <c r="QVU23" s="126"/>
      <c r="QVV23" s="126"/>
      <c r="QVW23" s="126"/>
      <c r="QVX23" s="126"/>
      <c r="QVY23" s="126"/>
      <c r="QVZ23" s="126"/>
      <c r="QWA23" s="126"/>
      <c r="QWB23" s="126"/>
      <c r="QWC23" s="126"/>
      <c r="QWD23" s="126"/>
      <c r="QWE23" s="126"/>
      <c r="QWF23" s="126"/>
      <c r="QWG23" s="126"/>
      <c r="QWH23" s="126"/>
      <c r="QWI23" s="126"/>
      <c r="QWJ23" s="126"/>
      <c r="QWK23" s="126"/>
      <c r="QWL23" s="126"/>
      <c r="QWM23" s="126"/>
      <c r="QWN23" s="126"/>
      <c r="QWO23" s="126"/>
      <c r="QWP23" s="126"/>
      <c r="QWQ23" s="126"/>
      <c r="QWR23" s="126"/>
      <c r="QWS23" s="126"/>
      <c r="QWT23" s="126"/>
      <c r="QWU23" s="126"/>
      <c r="QWV23" s="126"/>
      <c r="QWW23" s="126"/>
      <c r="QWX23" s="126"/>
      <c r="QWY23" s="126"/>
      <c r="QWZ23" s="126"/>
      <c r="QXA23" s="126"/>
      <c r="QXB23" s="126"/>
      <c r="QXC23" s="126"/>
      <c r="QXD23" s="126"/>
      <c r="QXE23" s="126"/>
      <c r="QXF23" s="126"/>
      <c r="QXG23" s="126"/>
      <c r="QXH23" s="126"/>
      <c r="QXI23" s="126"/>
      <c r="QXJ23" s="126"/>
      <c r="QXK23" s="126"/>
      <c r="QXL23" s="126"/>
      <c r="QXM23" s="126"/>
      <c r="QXN23" s="126"/>
      <c r="QXO23" s="126"/>
      <c r="QXP23" s="126"/>
      <c r="QXQ23" s="126"/>
      <c r="QXR23" s="126"/>
      <c r="QXS23" s="126"/>
      <c r="QXT23" s="126"/>
      <c r="QXU23" s="126"/>
      <c r="QXV23" s="126"/>
      <c r="QXW23" s="126"/>
      <c r="QXX23" s="126"/>
      <c r="QXY23" s="126"/>
      <c r="QXZ23" s="126"/>
      <c r="QYA23" s="126"/>
      <c r="QYB23" s="126"/>
      <c r="QYC23" s="126"/>
      <c r="QYD23" s="126"/>
      <c r="QYE23" s="126"/>
      <c r="QYF23" s="126"/>
      <c r="QYG23" s="126"/>
      <c r="QYH23" s="126"/>
      <c r="QYI23" s="126"/>
      <c r="QYJ23" s="126"/>
      <c r="QYK23" s="126"/>
      <c r="QYL23" s="126"/>
      <c r="QYM23" s="126"/>
      <c r="QYN23" s="126"/>
      <c r="QYO23" s="126"/>
      <c r="QYP23" s="126"/>
      <c r="QYQ23" s="126"/>
      <c r="QYR23" s="126"/>
      <c r="QYS23" s="126"/>
      <c r="QYT23" s="126"/>
      <c r="QYU23" s="126"/>
      <c r="QYV23" s="126"/>
      <c r="QYW23" s="126"/>
      <c r="QYX23" s="126"/>
      <c r="QYY23" s="126"/>
      <c r="QYZ23" s="126"/>
      <c r="QZA23" s="126"/>
      <c r="QZB23" s="126"/>
      <c r="QZC23" s="126"/>
      <c r="QZD23" s="126"/>
      <c r="QZE23" s="126"/>
      <c r="QZF23" s="126"/>
      <c r="QZG23" s="126"/>
      <c r="QZH23" s="126"/>
      <c r="QZI23" s="126"/>
      <c r="QZJ23" s="126"/>
      <c r="QZK23" s="126"/>
      <c r="QZL23" s="126"/>
      <c r="QZM23" s="126"/>
      <c r="QZN23" s="126"/>
      <c r="QZO23" s="126"/>
      <c r="QZP23" s="126"/>
      <c r="QZQ23" s="126"/>
      <c r="QZR23" s="126"/>
      <c r="QZS23" s="126"/>
      <c r="QZT23" s="126"/>
      <c r="QZU23" s="126"/>
      <c r="QZV23" s="126"/>
      <c r="QZW23" s="126"/>
      <c r="QZX23" s="126"/>
      <c r="QZY23" s="126"/>
      <c r="QZZ23" s="126"/>
      <c r="RAA23" s="126"/>
      <c r="RAB23" s="126"/>
      <c r="RAC23" s="126"/>
      <c r="RAD23" s="126"/>
      <c r="RAE23" s="126"/>
      <c r="RAF23" s="126"/>
      <c r="RAG23" s="126"/>
      <c r="RAH23" s="126"/>
      <c r="RAI23" s="126"/>
      <c r="RAJ23" s="126"/>
      <c r="RAK23" s="126"/>
      <c r="RAL23" s="126"/>
      <c r="RAM23" s="126"/>
      <c r="RAN23" s="126"/>
      <c r="RAO23" s="126"/>
      <c r="RAP23" s="126"/>
      <c r="RAQ23" s="126"/>
      <c r="RAR23" s="126"/>
      <c r="RAS23" s="126"/>
      <c r="RAT23" s="126"/>
      <c r="RAU23" s="126"/>
      <c r="RAV23" s="126"/>
      <c r="RAW23" s="126"/>
      <c r="RAX23" s="126"/>
      <c r="RAY23" s="126"/>
      <c r="RAZ23" s="126"/>
      <c r="RBA23" s="126"/>
      <c r="RBB23" s="126"/>
      <c r="RBC23" s="126"/>
      <c r="RBD23" s="126"/>
      <c r="RBE23" s="126"/>
      <c r="RBF23" s="126"/>
      <c r="RBG23" s="126"/>
      <c r="RBH23" s="126"/>
      <c r="RBI23" s="126"/>
      <c r="RBJ23" s="126"/>
      <c r="RBK23" s="126"/>
      <c r="RBL23" s="126"/>
      <c r="RBM23" s="126"/>
      <c r="RBN23" s="126"/>
      <c r="RBO23" s="126"/>
      <c r="RBP23" s="126"/>
      <c r="RBQ23" s="126"/>
      <c r="RBR23" s="126"/>
      <c r="RBS23" s="126"/>
      <c r="RBT23" s="126"/>
      <c r="RBU23" s="126"/>
      <c r="RBV23" s="126"/>
      <c r="RBW23" s="126"/>
      <c r="RBX23" s="126"/>
      <c r="RBY23" s="126"/>
      <c r="RBZ23" s="126"/>
      <c r="RCA23" s="126"/>
      <c r="RCB23" s="126"/>
      <c r="RCC23" s="126"/>
      <c r="RCD23" s="126"/>
      <c r="RCE23" s="126"/>
      <c r="RCF23" s="126"/>
      <c r="RCG23" s="126"/>
      <c r="RCH23" s="126"/>
      <c r="RCI23" s="126"/>
      <c r="RCJ23" s="126"/>
      <c r="RCK23" s="126"/>
      <c r="RCL23" s="126"/>
      <c r="RCM23" s="126"/>
      <c r="RCN23" s="126"/>
      <c r="RCO23" s="126"/>
      <c r="RCP23" s="126"/>
      <c r="RCQ23" s="126"/>
      <c r="RCR23" s="126"/>
      <c r="RCS23" s="126"/>
      <c r="RCT23" s="126"/>
      <c r="RCU23" s="126"/>
      <c r="RCV23" s="126"/>
      <c r="RCW23" s="126"/>
      <c r="RCX23" s="126"/>
      <c r="RCY23" s="126"/>
      <c r="RCZ23" s="126"/>
      <c r="RDA23" s="126"/>
      <c r="RDB23" s="126"/>
      <c r="RDC23" s="126"/>
      <c r="RDD23" s="126"/>
      <c r="RDE23" s="126"/>
      <c r="RDF23" s="126"/>
      <c r="RDG23" s="126"/>
      <c r="RDH23" s="126"/>
      <c r="RDI23" s="126"/>
      <c r="RDJ23" s="126"/>
      <c r="RDK23" s="126"/>
      <c r="RDL23" s="126"/>
      <c r="RDM23" s="126"/>
      <c r="RDN23" s="126"/>
      <c r="RDO23" s="126"/>
      <c r="RDP23" s="126"/>
      <c r="RDQ23" s="126"/>
      <c r="RDR23" s="126"/>
      <c r="RDS23" s="126"/>
      <c r="RDT23" s="126"/>
      <c r="RDU23" s="126"/>
      <c r="RDV23" s="126"/>
      <c r="RDW23" s="126"/>
      <c r="RDX23" s="126"/>
      <c r="RDY23" s="126"/>
      <c r="RDZ23" s="126"/>
      <c r="REA23" s="126"/>
      <c r="REB23" s="126"/>
      <c r="REC23" s="126"/>
      <c r="RED23" s="126"/>
      <c r="REE23" s="126"/>
      <c r="REF23" s="126"/>
      <c r="REG23" s="126"/>
      <c r="REH23" s="126"/>
      <c r="REI23" s="126"/>
      <c r="REJ23" s="126"/>
      <c r="REK23" s="126"/>
      <c r="REL23" s="126"/>
      <c r="REM23" s="126"/>
      <c r="REN23" s="126"/>
      <c r="REO23" s="126"/>
      <c r="REP23" s="126"/>
      <c r="REQ23" s="126"/>
      <c r="RER23" s="126"/>
      <c r="RES23" s="126"/>
      <c r="RET23" s="126"/>
      <c r="REU23" s="126"/>
      <c r="REV23" s="126"/>
      <c r="REW23" s="126"/>
      <c r="REX23" s="126"/>
      <c r="REY23" s="126"/>
      <c r="REZ23" s="126"/>
      <c r="RFA23" s="126"/>
      <c r="RFB23" s="126"/>
      <c r="RFC23" s="126"/>
      <c r="RFD23" s="126"/>
      <c r="RFE23" s="126"/>
      <c r="RFF23" s="126"/>
      <c r="RFG23" s="126"/>
      <c r="RFH23" s="126"/>
      <c r="RFI23" s="126"/>
      <c r="RFJ23" s="126"/>
      <c r="RFK23" s="126"/>
      <c r="RFL23" s="126"/>
      <c r="RFM23" s="126"/>
      <c r="RFN23" s="126"/>
      <c r="RFO23" s="126"/>
      <c r="RFP23" s="126"/>
      <c r="RFQ23" s="126"/>
      <c r="RFR23" s="126"/>
      <c r="RFS23" s="126"/>
      <c r="RFT23" s="126"/>
      <c r="RFU23" s="126"/>
      <c r="RFV23" s="126"/>
      <c r="RFW23" s="126"/>
      <c r="RFX23" s="126"/>
      <c r="RFY23" s="126"/>
      <c r="RFZ23" s="126"/>
      <c r="RGA23" s="126"/>
      <c r="RGB23" s="126"/>
      <c r="RGC23" s="126"/>
      <c r="RGD23" s="126"/>
      <c r="RGE23" s="126"/>
      <c r="RGF23" s="126"/>
      <c r="RGG23" s="126"/>
      <c r="RGH23" s="126"/>
      <c r="RGI23" s="126"/>
      <c r="RGJ23" s="126"/>
      <c r="RGK23" s="126"/>
      <c r="RGL23" s="126"/>
      <c r="RGM23" s="126"/>
      <c r="RGN23" s="126"/>
      <c r="RGO23" s="126"/>
      <c r="RGP23" s="126"/>
      <c r="RGQ23" s="126"/>
      <c r="RGR23" s="126"/>
      <c r="RGS23" s="126"/>
      <c r="RGT23" s="126"/>
      <c r="RGU23" s="126"/>
      <c r="RGV23" s="126"/>
      <c r="RGW23" s="126"/>
      <c r="RGX23" s="126"/>
      <c r="RGY23" s="126"/>
      <c r="RGZ23" s="126"/>
      <c r="RHA23" s="126"/>
      <c r="RHB23" s="126"/>
      <c r="RHC23" s="126"/>
      <c r="RHD23" s="126"/>
      <c r="RHE23" s="126"/>
      <c r="RHF23" s="126"/>
      <c r="RHG23" s="126"/>
      <c r="RHH23" s="126"/>
      <c r="RHI23" s="126"/>
      <c r="RHJ23" s="126"/>
      <c r="RHK23" s="126"/>
      <c r="RHL23" s="126"/>
      <c r="RHM23" s="126"/>
      <c r="RHN23" s="126"/>
      <c r="RHO23" s="126"/>
      <c r="RHP23" s="126"/>
      <c r="RHQ23" s="126"/>
      <c r="RHR23" s="126"/>
      <c r="RHS23" s="126"/>
      <c r="RHT23" s="126"/>
      <c r="RHU23" s="126"/>
      <c r="RHV23" s="126"/>
      <c r="RHW23" s="126"/>
      <c r="RHX23" s="126"/>
      <c r="RHY23" s="126"/>
      <c r="RHZ23" s="126"/>
      <c r="RIA23" s="126"/>
      <c r="RIB23" s="126"/>
      <c r="RIC23" s="126"/>
      <c r="RID23" s="126"/>
      <c r="RIE23" s="126"/>
      <c r="RIF23" s="126"/>
      <c r="RIG23" s="126"/>
      <c r="RIH23" s="126"/>
      <c r="RII23" s="126"/>
      <c r="RIJ23" s="126"/>
      <c r="RIK23" s="126"/>
      <c r="RIL23" s="126"/>
      <c r="RIM23" s="126"/>
      <c r="RIN23" s="126"/>
      <c r="RIO23" s="126"/>
      <c r="RIP23" s="126"/>
      <c r="RIQ23" s="126"/>
      <c r="RIR23" s="126"/>
      <c r="RIS23" s="126"/>
      <c r="RIT23" s="126"/>
      <c r="RIU23" s="126"/>
      <c r="RIV23" s="126"/>
      <c r="RIW23" s="126"/>
      <c r="RIX23" s="126"/>
      <c r="RIY23" s="126"/>
      <c r="RIZ23" s="126"/>
      <c r="RJA23" s="126"/>
      <c r="RJB23" s="126"/>
      <c r="RJC23" s="126"/>
      <c r="RJD23" s="126"/>
      <c r="RJE23" s="126"/>
      <c r="RJF23" s="126"/>
      <c r="RJG23" s="126"/>
      <c r="RJH23" s="126"/>
      <c r="RJI23" s="126"/>
      <c r="RJJ23" s="126"/>
      <c r="RJK23" s="126"/>
      <c r="RJL23" s="126"/>
      <c r="RJM23" s="126"/>
      <c r="RJN23" s="126"/>
      <c r="RJO23" s="126"/>
      <c r="RJP23" s="126"/>
      <c r="RJQ23" s="126"/>
      <c r="RJR23" s="126"/>
      <c r="RJS23" s="126"/>
      <c r="RJT23" s="126"/>
      <c r="RJU23" s="126"/>
      <c r="RJV23" s="126"/>
      <c r="RJW23" s="126"/>
      <c r="RJX23" s="126"/>
      <c r="RJY23" s="126"/>
      <c r="RJZ23" s="126"/>
      <c r="RKA23" s="126"/>
      <c r="RKB23" s="126"/>
      <c r="RKC23" s="126"/>
      <c r="RKD23" s="126"/>
      <c r="RKE23" s="126"/>
      <c r="RKF23" s="126"/>
      <c r="RKG23" s="126"/>
      <c r="RKH23" s="126"/>
      <c r="RKI23" s="126"/>
      <c r="RKJ23" s="126"/>
      <c r="RKK23" s="126"/>
      <c r="RKL23" s="126"/>
      <c r="RKM23" s="126"/>
      <c r="RKN23" s="126"/>
      <c r="RKO23" s="126"/>
      <c r="RKP23" s="126"/>
      <c r="RKQ23" s="126"/>
      <c r="RKR23" s="126"/>
      <c r="RKS23" s="126"/>
      <c r="RKT23" s="126"/>
      <c r="RKU23" s="126"/>
      <c r="RKV23" s="126"/>
      <c r="RKW23" s="126"/>
      <c r="RKX23" s="126"/>
      <c r="RKY23" s="126"/>
      <c r="RKZ23" s="126"/>
      <c r="RLA23" s="126"/>
      <c r="RLB23" s="126"/>
      <c r="RLC23" s="126"/>
      <c r="RLD23" s="126"/>
      <c r="RLE23" s="126"/>
      <c r="RLF23" s="126"/>
      <c r="RLG23" s="126"/>
      <c r="RLH23" s="126"/>
      <c r="RLI23" s="126"/>
      <c r="RLJ23" s="126"/>
      <c r="RLK23" s="126"/>
      <c r="RLL23" s="126"/>
      <c r="RLM23" s="126"/>
      <c r="RLN23" s="126"/>
      <c r="RLO23" s="126"/>
      <c r="RLP23" s="126"/>
      <c r="RLQ23" s="126"/>
      <c r="RLR23" s="126"/>
      <c r="RLS23" s="126"/>
      <c r="RLT23" s="126"/>
      <c r="RLU23" s="126"/>
      <c r="RLV23" s="126"/>
      <c r="RLW23" s="126"/>
      <c r="RLX23" s="126"/>
      <c r="RLY23" s="126"/>
      <c r="RLZ23" s="126"/>
      <c r="RMA23" s="126"/>
      <c r="RMB23" s="126"/>
      <c r="RMC23" s="126"/>
      <c r="RMD23" s="126"/>
      <c r="RME23" s="126"/>
      <c r="RMF23" s="126"/>
      <c r="RMG23" s="126"/>
      <c r="RMH23" s="126"/>
      <c r="RMI23" s="126"/>
      <c r="RMJ23" s="126"/>
      <c r="RMK23" s="126"/>
      <c r="RML23" s="126"/>
      <c r="RMM23" s="126"/>
      <c r="RMN23" s="126"/>
      <c r="RMO23" s="126"/>
      <c r="RMP23" s="126"/>
      <c r="RMQ23" s="126"/>
      <c r="RMR23" s="126"/>
      <c r="RMS23" s="126"/>
      <c r="RMT23" s="126"/>
      <c r="RMU23" s="126"/>
      <c r="RMV23" s="126"/>
      <c r="RMW23" s="126"/>
      <c r="RMX23" s="126"/>
      <c r="RMY23" s="126"/>
      <c r="RMZ23" s="126"/>
      <c r="RNA23" s="126"/>
      <c r="RNB23" s="126"/>
      <c r="RNC23" s="126"/>
      <c r="RND23" s="126"/>
      <c r="RNE23" s="126"/>
      <c r="RNF23" s="126"/>
      <c r="RNG23" s="126"/>
      <c r="RNH23" s="126"/>
      <c r="RNI23" s="126"/>
      <c r="RNJ23" s="126"/>
      <c r="RNK23" s="126"/>
      <c r="RNL23" s="126"/>
      <c r="RNM23" s="126"/>
      <c r="RNN23" s="126"/>
      <c r="RNO23" s="126"/>
      <c r="RNP23" s="126"/>
      <c r="RNQ23" s="126"/>
      <c r="RNR23" s="126"/>
      <c r="RNS23" s="126"/>
      <c r="RNT23" s="126"/>
      <c r="RNU23" s="126"/>
      <c r="RNV23" s="126"/>
      <c r="RNW23" s="126"/>
      <c r="RNX23" s="126"/>
      <c r="RNY23" s="126"/>
      <c r="RNZ23" s="126"/>
      <c r="ROA23" s="126"/>
      <c r="ROB23" s="126"/>
      <c r="ROC23" s="126"/>
      <c r="ROD23" s="126"/>
      <c r="ROE23" s="126"/>
      <c r="ROF23" s="126"/>
      <c r="ROG23" s="126"/>
      <c r="ROH23" s="126"/>
      <c r="ROI23" s="126"/>
      <c r="ROJ23" s="126"/>
      <c r="ROK23" s="126"/>
      <c r="ROL23" s="126"/>
      <c r="ROM23" s="126"/>
      <c r="RON23" s="126"/>
      <c r="ROO23" s="126"/>
      <c r="ROP23" s="126"/>
      <c r="ROQ23" s="126"/>
      <c r="ROR23" s="126"/>
      <c r="ROS23" s="126"/>
      <c r="ROT23" s="126"/>
      <c r="ROU23" s="126"/>
      <c r="ROV23" s="126"/>
      <c r="ROW23" s="126"/>
      <c r="ROX23" s="126"/>
      <c r="ROY23" s="126"/>
      <c r="ROZ23" s="126"/>
      <c r="RPA23" s="126"/>
      <c r="RPB23" s="126"/>
      <c r="RPC23" s="126"/>
      <c r="RPD23" s="126"/>
      <c r="RPE23" s="126"/>
      <c r="RPF23" s="126"/>
      <c r="RPG23" s="126"/>
      <c r="RPH23" s="126"/>
      <c r="RPI23" s="126"/>
      <c r="RPJ23" s="126"/>
      <c r="RPK23" s="126"/>
      <c r="RPL23" s="126"/>
      <c r="RPM23" s="126"/>
      <c r="RPN23" s="126"/>
      <c r="RPO23" s="126"/>
      <c r="RPP23" s="126"/>
      <c r="RPQ23" s="126"/>
      <c r="RPR23" s="126"/>
      <c r="RPS23" s="126"/>
      <c r="RPT23" s="126"/>
      <c r="RPU23" s="126"/>
      <c r="RPV23" s="126"/>
      <c r="RPW23" s="126"/>
      <c r="RPX23" s="126"/>
      <c r="RPY23" s="126"/>
      <c r="RPZ23" s="126"/>
      <c r="RQA23" s="126"/>
      <c r="RQB23" s="126"/>
      <c r="RQC23" s="126"/>
      <c r="RQD23" s="126"/>
      <c r="RQE23" s="126"/>
      <c r="RQF23" s="126"/>
      <c r="RQG23" s="126"/>
      <c r="RQH23" s="126"/>
      <c r="RQI23" s="126"/>
      <c r="RQJ23" s="126"/>
      <c r="RQK23" s="126"/>
      <c r="RQL23" s="126"/>
      <c r="RQM23" s="126"/>
      <c r="RQN23" s="126"/>
      <c r="RQO23" s="126"/>
      <c r="RQP23" s="126"/>
      <c r="RQQ23" s="126"/>
      <c r="RQR23" s="126"/>
      <c r="RQS23" s="126"/>
      <c r="RQT23" s="126"/>
      <c r="RQU23" s="126"/>
      <c r="RQV23" s="126"/>
      <c r="RQW23" s="126"/>
      <c r="RQX23" s="126"/>
      <c r="RQY23" s="126"/>
      <c r="RQZ23" s="126"/>
      <c r="RRA23" s="126"/>
      <c r="RRB23" s="126"/>
      <c r="RRC23" s="126"/>
      <c r="RRD23" s="126"/>
      <c r="RRE23" s="126"/>
      <c r="RRF23" s="126"/>
      <c r="RRG23" s="126"/>
      <c r="RRH23" s="126"/>
      <c r="RRI23" s="126"/>
      <c r="RRJ23" s="126"/>
      <c r="RRK23" s="126"/>
      <c r="RRL23" s="126"/>
      <c r="RRM23" s="126"/>
      <c r="RRN23" s="126"/>
      <c r="RRO23" s="126"/>
      <c r="RRP23" s="126"/>
      <c r="RRQ23" s="126"/>
      <c r="RRR23" s="126"/>
      <c r="RRS23" s="126"/>
      <c r="RRT23" s="126"/>
      <c r="RRU23" s="126"/>
      <c r="RRV23" s="126"/>
      <c r="RRW23" s="126"/>
      <c r="RRX23" s="126"/>
      <c r="RRY23" s="126"/>
      <c r="RRZ23" s="126"/>
      <c r="RSA23" s="126"/>
      <c r="RSB23" s="126"/>
      <c r="RSC23" s="126"/>
      <c r="RSD23" s="126"/>
      <c r="RSE23" s="126"/>
      <c r="RSF23" s="126"/>
      <c r="RSG23" s="126"/>
      <c r="RSH23" s="126"/>
      <c r="RSI23" s="126"/>
      <c r="RSJ23" s="126"/>
      <c r="RSK23" s="126"/>
      <c r="RSL23" s="126"/>
      <c r="RSM23" s="126"/>
      <c r="RSN23" s="126"/>
      <c r="RSO23" s="126"/>
      <c r="RSP23" s="126"/>
      <c r="RSQ23" s="126"/>
      <c r="RSR23" s="126"/>
      <c r="RSS23" s="126"/>
      <c r="RST23" s="126"/>
      <c r="RSU23" s="126"/>
      <c r="RSV23" s="126"/>
      <c r="RSW23" s="126"/>
      <c r="RSX23" s="126"/>
      <c r="RSY23" s="126"/>
      <c r="RSZ23" s="126"/>
      <c r="RTA23" s="126"/>
      <c r="RTB23" s="126"/>
      <c r="RTC23" s="126"/>
      <c r="RTD23" s="126"/>
      <c r="RTE23" s="126"/>
      <c r="RTF23" s="126"/>
      <c r="RTG23" s="126"/>
      <c r="RTH23" s="126"/>
      <c r="RTI23" s="126"/>
      <c r="RTJ23" s="126"/>
      <c r="RTK23" s="126"/>
      <c r="RTL23" s="126"/>
      <c r="RTM23" s="126"/>
      <c r="RTN23" s="126"/>
      <c r="RTO23" s="126"/>
      <c r="RTP23" s="126"/>
      <c r="RTQ23" s="126"/>
      <c r="RTR23" s="126"/>
      <c r="RTS23" s="126"/>
      <c r="RTT23" s="126"/>
      <c r="RTU23" s="126"/>
      <c r="RTV23" s="126"/>
      <c r="RTW23" s="126"/>
      <c r="RTX23" s="126"/>
      <c r="RTY23" s="126"/>
      <c r="RTZ23" s="126"/>
      <c r="RUA23" s="126"/>
      <c r="RUB23" s="126"/>
      <c r="RUC23" s="126"/>
      <c r="RUD23" s="126"/>
      <c r="RUE23" s="126"/>
      <c r="RUF23" s="126"/>
      <c r="RUG23" s="126"/>
      <c r="RUH23" s="126"/>
      <c r="RUI23" s="126"/>
      <c r="RUJ23" s="126"/>
      <c r="RUK23" s="126"/>
      <c r="RUL23" s="126"/>
      <c r="RUM23" s="126"/>
      <c r="RUN23" s="126"/>
      <c r="RUO23" s="126"/>
      <c r="RUP23" s="126"/>
      <c r="RUQ23" s="126"/>
      <c r="RUR23" s="126"/>
      <c r="RUS23" s="126"/>
      <c r="RUT23" s="126"/>
      <c r="RUU23" s="126"/>
      <c r="RUV23" s="126"/>
      <c r="RUW23" s="126"/>
      <c r="RUX23" s="126"/>
      <c r="RUY23" s="126"/>
      <c r="RUZ23" s="126"/>
      <c r="RVA23" s="126"/>
      <c r="RVB23" s="126"/>
      <c r="RVC23" s="126"/>
      <c r="RVD23" s="126"/>
      <c r="RVE23" s="126"/>
      <c r="RVF23" s="126"/>
      <c r="RVG23" s="126"/>
      <c r="RVH23" s="126"/>
      <c r="RVI23" s="126"/>
      <c r="RVJ23" s="126"/>
      <c r="RVK23" s="126"/>
      <c r="RVL23" s="126"/>
      <c r="RVM23" s="126"/>
      <c r="RVN23" s="126"/>
      <c r="RVO23" s="126"/>
      <c r="RVP23" s="126"/>
      <c r="RVQ23" s="126"/>
      <c r="RVR23" s="126"/>
      <c r="RVS23" s="126"/>
      <c r="RVT23" s="126"/>
      <c r="RVU23" s="126"/>
      <c r="RVV23" s="126"/>
      <c r="RVW23" s="126"/>
      <c r="RVX23" s="126"/>
      <c r="RVY23" s="126"/>
      <c r="RVZ23" s="126"/>
      <c r="RWA23" s="126"/>
      <c r="RWB23" s="126"/>
      <c r="RWC23" s="126"/>
      <c r="RWD23" s="126"/>
      <c r="RWE23" s="126"/>
      <c r="RWF23" s="126"/>
      <c r="RWG23" s="126"/>
      <c r="RWH23" s="126"/>
      <c r="RWI23" s="126"/>
      <c r="RWJ23" s="126"/>
      <c r="RWK23" s="126"/>
      <c r="RWL23" s="126"/>
      <c r="RWM23" s="126"/>
      <c r="RWN23" s="126"/>
      <c r="RWO23" s="126"/>
      <c r="RWP23" s="126"/>
      <c r="RWQ23" s="126"/>
      <c r="RWR23" s="126"/>
      <c r="RWS23" s="126"/>
      <c r="RWT23" s="126"/>
      <c r="RWU23" s="126"/>
      <c r="RWV23" s="126"/>
      <c r="RWW23" s="126"/>
      <c r="RWX23" s="126"/>
      <c r="RWY23" s="126"/>
      <c r="RWZ23" s="126"/>
      <c r="RXA23" s="126"/>
      <c r="RXB23" s="126"/>
      <c r="RXC23" s="126"/>
      <c r="RXD23" s="126"/>
      <c r="RXE23" s="126"/>
      <c r="RXF23" s="126"/>
      <c r="RXG23" s="126"/>
      <c r="RXH23" s="126"/>
      <c r="RXI23" s="126"/>
      <c r="RXJ23" s="126"/>
      <c r="RXK23" s="126"/>
      <c r="RXL23" s="126"/>
      <c r="RXM23" s="126"/>
      <c r="RXN23" s="126"/>
      <c r="RXO23" s="126"/>
      <c r="RXP23" s="126"/>
      <c r="RXQ23" s="126"/>
      <c r="RXR23" s="126"/>
      <c r="RXS23" s="126"/>
      <c r="RXT23" s="126"/>
      <c r="RXU23" s="126"/>
      <c r="RXV23" s="126"/>
      <c r="RXW23" s="126"/>
      <c r="RXX23" s="126"/>
      <c r="RXY23" s="126"/>
      <c r="RXZ23" s="126"/>
      <c r="RYA23" s="126"/>
      <c r="RYB23" s="126"/>
      <c r="RYC23" s="126"/>
      <c r="RYD23" s="126"/>
      <c r="RYE23" s="126"/>
      <c r="RYF23" s="126"/>
      <c r="RYG23" s="126"/>
      <c r="RYH23" s="126"/>
      <c r="RYI23" s="126"/>
      <c r="RYJ23" s="126"/>
      <c r="RYK23" s="126"/>
      <c r="RYL23" s="126"/>
      <c r="RYM23" s="126"/>
      <c r="RYN23" s="126"/>
      <c r="RYO23" s="126"/>
      <c r="RYP23" s="126"/>
      <c r="RYQ23" s="126"/>
      <c r="RYR23" s="126"/>
      <c r="RYS23" s="126"/>
      <c r="RYT23" s="126"/>
      <c r="RYU23" s="126"/>
      <c r="RYV23" s="126"/>
      <c r="RYW23" s="126"/>
      <c r="RYX23" s="126"/>
      <c r="RYY23" s="126"/>
      <c r="RYZ23" s="126"/>
      <c r="RZA23" s="126"/>
      <c r="RZB23" s="126"/>
      <c r="RZC23" s="126"/>
      <c r="RZD23" s="126"/>
      <c r="RZE23" s="126"/>
      <c r="RZF23" s="126"/>
      <c r="RZG23" s="126"/>
      <c r="RZH23" s="126"/>
      <c r="RZI23" s="126"/>
      <c r="RZJ23" s="126"/>
      <c r="RZK23" s="126"/>
      <c r="RZL23" s="126"/>
      <c r="RZM23" s="126"/>
      <c r="RZN23" s="126"/>
      <c r="RZO23" s="126"/>
      <c r="RZP23" s="126"/>
      <c r="RZQ23" s="126"/>
      <c r="RZR23" s="126"/>
      <c r="RZS23" s="126"/>
      <c r="RZT23" s="126"/>
      <c r="RZU23" s="126"/>
      <c r="RZV23" s="126"/>
      <c r="RZW23" s="126"/>
      <c r="RZX23" s="126"/>
      <c r="RZY23" s="126"/>
      <c r="RZZ23" s="126"/>
      <c r="SAA23" s="126"/>
      <c r="SAB23" s="126"/>
      <c r="SAC23" s="126"/>
      <c r="SAD23" s="126"/>
      <c r="SAE23" s="126"/>
      <c r="SAF23" s="126"/>
      <c r="SAG23" s="126"/>
      <c r="SAH23" s="126"/>
      <c r="SAI23" s="126"/>
      <c r="SAJ23" s="126"/>
      <c r="SAK23" s="126"/>
      <c r="SAL23" s="126"/>
      <c r="SAM23" s="126"/>
      <c r="SAN23" s="126"/>
      <c r="SAO23" s="126"/>
      <c r="SAP23" s="126"/>
      <c r="SAQ23" s="126"/>
      <c r="SAR23" s="126"/>
      <c r="SAS23" s="126"/>
      <c r="SAT23" s="126"/>
      <c r="SAU23" s="126"/>
      <c r="SAV23" s="126"/>
      <c r="SAW23" s="126"/>
      <c r="SAX23" s="126"/>
      <c r="SAY23" s="126"/>
      <c r="SAZ23" s="126"/>
      <c r="SBA23" s="126"/>
      <c r="SBB23" s="126"/>
      <c r="SBC23" s="126"/>
      <c r="SBD23" s="126"/>
      <c r="SBE23" s="126"/>
      <c r="SBF23" s="126"/>
      <c r="SBG23" s="126"/>
      <c r="SBH23" s="126"/>
      <c r="SBI23" s="126"/>
      <c r="SBJ23" s="126"/>
      <c r="SBK23" s="126"/>
      <c r="SBL23" s="126"/>
      <c r="SBM23" s="126"/>
      <c r="SBN23" s="126"/>
      <c r="SBO23" s="126"/>
      <c r="SBP23" s="126"/>
      <c r="SBQ23" s="126"/>
      <c r="SBR23" s="126"/>
      <c r="SBS23" s="126"/>
      <c r="SBT23" s="126"/>
      <c r="SBU23" s="126"/>
      <c r="SBV23" s="126"/>
      <c r="SBW23" s="126"/>
      <c r="SBX23" s="126"/>
      <c r="SBY23" s="126"/>
      <c r="SBZ23" s="126"/>
      <c r="SCA23" s="126"/>
      <c r="SCB23" s="126"/>
      <c r="SCC23" s="126"/>
      <c r="SCD23" s="126"/>
      <c r="SCE23" s="126"/>
      <c r="SCF23" s="126"/>
      <c r="SCG23" s="126"/>
      <c r="SCH23" s="126"/>
      <c r="SCI23" s="126"/>
      <c r="SCJ23" s="126"/>
      <c r="SCK23" s="126"/>
      <c r="SCL23" s="126"/>
      <c r="SCM23" s="126"/>
      <c r="SCN23" s="126"/>
      <c r="SCO23" s="126"/>
      <c r="SCP23" s="126"/>
      <c r="SCQ23" s="126"/>
      <c r="SCR23" s="126"/>
      <c r="SCS23" s="126"/>
      <c r="SCT23" s="126"/>
      <c r="SCU23" s="126"/>
      <c r="SCV23" s="126"/>
      <c r="SCW23" s="126"/>
      <c r="SCX23" s="126"/>
      <c r="SCY23" s="126"/>
      <c r="SCZ23" s="126"/>
      <c r="SDA23" s="126"/>
      <c r="SDB23" s="126"/>
      <c r="SDC23" s="126"/>
      <c r="SDD23" s="126"/>
      <c r="SDE23" s="126"/>
      <c r="SDF23" s="126"/>
      <c r="SDG23" s="126"/>
      <c r="SDH23" s="126"/>
      <c r="SDI23" s="126"/>
      <c r="SDJ23" s="126"/>
      <c r="SDK23" s="126"/>
      <c r="SDL23" s="126"/>
      <c r="SDM23" s="126"/>
      <c r="SDN23" s="126"/>
      <c r="SDO23" s="126"/>
      <c r="SDP23" s="126"/>
      <c r="SDQ23" s="126"/>
      <c r="SDR23" s="126"/>
      <c r="SDS23" s="126"/>
      <c r="SDT23" s="126"/>
      <c r="SDU23" s="126"/>
      <c r="SDV23" s="126"/>
      <c r="SDW23" s="126"/>
      <c r="SDX23" s="126"/>
      <c r="SDY23" s="126"/>
      <c r="SDZ23" s="126"/>
      <c r="SEA23" s="126"/>
      <c r="SEB23" s="126"/>
      <c r="SEC23" s="126"/>
      <c r="SED23" s="126"/>
      <c r="SEE23" s="126"/>
      <c r="SEF23" s="126"/>
      <c r="SEG23" s="126"/>
      <c r="SEH23" s="126"/>
      <c r="SEI23" s="126"/>
      <c r="SEJ23" s="126"/>
      <c r="SEK23" s="126"/>
      <c r="SEL23" s="126"/>
      <c r="SEM23" s="126"/>
      <c r="SEN23" s="126"/>
      <c r="SEO23" s="126"/>
      <c r="SEP23" s="126"/>
      <c r="SEQ23" s="126"/>
      <c r="SER23" s="126"/>
      <c r="SES23" s="126"/>
      <c r="SET23" s="126"/>
      <c r="SEU23" s="126"/>
      <c r="SEV23" s="126"/>
      <c r="SEW23" s="126"/>
      <c r="SEX23" s="126"/>
      <c r="SEY23" s="126"/>
      <c r="SEZ23" s="126"/>
      <c r="SFA23" s="126"/>
      <c r="SFB23" s="126"/>
      <c r="SFC23" s="126"/>
      <c r="SFD23" s="126"/>
      <c r="SFE23" s="126"/>
      <c r="SFF23" s="126"/>
      <c r="SFG23" s="126"/>
      <c r="SFH23" s="126"/>
      <c r="SFI23" s="126"/>
      <c r="SFJ23" s="126"/>
      <c r="SFK23" s="126"/>
      <c r="SFL23" s="126"/>
      <c r="SFM23" s="126"/>
      <c r="SFN23" s="126"/>
      <c r="SFO23" s="126"/>
      <c r="SFP23" s="126"/>
      <c r="SFQ23" s="126"/>
      <c r="SFR23" s="126"/>
      <c r="SFS23" s="126"/>
      <c r="SFT23" s="126"/>
      <c r="SFU23" s="126"/>
      <c r="SFV23" s="126"/>
      <c r="SFW23" s="126"/>
      <c r="SFX23" s="126"/>
      <c r="SFY23" s="126"/>
      <c r="SFZ23" s="126"/>
      <c r="SGA23" s="126"/>
      <c r="SGB23" s="126"/>
      <c r="SGC23" s="126"/>
      <c r="SGD23" s="126"/>
      <c r="SGE23" s="126"/>
      <c r="SGF23" s="126"/>
      <c r="SGG23" s="126"/>
      <c r="SGH23" s="126"/>
      <c r="SGI23" s="126"/>
      <c r="SGJ23" s="126"/>
      <c r="SGK23" s="126"/>
      <c r="SGL23" s="126"/>
      <c r="SGM23" s="126"/>
      <c r="SGN23" s="126"/>
      <c r="SGO23" s="126"/>
      <c r="SGP23" s="126"/>
      <c r="SGQ23" s="126"/>
      <c r="SGR23" s="126"/>
      <c r="SGS23" s="126"/>
      <c r="SGT23" s="126"/>
      <c r="SGU23" s="126"/>
      <c r="SGV23" s="126"/>
      <c r="SGW23" s="126"/>
      <c r="SGX23" s="126"/>
      <c r="SGY23" s="126"/>
      <c r="SGZ23" s="126"/>
      <c r="SHA23" s="126"/>
      <c r="SHB23" s="126"/>
      <c r="SHC23" s="126"/>
      <c r="SHD23" s="126"/>
      <c r="SHE23" s="126"/>
      <c r="SHF23" s="126"/>
      <c r="SHG23" s="126"/>
      <c r="SHH23" s="126"/>
      <c r="SHI23" s="126"/>
      <c r="SHJ23" s="126"/>
      <c r="SHK23" s="126"/>
      <c r="SHL23" s="126"/>
      <c r="SHM23" s="126"/>
      <c r="SHN23" s="126"/>
      <c r="SHO23" s="126"/>
      <c r="SHP23" s="126"/>
      <c r="SHQ23" s="126"/>
      <c r="SHR23" s="126"/>
      <c r="SHS23" s="126"/>
      <c r="SHT23" s="126"/>
      <c r="SHU23" s="126"/>
      <c r="SHV23" s="126"/>
      <c r="SHW23" s="126"/>
      <c r="SHX23" s="126"/>
      <c r="SHY23" s="126"/>
      <c r="SHZ23" s="126"/>
      <c r="SIA23" s="126"/>
      <c r="SIB23" s="126"/>
      <c r="SIC23" s="126"/>
      <c r="SID23" s="126"/>
      <c r="SIE23" s="126"/>
      <c r="SIF23" s="126"/>
      <c r="SIG23" s="126"/>
      <c r="SIH23" s="126"/>
      <c r="SII23" s="126"/>
      <c r="SIJ23" s="126"/>
      <c r="SIK23" s="126"/>
      <c r="SIL23" s="126"/>
      <c r="SIM23" s="126"/>
      <c r="SIN23" s="126"/>
      <c r="SIO23" s="126"/>
      <c r="SIP23" s="126"/>
      <c r="SIQ23" s="126"/>
      <c r="SIR23" s="126"/>
      <c r="SIS23" s="126"/>
      <c r="SIT23" s="126"/>
      <c r="SIU23" s="126"/>
      <c r="SIV23" s="126"/>
      <c r="SIW23" s="126"/>
      <c r="SIX23" s="126"/>
      <c r="SIY23" s="126"/>
      <c r="SIZ23" s="126"/>
      <c r="SJA23" s="126"/>
      <c r="SJB23" s="126"/>
      <c r="SJC23" s="126"/>
      <c r="SJD23" s="126"/>
      <c r="SJE23" s="126"/>
      <c r="SJF23" s="126"/>
      <c r="SJG23" s="126"/>
      <c r="SJH23" s="126"/>
      <c r="SJI23" s="126"/>
      <c r="SJJ23" s="126"/>
      <c r="SJK23" s="126"/>
      <c r="SJL23" s="126"/>
      <c r="SJM23" s="126"/>
      <c r="SJN23" s="126"/>
      <c r="SJO23" s="126"/>
      <c r="SJP23" s="126"/>
      <c r="SJQ23" s="126"/>
      <c r="SJR23" s="126"/>
      <c r="SJS23" s="126"/>
      <c r="SJT23" s="126"/>
      <c r="SJU23" s="126"/>
      <c r="SJV23" s="126"/>
      <c r="SJW23" s="126"/>
      <c r="SJX23" s="126"/>
      <c r="SJY23" s="126"/>
      <c r="SJZ23" s="126"/>
      <c r="SKA23" s="126"/>
      <c r="SKB23" s="126"/>
      <c r="SKC23" s="126"/>
      <c r="SKD23" s="126"/>
      <c r="SKE23" s="126"/>
      <c r="SKF23" s="126"/>
      <c r="SKG23" s="126"/>
      <c r="SKH23" s="126"/>
      <c r="SKI23" s="126"/>
      <c r="SKJ23" s="126"/>
      <c r="SKK23" s="126"/>
      <c r="SKL23" s="126"/>
      <c r="SKM23" s="126"/>
      <c r="SKN23" s="126"/>
      <c r="SKO23" s="126"/>
      <c r="SKP23" s="126"/>
      <c r="SKQ23" s="126"/>
      <c r="SKR23" s="126"/>
      <c r="SKS23" s="126"/>
      <c r="SKT23" s="126"/>
      <c r="SKU23" s="126"/>
      <c r="SKV23" s="126"/>
      <c r="SKW23" s="126"/>
      <c r="SKX23" s="126"/>
      <c r="SKY23" s="126"/>
      <c r="SKZ23" s="126"/>
      <c r="SLA23" s="126"/>
      <c r="SLB23" s="126"/>
      <c r="SLC23" s="126"/>
      <c r="SLD23" s="126"/>
      <c r="SLE23" s="126"/>
      <c r="SLF23" s="126"/>
      <c r="SLG23" s="126"/>
      <c r="SLH23" s="126"/>
      <c r="SLI23" s="126"/>
      <c r="SLJ23" s="126"/>
      <c r="SLK23" s="126"/>
      <c r="SLL23" s="126"/>
      <c r="SLM23" s="126"/>
      <c r="SLN23" s="126"/>
      <c r="SLO23" s="126"/>
      <c r="SLP23" s="126"/>
      <c r="SLQ23" s="126"/>
      <c r="SLR23" s="126"/>
      <c r="SLS23" s="126"/>
      <c r="SLT23" s="126"/>
      <c r="SLU23" s="126"/>
      <c r="SLV23" s="126"/>
      <c r="SLW23" s="126"/>
      <c r="SLX23" s="126"/>
      <c r="SLY23" s="126"/>
      <c r="SLZ23" s="126"/>
      <c r="SMA23" s="126"/>
      <c r="SMB23" s="126"/>
      <c r="SMC23" s="126"/>
      <c r="SMD23" s="126"/>
      <c r="SME23" s="126"/>
      <c r="SMF23" s="126"/>
      <c r="SMG23" s="126"/>
      <c r="SMH23" s="126"/>
      <c r="SMI23" s="126"/>
      <c r="SMJ23" s="126"/>
      <c r="SMK23" s="126"/>
      <c r="SML23" s="126"/>
      <c r="SMM23" s="126"/>
      <c r="SMN23" s="126"/>
      <c r="SMO23" s="126"/>
      <c r="SMP23" s="126"/>
      <c r="SMQ23" s="126"/>
      <c r="SMR23" s="126"/>
      <c r="SMS23" s="126"/>
      <c r="SMT23" s="126"/>
      <c r="SMU23" s="126"/>
      <c r="SMV23" s="126"/>
      <c r="SMW23" s="126"/>
      <c r="SMX23" s="126"/>
      <c r="SMY23" s="126"/>
      <c r="SMZ23" s="126"/>
      <c r="SNA23" s="126"/>
      <c r="SNB23" s="126"/>
      <c r="SNC23" s="126"/>
      <c r="SND23" s="126"/>
      <c r="SNE23" s="126"/>
      <c r="SNF23" s="126"/>
      <c r="SNG23" s="126"/>
      <c r="SNH23" s="126"/>
      <c r="SNI23" s="126"/>
      <c r="SNJ23" s="126"/>
      <c r="SNK23" s="126"/>
      <c r="SNL23" s="126"/>
      <c r="SNM23" s="126"/>
      <c r="SNN23" s="126"/>
      <c r="SNO23" s="126"/>
      <c r="SNP23" s="126"/>
      <c r="SNQ23" s="126"/>
      <c r="SNR23" s="126"/>
      <c r="SNS23" s="126"/>
      <c r="SNT23" s="126"/>
      <c r="SNU23" s="126"/>
      <c r="SNV23" s="126"/>
      <c r="SNW23" s="126"/>
      <c r="SNX23" s="126"/>
      <c r="SNY23" s="126"/>
      <c r="SNZ23" s="126"/>
      <c r="SOA23" s="126"/>
      <c r="SOB23" s="126"/>
      <c r="SOC23" s="126"/>
      <c r="SOD23" s="126"/>
      <c r="SOE23" s="126"/>
      <c r="SOF23" s="126"/>
      <c r="SOG23" s="126"/>
      <c r="SOH23" s="126"/>
      <c r="SOI23" s="126"/>
      <c r="SOJ23" s="126"/>
      <c r="SOK23" s="126"/>
      <c r="SOL23" s="126"/>
      <c r="SOM23" s="126"/>
      <c r="SON23" s="126"/>
      <c r="SOO23" s="126"/>
      <c r="SOP23" s="126"/>
      <c r="SOQ23" s="126"/>
      <c r="SOR23" s="126"/>
      <c r="SOS23" s="126"/>
      <c r="SOT23" s="126"/>
      <c r="SOU23" s="126"/>
      <c r="SOV23" s="126"/>
      <c r="SOW23" s="126"/>
      <c r="SOX23" s="126"/>
      <c r="SOY23" s="126"/>
      <c r="SOZ23" s="126"/>
      <c r="SPA23" s="126"/>
      <c r="SPB23" s="126"/>
      <c r="SPC23" s="126"/>
      <c r="SPD23" s="126"/>
      <c r="SPE23" s="126"/>
      <c r="SPF23" s="126"/>
      <c r="SPG23" s="126"/>
      <c r="SPH23" s="126"/>
      <c r="SPI23" s="126"/>
      <c r="SPJ23" s="126"/>
      <c r="SPK23" s="126"/>
      <c r="SPL23" s="126"/>
      <c r="SPM23" s="126"/>
      <c r="SPN23" s="126"/>
      <c r="SPO23" s="126"/>
      <c r="SPP23" s="126"/>
      <c r="SPQ23" s="126"/>
      <c r="SPR23" s="126"/>
      <c r="SPS23" s="126"/>
      <c r="SPT23" s="126"/>
      <c r="SPU23" s="126"/>
      <c r="SPV23" s="126"/>
      <c r="SPW23" s="126"/>
      <c r="SPX23" s="126"/>
      <c r="SPY23" s="126"/>
      <c r="SPZ23" s="126"/>
      <c r="SQA23" s="126"/>
      <c r="SQB23" s="126"/>
      <c r="SQC23" s="126"/>
      <c r="SQD23" s="126"/>
      <c r="SQE23" s="126"/>
      <c r="SQF23" s="126"/>
      <c r="SQG23" s="126"/>
      <c r="SQH23" s="126"/>
      <c r="SQI23" s="126"/>
      <c r="SQJ23" s="126"/>
      <c r="SQK23" s="126"/>
      <c r="SQL23" s="126"/>
      <c r="SQM23" s="126"/>
      <c r="SQN23" s="126"/>
      <c r="SQO23" s="126"/>
      <c r="SQP23" s="126"/>
      <c r="SQQ23" s="126"/>
      <c r="SQR23" s="126"/>
      <c r="SQS23" s="126"/>
      <c r="SQT23" s="126"/>
      <c r="SQU23" s="126"/>
      <c r="SQV23" s="126"/>
      <c r="SQW23" s="126"/>
      <c r="SQX23" s="126"/>
      <c r="SQY23" s="126"/>
      <c r="SQZ23" s="126"/>
      <c r="SRA23" s="126"/>
      <c r="SRB23" s="126"/>
      <c r="SRC23" s="126"/>
      <c r="SRD23" s="126"/>
      <c r="SRE23" s="126"/>
      <c r="SRF23" s="126"/>
      <c r="SRG23" s="126"/>
      <c r="SRH23" s="126"/>
      <c r="SRI23" s="126"/>
      <c r="SRJ23" s="126"/>
      <c r="SRK23" s="126"/>
      <c r="SRL23" s="126"/>
      <c r="SRM23" s="126"/>
      <c r="SRN23" s="126"/>
      <c r="SRO23" s="126"/>
      <c r="SRP23" s="126"/>
      <c r="SRQ23" s="126"/>
      <c r="SRR23" s="126"/>
      <c r="SRS23" s="126"/>
      <c r="SRT23" s="126"/>
      <c r="SRU23" s="126"/>
      <c r="SRV23" s="126"/>
      <c r="SRW23" s="126"/>
      <c r="SRX23" s="126"/>
      <c r="SRY23" s="126"/>
      <c r="SRZ23" s="126"/>
      <c r="SSA23" s="126"/>
      <c r="SSB23" s="126"/>
      <c r="SSC23" s="126"/>
      <c r="SSD23" s="126"/>
      <c r="SSE23" s="126"/>
      <c r="SSF23" s="126"/>
      <c r="SSG23" s="126"/>
      <c r="SSH23" s="126"/>
      <c r="SSI23" s="126"/>
      <c r="SSJ23" s="126"/>
      <c r="SSK23" s="126"/>
      <c r="SSL23" s="126"/>
      <c r="SSM23" s="126"/>
      <c r="SSN23" s="126"/>
      <c r="SSO23" s="126"/>
      <c r="SSP23" s="126"/>
      <c r="SSQ23" s="126"/>
      <c r="SSR23" s="126"/>
      <c r="SSS23" s="126"/>
      <c r="SST23" s="126"/>
      <c r="SSU23" s="126"/>
      <c r="SSV23" s="126"/>
      <c r="SSW23" s="126"/>
      <c r="SSX23" s="126"/>
      <c r="SSY23" s="126"/>
      <c r="SSZ23" s="126"/>
      <c r="STA23" s="126"/>
      <c r="STB23" s="126"/>
      <c r="STC23" s="126"/>
      <c r="STD23" s="126"/>
      <c r="STE23" s="126"/>
      <c r="STF23" s="126"/>
      <c r="STG23" s="126"/>
      <c r="STH23" s="126"/>
      <c r="STI23" s="126"/>
      <c r="STJ23" s="126"/>
      <c r="STK23" s="126"/>
      <c r="STL23" s="126"/>
      <c r="STM23" s="126"/>
      <c r="STN23" s="126"/>
      <c r="STO23" s="126"/>
      <c r="STP23" s="126"/>
      <c r="STQ23" s="126"/>
      <c r="STR23" s="126"/>
      <c r="STS23" s="126"/>
      <c r="STT23" s="126"/>
      <c r="STU23" s="126"/>
      <c r="STV23" s="126"/>
      <c r="STW23" s="126"/>
      <c r="STX23" s="126"/>
      <c r="STY23" s="126"/>
      <c r="STZ23" s="126"/>
      <c r="SUA23" s="126"/>
      <c r="SUB23" s="126"/>
      <c r="SUC23" s="126"/>
      <c r="SUD23" s="126"/>
      <c r="SUE23" s="126"/>
      <c r="SUF23" s="126"/>
      <c r="SUG23" s="126"/>
      <c r="SUH23" s="126"/>
      <c r="SUI23" s="126"/>
      <c r="SUJ23" s="126"/>
      <c r="SUK23" s="126"/>
      <c r="SUL23" s="126"/>
      <c r="SUM23" s="126"/>
      <c r="SUN23" s="126"/>
      <c r="SUO23" s="126"/>
      <c r="SUP23" s="126"/>
      <c r="SUQ23" s="126"/>
      <c r="SUR23" s="126"/>
      <c r="SUS23" s="126"/>
      <c r="SUT23" s="126"/>
      <c r="SUU23" s="126"/>
      <c r="SUV23" s="126"/>
      <c r="SUW23" s="126"/>
      <c r="SUX23" s="126"/>
      <c r="SUY23" s="126"/>
      <c r="SUZ23" s="126"/>
      <c r="SVA23" s="126"/>
      <c r="SVB23" s="126"/>
      <c r="SVC23" s="126"/>
      <c r="SVD23" s="126"/>
      <c r="SVE23" s="126"/>
      <c r="SVF23" s="126"/>
      <c r="SVG23" s="126"/>
      <c r="SVH23" s="126"/>
      <c r="SVI23" s="126"/>
      <c r="SVJ23" s="126"/>
      <c r="SVK23" s="126"/>
      <c r="SVL23" s="126"/>
      <c r="SVM23" s="126"/>
      <c r="SVN23" s="126"/>
      <c r="SVO23" s="126"/>
      <c r="SVP23" s="126"/>
      <c r="SVQ23" s="126"/>
      <c r="SVR23" s="126"/>
      <c r="SVS23" s="126"/>
      <c r="SVT23" s="126"/>
      <c r="SVU23" s="126"/>
      <c r="SVV23" s="126"/>
      <c r="SVW23" s="126"/>
      <c r="SVX23" s="126"/>
      <c r="SVY23" s="126"/>
      <c r="SVZ23" s="126"/>
      <c r="SWA23" s="126"/>
      <c r="SWB23" s="126"/>
      <c r="SWC23" s="126"/>
      <c r="SWD23" s="126"/>
      <c r="SWE23" s="126"/>
      <c r="SWF23" s="126"/>
      <c r="SWG23" s="126"/>
      <c r="SWH23" s="126"/>
      <c r="SWI23" s="126"/>
      <c r="SWJ23" s="126"/>
      <c r="SWK23" s="126"/>
      <c r="SWL23" s="126"/>
      <c r="SWM23" s="126"/>
      <c r="SWN23" s="126"/>
      <c r="SWO23" s="126"/>
      <c r="SWP23" s="126"/>
      <c r="SWQ23" s="126"/>
      <c r="SWR23" s="126"/>
      <c r="SWS23" s="126"/>
      <c r="SWT23" s="126"/>
      <c r="SWU23" s="126"/>
      <c r="SWV23" s="126"/>
      <c r="SWW23" s="126"/>
      <c r="SWX23" s="126"/>
      <c r="SWY23" s="126"/>
      <c r="SWZ23" s="126"/>
      <c r="SXA23" s="126"/>
      <c r="SXB23" s="126"/>
      <c r="SXC23" s="126"/>
      <c r="SXD23" s="126"/>
      <c r="SXE23" s="126"/>
      <c r="SXF23" s="126"/>
      <c r="SXG23" s="126"/>
      <c r="SXH23" s="126"/>
      <c r="SXI23" s="126"/>
      <c r="SXJ23" s="126"/>
      <c r="SXK23" s="126"/>
      <c r="SXL23" s="126"/>
      <c r="SXM23" s="126"/>
      <c r="SXN23" s="126"/>
      <c r="SXO23" s="126"/>
      <c r="SXP23" s="126"/>
      <c r="SXQ23" s="126"/>
      <c r="SXR23" s="126"/>
      <c r="SXS23" s="126"/>
      <c r="SXT23" s="126"/>
      <c r="SXU23" s="126"/>
      <c r="SXV23" s="126"/>
      <c r="SXW23" s="126"/>
      <c r="SXX23" s="126"/>
      <c r="SXY23" s="126"/>
      <c r="SXZ23" s="126"/>
      <c r="SYA23" s="126"/>
      <c r="SYB23" s="126"/>
      <c r="SYC23" s="126"/>
      <c r="SYD23" s="126"/>
      <c r="SYE23" s="126"/>
      <c r="SYF23" s="126"/>
      <c r="SYG23" s="126"/>
      <c r="SYH23" s="126"/>
      <c r="SYI23" s="126"/>
      <c r="SYJ23" s="126"/>
      <c r="SYK23" s="126"/>
      <c r="SYL23" s="126"/>
      <c r="SYM23" s="126"/>
      <c r="SYN23" s="126"/>
      <c r="SYO23" s="126"/>
      <c r="SYP23" s="126"/>
      <c r="SYQ23" s="126"/>
      <c r="SYR23" s="126"/>
      <c r="SYS23" s="126"/>
      <c r="SYT23" s="126"/>
      <c r="SYU23" s="126"/>
      <c r="SYV23" s="126"/>
      <c r="SYW23" s="126"/>
      <c r="SYX23" s="126"/>
      <c r="SYY23" s="126"/>
      <c r="SYZ23" s="126"/>
      <c r="SZA23" s="126"/>
      <c r="SZB23" s="126"/>
      <c r="SZC23" s="126"/>
      <c r="SZD23" s="126"/>
      <c r="SZE23" s="126"/>
      <c r="SZF23" s="126"/>
      <c r="SZG23" s="126"/>
      <c r="SZH23" s="126"/>
      <c r="SZI23" s="126"/>
      <c r="SZJ23" s="126"/>
      <c r="SZK23" s="126"/>
      <c r="SZL23" s="126"/>
      <c r="SZM23" s="126"/>
      <c r="SZN23" s="126"/>
      <c r="SZO23" s="126"/>
      <c r="SZP23" s="126"/>
      <c r="SZQ23" s="126"/>
      <c r="SZR23" s="126"/>
      <c r="SZS23" s="126"/>
      <c r="SZT23" s="126"/>
      <c r="SZU23" s="126"/>
      <c r="SZV23" s="126"/>
      <c r="SZW23" s="126"/>
      <c r="SZX23" s="126"/>
      <c r="SZY23" s="126"/>
      <c r="SZZ23" s="126"/>
      <c r="TAA23" s="126"/>
      <c r="TAB23" s="126"/>
      <c r="TAC23" s="126"/>
      <c r="TAD23" s="126"/>
      <c r="TAE23" s="126"/>
      <c r="TAF23" s="126"/>
      <c r="TAG23" s="126"/>
      <c r="TAH23" s="126"/>
      <c r="TAI23" s="126"/>
      <c r="TAJ23" s="126"/>
      <c r="TAK23" s="126"/>
      <c r="TAL23" s="126"/>
      <c r="TAM23" s="126"/>
      <c r="TAN23" s="126"/>
      <c r="TAO23" s="126"/>
      <c r="TAP23" s="126"/>
      <c r="TAQ23" s="126"/>
      <c r="TAR23" s="126"/>
      <c r="TAS23" s="126"/>
      <c r="TAT23" s="126"/>
      <c r="TAU23" s="126"/>
      <c r="TAV23" s="126"/>
      <c r="TAW23" s="126"/>
      <c r="TAX23" s="126"/>
      <c r="TAY23" s="126"/>
      <c r="TAZ23" s="126"/>
      <c r="TBA23" s="126"/>
      <c r="TBB23" s="126"/>
      <c r="TBC23" s="126"/>
      <c r="TBD23" s="126"/>
      <c r="TBE23" s="126"/>
      <c r="TBF23" s="126"/>
      <c r="TBG23" s="126"/>
      <c r="TBH23" s="126"/>
      <c r="TBI23" s="126"/>
      <c r="TBJ23" s="126"/>
      <c r="TBK23" s="126"/>
      <c r="TBL23" s="126"/>
      <c r="TBM23" s="126"/>
      <c r="TBN23" s="126"/>
      <c r="TBO23" s="126"/>
      <c r="TBP23" s="126"/>
      <c r="TBQ23" s="126"/>
      <c r="TBR23" s="126"/>
      <c r="TBS23" s="126"/>
      <c r="TBT23" s="126"/>
      <c r="TBU23" s="126"/>
      <c r="TBV23" s="126"/>
      <c r="TBW23" s="126"/>
      <c r="TBX23" s="126"/>
      <c r="TBY23" s="126"/>
      <c r="TBZ23" s="126"/>
      <c r="TCA23" s="126"/>
      <c r="TCB23" s="126"/>
      <c r="TCC23" s="126"/>
      <c r="TCD23" s="126"/>
      <c r="TCE23" s="126"/>
      <c r="TCF23" s="126"/>
      <c r="TCG23" s="126"/>
      <c r="TCH23" s="126"/>
      <c r="TCI23" s="126"/>
      <c r="TCJ23" s="126"/>
      <c r="TCK23" s="126"/>
      <c r="TCL23" s="126"/>
      <c r="TCM23" s="126"/>
      <c r="TCN23" s="126"/>
      <c r="TCO23" s="126"/>
      <c r="TCP23" s="126"/>
      <c r="TCQ23" s="126"/>
      <c r="TCR23" s="126"/>
      <c r="TCS23" s="126"/>
      <c r="TCT23" s="126"/>
      <c r="TCU23" s="126"/>
      <c r="TCV23" s="126"/>
      <c r="TCW23" s="126"/>
      <c r="TCX23" s="126"/>
      <c r="TCY23" s="126"/>
      <c r="TCZ23" s="126"/>
      <c r="TDA23" s="126"/>
      <c r="TDB23" s="126"/>
      <c r="TDC23" s="126"/>
      <c r="TDD23" s="126"/>
      <c r="TDE23" s="126"/>
      <c r="TDF23" s="126"/>
      <c r="TDG23" s="126"/>
      <c r="TDH23" s="126"/>
      <c r="TDI23" s="126"/>
      <c r="TDJ23" s="126"/>
      <c r="TDK23" s="126"/>
      <c r="TDL23" s="126"/>
      <c r="TDM23" s="126"/>
      <c r="TDN23" s="126"/>
      <c r="TDO23" s="126"/>
      <c r="TDP23" s="126"/>
      <c r="TDQ23" s="126"/>
      <c r="TDR23" s="126"/>
      <c r="TDS23" s="126"/>
      <c r="TDT23" s="126"/>
      <c r="TDU23" s="126"/>
      <c r="TDV23" s="126"/>
      <c r="TDW23" s="126"/>
      <c r="TDX23" s="126"/>
      <c r="TDY23" s="126"/>
      <c r="TDZ23" s="126"/>
      <c r="TEA23" s="126"/>
      <c r="TEB23" s="126"/>
      <c r="TEC23" s="126"/>
      <c r="TED23" s="126"/>
      <c r="TEE23" s="126"/>
      <c r="TEF23" s="126"/>
      <c r="TEG23" s="126"/>
      <c r="TEH23" s="126"/>
      <c r="TEI23" s="126"/>
      <c r="TEJ23" s="126"/>
      <c r="TEK23" s="126"/>
      <c r="TEL23" s="126"/>
      <c r="TEM23" s="126"/>
      <c r="TEN23" s="126"/>
      <c r="TEO23" s="126"/>
      <c r="TEP23" s="126"/>
      <c r="TEQ23" s="126"/>
      <c r="TER23" s="126"/>
      <c r="TES23" s="126"/>
      <c r="TET23" s="126"/>
      <c r="TEU23" s="126"/>
      <c r="TEV23" s="126"/>
      <c r="TEW23" s="126"/>
      <c r="TEX23" s="126"/>
      <c r="TEY23" s="126"/>
      <c r="TEZ23" s="126"/>
      <c r="TFA23" s="126"/>
      <c r="TFB23" s="126"/>
      <c r="TFC23" s="126"/>
      <c r="TFD23" s="126"/>
      <c r="TFE23" s="126"/>
      <c r="TFF23" s="126"/>
      <c r="TFG23" s="126"/>
      <c r="TFH23" s="126"/>
      <c r="TFI23" s="126"/>
      <c r="TFJ23" s="126"/>
      <c r="TFK23" s="126"/>
      <c r="TFL23" s="126"/>
      <c r="TFM23" s="126"/>
      <c r="TFN23" s="126"/>
      <c r="TFO23" s="126"/>
      <c r="TFP23" s="126"/>
      <c r="TFQ23" s="126"/>
      <c r="TFR23" s="126"/>
      <c r="TFS23" s="126"/>
      <c r="TFT23" s="126"/>
      <c r="TFU23" s="126"/>
      <c r="TFV23" s="126"/>
      <c r="TFW23" s="126"/>
      <c r="TFX23" s="126"/>
      <c r="TFY23" s="126"/>
      <c r="TFZ23" s="126"/>
      <c r="TGA23" s="126"/>
      <c r="TGB23" s="126"/>
      <c r="TGC23" s="126"/>
      <c r="TGD23" s="126"/>
      <c r="TGE23" s="126"/>
      <c r="TGF23" s="126"/>
      <c r="TGG23" s="126"/>
      <c r="TGH23" s="126"/>
      <c r="TGI23" s="126"/>
      <c r="TGJ23" s="126"/>
      <c r="TGK23" s="126"/>
      <c r="TGL23" s="126"/>
      <c r="TGM23" s="126"/>
      <c r="TGN23" s="126"/>
      <c r="TGO23" s="126"/>
      <c r="TGP23" s="126"/>
      <c r="TGQ23" s="126"/>
      <c r="TGR23" s="126"/>
      <c r="TGS23" s="126"/>
      <c r="TGT23" s="126"/>
      <c r="TGU23" s="126"/>
      <c r="TGV23" s="126"/>
      <c r="TGW23" s="126"/>
      <c r="TGX23" s="126"/>
      <c r="TGY23" s="126"/>
      <c r="TGZ23" s="126"/>
      <c r="THA23" s="126"/>
      <c r="THB23" s="126"/>
      <c r="THC23" s="126"/>
      <c r="THD23" s="126"/>
      <c r="THE23" s="126"/>
      <c r="THF23" s="126"/>
      <c r="THG23" s="126"/>
      <c r="THH23" s="126"/>
      <c r="THI23" s="126"/>
      <c r="THJ23" s="126"/>
      <c r="THK23" s="126"/>
      <c r="THL23" s="126"/>
      <c r="THM23" s="126"/>
      <c r="THN23" s="126"/>
      <c r="THO23" s="126"/>
      <c r="THP23" s="126"/>
      <c r="THQ23" s="126"/>
      <c r="THR23" s="126"/>
      <c r="THS23" s="126"/>
      <c r="THT23" s="126"/>
      <c r="THU23" s="126"/>
      <c r="THV23" s="126"/>
      <c r="THW23" s="126"/>
      <c r="THX23" s="126"/>
      <c r="THY23" s="126"/>
      <c r="THZ23" s="126"/>
      <c r="TIA23" s="126"/>
      <c r="TIB23" s="126"/>
      <c r="TIC23" s="126"/>
      <c r="TID23" s="126"/>
      <c r="TIE23" s="126"/>
      <c r="TIF23" s="126"/>
      <c r="TIG23" s="126"/>
      <c r="TIH23" s="126"/>
      <c r="TII23" s="126"/>
      <c r="TIJ23" s="126"/>
      <c r="TIK23" s="126"/>
      <c r="TIL23" s="126"/>
      <c r="TIM23" s="126"/>
      <c r="TIN23" s="126"/>
      <c r="TIO23" s="126"/>
      <c r="TIP23" s="126"/>
      <c r="TIQ23" s="126"/>
      <c r="TIR23" s="126"/>
      <c r="TIS23" s="126"/>
      <c r="TIT23" s="126"/>
      <c r="TIU23" s="126"/>
      <c r="TIV23" s="126"/>
      <c r="TIW23" s="126"/>
      <c r="TIX23" s="126"/>
      <c r="TIY23" s="126"/>
      <c r="TIZ23" s="126"/>
      <c r="TJA23" s="126"/>
      <c r="TJB23" s="126"/>
      <c r="TJC23" s="126"/>
      <c r="TJD23" s="126"/>
      <c r="TJE23" s="126"/>
      <c r="TJF23" s="126"/>
      <c r="TJG23" s="126"/>
      <c r="TJH23" s="126"/>
      <c r="TJI23" s="126"/>
      <c r="TJJ23" s="126"/>
      <c r="TJK23" s="126"/>
      <c r="TJL23" s="126"/>
      <c r="TJM23" s="126"/>
      <c r="TJN23" s="126"/>
      <c r="TJO23" s="126"/>
      <c r="TJP23" s="126"/>
      <c r="TJQ23" s="126"/>
      <c r="TJR23" s="126"/>
      <c r="TJS23" s="126"/>
      <c r="TJT23" s="126"/>
      <c r="TJU23" s="126"/>
      <c r="TJV23" s="126"/>
      <c r="TJW23" s="126"/>
      <c r="TJX23" s="126"/>
      <c r="TJY23" s="126"/>
      <c r="TJZ23" s="126"/>
      <c r="TKA23" s="126"/>
      <c r="TKB23" s="126"/>
      <c r="TKC23" s="126"/>
      <c r="TKD23" s="126"/>
      <c r="TKE23" s="126"/>
      <c r="TKF23" s="126"/>
      <c r="TKG23" s="126"/>
      <c r="TKH23" s="126"/>
      <c r="TKI23" s="126"/>
      <c r="TKJ23" s="126"/>
      <c r="TKK23" s="126"/>
      <c r="TKL23" s="126"/>
      <c r="TKM23" s="126"/>
      <c r="TKN23" s="126"/>
      <c r="TKO23" s="126"/>
      <c r="TKP23" s="126"/>
      <c r="TKQ23" s="126"/>
      <c r="TKR23" s="126"/>
      <c r="TKS23" s="126"/>
      <c r="TKT23" s="126"/>
      <c r="TKU23" s="126"/>
      <c r="TKV23" s="126"/>
      <c r="TKW23" s="126"/>
      <c r="TKX23" s="126"/>
      <c r="TKY23" s="126"/>
      <c r="TKZ23" s="126"/>
      <c r="TLA23" s="126"/>
      <c r="TLB23" s="126"/>
      <c r="TLC23" s="126"/>
      <c r="TLD23" s="126"/>
      <c r="TLE23" s="126"/>
      <c r="TLF23" s="126"/>
      <c r="TLG23" s="126"/>
      <c r="TLH23" s="126"/>
      <c r="TLI23" s="126"/>
      <c r="TLJ23" s="126"/>
      <c r="TLK23" s="126"/>
      <c r="TLL23" s="126"/>
      <c r="TLM23" s="126"/>
      <c r="TLN23" s="126"/>
      <c r="TLO23" s="126"/>
      <c r="TLP23" s="126"/>
      <c r="TLQ23" s="126"/>
      <c r="TLR23" s="126"/>
      <c r="TLS23" s="126"/>
      <c r="TLT23" s="126"/>
      <c r="TLU23" s="126"/>
      <c r="TLV23" s="126"/>
      <c r="TLW23" s="126"/>
      <c r="TLX23" s="126"/>
      <c r="TLY23" s="126"/>
      <c r="TLZ23" s="126"/>
      <c r="TMA23" s="126"/>
      <c r="TMB23" s="126"/>
      <c r="TMC23" s="126"/>
      <c r="TMD23" s="126"/>
      <c r="TME23" s="126"/>
      <c r="TMF23" s="126"/>
      <c r="TMG23" s="126"/>
      <c r="TMH23" s="126"/>
      <c r="TMI23" s="126"/>
      <c r="TMJ23" s="126"/>
      <c r="TMK23" s="126"/>
      <c r="TML23" s="126"/>
      <c r="TMM23" s="126"/>
      <c r="TMN23" s="126"/>
      <c r="TMO23" s="126"/>
      <c r="TMP23" s="126"/>
      <c r="TMQ23" s="126"/>
      <c r="TMR23" s="126"/>
      <c r="TMS23" s="126"/>
      <c r="TMT23" s="126"/>
      <c r="TMU23" s="126"/>
      <c r="TMV23" s="126"/>
      <c r="TMW23" s="126"/>
      <c r="TMX23" s="126"/>
      <c r="TMY23" s="126"/>
      <c r="TMZ23" s="126"/>
      <c r="TNA23" s="126"/>
      <c r="TNB23" s="126"/>
      <c r="TNC23" s="126"/>
      <c r="TND23" s="126"/>
      <c r="TNE23" s="126"/>
      <c r="TNF23" s="126"/>
      <c r="TNG23" s="126"/>
      <c r="TNH23" s="126"/>
      <c r="TNI23" s="126"/>
      <c r="TNJ23" s="126"/>
      <c r="TNK23" s="126"/>
      <c r="TNL23" s="126"/>
      <c r="TNM23" s="126"/>
      <c r="TNN23" s="126"/>
      <c r="TNO23" s="126"/>
      <c r="TNP23" s="126"/>
      <c r="TNQ23" s="126"/>
      <c r="TNR23" s="126"/>
      <c r="TNS23" s="126"/>
      <c r="TNT23" s="126"/>
      <c r="TNU23" s="126"/>
      <c r="TNV23" s="126"/>
      <c r="TNW23" s="126"/>
      <c r="TNX23" s="126"/>
      <c r="TNY23" s="126"/>
      <c r="TNZ23" s="126"/>
      <c r="TOA23" s="126"/>
      <c r="TOB23" s="126"/>
      <c r="TOC23" s="126"/>
      <c r="TOD23" s="126"/>
      <c r="TOE23" s="126"/>
      <c r="TOF23" s="126"/>
      <c r="TOG23" s="126"/>
      <c r="TOH23" s="126"/>
      <c r="TOI23" s="126"/>
      <c r="TOJ23" s="126"/>
      <c r="TOK23" s="126"/>
      <c r="TOL23" s="126"/>
      <c r="TOM23" s="126"/>
      <c r="TON23" s="126"/>
      <c r="TOO23" s="126"/>
      <c r="TOP23" s="126"/>
      <c r="TOQ23" s="126"/>
      <c r="TOR23" s="126"/>
      <c r="TOS23" s="126"/>
      <c r="TOT23" s="126"/>
      <c r="TOU23" s="126"/>
      <c r="TOV23" s="126"/>
      <c r="TOW23" s="126"/>
      <c r="TOX23" s="126"/>
      <c r="TOY23" s="126"/>
      <c r="TOZ23" s="126"/>
      <c r="TPA23" s="126"/>
      <c r="TPB23" s="126"/>
      <c r="TPC23" s="126"/>
      <c r="TPD23" s="126"/>
      <c r="TPE23" s="126"/>
      <c r="TPF23" s="126"/>
      <c r="TPG23" s="126"/>
      <c r="TPH23" s="126"/>
      <c r="TPI23" s="126"/>
      <c r="TPJ23" s="126"/>
      <c r="TPK23" s="126"/>
      <c r="TPL23" s="126"/>
      <c r="TPM23" s="126"/>
      <c r="TPN23" s="126"/>
      <c r="TPO23" s="126"/>
      <c r="TPP23" s="126"/>
      <c r="TPQ23" s="126"/>
      <c r="TPR23" s="126"/>
      <c r="TPS23" s="126"/>
      <c r="TPT23" s="126"/>
      <c r="TPU23" s="126"/>
      <c r="TPV23" s="126"/>
      <c r="TPW23" s="126"/>
      <c r="TPX23" s="126"/>
      <c r="TPY23" s="126"/>
      <c r="TPZ23" s="126"/>
      <c r="TQA23" s="126"/>
      <c r="TQB23" s="126"/>
      <c r="TQC23" s="126"/>
      <c r="TQD23" s="126"/>
      <c r="TQE23" s="126"/>
      <c r="TQF23" s="126"/>
      <c r="TQG23" s="126"/>
      <c r="TQH23" s="126"/>
      <c r="TQI23" s="126"/>
      <c r="TQJ23" s="126"/>
      <c r="TQK23" s="126"/>
      <c r="TQL23" s="126"/>
      <c r="TQM23" s="126"/>
      <c r="TQN23" s="126"/>
      <c r="TQO23" s="126"/>
      <c r="TQP23" s="126"/>
      <c r="TQQ23" s="126"/>
      <c r="TQR23" s="126"/>
      <c r="TQS23" s="126"/>
      <c r="TQT23" s="126"/>
      <c r="TQU23" s="126"/>
      <c r="TQV23" s="126"/>
      <c r="TQW23" s="126"/>
      <c r="TQX23" s="126"/>
      <c r="TQY23" s="126"/>
      <c r="TQZ23" s="126"/>
      <c r="TRA23" s="126"/>
      <c r="TRB23" s="126"/>
      <c r="TRC23" s="126"/>
      <c r="TRD23" s="126"/>
      <c r="TRE23" s="126"/>
      <c r="TRF23" s="126"/>
      <c r="TRG23" s="126"/>
      <c r="TRH23" s="126"/>
      <c r="TRI23" s="126"/>
      <c r="TRJ23" s="126"/>
      <c r="TRK23" s="126"/>
      <c r="TRL23" s="126"/>
      <c r="TRM23" s="126"/>
      <c r="TRN23" s="126"/>
      <c r="TRO23" s="126"/>
      <c r="TRP23" s="126"/>
      <c r="TRQ23" s="126"/>
      <c r="TRR23" s="126"/>
      <c r="TRS23" s="126"/>
      <c r="TRT23" s="126"/>
      <c r="TRU23" s="126"/>
      <c r="TRV23" s="126"/>
      <c r="TRW23" s="126"/>
      <c r="TRX23" s="126"/>
      <c r="TRY23" s="126"/>
      <c r="TRZ23" s="126"/>
      <c r="TSA23" s="126"/>
      <c r="TSB23" s="126"/>
      <c r="TSC23" s="126"/>
      <c r="TSD23" s="126"/>
      <c r="TSE23" s="126"/>
      <c r="TSF23" s="126"/>
      <c r="TSG23" s="126"/>
      <c r="TSH23" s="126"/>
      <c r="TSI23" s="126"/>
      <c r="TSJ23" s="126"/>
      <c r="TSK23" s="126"/>
      <c r="TSL23" s="126"/>
      <c r="TSM23" s="126"/>
      <c r="TSN23" s="126"/>
      <c r="TSO23" s="126"/>
      <c r="TSP23" s="126"/>
      <c r="TSQ23" s="126"/>
      <c r="TSR23" s="126"/>
      <c r="TSS23" s="126"/>
      <c r="TST23" s="126"/>
      <c r="TSU23" s="126"/>
      <c r="TSV23" s="126"/>
      <c r="TSW23" s="126"/>
      <c r="TSX23" s="126"/>
      <c r="TSY23" s="126"/>
      <c r="TSZ23" s="126"/>
      <c r="TTA23" s="126"/>
      <c r="TTB23" s="126"/>
      <c r="TTC23" s="126"/>
      <c r="TTD23" s="126"/>
      <c r="TTE23" s="126"/>
      <c r="TTF23" s="126"/>
      <c r="TTG23" s="126"/>
      <c r="TTH23" s="126"/>
      <c r="TTI23" s="126"/>
      <c r="TTJ23" s="126"/>
      <c r="TTK23" s="126"/>
      <c r="TTL23" s="126"/>
      <c r="TTM23" s="126"/>
      <c r="TTN23" s="126"/>
      <c r="TTO23" s="126"/>
      <c r="TTP23" s="126"/>
      <c r="TTQ23" s="126"/>
      <c r="TTR23" s="126"/>
      <c r="TTS23" s="126"/>
      <c r="TTT23" s="126"/>
      <c r="TTU23" s="126"/>
      <c r="TTV23" s="126"/>
      <c r="TTW23" s="126"/>
      <c r="TTX23" s="126"/>
      <c r="TTY23" s="126"/>
      <c r="TTZ23" s="126"/>
      <c r="TUA23" s="126"/>
      <c r="TUB23" s="126"/>
      <c r="TUC23" s="126"/>
      <c r="TUD23" s="126"/>
      <c r="TUE23" s="126"/>
      <c r="TUF23" s="126"/>
      <c r="TUG23" s="126"/>
      <c r="TUH23" s="126"/>
      <c r="TUI23" s="126"/>
      <c r="TUJ23" s="126"/>
      <c r="TUK23" s="126"/>
      <c r="TUL23" s="126"/>
      <c r="TUM23" s="126"/>
      <c r="TUN23" s="126"/>
      <c r="TUO23" s="126"/>
      <c r="TUP23" s="126"/>
      <c r="TUQ23" s="126"/>
      <c r="TUR23" s="126"/>
      <c r="TUS23" s="126"/>
      <c r="TUT23" s="126"/>
      <c r="TUU23" s="126"/>
      <c r="TUV23" s="126"/>
      <c r="TUW23" s="126"/>
      <c r="TUX23" s="126"/>
      <c r="TUY23" s="126"/>
      <c r="TUZ23" s="126"/>
      <c r="TVA23" s="126"/>
      <c r="TVB23" s="126"/>
      <c r="TVC23" s="126"/>
      <c r="TVD23" s="126"/>
      <c r="TVE23" s="126"/>
      <c r="TVF23" s="126"/>
      <c r="TVG23" s="126"/>
      <c r="TVH23" s="126"/>
      <c r="TVI23" s="126"/>
      <c r="TVJ23" s="126"/>
      <c r="TVK23" s="126"/>
      <c r="TVL23" s="126"/>
      <c r="TVM23" s="126"/>
      <c r="TVN23" s="126"/>
      <c r="TVO23" s="126"/>
      <c r="TVP23" s="126"/>
      <c r="TVQ23" s="126"/>
      <c r="TVR23" s="126"/>
      <c r="TVS23" s="126"/>
      <c r="TVT23" s="126"/>
      <c r="TVU23" s="126"/>
      <c r="TVV23" s="126"/>
      <c r="TVW23" s="126"/>
      <c r="TVX23" s="126"/>
      <c r="TVY23" s="126"/>
      <c r="TVZ23" s="126"/>
      <c r="TWA23" s="126"/>
      <c r="TWB23" s="126"/>
      <c r="TWC23" s="126"/>
      <c r="TWD23" s="126"/>
      <c r="TWE23" s="126"/>
      <c r="TWF23" s="126"/>
      <c r="TWG23" s="126"/>
      <c r="TWH23" s="126"/>
      <c r="TWI23" s="126"/>
      <c r="TWJ23" s="126"/>
      <c r="TWK23" s="126"/>
      <c r="TWL23" s="126"/>
      <c r="TWM23" s="126"/>
      <c r="TWN23" s="126"/>
      <c r="TWO23" s="126"/>
      <c r="TWP23" s="126"/>
      <c r="TWQ23" s="126"/>
      <c r="TWR23" s="126"/>
      <c r="TWS23" s="126"/>
      <c r="TWT23" s="126"/>
      <c r="TWU23" s="126"/>
      <c r="TWV23" s="126"/>
      <c r="TWW23" s="126"/>
      <c r="TWX23" s="126"/>
      <c r="TWY23" s="126"/>
      <c r="TWZ23" s="126"/>
      <c r="TXA23" s="126"/>
      <c r="TXB23" s="126"/>
      <c r="TXC23" s="126"/>
      <c r="TXD23" s="126"/>
      <c r="TXE23" s="126"/>
      <c r="TXF23" s="126"/>
      <c r="TXG23" s="126"/>
      <c r="TXH23" s="126"/>
      <c r="TXI23" s="126"/>
      <c r="TXJ23" s="126"/>
      <c r="TXK23" s="126"/>
      <c r="TXL23" s="126"/>
      <c r="TXM23" s="126"/>
      <c r="TXN23" s="126"/>
      <c r="TXO23" s="126"/>
      <c r="TXP23" s="126"/>
      <c r="TXQ23" s="126"/>
      <c r="TXR23" s="126"/>
      <c r="TXS23" s="126"/>
      <c r="TXT23" s="126"/>
      <c r="TXU23" s="126"/>
      <c r="TXV23" s="126"/>
      <c r="TXW23" s="126"/>
      <c r="TXX23" s="126"/>
      <c r="TXY23" s="126"/>
      <c r="TXZ23" s="126"/>
      <c r="TYA23" s="126"/>
      <c r="TYB23" s="126"/>
      <c r="TYC23" s="126"/>
      <c r="TYD23" s="126"/>
      <c r="TYE23" s="126"/>
      <c r="TYF23" s="126"/>
      <c r="TYG23" s="126"/>
      <c r="TYH23" s="126"/>
      <c r="TYI23" s="126"/>
      <c r="TYJ23" s="126"/>
      <c r="TYK23" s="126"/>
      <c r="TYL23" s="126"/>
      <c r="TYM23" s="126"/>
      <c r="TYN23" s="126"/>
      <c r="TYO23" s="126"/>
      <c r="TYP23" s="126"/>
      <c r="TYQ23" s="126"/>
      <c r="TYR23" s="126"/>
      <c r="TYS23" s="126"/>
      <c r="TYT23" s="126"/>
      <c r="TYU23" s="126"/>
      <c r="TYV23" s="126"/>
      <c r="TYW23" s="126"/>
      <c r="TYX23" s="126"/>
      <c r="TYY23" s="126"/>
      <c r="TYZ23" s="126"/>
      <c r="TZA23" s="126"/>
      <c r="TZB23" s="126"/>
      <c r="TZC23" s="126"/>
      <c r="TZD23" s="126"/>
      <c r="TZE23" s="126"/>
      <c r="TZF23" s="126"/>
      <c r="TZG23" s="126"/>
      <c r="TZH23" s="126"/>
      <c r="TZI23" s="126"/>
      <c r="TZJ23" s="126"/>
      <c r="TZK23" s="126"/>
      <c r="TZL23" s="126"/>
      <c r="TZM23" s="126"/>
      <c r="TZN23" s="126"/>
      <c r="TZO23" s="126"/>
      <c r="TZP23" s="126"/>
      <c r="TZQ23" s="126"/>
      <c r="TZR23" s="126"/>
      <c r="TZS23" s="126"/>
      <c r="TZT23" s="126"/>
      <c r="TZU23" s="126"/>
      <c r="TZV23" s="126"/>
      <c r="TZW23" s="126"/>
      <c r="TZX23" s="126"/>
      <c r="TZY23" s="126"/>
      <c r="TZZ23" s="126"/>
      <c r="UAA23" s="126"/>
      <c r="UAB23" s="126"/>
      <c r="UAC23" s="126"/>
      <c r="UAD23" s="126"/>
      <c r="UAE23" s="126"/>
      <c r="UAF23" s="126"/>
      <c r="UAG23" s="126"/>
      <c r="UAH23" s="126"/>
      <c r="UAI23" s="126"/>
      <c r="UAJ23" s="126"/>
      <c r="UAK23" s="126"/>
      <c r="UAL23" s="126"/>
      <c r="UAM23" s="126"/>
      <c r="UAN23" s="126"/>
      <c r="UAO23" s="126"/>
      <c r="UAP23" s="126"/>
      <c r="UAQ23" s="126"/>
      <c r="UAR23" s="126"/>
      <c r="UAS23" s="126"/>
      <c r="UAT23" s="126"/>
      <c r="UAU23" s="126"/>
      <c r="UAV23" s="126"/>
      <c r="UAW23" s="126"/>
      <c r="UAX23" s="126"/>
      <c r="UAY23" s="126"/>
      <c r="UAZ23" s="126"/>
      <c r="UBA23" s="126"/>
      <c r="UBB23" s="126"/>
      <c r="UBC23" s="126"/>
      <c r="UBD23" s="126"/>
      <c r="UBE23" s="126"/>
      <c r="UBF23" s="126"/>
      <c r="UBG23" s="126"/>
      <c r="UBH23" s="126"/>
      <c r="UBI23" s="126"/>
      <c r="UBJ23" s="126"/>
      <c r="UBK23" s="126"/>
      <c r="UBL23" s="126"/>
      <c r="UBM23" s="126"/>
      <c r="UBN23" s="126"/>
      <c r="UBO23" s="126"/>
      <c r="UBP23" s="126"/>
      <c r="UBQ23" s="126"/>
      <c r="UBR23" s="126"/>
      <c r="UBS23" s="126"/>
      <c r="UBT23" s="126"/>
      <c r="UBU23" s="126"/>
      <c r="UBV23" s="126"/>
      <c r="UBW23" s="126"/>
      <c r="UBX23" s="126"/>
      <c r="UBY23" s="126"/>
      <c r="UBZ23" s="126"/>
      <c r="UCA23" s="126"/>
      <c r="UCB23" s="126"/>
      <c r="UCC23" s="126"/>
      <c r="UCD23" s="126"/>
      <c r="UCE23" s="126"/>
      <c r="UCF23" s="126"/>
      <c r="UCG23" s="126"/>
      <c r="UCH23" s="126"/>
      <c r="UCI23" s="126"/>
      <c r="UCJ23" s="126"/>
      <c r="UCK23" s="126"/>
      <c r="UCL23" s="126"/>
      <c r="UCM23" s="126"/>
      <c r="UCN23" s="126"/>
      <c r="UCO23" s="126"/>
      <c r="UCP23" s="126"/>
      <c r="UCQ23" s="126"/>
      <c r="UCR23" s="126"/>
      <c r="UCS23" s="126"/>
      <c r="UCT23" s="126"/>
      <c r="UCU23" s="126"/>
      <c r="UCV23" s="126"/>
      <c r="UCW23" s="126"/>
      <c r="UCX23" s="126"/>
      <c r="UCY23" s="126"/>
      <c r="UCZ23" s="126"/>
      <c r="UDA23" s="126"/>
      <c r="UDB23" s="126"/>
      <c r="UDC23" s="126"/>
      <c r="UDD23" s="126"/>
      <c r="UDE23" s="126"/>
      <c r="UDF23" s="126"/>
      <c r="UDG23" s="126"/>
      <c r="UDH23" s="126"/>
      <c r="UDI23" s="126"/>
      <c r="UDJ23" s="126"/>
      <c r="UDK23" s="126"/>
      <c r="UDL23" s="126"/>
      <c r="UDM23" s="126"/>
      <c r="UDN23" s="126"/>
      <c r="UDO23" s="126"/>
      <c r="UDP23" s="126"/>
      <c r="UDQ23" s="126"/>
      <c r="UDR23" s="126"/>
      <c r="UDS23" s="126"/>
      <c r="UDT23" s="126"/>
      <c r="UDU23" s="126"/>
      <c r="UDV23" s="126"/>
      <c r="UDW23" s="126"/>
      <c r="UDX23" s="126"/>
      <c r="UDY23" s="126"/>
      <c r="UDZ23" s="126"/>
      <c r="UEA23" s="126"/>
      <c r="UEB23" s="126"/>
      <c r="UEC23" s="126"/>
      <c r="UED23" s="126"/>
      <c r="UEE23" s="126"/>
      <c r="UEF23" s="126"/>
      <c r="UEG23" s="126"/>
      <c r="UEH23" s="126"/>
      <c r="UEI23" s="126"/>
      <c r="UEJ23" s="126"/>
      <c r="UEK23" s="126"/>
      <c r="UEL23" s="126"/>
      <c r="UEM23" s="126"/>
      <c r="UEN23" s="126"/>
      <c r="UEO23" s="126"/>
      <c r="UEP23" s="126"/>
      <c r="UEQ23" s="126"/>
      <c r="UER23" s="126"/>
      <c r="UES23" s="126"/>
      <c r="UET23" s="126"/>
      <c r="UEU23" s="126"/>
      <c r="UEV23" s="126"/>
      <c r="UEW23" s="126"/>
      <c r="UEX23" s="126"/>
      <c r="UEY23" s="126"/>
      <c r="UEZ23" s="126"/>
      <c r="UFA23" s="126"/>
      <c r="UFB23" s="126"/>
      <c r="UFC23" s="126"/>
      <c r="UFD23" s="126"/>
      <c r="UFE23" s="126"/>
      <c r="UFF23" s="126"/>
      <c r="UFG23" s="126"/>
      <c r="UFH23" s="126"/>
      <c r="UFI23" s="126"/>
      <c r="UFJ23" s="126"/>
      <c r="UFK23" s="126"/>
      <c r="UFL23" s="126"/>
      <c r="UFM23" s="126"/>
      <c r="UFN23" s="126"/>
      <c r="UFO23" s="126"/>
      <c r="UFP23" s="126"/>
      <c r="UFQ23" s="126"/>
      <c r="UFR23" s="126"/>
      <c r="UFS23" s="126"/>
      <c r="UFT23" s="126"/>
      <c r="UFU23" s="126"/>
      <c r="UFV23" s="126"/>
      <c r="UFW23" s="126"/>
      <c r="UFX23" s="126"/>
      <c r="UFY23" s="126"/>
      <c r="UFZ23" s="126"/>
      <c r="UGA23" s="126"/>
      <c r="UGB23" s="126"/>
      <c r="UGC23" s="126"/>
      <c r="UGD23" s="126"/>
      <c r="UGE23" s="126"/>
      <c r="UGF23" s="126"/>
      <c r="UGG23" s="126"/>
      <c r="UGH23" s="126"/>
      <c r="UGI23" s="126"/>
      <c r="UGJ23" s="126"/>
      <c r="UGK23" s="126"/>
      <c r="UGL23" s="126"/>
      <c r="UGM23" s="126"/>
      <c r="UGN23" s="126"/>
      <c r="UGO23" s="126"/>
      <c r="UGP23" s="126"/>
      <c r="UGQ23" s="126"/>
      <c r="UGR23" s="126"/>
      <c r="UGS23" s="126"/>
      <c r="UGT23" s="126"/>
      <c r="UGU23" s="126"/>
      <c r="UGV23" s="126"/>
      <c r="UGW23" s="126"/>
      <c r="UGX23" s="126"/>
      <c r="UGY23" s="126"/>
      <c r="UGZ23" s="126"/>
      <c r="UHA23" s="126"/>
      <c r="UHB23" s="126"/>
      <c r="UHC23" s="126"/>
      <c r="UHD23" s="126"/>
      <c r="UHE23" s="126"/>
      <c r="UHF23" s="126"/>
      <c r="UHG23" s="126"/>
      <c r="UHH23" s="126"/>
      <c r="UHI23" s="126"/>
      <c r="UHJ23" s="126"/>
      <c r="UHK23" s="126"/>
      <c r="UHL23" s="126"/>
      <c r="UHM23" s="126"/>
      <c r="UHN23" s="126"/>
      <c r="UHO23" s="126"/>
      <c r="UHP23" s="126"/>
      <c r="UHQ23" s="126"/>
      <c r="UHR23" s="126"/>
      <c r="UHS23" s="126"/>
      <c r="UHT23" s="126"/>
      <c r="UHU23" s="126"/>
      <c r="UHV23" s="126"/>
      <c r="UHW23" s="126"/>
      <c r="UHX23" s="126"/>
      <c r="UHY23" s="126"/>
      <c r="UHZ23" s="126"/>
      <c r="UIA23" s="126"/>
      <c r="UIB23" s="126"/>
      <c r="UIC23" s="126"/>
      <c r="UID23" s="126"/>
      <c r="UIE23" s="126"/>
      <c r="UIF23" s="126"/>
      <c r="UIG23" s="126"/>
      <c r="UIH23" s="126"/>
      <c r="UII23" s="126"/>
      <c r="UIJ23" s="126"/>
      <c r="UIK23" s="126"/>
      <c r="UIL23" s="126"/>
      <c r="UIM23" s="126"/>
      <c r="UIN23" s="126"/>
      <c r="UIO23" s="126"/>
      <c r="UIP23" s="126"/>
      <c r="UIQ23" s="126"/>
      <c r="UIR23" s="126"/>
      <c r="UIS23" s="126"/>
      <c r="UIT23" s="126"/>
      <c r="UIU23" s="126"/>
      <c r="UIV23" s="126"/>
      <c r="UIW23" s="126"/>
      <c r="UIX23" s="126"/>
      <c r="UIY23" s="126"/>
      <c r="UIZ23" s="126"/>
      <c r="UJA23" s="126"/>
      <c r="UJB23" s="126"/>
      <c r="UJC23" s="126"/>
      <c r="UJD23" s="126"/>
      <c r="UJE23" s="126"/>
      <c r="UJF23" s="126"/>
      <c r="UJG23" s="126"/>
      <c r="UJH23" s="126"/>
      <c r="UJI23" s="126"/>
      <c r="UJJ23" s="126"/>
      <c r="UJK23" s="126"/>
      <c r="UJL23" s="126"/>
      <c r="UJM23" s="126"/>
      <c r="UJN23" s="126"/>
      <c r="UJO23" s="126"/>
      <c r="UJP23" s="126"/>
      <c r="UJQ23" s="126"/>
      <c r="UJR23" s="126"/>
      <c r="UJS23" s="126"/>
      <c r="UJT23" s="126"/>
      <c r="UJU23" s="126"/>
      <c r="UJV23" s="126"/>
      <c r="UJW23" s="126"/>
      <c r="UJX23" s="126"/>
      <c r="UJY23" s="126"/>
      <c r="UJZ23" s="126"/>
      <c r="UKA23" s="126"/>
      <c r="UKB23" s="126"/>
      <c r="UKC23" s="126"/>
      <c r="UKD23" s="126"/>
      <c r="UKE23" s="126"/>
      <c r="UKF23" s="126"/>
      <c r="UKG23" s="126"/>
      <c r="UKH23" s="126"/>
      <c r="UKI23" s="126"/>
      <c r="UKJ23" s="126"/>
      <c r="UKK23" s="126"/>
      <c r="UKL23" s="126"/>
      <c r="UKM23" s="126"/>
      <c r="UKN23" s="126"/>
      <c r="UKO23" s="126"/>
      <c r="UKP23" s="126"/>
      <c r="UKQ23" s="126"/>
      <c r="UKR23" s="126"/>
      <c r="UKS23" s="126"/>
      <c r="UKT23" s="126"/>
      <c r="UKU23" s="126"/>
      <c r="UKV23" s="126"/>
      <c r="UKW23" s="126"/>
      <c r="UKX23" s="126"/>
      <c r="UKY23" s="126"/>
      <c r="UKZ23" s="126"/>
      <c r="ULA23" s="126"/>
      <c r="ULB23" s="126"/>
      <c r="ULC23" s="126"/>
      <c r="ULD23" s="126"/>
      <c r="ULE23" s="126"/>
      <c r="ULF23" s="126"/>
      <c r="ULG23" s="126"/>
      <c r="ULH23" s="126"/>
      <c r="ULI23" s="126"/>
      <c r="ULJ23" s="126"/>
      <c r="ULK23" s="126"/>
      <c r="ULL23" s="126"/>
      <c r="ULM23" s="126"/>
      <c r="ULN23" s="126"/>
      <c r="ULO23" s="126"/>
      <c r="ULP23" s="126"/>
      <c r="ULQ23" s="126"/>
      <c r="ULR23" s="126"/>
      <c r="ULS23" s="126"/>
      <c r="ULT23" s="126"/>
      <c r="ULU23" s="126"/>
      <c r="ULV23" s="126"/>
      <c r="ULW23" s="126"/>
      <c r="ULX23" s="126"/>
      <c r="ULY23" s="126"/>
      <c r="ULZ23" s="126"/>
      <c r="UMA23" s="126"/>
      <c r="UMB23" s="126"/>
      <c r="UMC23" s="126"/>
      <c r="UMD23" s="126"/>
      <c r="UME23" s="126"/>
      <c r="UMF23" s="126"/>
      <c r="UMG23" s="126"/>
      <c r="UMH23" s="126"/>
      <c r="UMI23" s="126"/>
      <c r="UMJ23" s="126"/>
      <c r="UMK23" s="126"/>
      <c r="UML23" s="126"/>
      <c r="UMM23" s="126"/>
      <c r="UMN23" s="126"/>
      <c r="UMO23" s="126"/>
      <c r="UMP23" s="126"/>
      <c r="UMQ23" s="126"/>
      <c r="UMR23" s="126"/>
      <c r="UMS23" s="126"/>
      <c r="UMT23" s="126"/>
      <c r="UMU23" s="126"/>
      <c r="UMV23" s="126"/>
      <c r="UMW23" s="126"/>
      <c r="UMX23" s="126"/>
      <c r="UMY23" s="126"/>
      <c r="UMZ23" s="126"/>
      <c r="UNA23" s="126"/>
      <c r="UNB23" s="126"/>
      <c r="UNC23" s="126"/>
      <c r="UND23" s="126"/>
      <c r="UNE23" s="126"/>
      <c r="UNF23" s="126"/>
      <c r="UNG23" s="126"/>
      <c r="UNH23" s="126"/>
      <c r="UNI23" s="126"/>
      <c r="UNJ23" s="126"/>
      <c r="UNK23" s="126"/>
      <c r="UNL23" s="126"/>
      <c r="UNM23" s="126"/>
      <c r="UNN23" s="126"/>
      <c r="UNO23" s="126"/>
      <c r="UNP23" s="126"/>
      <c r="UNQ23" s="126"/>
      <c r="UNR23" s="126"/>
      <c r="UNS23" s="126"/>
      <c r="UNT23" s="126"/>
      <c r="UNU23" s="126"/>
      <c r="UNV23" s="126"/>
      <c r="UNW23" s="126"/>
      <c r="UNX23" s="126"/>
      <c r="UNY23" s="126"/>
      <c r="UNZ23" s="126"/>
      <c r="UOA23" s="126"/>
      <c r="UOB23" s="126"/>
      <c r="UOC23" s="126"/>
      <c r="UOD23" s="126"/>
      <c r="UOE23" s="126"/>
      <c r="UOF23" s="126"/>
      <c r="UOG23" s="126"/>
      <c r="UOH23" s="126"/>
      <c r="UOI23" s="126"/>
      <c r="UOJ23" s="126"/>
      <c r="UOK23" s="126"/>
      <c r="UOL23" s="126"/>
      <c r="UOM23" s="126"/>
      <c r="UON23" s="126"/>
      <c r="UOO23" s="126"/>
      <c r="UOP23" s="126"/>
      <c r="UOQ23" s="126"/>
      <c r="UOR23" s="126"/>
      <c r="UOS23" s="126"/>
      <c r="UOT23" s="126"/>
      <c r="UOU23" s="126"/>
      <c r="UOV23" s="126"/>
      <c r="UOW23" s="126"/>
      <c r="UOX23" s="126"/>
      <c r="UOY23" s="126"/>
      <c r="UOZ23" s="126"/>
      <c r="UPA23" s="126"/>
      <c r="UPB23" s="126"/>
      <c r="UPC23" s="126"/>
      <c r="UPD23" s="126"/>
      <c r="UPE23" s="126"/>
      <c r="UPF23" s="126"/>
      <c r="UPG23" s="126"/>
      <c r="UPH23" s="126"/>
      <c r="UPI23" s="126"/>
      <c r="UPJ23" s="126"/>
      <c r="UPK23" s="126"/>
      <c r="UPL23" s="126"/>
      <c r="UPM23" s="126"/>
      <c r="UPN23" s="126"/>
      <c r="UPO23" s="126"/>
      <c r="UPP23" s="126"/>
      <c r="UPQ23" s="126"/>
      <c r="UPR23" s="126"/>
      <c r="UPS23" s="126"/>
      <c r="UPT23" s="126"/>
      <c r="UPU23" s="126"/>
      <c r="UPV23" s="126"/>
      <c r="UPW23" s="126"/>
      <c r="UPX23" s="126"/>
      <c r="UPY23" s="126"/>
      <c r="UPZ23" s="126"/>
      <c r="UQA23" s="126"/>
      <c r="UQB23" s="126"/>
      <c r="UQC23" s="126"/>
      <c r="UQD23" s="126"/>
      <c r="UQE23" s="126"/>
      <c r="UQF23" s="126"/>
      <c r="UQG23" s="126"/>
      <c r="UQH23" s="126"/>
      <c r="UQI23" s="126"/>
      <c r="UQJ23" s="126"/>
      <c r="UQK23" s="126"/>
      <c r="UQL23" s="126"/>
      <c r="UQM23" s="126"/>
      <c r="UQN23" s="126"/>
      <c r="UQO23" s="126"/>
      <c r="UQP23" s="126"/>
      <c r="UQQ23" s="126"/>
      <c r="UQR23" s="126"/>
      <c r="UQS23" s="126"/>
      <c r="UQT23" s="126"/>
      <c r="UQU23" s="126"/>
      <c r="UQV23" s="126"/>
      <c r="UQW23" s="126"/>
      <c r="UQX23" s="126"/>
      <c r="UQY23" s="126"/>
      <c r="UQZ23" s="126"/>
      <c r="URA23" s="126"/>
      <c r="URB23" s="126"/>
      <c r="URC23" s="126"/>
      <c r="URD23" s="126"/>
      <c r="URE23" s="126"/>
      <c r="URF23" s="126"/>
      <c r="URG23" s="126"/>
      <c r="URH23" s="126"/>
      <c r="URI23" s="126"/>
      <c r="URJ23" s="126"/>
      <c r="URK23" s="126"/>
      <c r="URL23" s="126"/>
      <c r="URM23" s="126"/>
      <c r="URN23" s="126"/>
      <c r="URO23" s="126"/>
      <c r="URP23" s="126"/>
      <c r="URQ23" s="126"/>
      <c r="URR23" s="126"/>
      <c r="URS23" s="126"/>
      <c r="URT23" s="126"/>
      <c r="URU23" s="126"/>
      <c r="URV23" s="126"/>
      <c r="URW23" s="126"/>
      <c r="URX23" s="126"/>
      <c r="URY23" s="126"/>
      <c r="URZ23" s="126"/>
      <c r="USA23" s="126"/>
      <c r="USB23" s="126"/>
      <c r="USC23" s="126"/>
      <c r="USD23" s="126"/>
      <c r="USE23" s="126"/>
      <c r="USF23" s="126"/>
      <c r="USG23" s="126"/>
      <c r="USH23" s="126"/>
      <c r="USI23" s="126"/>
      <c r="USJ23" s="126"/>
      <c r="USK23" s="126"/>
      <c r="USL23" s="126"/>
      <c r="USM23" s="126"/>
      <c r="USN23" s="126"/>
      <c r="USO23" s="126"/>
      <c r="USP23" s="126"/>
      <c r="USQ23" s="126"/>
      <c r="USR23" s="126"/>
      <c r="USS23" s="126"/>
      <c r="UST23" s="126"/>
      <c r="USU23" s="126"/>
      <c r="USV23" s="126"/>
      <c r="USW23" s="126"/>
      <c r="USX23" s="126"/>
      <c r="USY23" s="126"/>
      <c r="USZ23" s="126"/>
      <c r="UTA23" s="126"/>
      <c r="UTB23" s="126"/>
      <c r="UTC23" s="126"/>
      <c r="UTD23" s="126"/>
      <c r="UTE23" s="126"/>
      <c r="UTF23" s="126"/>
      <c r="UTG23" s="126"/>
      <c r="UTH23" s="126"/>
      <c r="UTI23" s="126"/>
      <c r="UTJ23" s="126"/>
      <c r="UTK23" s="126"/>
      <c r="UTL23" s="126"/>
      <c r="UTM23" s="126"/>
      <c r="UTN23" s="126"/>
      <c r="UTO23" s="126"/>
      <c r="UTP23" s="126"/>
      <c r="UTQ23" s="126"/>
      <c r="UTR23" s="126"/>
      <c r="UTS23" s="126"/>
      <c r="UTT23" s="126"/>
      <c r="UTU23" s="126"/>
      <c r="UTV23" s="126"/>
      <c r="UTW23" s="126"/>
      <c r="UTX23" s="126"/>
      <c r="UTY23" s="126"/>
      <c r="UTZ23" s="126"/>
      <c r="UUA23" s="126"/>
      <c r="UUB23" s="126"/>
      <c r="UUC23" s="126"/>
      <c r="UUD23" s="126"/>
      <c r="UUE23" s="126"/>
      <c r="UUF23" s="126"/>
      <c r="UUG23" s="126"/>
      <c r="UUH23" s="126"/>
      <c r="UUI23" s="126"/>
      <c r="UUJ23" s="126"/>
      <c r="UUK23" s="126"/>
      <c r="UUL23" s="126"/>
      <c r="UUM23" s="126"/>
      <c r="UUN23" s="126"/>
      <c r="UUO23" s="126"/>
      <c r="UUP23" s="126"/>
      <c r="UUQ23" s="126"/>
      <c r="UUR23" s="126"/>
      <c r="UUS23" s="126"/>
      <c r="UUT23" s="126"/>
      <c r="UUU23" s="126"/>
      <c r="UUV23" s="126"/>
      <c r="UUW23" s="126"/>
      <c r="UUX23" s="126"/>
      <c r="UUY23" s="126"/>
      <c r="UUZ23" s="126"/>
      <c r="UVA23" s="126"/>
      <c r="UVB23" s="126"/>
      <c r="UVC23" s="126"/>
      <c r="UVD23" s="126"/>
      <c r="UVE23" s="126"/>
      <c r="UVF23" s="126"/>
      <c r="UVG23" s="126"/>
      <c r="UVH23" s="126"/>
      <c r="UVI23" s="126"/>
      <c r="UVJ23" s="126"/>
      <c r="UVK23" s="126"/>
      <c r="UVL23" s="126"/>
      <c r="UVM23" s="126"/>
      <c r="UVN23" s="126"/>
      <c r="UVO23" s="126"/>
      <c r="UVP23" s="126"/>
      <c r="UVQ23" s="126"/>
      <c r="UVR23" s="126"/>
      <c r="UVS23" s="126"/>
      <c r="UVT23" s="126"/>
      <c r="UVU23" s="126"/>
      <c r="UVV23" s="126"/>
      <c r="UVW23" s="126"/>
      <c r="UVX23" s="126"/>
      <c r="UVY23" s="126"/>
      <c r="UVZ23" s="126"/>
      <c r="UWA23" s="126"/>
      <c r="UWB23" s="126"/>
      <c r="UWC23" s="126"/>
      <c r="UWD23" s="126"/>
      <c r="UWE23" s="126"/>
      <c r="UWF23" s="126"/>
      <c r="UWG23" s="126"/>
      <c r="UWH23" s="126"/>
      <c r="UWI23" s="126"/>
      <c r="UWJ23" s="126"/>
      <c r="UWK23" s="126"/>
      <c r="UWL23" s="126"/>
      <c r="UWM23" s="126"/>
      <c r="UWN23" s="126"/>
      <c r="UWO23" s="126"/>
      <c r="UWP23" s="126"/>
      <c r="UWQ23" s="126"/>
      <c r="UWR23" s="126"/>
      <c r="UWS23" s="126"/>
      <c r="UWT23" s="126"/>
      <c r="UWU23" s="126"/>
      <c r="UWV23" s="126"/>
      <c r="UWW23" s="126"/>
      <c r="UWX23" s="126"/>
      <c r="UWY23" s="126"/>
      <c r="UWZ23" s="126"/>
      <c r="UXA23" s="126"/>
      <c r="UXB23" s="126"/>
      <c r="UXC23" s="126"/>
      <c r="UXD23" s="126"/>
      <c r="UXE23" s="126"/>
      <c r="UXF23" s="126"/>
      <c r="UXG23" s="126"/>
      <c r="UXH23" s="126"/>
      <c r="UXI23" s="126"/>
      <c r="UXJ23" s="126"/>
      <c r="UXK23" s="126"/>
      <c r="UXL23" s="126"/>
      <c r="UXM23" s="126"/>
      <c r="UXN23" s="126"/>
      <c r="UXO23" s="126"/>
      <c r="UXP23" s="126"/>
      <c r="UXQ23" s="126"/>
      <c r="UXR23" s="126"/>
      <c r="UXS23" s="126"/>
      <c r="UXT23" s="126"/>
      <c r="UXU23" s="126"/>
      <c r="UXV23" s="126"/>
      <c r="UXW23" s="126"/>
      <c r="UXX23" s="126"/>
      <c r="UXY23" s="126"/>
      <c r="UXZ23" s="126"/>
      <c r="UYA23" s="126"/>
      <c r="UYB23" s="126"/>
      <c r="UYC23" s="126"/>
      <c r="UYD23" s="126"/>
      <c r="UYE23" s="126"/>
      <c r="UYF23" s="126"/>
      <c r="UYG23" s="126"/>
      <c r="UYH23" s="126"/>
      <c r="UYI23" s="126"/>
      <c r="UYJ23" s="126"/>
      <c r="UYK23" s="126"/>
      <c r="UYL23" s="126"/>
      <c r="UYM23" s="126"/>
      <c r="UYN23" s="126"/>
      <c r="UYO23" s="126"/>
      <c r="UYP23" s="126"/>
      <c r="UYQ23" s="126"/>
      <c r="UYR23" s="126"/>
      <c r="UYS23" s="126"/>
      <c r="UYT23" s="126"/>
      <c r="UYU23" s="126"/>
      <c r="UYV23" s="126"/>
      <c r="UYW23" s="126"/>
      <c r="UYX23" s="126"/>
      <c r="UYY23" s="126"/>
      <c r="UYZ23" s="126"/>
      <c r="UZA23" s="126"/>
      <c r="UZB23" s="126"/>
      <c r="UZC23" s="126"/>
      <c r="UZD23" s="126"/>
      <c r="UZE23" s="126"/>
      <c r="UZF23" s="126"/>
      <c r="UZG23" s="126"/>
      <c r="UZH23" s="126"/>
      <c r="UZI23" s="126"/>
      <c r="UZJ23" s="126"/>
      <c r="UZK23" s="126"/>
      <c r="UZL23" s="126"/>
      <c r="UZM23" s="126"/>
      <c r="UZN23" s="126"/>
      <c r="UZO23" s="126"/>
      <c r="UZP23" s="126"/>
      <c r="UZQ23" s="126"/>
      <c r="UZR23" s="126"/>
      <c r="UZS23" s="126"/>
      <c r="UZT23" s="126"/>
      <c r="UZU23" s="126"/>
      <c r="UZV23" s="126"/>
      <c r="UZW23" s="126"/>
      <c r="UZX23" s="126"/>
      <c r="UZY23" s="126"/>
      <c r="UZZ23" s="126"/>
      <c r="VAA23" s="126"/>
      <c r="VAB23" s="126"/>
      <c r="VAC23" s="126"/>
      <c r="VAD23" s="126"/>
      <c r="VAE23" s="126"/>
      <c r="VAF23" s="126"/>
      <c r="VAG23" s="126"/>
      <c r="VAH23" s="126"/>
      <c r="VAI23" s="126"/>
      <c r="VAJ23" s="126"/>
      <c r="VAK23" s="126"/>
      <c r="VAL23" s="126"/>
      <c r="VAM23" s="126"/>
      <c r="VAN23" s="126"/>
      <c r="VAO23" s="126"/>
      <c r="VAP23" s="126"/>
      <c r="VAQ23" s="126"/>
      <c r="VAR23" s="126"/>
      <c r="VAS23" s="126"/>
      <c r="VAT23" s="126"/>
      <c r="VAU23" s="126"/>
      <c r="VAV23" s="126"/>
      <c r="VAW23" s="126"/>
      <c r="VAX23" s="126"/>
      <c r="VAY23" s="126"/>
      <c r="VAZ23" s="126"/>
      <c r="VBA23" s="126"/>
      <c r="VBB23" s="126"/>
      <c r="VBC23" s="126"/>
      <c r="VBD23" s="126"/>
      <c r="VBE23" s="126"/>
      <c r="VBF23" s="126"/>
      <c r="VBG23" s="126"/>
      <c r="VBH23" s="126"/>
      <c r="VBI23" s="126"/>
      <c r="VBJ23" s="126"/>
      <c r="VBK23" s="126"/>
      <c r="VBL23" s="126"/>
      <c r="VBM23" s="126"/>
      <c r="VBN23" s="126"/>
      <c r="VBO23" s="126"/>
      <c r="VBP23" s="126"/>
      <c r="VBQ23" s="126"/>
      <c r="VBR23" s="126"/>
      <c r="VBS23" s="126"/>
      <c r="VBT23" s="126"/>
      <c r="VBU23" s="126"/>
      <c r="VBV23" s="126"/>
      <c r="VBW23" s="126"/>
      <c r="VBX23" s="126"/>
      <c r="VBY23" s="126"/>
      <c r="VBZ23" s="126"/>
      <c r="VCA23" s="126"/>
      <c r="VCB23" s="126"/>
      <c r="VCC23" s="126"/>
      <c r="VCD23" s="126"/>
      <c r="VCE23" s="126"/>
      <c r="VCF23" s="126"/>
      <c r="VCG23" s="126"/>
      <c r="VCH23" s="126"/>
      <c r="VCI23" s="126"/>
      <c r="VCJ23" s="126"/>
      <c r="VCK23" s="126"/>
      <c r="VCL23" s="126"/>
      <c r="VCM23" s="126"/>
      <c r="VCN23" s="126"/>
      <c r="VCO23" s="126"/>
      <c r="VCP23" s="126"/>
      <c r="VCQ23" s="126"/>
      <c r="VCR23" s="126"/>
      <c r="VCS23" s="126"/>
      <c r="VCT23" s="126"/>
      <c r="VCU23" s="126"/>
      <c r="VCV23" s="126"/>
      <c r="VCW23" s="126"/>
      <c r="VCX23" s="126"/>
      <c r="VCY23" s="126"/>
      <c r="VCZ23" s="126"/>
      <c r="VDA23" s="126"/>
      <c r="VDB23" s="126"/>
      <c r="VDC23" s="126"/>
      <c r="VDD23" s="126"/>
      <c r="VDE23" s="126"/>
      <c r="VDF23" s="126"/>
      <c r="VDG23" s="126"/>
      <c r="VDH23" s="126"/>
      <c r="VDI23" s="126"/>
      <c r="VDJ23" s="126"/>
      <c r="VDK23" s="126"/>
      <c r="VDL23" s="126"/>
      <c r="VDM23" s="126"/>
      <c r="VDN23" s="126"/>
      <c r="VDO23" s="126"/>
      <c r="VDP23" s="126"/>
      <c r="VDQ23" s="126"/>
      <c r="VDR23" s="126"/>
      <c r="VDS23" s="126"/>
      <c r="VDT23" s="126"/>
      <c r="VDU23" s="126"/>
      <c r="VDV23" s="126"/>
      <c r="VDW23" s="126"/>
      <c r="VDX23" s="126"/>
      <c r="VDY23" s="126"/>
      <c r="VDZ23" s="126"/>
      <c r="VEA23" s="126"/>
      <c r="VEB23" s="126"/>
      <c r="VEC23" s="126"/>
      <c r="VED23" s="126"/>
      <c r="VEE23" s="126"/>
      <c r="VEF23" s="126"/>
      <c r="VEG23" s="126"/>
      <c r="VEH23" s="126"/>
      <c r="VEI23" s="126"/>
      <c r="VEJ23" s="126"/>
      <c r="VEK23" s="126"/>
      <c r="VEL23" s="126"/>
      <c r="VEM23" s="126"/>
      <c r="VEN23" s="126"/>
      <c r="VEO23" s="126"/>
      <c r="VEP23" s="126"/>
      <c r="VEQ23" s="126"/>
      <c r="VER23" s="126"/>
      <c r="VES23" s="126"/>
      <c r="VET23" s="126"/>
      <c r="VEU23" s="126"/>
      <c r="VEV23" s="126"/>
      <c r="VEW23" s="126"/>
      <c r="VEX23" s="126"/>
      <c r="VEY23" s="126"/>
      <c r="VEZ23" s="126"/>
      <c r="VFA23" s="126"/>
      <c r="VFB23" s="126"/>
      <c r="VFC23" s="126"/>
      <c r="VFD23" s="126"/>
      <c r="VFE23" s="126"/>
      <c r="VFF23" s="126"/>
      <c r="VFG23" s="126"/>
      <c r="VFH23" s="126"/>
      <c r="VFI23" s="126"/>
      <c r="VFJ23" s="126"/>
      <c r="VFK23" s="126"/>
      <c r="VFL23" s="126"/>
      <c r="VFM23" s="126"/>
      <c r="VFN23" s="126"/>
      <c r="VFO23" s="126"/>
      <c r="VFP23" s="126"/>
      <c r="VFQ23" s="126"/>
      <c r="VFR23" s="126"/>
      <c r="VFS23" s="126"/>
      <c r="VFT23" s="126"/>
      <c r="VFU23" s="126"/>
      <c r="VFV23" s="126"/>
      <c r="VFW23" s="126"/>
      <c r="VFX23" s="126"/>
      <c r="VFY23" s="126"/>
      <c r="VFZ23" s="126"/>
      <c r="VGA23" s="126"/>
      <c r="VGB23" s="126"/>
      <c r="VGC23" s="126"/>
      <c r="VGD23" s="126"/>
      <c r="VGE23" s="126"/>
      <c r="VGF23" s="126"/>
      <c r="VGG23" s="126"/>
      <c r="VGH23" s="126"/>
      <c r="VGI23" s="126"/>
      <c r="VGJ23" s="126"/>
      <c r="VGK23" s="126"/>
      <c r="VGL23" s="126"/>
      <c r="VGM23" s="126"/>
      <c r="VGN23" s="126"/>
      <c r="VGO23" s="126"/>
      <c r="VGP23" s="126"/>
      <c r="VGQ23" s="126"/>
      <c r="VGR23" s="126"/>
      <c r="VGS23" s="126"/>
      <c r="VGT23" s="126"/>
      <c r="VGU23" s="126"/>
      <c r="VGV23" s="126"/>
      <c r="VGW23" s="126"/>
      <c r="VGX23" s="126"/>
      <c r="VGY23" s="126"/>
      <c r="VGZ23" s="126"/>
      <c r="VHA23" s="126"/>
      <c r="VHB23" s="126"/>
      <c r="VHC23" s="126"/>
      <c r="VHD23" s="126"/>
      <c r="VHE23" s="126"/>
      <c r="VHF23" s="126"/>
      <c r="VHG23" s="126"/>
      <c r="VHH23" s="126"/>
      <c r="VHI23" s="126"/>
      <c r="VHJ23" s="126"/>
      <c r="VHK23" s="126"/>
      <c r="VHL23" s="126"/>
      <c r="VHM23" s="126"/>
      <c r="VHN23" s="126"/>
      <c r="VHO23" s="126"/>
      <c r="VHP23" s="126"/>
      <c r="VHQ23" s="126"/>
      <c r="VHR23" s="126"/>
      <c r="VHS23" s="126"/>
      <c r="VHT23" s="126"/>
      <c r="VHU23" s="126"/>
      <c r="VHV23" s="126"/>
      <c r="VHW23" s="126"/>
      <c r="VHX23" s="126"/>
      <c r="VHY23" s="126"/>
      <c r="VHZ23" s="126"/>
      <c r="VIA23" s="126"/>
      <c r="VIB23" s="126"/>
      <c r="VIC23" s="126"/>
      <c r="VID23" s="126"/>
      <c r="VIE23" s="126"/>
      <c r="VIF23" s="126"/>
      <c r="VIG23" s="126"/>
      <c r="VIH23" s="126"/>
      <c r="VII23" s="126"/>
      <c r="VIJ23" s="126"/>
      <c r="VIK23" s="126"/>
      <c r="VIL23" s="126"/>
      <c r="VIM23" s="126"/>
      <c r="VIN23" s="126"/>
      <c r="VIO23" s="126"/>
      <c r="VIP23" s="126"/>
      <c r="VIQ23" s="126"/>
      <c r="VIR23" s="126"/>
      <c r="VIS23" s="126"/>
      <c r="VIT23" s="126"/>
      <c r="VIU23" s="126"/>
      <c r="VIV23" s="126"/>
      <c r="VIW23" s="126"/>
      <c r="VIX23" s="126"/>
      <c r="VIY23" s="126"/>
      <c r="VIZ23" s="126"/>
      <c r="VJA23" s="126"/>
      <c r="VJB23" s="126"/>
      <c r="VJC23" s="126"/>
      <c r="VJD23" s="126"/>
      <c r="VJE23" s="126"/>
      <c r="VJF23" s="126"/>
      <c r="VJG23" s="126"/>
      <c r="VJH23" s="126"/>
      <c r="VJI23" s="126"/>
      <c r="VJJ23" s="126"/>
      <c r="VJK23" s="126"/>
      <c r="VJL23" s="126"/>
      <c r="VJM23" s="126"/>
      <c r="VJN23" s="126"/>
      <c r="VJO23" s="126"/>
      <c r="VJP23" s="126"/>
      <c r="VJQ23" s="126"/>
      <c r="VJR23" s="126"/>
      <c r="VJS23" s="126"/>
      <c r="VJT23" s="126"/>
      <c r="VJU23" s="126"/>
      <c r="VJV23" s="126"/>
      <c r="VJW23" s="126"/>
      <c r="VJX23" s="126"/>
      <c r="VJY23" s="126"/>
      <c r="VJZ23" s="126"/>
      <c r="VKA23" s="126"/>
      <c r="VKB23" s="126"/>
      <c r="VKC23" s="126"/>
      <c r="VKD23" s="126"/>
      <c r="VKE23" s="126"/>
      <c r="VKF23" s="126"/>
      <c r="VKG23" s="126"/>
      <c r="VKH23" s="126"/>
      <c r="VKI23" s="126"/>
      <c r="VKJ23" s="126"/>
      <c r="VKK23" s="126"/>
      <c r="VKL23" s="126"/>
      <c r="VKM23" s="126"/>
      <c r="VKN23" s="126"/>
      <c r="VKO23" s="126"/>
      <c r="VKP23" s="126"/>
      <c r="VKQ23" s="126"/>
      <c r="VKR23" s="126"/>
      <c r="VKS23" s="126"/>
      <c r="VKT23" s="126"/>
      <c r="VKU23" s="126"/>
      <c r="VKV23" s="126"/>
      <c r="VKW23" s="126"/>
      <c r="VKX23" s="126"/>
      <c r="VKY23" s="126"/>
      <c r="VKZ23" s="126"/>
      <c r="VLA23" s="126"/>
      <c r="VLB23" s="126"/>
      <c r="VLC23" s="126"/>
      <c r="VLD23" s="126"/>
      <c r="VLE23" s="126"/>
      <c r="VLF23" s="126"/>
      <c r="VLG23" s="126"/>
      <c r="VLH23" s="126"/>
      <c r="VLI23" s="126"/>
      <c r="VLJ23" s="126"/>
      <c r="VLK23" s="126"/>
      <c r="VLL23" s="126"/>
      <c r="VLM23" s="126"/>
      <c r="VLN23" s="126"/>
      <c r="VLO23" s="126"/>
      <c r="VLP23" s="126"/>
      <c r="VLQ23" s="126"/>
      <c r="VLR23" s="126"/>
      <c r="VLS23" s="126"/>
      <c r="VLT23" s="126"/>
      <c r="VLU23" s="126"/>
      <c r="VLV23" s="126"/>
      <c r="VLW23" s="126"/>
      <c r="VLX23" s="126"/>
      <c r="VLY23" s="126"/>
      <c r="VLZ23" s="126"/>
      <c r="VMA23" s="126"/>
      <c r="VMB23" s="126"/>
      <c r="VMC23" s="126"/>
      <c r="VMD23" s="126"/>
      <c r="VME23" s="126"/>
      <c r="VMF23" s="126"/>
      <c r="VMG23" s="126"/>
      <c r="VMH23" s="126"/>
      <c r="VMI23" s="126"/>
      <c r="VMJ23" s="126"/>
      <c r="VMK23" s="126"/>
      <c r="VML23" s="126"/>
      <c r="VMM23" s="126"/>
      <c r="VMN23" s="126"/>
      <c r="VMO23" s="126"/>
      <c r="VMP23" s="126"/>
      <c r="VMQ23" s="126"/>
      <c r="VMR23" s="126"/>
      <c r="VMS23" s="126"/>
      <c r="VMT23" s="126"/>
      <c r="VMU23" s="126"/>
      <c r="VMV23" s="126"/>
      <c r="VMW23" s="126"/>
      <c r="VMX23" s="126"/>
      <c r="VMY23" s="126"/>
      <c r="VMZ23" s="126"/>
      <c r="VNA23" s="126"/>
      <c r="VNB23" s="126"/>
      <c r="VNC23" s="126"/>
      <c r="VND23" s="126"/>
      <c r="VNE23" s="126"/>
      <c r="VNF23" s="126"/>
      <c r="VNG23" s="126"/>
      <c r="VNH23" s="126"/>
      <c r="VNI23" s="126"/>
      <c r="VNJ23" s="126"/>
      <c r="VNK23" s="126"/>
      <c r="VNL23" s="126"/>
      <c r="VNM23" s="126"/>
      <c r="VNN23" s="126"/>
      <c r="VNO23" s="126"/>
      <c r="VNP23" s="126"/>
      <c r="VNQ23" s="126"/>
      <c r="VNR23" s="126"/>
      <c r="VNS23" s="126"/>
      <c r="VNT23" s="126"/>
      <c r="VNU23" s="126"/>
      <c r="VNV23" s="126"/>
      <c r="VNW23" s="126"/>
      <c r="VNX23" s="126"/>
      <c r="VNY23" s="126"/>
      <c r="VNZ23" s="126"/>
      <c r="VOA23" s="126"/>
      <c r="VOB23" s="126"/>
      <c r="VOC23" s="126"/>
      <c r="VOD23" s="126"/>
      <c r="VOE23" s="126"/>
      <c r="VOF23" s="126"/>
      <c r="VOG23" s="126"/>
      <c r="VOH23" s="126"/>
      <c r="VOI23" s="126"/>
      <c r="VOJ23" s="126"/>
      <c r="VOK23" s="126"/>
      <c r="VOL23" s="126"/>
      <c r="VOM23" s="126"/>
      <c r="VON23" s="126"/>
      <c r="VOO23" s="126"/>
      <c r="VOP23" s="126"/>
      <c r="VOQ23" s="126"/>
      <c r="VOR23" s="126"/>
      <c r="VOS23" s="126"/>
      <c r="VOT23" s="126"/>
      <c r="VOU23" s="126"/>
      <c r="VOV23" s="126"/>
      <c r="VOW23" s="126"/>
      <c r="VOX23" s="126"/>
      <c r="VOY23" s="126"/>
      <c r="VOZ23" s="126"/>
      <c r="VPA23" s="126"/>
      <c r="VPB23" s="126"/>
      <c r="VPC23" s="126"/>
      <c r="VPD23" s="126"/>
      <c r="VPE23" s="126"/>
      <c r="VPF23" s="126"/>
      <c r="VPG23" s="126"/>
      <c r="VPH23" s="126"/>
      <c r="VPI23" s="126"/>
      <c r="VPJ23" s="126"/>
      <c r="VPK23" s="126"/>
      <c r="VPL23" s="126"/>
      <c r="VPM23" s="126"/>
      <c r="VPN23" s="126"/>
      <c r="VPO23" s="126"/>
      <c r="VPP23" s="126"/>
      <c r="VPQ23" s="126"/>
      <c r="VPR23" s="126"/>
      <c r="VPS23" s="126"/>
      <c r="VPT23" s="126"/>
      <c r="VPU23" s="126"/>
      <c r="VPV23" s="126"/>
      <c r="VPW23" s="126"/>
      <c r="VPX23" s="126"/>
      <c r="VPY23" s="126"/>
      <c r="VPZ23" s="126"/>
      <c r="VQA23" s="126"/>
      <c r="VQB23" s="126"/>
      <c r="VQC23" s="126"/>
      <c r="VQD23" s="126"/>
      <c r="VQE23" s="126"/>
      <c r="VQF23" s="126"/>
      <c r="VQG23" s="126"/>
      <c r="VQH23" s="126"/>
      <c r="VQI23" s="126"/>
      <c r="VQJ23" s="126"/>
      <c r="VQK23" s="126"/>
      <c r="VQL23" s="126"/>
      <c r="VQM23" s="126"/>
      <c r="VQN23" s="126"/>
      <c r="VQO23" s="126"/>
      <c r="VQP23" s="126"/>
      <c r="VQQ23" s="126"/>
      <c r="VQR23" s="126"/>
      <c r="VQS23" s="126"/>
      <c r="VQT23" s="126"/>
      <c r="VQU23" s="126"/>
      <c r="VQV23" s="126"/>
      <c r="VQW23" s="126"/>
      <c r="VQX23" s="126"/>
      <c r="VQY23" s="126"/>
      <c r="VQZ23" s="126"/>
      <c r="VRA23" s="126"/>
      <c r="VRB23" s="126"/>
      <c r="VRC23" s="126"/>
      <c r="VRD23" s="126"/>
      <c r="VRE23" s="126"/>
      <c r="VRF23" s="126"/>
      <c r="VRG23" s="126"/>
      <c r="VRH23" s="126"/>
      <c r="VRI23" s="126"/>
      <c r="VRJ23" s="126"/>
      <c r="VRK23" s="126"/>
      <c r="VRL23" s="126"/>
      <c r="VRM23" s="126"/>
      <c r="VRN23" s="126"/>
      <c r="VRO23" s="126"/>
      <c r="VRP23" s="126"/>
      <c r="VRQ23" s="126"/>
      <c r="VRR23" s="126"/>
      <c r="VRS23" s="126"/>
      <c r="VRT23" s="126"/>
      <c r="VRU23" s="126"/>
      <c r="VRV23" s="126"/>
      <c r="VRW23" s="126"/>
      <c r="VRX23" s="126"/>
      <c r="VRY23" s="126"/>
      <c r="VRZ23" s="126"/>
      <c r="VSA23" s="126"/>
      <c r="VSB23" s="126"/>
      <c r="VSC23" s="126"/>
      <c r="VSD23" s="126"/>
      <c r="VSE23" s="126"/>
      <c r="VSF23" s="126"/>
      <c r="VSG23" s="126"/>
      <c r="VSH23" s="126"/>
      <c r="VSI23" s="126"/>
      <c r="VSJ23" s="126"/>
      <c r="VSK23" s="126"/>
      <c r="VSL23" s="126"/>
      <c r="VSM23" s="126"/>
      <c r="VSN23" s="126"/>
      <c r="VSO23" s="126"/>
      <c r="VSP23" s="126"/>
      <c r="VSQ23" s="126"/>
      <c r="VSR23" s="126"/>
      <c r="VSS23" s="126"/>
      <c r="VST23" s="126"/>
      <c r="VSU23" s="126"/>
      <c r="VSV23" s="126"/>
      <c r="VSW23" s="126"/>
      <c r="VSX23" s="126"/>
      <c r="VSY23" s="126"/>
      <c r="VSZ23" s="126"/>
      <c r="VTA23" s="126"/>
      <c r="VTB23" s="126"/>
      <c r="VTC23" s="126"/>
      <c r="VTD23" s="126"/>
      <c r="VTE23" s="126"/>
      <c r="VTF23" s="126"/>
      <c r="VTG23" s="126"/>
      <c r="VTH23" s="126"/>
      <c r="VTI23" s="126"/>
      <c r="VTJ23" s="126"/>
      <c r="VTK23" s="126"/>
      <c r="VTL23" s="126"/>
      <c r="VTM23" s="126"/>
      <c r="VTN23" s="126"/>
      <c r="VTO23" s="126"/>
      <c r="VTP23" s="126"/>
      <c r="VTQ23" s="126"/>
      <c r="VTR23" s="126"/>
      <c r="VTS23" s="126"/>
      <c r="VTT23" s="126"/>
      <c r="VTU23" s="126"/>
      <c r="VTV23" s="126"/>
      <c r="VTW23" s="126"/>
      <c r="VTX23" s="126"/>
      <c r="VTY23" s="126"/>
      <c r="VTZ23" s="126"/>
      <c r="VUA23" s="126"/>
      <c r="VUB23" s="126"/>
      <c r="VUC23" s="126"/>
      <c r="VUD23" s="126"/>
      <c r="VUE23" s="126"/>
      <c r="VUF23" s="126"/>
      <c r="VUG23" s="126"/>
      <c r="VUH23" s="126"/>
      <c r="VUI23" s="126"/>
      <c r="VUJ23" s="126"/>
      <c r="VUK23" s="126"/>
      <c r="VUL23" s="126"/>
      <c r="VUM23" s="126"/>
      <c r="VUN23" s="126"/>
      <c r="VUO23" s="126"/>
      <c r="VUP23" s="126"/>
      <c r="VUQ23" s="126"/>
      <c r="VUR23" s="126"/>
      <c r="VUS23" s="126"/>
      <c r="VUT23" s="126"/>
      <c r="VUU23" s="126"/>
      <c r="VUV23" s="126"/>
      <c r="VUW23" s="126"/>
      <c r="VUX23" s="126"/>
      <c r="VUY23" s="126"/>
      <c r="VUZ23" s="126"/>
      <c r="VVA23" s="126"/>
      <c r="VVB23" s="126"/>
      <c r="VVC23" s="126"/>
      <c r="VVD23" s="126"/>
      <c r="VVE23" s="126"/>
      <c r="VVF23" s="126"/>
      <c r="VVG23" s="126"/>
      <c r="VVH23" s="126"/>
      <c r="VVI23" s="126"/>
      <c r="VVJ23" s="126"/>
      <c r="VVK23" s="126"/>
      <c r="VVL23" s="126"/>
      <c r="VVM23" s="126"/>
      <c r="VVN23" s="126"/>
      <c r="VVO23" s="126"/>
      <c r="VVP23" s="126"/>
      <c r="VVQ23" s="126"/>
      <c r="VVR23" s="126"/>
      <c r="VVS23" s="126"/>
      <c r="VVT23" s="126"/>
      <c r="VVU23" s="126"/>
      <c r="VVV23" s="126"/>
      <c r="VVW23" s="126"/>
      <c r="VVX23" s="126"/>
      <c r="VVY23" s="126"/>
      <c r="VVZ23" s="126"/>
      <c r="VWA23" s="126"/>
      <c r="VWB23" s="126"/>
      <c r="VWC23" s="126"/>
      <c r="VWD23" s="126"/>
      <c r="VWE23" s="126"/>
      <c r="VWF23" s="126"/>
      <c r="VWG23" s="126"/>
      <c r="VWH23" s="126"/>
      <c r="VWI23" s="126"/>
      <c r="VWJ23" s="126"/>
      <c r="VWK23" s="126"/>
      <c r="VWL23" s="126"/>
      <c r="VWM23" s="126"/>
      <c r="VWN23" s="126"/>
      <c r="VWO23" s="126"/>
      <c r="VWP23" s="126"/>
      <c r="VWQ23" s="126"/>
      <c r="VWR23" s="126"/>
      <c r="VWS23" s="126"/>
      <c r="VWT23" s="126"/>
      <c r="VWU23" s="126"/>
      <c r="VWV23" s="126"/>
      <c r="VWW23" s="126"/>
      <c r="VWX23" s="126"/>
      <c r="VWY23" s="126"/>
      <c r="VWZ23" s="126"/>
      <c r="VXA23" s="126"/>
      <c r="VXB23" s="126"/>
      <c r="VXC23" s="126"/>
      <c r="VXD23" s="126"/>
      <c r="VXE23" s="126"/>
      <c r="VXF23" s="126"/>
      <c r="VXG23" s="126"/>
      <c r="VXH23" s="126"/>
      <c r="VXI23" s="126"/>
      <c r="VXJ23" s="126"/>
      <c r="VXK23" s="126"/>
      <c r="VXL23" s="126"/>
      <c r="VXM23" s="126"/>
      <c r="VXN23" s="126"/>
      <c r="VXO23" s="126"/>
      <c r="VXP23" s="126"/>
      <c r="VXQ23" s="126"/>
      <c r="VXR23" s="126"/>
      <c r="VXS23" s="126"/>
      <c r="VXT23" s="126"/>
      <c r="VXU23" s="126"/>
      <c r="VXV23" s="126"/>
      <c r="VXW23" s="126"/>
      <c r="VXX23" s="126"/>
      <c r="VXY23" s="126"/>
      <c r="VXZ23" s="126"/>
      <c r="VYA23" s="126"/>
      <c r="VYB23" s="126"/>
      <c r="VYC23" s="126"/>
      <c r="VYD23" s="126"/>
      <c r="VYE23" s="126"/>
      <c r="VYF23" s="126"/>
      <c r="VYG23" s="126"/>
      <c r="VYH23" s="126"/>
      <c r="VYI23" s="126"/>
      <c r="VYJ23" s="126"/>
      <c r="VYK23" s="126"/>
      <c r="VYL23" s="126"/>
      <c r="VYM23" s="126"/>
      <c r="VYN23" s="126"/>
      <c r="VYO23" s="126"/>
      <c r="VYP23" s="126"/>
      <c r="VYQ23" s="126"/>
      <c r="VYR23" s="126"/>
      <c r="VYS23" s="126"/>
      <c r="VYT23" s="126"/>
      <c r="VYU23" s="126"/>
      <c r="VYV23" s="126"/>
      <c r="VYW23" s="126"/>
      <c r="VYX23" s="126"/>
      <c r="VYY23" s="126"/>
      <c r="VYZ23" s="126"/>
      <c r="VZA23" s="126"/>
      <c r="VZB23" s="126"/>
      <c r="VZC23" s="126"/>
      <c r="VZD23" s="126"/>
      <c r="VZE23" s="126"/>
      <c r="VZF23" s="126"/>
      <c r="VZG23" s="126"/>
      <c r="VZH23" s="126"/>
      <c r="VZI23" s="126"/>
      <c r="VZJ23" s="126"/>
      <c r="VZK23" s="126"/>
      <c r="VZL23" s="126"/>
      <c r="VZM23" s="126"/>
      <c r="VZN23" s="126"/>
      <c r="VZO23" s="126"/>
      <c r="VZP23" s="126"/>
      <c r="VZQ23" s="126"/>
      <c r="VZR23" s="126"/>
      <c r="VZS23" s="126"/>
      <c r="VZT23" s="126"/>
      <c r="VZU23" s="126"/>
      <c r="VZV23" s="126"/>
      <c r="VZW23" s="126"/>
      <c r="VZX23" s="126"/>
      <c r="VZY23" s="126"/>
      <c r="VZZ23" s="126"/>
      <c r="WAA23" s="126"/>
      <c r="WAB23" s="126"/>
      <c r="WAC23" s="126"/>
      <c r="WAD23" s="126"/>
      <c r="WAE23" s="126"/>
      <c r="WAF23" s="126"/>
      <c r="WAG23" s="126"/>
      <c r="WAH23" s="126"/>
      <c r="WAI23" s="126"/>
      <c r="WAJ23" s="126"/>
      <c r="WAK23" s="126"/>
      <c r="WAL23" s="126"/>
      <c r="WAM23" s="126"/>
      <c r="WAN23" s="126"/>
      <c r="WAO23" s="126"/>
      <c r="WAP23" s="126"/>
      <c r="WAQ23" s="126"/>
      <c r="WAR23" s="126"/>
      <c r="WAS23" s="126"/>
      <c r="WAT23" s="126"/>
      <c r="WAU23" s="126"/>
      <c r="WAV23" s="126"/>
      <c r="WAW23" s="126"/>
      <c r="WAX23" s="126"/>
      <c r="WAY23" s="126"/>
      <c r="WAZ23" s="126"/>
      <c r="WBA23" s="126"/>
      <c r="WBB23" s="126"/>
      <c r="WBC23" s="126"/>
      <c r="WBD23" s="126"/>
      <c r="WBE23" s="126"/>
      <c r="WBF23" s="126"/>
      <c r="WBG23" s="126"/>
      <c r="WBH23" s="126"/>
      <c r="WBI23" s="126"/>
      <c r="WBJ23" s="126"/>
      <c r="WBK23" s="126"/>
      <c r="WBL23" s="126"/>
      <c r="WBM23" s="126"/>
      <c r="WBN23" s="126"/>
      <c r="WBO23" s="126"/>
      <c r="WBP23" s="126"/>
      <c r="WBQ23" s="126"/>
      <c r="WBR23" s="126"/>
      <c r="WBS23" s="126"/>
      <c r="WBT23" s="126"/>
      <c r="WBU23" s="126"/>
      <c r="WBV23" s="126"/>
      <c r="WBW23" s="126"/>
      <c r="WBX23" s="126"/>
      <c r="WBY23" s="126"/>
      <c r="WBZ23" s="126"/>
      <c r="WCA23" s="126"/>
      <c r="WCB23" s="126"/>
      <c r="WCC23" s="126"/>
      <c r="WCD23" s="126"/>
      <c r="WCE23" s="126"/>
      <c r="WCF23" s="126"/>
      <c r="WCG23" s="126"/>
      <c r="WCH23" s="126"/>
      <c r="WCI23" s="126"/>
      <c r="WCJ23" s="126"/>
      <c r="WCK23" s="126"/>
      <c r="WCL23" s="126"/>
      <c r="WCM23" s="126"/>
      <c r="WCN23" s="126"/>
      <c r="WCO23" s="126"/>
      <c r="WCP23" s="126"/>
      <c r="WCQ23" s="126"/>
      <c r="WCR23" s="126"/>
      <c r="WCS23" s="126"/>
      <c r="WCT23" s="126"/>
      <c r="WCU23" s="126"/>
      <c r="WCV23" s="126"/>
      <c r="WCW23" s="126"/>
      <c r="WCX23" s="126"/>
      <c r="WCY23" s="126"/>
      <c r="WCZ23" s="126"/>
      <c r="WDA23" s="126"/>
      <c r="WDB23" s="126"/>
      <c r="WDC23" s="126"/>
      <c r="WDD23" s="126"/>
      <c r="WDE23" s="126"/>
      <c r="WDF23" s="126"/>
      <c r="WDG23" s="126"/>
      <c r="WDH23" s="126"/>
      <c r="WDI23" s="126"/>
      <c r="WDJ23" s="126"/>
      <c r="WDK23" s="126"/>
      <c r="WDL23" s="126"/>
      <c r="WDM23" s="126"/>
      <c r="WDN23" s="126"/>
      <c r="WDO23" s="126"/>
      <c r="WDP23" s="126"/>
      <c r="WDQ23" s="126"/>
      <c r="WDR23" s="126"/>
      <c r="WDS23" s="126"/>
      <c r="WDT23" s="126"/>
      <c r="WDU23" s="126"/>
      <c r="WDV23" s="126"/>
      <c r="WDW23" s="126"/>
      <c r="WDX23" s="126"/>
      <c r="WDY23" s="126"/>
      <c r="WDZ23" s="126"/>
      <c r="WEA23" s="126"/>
      <c r="WEB23" s="126"/>
      <c r="WEC23" s="126"/>
      <c r="WED23" s="126"/>
      <c r="WEE23" s="126"/>
      <c r="WEF23" s="126"/>
      <c r="WEG23" s="126"/>
      <c r="WEH23" s="126"/>
      <c r="WEI23" s="126"/>
      <c r="WEJ23" s="126"/>
      <c r="WEK23" s="126"/>
      <c r="WEL23" s="126"/>
      <c r="WEM23" s="126"/>
      <c r="WEN23" s="126"/>
      <c r="WEO23" s="126"/>
      <c r="WEP23" s="126"/>
      <c r="WEQ23" s="126"/>
      <c r="WER23" s="126"/>
      <c r="WES23" s="126"/>
      <c r="WET23" s="126"/>
      <c r="WEU23" s="126"/>
      <c r="WEV23" s="126"/>
      <c r="WEW23" s="126"/>
      <c r="WEX23" s="126"/>
      <c r="WEY23" s="126"/>
      <c r="WEZ23" s="126"/>
      <c r="WFA23" s="126"/>
      <c r="WFB23" s="126"/>
      <c r="WFC23" s="126"/>
      <c r="WFD23" s="126"/>
      <c r="WFE23" s="126"/>
      <c r="WFF23" s="126"/>
      <c r="WFG23" s="126"/>
      <c r="WFH23" s="126"/>
      <c r="WFI23" s="126"/>
      <c r="WFJ23" s="126"/>
      <c r="WFK23" s="126"/>
      <c r="WFL23" s="126"/>
      <c r="WFM23" s="126"/>
      <c r="WFN23" s="126"/>
      <c r="WFO23" s="126"/>
      <c r="WFP23" s="126"/>
      <c r="WFQ23" s="126"/>
      <c r="WFR23" s="126"/>
      <c r="WFS23" s="126"/>
      <c r="WFT23" s="126"/>
      <c r="WFU23" s="126"/>
      <c r="WFV23" s="126"/>
      <c r="WFW23" s="126"/>
      <c r="WFX23" s="126"/>
      <c r="WFY23" s="126"/>
      <c r="WFZ23" s="126"/>
      <c r="WGA23" s="126"/>
      <c r="WGB23" s="126"/>
      <c r="WGC23" s="126"/>
      <c r="WGD23" s="126"/>
      <c r="WGE23" s="126"/>
      <c r="WGF23" s="126"/>
      <c r="WGG23" s="126"/>
      <c r="WGH23" s="126"/>
      <c r="WGI23" s="126"/>
      <c r="WGJ23" s="126"/>
      <c r="WGK23" s="126"/>
      <c r="WGL23" s="126"/>
      <c r="WGM23" s="126"/>
      <c r="WGN23" s="126"/>
      <c r="WGO23" s="126"/>
      <c r="WGP23" s="126"/>
      <c r="WGQ23" s="126"/>
      <c r="WGR23" s="126"/>
      <c r="WGS23" s="126"/>
      <c r="WGT23" s="126"/>
      <c r="WGU23" s="126"/>
      <c r="WGV23" s="126"/>
      <c r="WGW23" s="126"/>
      <c r="WGX23" s="126"/>
      <c r="WGY23" s="126"/>
      <c r="WGZ23" s="126"/>
      <c r="WHA23" s="126"/>
      <c r="WHB23" s="126"/>
      <c r="WHC23" s="126"/>
      <c r="WHD23" s="126"/>
      <c r="WHE23" s="126"/>
      <c r="WHF23" s="126"/>
      <c r="WHG23" s="126"/>
      <c r="WHH23" s="126"/>
      <c r="WHI23" s="126"/>
      <c r="WHJ23" s="126"/>
      <c r="WHK23" s="126"/>
      <c r="WHL23" s="126"/>
      <c r="WHM23" s="126"/>
      <c r="WHN23" s="126"/>
      <c r="WHO23" s="126"/>
      <c r="WHP23" s="126"/>
      <c r="WHQ23" s="126"/>
      <c r="WHR23" s="126"/>
      <c r="WHS23" s="126"/>
      <c r="WHT23" s="126"/>
      <c r="WHU23" s="126"/>
      <c r="WHV23" s="126"/>
      <c r="WHW23" s="126"/>
      <c r="WHX23" s="126"/>
      <c r="WHY23" s="126"/>
      <c r="WHZ23" s="126"/>
      <c r="WIA23" s="126"/>
      <c r="WIB23" s="126"/>
      <c r="WIC23" s="126"/>
      <c r="WID23" s="126"/>
      <c r="WIE23" s="126"/>
      <c r="WIF23" s="126"/>
      <c r="WIG23" s="126"/>
      <c r="WIH23" s="126"/>
      <c r="WII23" s="126"/>
      <c r="WIJ23" s="126"/>
      <c r="WIK23" s="126"/>
      <c r="WIL23" s="126"/>
      <c r="WIM23" s="126"/>
      <c r="WIN23" s="126"/>
      <c r="WIO23" s="126"/>
      <c r="WIP23" s="126"/>
      <c r="WIQ23" s="126"/>
      <c r="WIR23" s="126"/>
      <c r="WIS23" s="126"/>
      <c r="WIT23" s="126"/>
      <c r="WIU23" s="126"/>
      <c r="WIV23" s="126"/>
      <c r="WIW23" s="126"/>
      <c r="WIX23" s="126"/>
      <c r="WIY23" s="126"/>
      <c r="WIZ23" s="126"/>
      <c r="WJA23" s="126"/>
      <c r="WJB23" s="126"/>
      <c r="WJC23" s="126"/>
      <c r="WJD23" s="126"/>
      <c r="WJE23" s="126"/>
      <c r="WJF23" s="126"/>
      <c r="WJG23" s="126"/>
      <c r="WJH23" s="126"/>
      <c r="WJI23" s="126"/>
      <c r="WJJ23" s="126"/>
      <c r="WJK23" s="126"/>
      <c r="WJL23" s="126"/>
      <c r="WJM23" s="126"/>
      <c r="WJN23" s="126"/>
      <c r="WJO23" s="126"/>
      <c r="WJP23" s="126"/>
      <c r="WJQ23" s="126"/>
      <c r="WJR23" s="126"/>
      <c r="WJS23" s="126"/>
      <c r="WJT23" s="126"/>
      <c r="WJU23" s="126"/>
      <c r="WJV23" s="126"/>
      <c r="WJW23" s="126"/>
      <c r="WJX23" s="126"/>
      <c r="WJY23" s="126"/>
      <c r="WJZ23" s="126"/>
      <c r="WKA23" s="126"/>
      <c r="WKB23" s="126"/>
      <c r="WKC23" s="126"/>
      <c r="WKD23" s="126"/>
      <c r="WKE23" s="126"/>
      <c r="WKF23" s="126"/>
      <c r="WKG23" s="126"/>
      <c r="WKH23" s="126"/>
      <c r="WKI23" s="126"/>
      <c r="WKJ23" s="126"/>
      <c r="WKK23" s="126"/>
      <c r="WKL23" s="126"/>
      <c r="WKM23" s="126"/>
      <c r="WKN23" s="126"/>
      <c r="WKO23" s="126"/>
      <c r="WKP23" s="126"/>
      <c r="WKQ23" s="126"/>
      <c r="WKR23" s="126"/>
      <c r="WKS23" s="126"/>
      <c r="WKT23" s="126"/>
      <c r="WKU23" s="126"/>
      <c r="WKV23" s="126"/>
      <c r="WKW23" s="126"/>
      <c r="WKX23" s="126"/>
      <c r="WKY23" s="126"/>
      <c r="WKZ23" s="126"/>
      <c r="WLA23" s="126"/>
      <c r="WLB23" s="126"/>
      <c r="WLC23" s="126"/>
      <c r="WLD23" s="126"/>
      <c r="WLE23" s="126"/>
      <c r="WLF23" s="126"/>
      <c r="WLG23" s="126"/>
      <c r="WLH23" s="126"/>
      <c r="WLI23" s="126"/>
      <c r="WLJ23" s="126"/>
      <c r="WLK23" s="126"/>
      <c r="WLL23" s="126"/>
      <c r="WLM23" s="126"/>
      <c r="WLN23" s="126"/>
      <c r="WLO23" s="126"/>
      <c r="WLP23" s="126"/>
      <c r="WLQ23" s="126"/>
      <c r="WLR23" s="126"/>
      <c r="WLS23" s="126"/>
      <c r="WLT23" s="126"/>
      <c r="WLU23" s="126"/>
      <c r="WLV23" s="126"/>
      <c r="WLW23" s="126"/>
      <c r="WLX23" s="126"/>
      <c r="WLY23" s="126"/>
      <c r="WLZ23" s="126"/>
      <c r="WMA23" s="126"/>
      <c r="WMB23" s="126"/>
      <c r="WMC23" s="126"/>
      <c r="WMD23" s="126"/>
      <c r="WME23" s="126"/>
      <c r="WMF23" s="126"/>
      <c r="WMG23" s="126"/>
      <c r="WMH23" s="126"/>
      <c r="WMI23" s="126"/>
      <c r="WMJ23" s="126"/>
      <c r="WMK23" s="126"/>
      <c r="WML23" s="126"/>
      <c r="WMM23" s="126"/>
      <c r="WMN23" s="126"/>
      <c r="WMO23" s="126"/>
      <c r="WMP23" s="126"/>
      <c r="WMQ23" s="126"/>
      <c r="WMR23" s="126"/>
      <c r="WMS23" s="126"/>
      <c r="WMT23" s="126"/>
      <c r="WMU23" s="126"/>
      <c r="WMV23" s="126"/>
      <c r="WMW23" s="126"/>
      <c r="WMX23" s="126"/>
      <c r="WMY23" s="126"/>
      <c r="WMZ23" s="126"/>
      <c r="WNA23" s="126"/>
      <c r="WNB23" s="126"/>
      <c r="WNC23" s="126"/>
      <c r="WND23" s="126"/>
      <c r="WNE23" s="126"/>
      <c r="WNF23" s="126"/>
      <c r="WNG23" s="126"/>
      <c r="WNH23" s="126"/>
      <c r="WNI23" s="126"/>
      <c r="WNJ23" s="126"/>
      <c r="WNK23" s="126"/>
      <c r="WNL23" s="126"/>
      <c r="WNM23" s="126"/>
      <c r="WNN23" s="126"/>
      <c r="WNO23" s="126"/>
      <c r="WNP23" s="126"/>
      <c r="WNQ23" s="126"/>
      <c r="WNR23" s="126"/>
      <c r="WNS23" s="126"/>
      <c r="WNT23" s="126"/>
      <c r="WNU23" s="126"/>
      <c r="WNV23" s="126"/>
      <c r="WNW23" s="126"/>
      <c r="WNX23" s="126"/>
      <c r="WNY23" s="126"/>
      <c r="WNZ23" s="126"/>
      <c r="WOA23" s="126"/>
      <c r="WOB23" s="126"/>
      <c r="WOC23" s="126"/>
      <c r="WOD23" s="126"/>
      <c r="WOE23" s="126"/>
      <c r="WOF23" s="126"/>
      <c r="WOG23" s="126"/>
      <c r="WOH23" s="126"/>
      <c r="WOI23" s="126"/>
      <c r="WOJ23" s="126"/>
      <c r="WOK23" s="126"/>
      <c r="WOL23" s="126"/>
      <c r="WOM23" s="126"/>
      <c r="WON23" s="126"/>
      <c r="WOO23" s="126"/>
      <c r="WOP23" s="126"/>
      <c r="WOQ23" s="126"/>
      <c r="WOR23" s="126"/>
      <c r="WOS23" s="126"/>
      <c r="WOT23" s="126"/>
      <c r="WOU23" s="126"/>
      <c r="WOV23" s="126"/>
      <c r="WOW23" s="126"/>
      <c r="WOX23" s="126"/>
      <c r="WOY23" s="126"/>
      <c r="WOZ23" s="126"/>
      <c r="WPA23" s="126"/>
      <c r="WPB23" s="126"/>
      <c r="WPC23" s="126"/>
      <c r="WPD23" s="126"/>
      <c r="WPE23" s="126"/>
      <c r="WPF23" s="126"/>
      <c r="WPG23" s="126"/>
      <c r="WPH23" s="126"/>
      <c r="WPI23" s="126"/>
      <c r="WPJ23" s="126"/>
      <c r="WPK23" s="126"/>
      <c r="WPL23" s="126"/>
      <c r="WPM23" s="126"/>
      <c r="WPN23" s="126"/>
      <c r="WPO23" s="126"/>
      <c r="WPP23" s="126"/>
      <c r="WPQ23" s="126"/>
      <c r="WPR23" s="126"/>
      <c r="WPS23" s="126"/>
      <c r="WPT23" s="126"/>
      <c r="WPU23" s="126"/>
      <c r="WPV23" s="126"/>
      <c r="WPW23" s="126"/>
      <c r="WPX23" s="126"/>
      <c r="WPY23" s="126"/>
      <c r="WPZ23" s="126"/>
      <c r="WQA23" s="126"/>
      <c r="WQB23" s="126"/>
      <c r="WQC23" s="126"/>
      <c r="WQD23" s="126"/>
      <c r="WQE23" s="126"/>
      <c r="WQF23" s="126"/>
      <c r="WQG23" s="126"/>
      <c r="WQH23" s="126"/>
      <c r="WQI23" s="126"/>
      <c r="WQJ23" s="126"/>
      <c r="WQK23" s="126"/>
      <c r="WQL23" s="126"/>
      <c r="WQM23" s="126"/>
      <c r="WQN23" s="126"/>
      <c r="WQO23" s="126"/>
      <c r="WQP23" s="126"/>
      <c r="WQQ23" s="126"/>
      <c r="WQR23" s="126"/>
      <c r="WQS23" s="126"/>
      <c r="WQT23" s="126"/>
      <c r="WQU23" s="126"/>
      <c r="WQV23" s="126"/>
      <c r="WQW23" s="126"/>
      <c r="WQX23" s="126"/>
      <c r="WQY23" s="126"/>
      <c r="WQZ23" s="126"/>
      <c r="WRA23" s="126"/>
      <c r="WRB23" s="126"/>
      <c r="WRC23" s="126"/>
      <c r="WRD23" s="126"/>
      <c r="WRE23" s="126"/>
      <c r="WRF23" s="126"/>
      <c r="WRG23" s="126"/>
      <c r="WRH23" s="126"/>
      <c r="WRI23" s="126"/>
      <c r="WRJ23" s="126"/>
      <c r="WRK23" s="126"/>
      <c r="WRL23" s="126"/>
      <c r="WRM23" s="126"/>
      <c r="WRN23" s="126"/>
      <c r="WRO23" s="126"/>
      <c r="WRP23" s="126"/>
      <c r="WRQ23" s="126"/>
      <c r="WRR23" s="126"/>
      <c r="WRS23" s="126"/>
      <c r="WRT23" s="126"/>
      <c r="WRU23" s="126"/>
      <c r="WRV23" s="126"/>
      <c r="WRW23" s="126"/>
      <c r="WRX23" s="126"/>
      <c r="WRY23" s="126"/>
      <c r="WRZ23" s="126"/>
      <c r="WSA23" s="126"/>
      <c r="WSB23" s="126"/>
      <c r="WSC23" s="126"/>
      <c r="WSD23" s="126"/>
      <c r="WSE23" s="126"/>
      <c r="WSF23" s="126"/>
      <c r="WSG23" s="126"/>
      <c r="WSH23" s="126"/>
      <c r="WSI23" s="126"/>
      <c r="WSJ23" s="126"/>
      <c r="WSK23" s="126"/>
      <c r="WSL23" s="126"/>
      <c r="WSM23" s="126"/>
      <c r="WSN23" s="126"/>
      <c r="WSO23" s="126"/>
      <c r="WSP23" s="126"/>
      <c r="WSQ23" s="126"/>
      <c r="WSR23" s="126"/>
      <c r="WSS23" s="126"/>
      <c r="WST23" s="126"/>
      <c r="WSU23" s="126"/>
      <c r="WSV23" s="126"/>
      <c r="WSW23" s="126"/>
      <c r="WSX23" s="126"/>
      <c r="WSY23" s="126"/>
      <c r="WSZ23" s="126"/>
      <c r="WTA23" s="126"/>
      <c r="WTB23" s="126"/>
      <c r="WTC23" s="126"/>
      <c r="WTD23" s="126"/>
      <c r="WTE23" s="126"/>
      <c r="WTF23" s="126"/>
      <c r="WTG23" s="126"/>
      <c r="WTH23" s="126"/>
      <c r="WTI23" s="126"/>
      <c r="WTJ23" s="126"/>
      <c r="WTK23" s="126"/>
      <c r="WTL23" s="126"/>
      <c r="WTM23" s="126"/>
      <c r="WTN23" s="126"/>
      <c r="WTO23" s="126"/>
      <c r="WTP23" s="126"/>
      <c r="WTQ23" s="126"/>
      <c r="WTR23" s="126"/>
      <c r="WTS23" s="126"/>
      <c r="WTT23" s="126"/>
      <c r="WTU23" s="126"/>
      <c r="WTV23" s="126"/>
      <c r="WTW23" s="126"/>
      <c r="WTX23" s="126"/>
      <c r="WTY23" s="126"/>
      <c r="WTZ23" s="126"/>
      <c r="WUA23" s="126"/>
      <c r="WUB23" s="126"/>
      <c r="WUC23" s="126"/>
      <c r="WUD23" s="126"/>
      <c r="WUE23" s="126"/>
      <c r="WUF23" s="126"/>
      <c r="WUG23" s="126"/>
      <c r="WUH23" s="126"/>
      <c r="WUI23" s="126"/>
      <c r="WUJ23" s="126"/>
      <c r="WUK23" s="126"/>
      <c r="WUL23" s="126"/>
      <c r="WUM23" s="126"/>
      <c r="WUN23" s="126"/>
      <c r="WUO23" s="126"/>
      <c r="WUP23" s="126"/>
      <c r="WUQ23" s="126"/>
      <c r="WUR23" s="126"/>
      <c r="WUS23" s="126"/>
      <c r="WUT23" s="126"/>
      <c r="WUU23" s="126"/>
      <c r="WUV23" s="126"/>
      <c r="WUW23" s="126"/>
      <c r="WUX23" s="126"/>
      <c r="WUY23" s="126"/>
      <c r="WUZ23" s="126"/>
      <c r="WVA23" s="126"/>
      <c r="WVB23" s="126"/>
      <c r="WVC23" s="126"/>
      <c r="WVD23" s="126"/>
      <c r="WVE23" s="126"/>
      <c r="WVF23" s="126"/>
      <c r="WVG23" s="126"/>
      <c r="WVH23" s="126"/>
      <c r="WVI23" s="126"/>
      <c r="WVJ23" s="126"/>
      <c r="WVK23" s="126"/>
      <c r="WVL23" s="126"/>
      <c r="WVM23" s="126"/>
      <c r="WVN23" s="126"/>
      <c r="WVO23" s="126"/>
      <c r="WVP23" s="126"/>
      <c r="WVQ23" s="126"/>
    </row>
  </sheetData>
  <mergeCells count="5">
    <mergeCell ref="C18:F18"/>
    <mergeCell ref="C21:F21"/>
    <mergeCell ref="D10:F10"/>
    <mergeCell ref="C22:F22"/>
    <mergeCell ref="C9:F9"/>
  </mergeCells>
  <phoneticPr fontId="40" type="noConversion"/>
  <pageMargins left="0.7" right="0.7" top="0.75" bottom="0.75" header="0.3" footer="0.3"/>
  <pageSetup paperSize="9" scale="85" orientation="portrait" r:id="rId1"/>
  <headerFooter alignWithMargins="0">
    <oddFooter>&amp;C&amp;8&amp;P/&amp;N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E3DF4-B10D-4EB5-8193-B2F68BC8507A}">
  <sheetPr codeName="Sheet20">
    <tabColor rgb="FF00B0F0"/>
  </sheetPr>
  <dimension ref="A2:L165"/>
  <sheetViews>
    <sheetView showZeros="0" topLeftCell="A31" zoomScaleNormal="100" workbookViewId="0">
      <selection activeCell="E40" sqref="E40"/>
    </sheetView>
  </sheetViews>
  <sheetFormatPr defaultColWidth="10.42578125" defaultRowHeight="12.75" x14ac:dyDescent="0.2"/>
  <cols>
    <col min="1" max="1" width="4.42578125" style="1" customWidth="1"/>
    <col min="2" max="2" width="7.42578125" style="8" customWidth="1"/>
    <col min="3" max="3" width="53.5703125" style="7" customWidth="1"/>
    <col min="4" max="4" width="10.42578125" style="6" customWidth="1"/>
    <col min="5" max="5" width="9.28515625" style="5" customWidth="1"/>
    <col min="6" max="6" width="12.140625" style="4" customWidth="1"/>
    <col min="7" max="7" width="14"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1059</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1060</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10</v>
      </c>
      <c r="C15" s="346" t="s">
        <v>85</v>
      </c>
      <c r="D15" s="347"/>
      <c r="E15" s="348"/>
      <c r="F15" s="349"/>
      <c r="G15" s="20">
        <f>G29</f>
        <v>0</v>
      </c>
      <c r="H15" s="18"/>
      <c r="I15" s="337"/>
      <c r="J15" s="337"/>
      <c r="K15" s="337"/>
      <c r="L15" s="337"/>
    </row>
    <row r="16" spans="1:12" s="17" customFormat="1" ht="18.75" customHeight="1" x14ac:dyDescent="0.25">
      <c r="A16" s="337"/>
      <c r="B16" s="338" t="s">
        <v>12</v>
      </c>
      <c r="C16" s="346" t="s">
        <v>86</v>
      </c>
      <c r="D16" s="347"/>
      <c r="E16" s="348"/>
      <c r="F16" s="349"/>
      <c r="G16" s="20">
        <f>G43</f>
        <v>0</v>
      </c>
      <c r="H16" s="18"/>
      <c r="I16" s="337"/>
      <c r="J16" s="337"/>
      <c r="K16" s="337"/>
      <c r="L16" s="337"/>
    </row>
    <row r="17" spans="2:8" s="17" customFormat="1" ht="18.75" customHeight="1" x14ac:dyDescent="0.25">
      <c r="B17" s="338" t="s">
        <v>17</v>
      </c>
      <c r="C17" s="346" t="s">
        <v>87</v>
      </c>
      <c r="D17" s="347"/>
      <c r="E17" s="348"/>
      <c r="F17" s="349"/>
      <c r="G17" s="20">
        <f>G79</f>
        <v>0</v>
      </c>
      <c r="H17" s="18"/>
    </row>
    <row r="18" spans="2:8" s="17" customFormat="1" ht="18.75" customHeight="1" x14ac:dyDescent="0.25">
      <c r="B18" s="338" t="s">
        <v>18</v>
      </c>
      <c r="C18" s="346" t="s">
        <v>369</v>
      </c>
      <c r="D18" s="347"/>
      <c r="E18" s="348"/>
      <c r="F18" s="62"/>
      <c r="G18" s="20">
        <f>G165</f>
        <v>0</v>
      </c>
      <c r="H18" s="18"/>
    </row>
    <row r="19" spans="2:8" s="17" customFormat="1" ht="18.75" customHeight="1" x14ac:dyDescent="0.25">
      <c r="B19" s="339"/>
      <c r="C19" s="350" t="s">
        <v>88</v>
      </c>
      <c r="D19" s="351"/>
      <c r="E19" s="352"/>
      <c r="F19" s="353"/>
      <c r="G19" s="19">
        <f>SUM(G15:G18)</f>
        <v>0</v>
      </c>
      <c r="H19" s="18"/>
    </row>
    <row r="20" spans="2:8" x14ac:dyDescent="0.2">
      <c r="B20" s="132"/>
      <c r="C20" s="188"/>
      <c r="D20" s="189"/>
      <c r="E20" s="190"/>
      <c r="F20" s="191"/>
      <c r="G20" s="192"/>
      <c r="H20" s="127"/>
    </row>
    <row r="22" spans="2:8" ht="24" x14ac:dyDescent="0.2">
      <c r="B22" s="133" t="s">
        <v>83</v>
      </c>
      <c r="C22" s="197" t="s">
        <v>89</v>
      </c>
      <c r="D22" s="198" t="s">
        <v>90</v>
      </c>
      <c r="E22" s="199" t="s">
        <v>91</v>
      </c>
      <c r="F22" s="200" t="s">
        <v>92</v>
      </c>
      <c r="G22" s="201" t="s">
        <v>93</v>
      </c>
      <c r="H22" s="127"/>
    </row>
    <row r="23" spans="2:8" x14ac:dyDescent="0.2">
      <c r="B23" s="134"/>
      <c r="C23" s="202"/>
      <c r="D23" s="203"/>
      <c r="E23" s="204"/>
      <c r="F23" s="205"/>
      <c r="G23" s="206"/>
      <c r="H23" s="127"/>
    </row>
    <row r="24" spans="2:8" s="16" customFormat="1" ht="20.25" x14ac:dyDescent="0.3">
      <c r="B24" s="309" t="s">
        <v>10</v>
      </c>
      <c r="C24" s="312" t="s">
        <v>85</v>
      </c>
      <c r="D24" s="311"/>
      <c r="E24" s="305"/>
      <c r="F24" s="306"/>
      <c r="G24" s="307"/>
      <c r="H24" s="308"/>
    </row>
    <row r="25" spans="2:8" ht="127.5" customHeight="1" x14ac:dyDescent="0.2">
      <c r="B25" s="134">
        <v>1</v>
      </c>
      <c r="C25" s="213" t="s">
        <v>99</v>
      </c>
      <c r="D25" s="214" t="s">
        <v>98</v>
      </c>
      <c r="E25" s="204">
        <v>1</v>
      </c>
      <c r="F25" s="48">
        <v>0</v>
      </c>
      <c r="G25" s="276">
        <f>E25*F25</f>
        <v>0</v>
      </c>
      <c r="H25" s="127"/>
    </row>
    <row r="26" spans="2:8" ht="54" customHeight="1" x14ac:dyDescent="0.2">
      <c r="B26" s="134">
        <v>2</v>
      </c>
      <c r="C26" s="216" t="s">
        <v>103</v>
      </c>
      <c r="D26" s="215" t="s">
        <v>98</v>
      </c>
      <c r="E26" s="204">
        <v>1</v>
      </c>
      <c r="F26" s="48">
        <v>0</v>
      </c>
      <c r="G26" s="276">
        <f>E26*F26</f>
        <v>0</v>
      </c>
      <c r="H26" s="127"/>
    </row>
    <row r="27" spans="2:8" ht="26.25" customHeight="1" x14ac:dyDescent="0.2">
      <c r="B27" s="134">
        <v>3</v>
      </c>
      <c r="C27" s="217" t="s">
        <v>800</v>
      </c>
      <c r="D27" s="215" t="s">
        <v>158</v>
      </c>
      <c r="E27" s="204">
        <v>20</v>
      </c>
      <c r="F27" s="48">
        <v>0</v>
      </c>
      <c r="G27" s="276">
        <f>E27*F27</f>
        <v>0</v>
      </c>
      <c r="H27" s="127"/>
    </row>
    <row r="28" spans="2:8" ht="38.25" customHeight="1" x14ac:dyDescent="0.2">
      <c r="B28" s="134">
        <v>4</v>
      </c>
      <c r="C28" s="218" t="s">
        <v>108</v>
      </c>
      <c r="D28" s="215" t="s">
        <v>98</v>
      </c>
      <c r="E28" s="219">
        <v>1</v>
      </c>
      <c r="F28" s="48">
        <v>0</v>
      </c>
      <c r="G28" s="276">
        <f>E28*F28</f>
        <v>0</v>
      </c>
      <c r="H28" s="127"/>
    </row>
    <row r="29" spans="2:8" s="9" customFormat="1" ht="23.25" customHeight="1" x14ac:dyDescent="0.25">
      <c r="B29" s="333" t="s">
        <v>10</v>
      </c>
      <c r="C29" s="220" t="s">
        <v>110</v>
      </c>
      <c r="D29" s="220"/>
      <c r="E29" s="221"/>
      <c r="F29" s="222"/>
      <c r="G29" s="296">
        <f>SUM(G25:G28)</f>
        <v>0</v>
      </c>
      <c r="H29" s="155"/>
    </row>
    <row r="30" spans="2:8" x14ac:dyDescent="0.2">
      <c r="B30" s="134"/>
      <c r="C30" s="202"/>
      <c r="D30" s="203"/>
      <c r="E30" s="204"/>
      <c r="F30" s="205"/>
      <c r="G30" s="206"/>
      <c r="H30" s="127"/>
    </row>
    <row r="31" spans="2:8" ht="24" x14ac:dyDescent="0.2">
      <c r="B31" s="133" t="s">
        <v>83</v>
      </c>
      <c r="C31" s="197" t="s">
        <v>89</v>
      </c>
      <c r="D31" s="198" t="s">
        <v>90</v>
      </c>
      <c r="E31" s="199" t="s">
        <v>91</v>
      </c>
      <c r="F31" s="200" t="s">
        <v>92</v>
      </c>
      <c r="G31" s="201" t="s">
        <v>93</v>
      </c>
      <c r="H31" s="127"/>
    </row>
    <row r="32" spans="2:8" x14ac:dyDescent="0.2">
      <c r="B32" s="134"/>
      <c r="C32" s="223"/>
      <c r="D32" s="212"/>
      <c r="E32" s="204"/>
      <c r="F32" s="205"/>
      <c r="G32" s="206"/>
      <c r="H32" s="127"/>
    </row>
    <row r="33" spans="1:12" s="16" customFormat="1" ht="20.25" x14ac:dyDescent="0.3">
      <c r="A33" s="301"/>
      <c r="B33" s="309" t="s">
        <v>12</v>
      </c>
      <c r="C33" s="310" t="s">
        <v>111</v>
      </c>
      <c r="D33" s="304"/>
      <c r="E33" s="305"/>
      <c r="F33" s="306"/>
      <c r="G33" s="307"/>
      <c r="H33" s="308"/>
      <c r="I33" s="301"/>
      <c r="J33" s="301"/>
      <c r="K33" s="301"/>
      <c r="L33" s="301"/>
    </row>
    <row r="34" spans="1:12" s="47" customFormat="1" ht="71.25" customHeight="1" x14ac:dyDescent="0.2">
      <c r="A34" s="135"/>
      <c r="B34" s="3182" t="s">
        <v>112</v>
      </c>
      <c r="C34" s="3183"/>
      <c r="D34" s="3183"/>
      <c r="E34" s="3183"/>
      <c r="F34" s="3183"/>
      <c r="G34" s="3184"/>
      <c r="H34" s="127"/>
      <c r="I34" s="135"/>
      <c r="J34" s="135"/>
      <c r="K34" s="135"/>
      <c r="L34" s="135"/>
    </row>
    <row r="35" spans="1:12" ht="39" customHeight="1" x14ac:dyDescent="0.2">
      <c r="A35" s="126"/>
      <c r="B35" s="136">
        <v>1</v>
      </c>
      <c r="C35" s="53" t="s">
        <v>897</v>
      </c>
      <c r="D35" s="72" t="s">
        <v>119</v>
      </c>
      <c r="E35" s="75">
        <v>85</v>
      </c>
      <c r="F35" s="48">
        <v>0</v>
      </c>
      <c r="G35" s="276">
        <f t="shared" ref="G35:G42" si="0">E35*F35</f>
        <v>0</v>
      </c>
      <c r="H35" s="127"/>
      <c r="I35" s="137"/>
      <c r="J35" s="126"/>
      <c r="K35" s="126"/>
      <c r="L35" s="126"/>
    </row>
    <row r="36" spans="1:12" ht="27" customHeight="1" x14ac:dyDescent="0.2">
      <c r="A36" s="126"/>
      <c r="B36" s="136">
        <v>2</v>
      </c>
      <c r="C36" s="53" t="s">
        <v>898</v>
      </c>
      <c r="D36" s="72" t="s">
        <v>119</v>
      </c>
      <c r="E36" s="75">
        <v>45</v>
      </c>
      <c r="F36" s="48">
        <v>0</v>
      </c>
      <c r="G36" s="276">
        <f t="shared" si="0"/>
        <v>0</v>
      </c>
      <c r="H36" s="127"/>
      <c r="I36" s="137"/>
      <c r="J36" s="126"/>
      <c r="K36" s="126"/>
      <c r="L36" s="126"/>
    </row>
    <row r="37" spans="1:12" ht="36" x14ac:dyDescent="0.2">
      <c r="A37" s="126"/>
      <c r="B37" s="136">
        <v>3</v>
      </c>
      <c r="C37" s="211" t="s">
        <v>2585</v>
      </c>
      <c r="D37" s="72" t="s">
        <v>119</v>
      </c>
      <c r="E37" s="75">
        <v>45</v>
      </c>
      <c r="F37" s="48">
        <v>0</v>
      </c>
      <c r="G37" s="276">
        <f t="shared" si="0"/>
        <v>0</v>
      </c>
      <c r="H37" s="127"/>
      <c r="I37" s="138"/>
      <c r="J37" s="126"/>
      <c r="K37" s="139"/>
      <c r="L37" s="139"/>
    </row>
    <row r="38" spans="1:12" ht="27" customHeight="1" x14ac:dyDescent="0.2">
      <c r="A38" s="126"/>
      <c r="B38" s="136">
        <v>4</v>
      </c>
      <c r="C38" s="211" t="s">
        <v>2584</v>
      </c>
      <c r="D38" s="72" t="s">
        <v>119</v>
      </c>
      <c r="E38" s="75">
        <v>35</v>
      </c>
      <c r="F38" s="48">
        <v>0</v>
      </c>
      <c r="G38" s="276">
        <f t="shared" si="0"/>
        <v>0</v>
      </c>
      <c r="H38" s="127"/>
      <c r="I38" s="138"/>
      <c r="J38" s="126"/>
      <c r="K38" s="126"/>
      <c r="L38" s="126"/>
    </row>
    <row r="39" spans="1:12" ht="29.25" customHeight="1" x14ac:dyDescent="0.2">
      <c r="A39" s="126"/>
      <c r="B39" s="136">
        <v>5</v>
      </c>
      <c r="C39" s="211" t="s">
        <v>1837</v>
      </c>
      <c r="D39" s="225" t="s">
        <v>151</v>
      </c>
      <c r="E39" s="226">
        <v>8</v>
      </c>
      <c r="F39" s="48">
        <v>0</v>
      </c>
      <c r="G39" s="276">
        <f t="shared" si="0"/>
        <v>0</v>
      </c>
      <c r="H39" s="127"/>
      <c r="I39" s="137"/>
      <c r="J39" s="126"/>
      <c r="K39" s="126"/>
      <c r="L39" s="126"/>
    </row>
    <row r="40" spans="1:12" ht="35.25" customHeight="1" x14ac:dyDescent="0.2">
      <c r="A40" s="126"/>
      <c r="B40" s="136">
        <v>6</v>
      </c>
      <c r="C40" s="211" t="s">
        <v>2580</v>
      </c>
      <c r="D40" s="214" t="s">
        <v>119</v>
      </c>
      <c r="E40" s="204">
        <v>85</v>
      </c>
      <c r="F40" s="48">
        <v>0</v>
      </c>
      <c r="G40" s="276">
        <f t="shared" si="0"/>
        <v>0</v>
      </c>
      <c r="H40" s="127"/>
      <c r="I40" s="137"/>
      <c r="J40" s="126"/>
      <c r="K40" s="126"/>
      <c r="L40" s="126"/>
    </row>
    <row r="41" spans="1:12" ht="28.5" customHeight="1" x14ac:dyDescent="0.2">
      <c r="A41" s="126"/>
      <c r="B41" s="136">
        <v>7</v>
      </c>
      <c r="C41" s="211" t="s">
        <v>1839</v>
      </c>
      <c r="D41" s="72" t="s">
        <v>119</v>
      </c>
      <c r="E41" s="204">
        <v>25</v>
      </c>
      <c r="F41" s="48">
        <v>0</v>
      </c>
      <c r="G41" s="276">
        <f t="shared" si="0"/>
        <v>0</v>
      </c>
      <c r="H41" s="127"/>
      <c r="I41" s="138"/>
      <c r="J41" s="126"/>
      <c r="K41" s="126"/>
      <c r="L41" s="126"/>
    </row>
    <row r="42" spans="1:12" ht="28.5" customHeight="1" x14ac:dyDescent="0.2">
      <c r="A42" s="126"/>
      <c r="B42" s="136">
        <v>8</v>
      </c>
      <c r="C42" s="229" t="s">
        <v>157</v>
      </c>
      <c r="D42" s="228" t="s">
        <v>158</v>
      </c>
      <c r="E42" s="51">
        <v>7</v>
      </c>
      <c r="F42" s="48">
        <v>0</v>
      </c>
      <c r="G42" s="276">
        <f t="shared" si="0"/>
        <v>0</v>
      </c>
      <c r="H42" s="127"/>
      <c r="I42" s="126"/>
      <c r="J42" s="126"/>
      <c r="K42" s="126"/>
      <c r="L42" s="126"/>
    </row>
    <row r="43" spans="1:12" s="9" customFormat="1" ht="21.75" customHeight="1" x14ac:dyDescent="0.25">
      <c r="A43" s="152"/>
      <c r="B43" s="333" t="s">
        <v>12</v>
      </c>
      <c r="C43" s="220" t="s">
        <v>159</v>
      </c>
      <c r="D43" s="230"/>
      <c r="E43" s="221"/>
      <c r="F43" s="222"/>
      <c r="G43" s="296">
        <f>SUM(G35:G42)</f>
        <v>0</v>
      </c>
      <c r="H43" s="155"/>
      <c r="I43" s="152"/>
      <c r="J43" s="152"/>
      <c r="K43" s="152"/>
      <c r="L43" s="152"/>
    </row>
    <row r="44" spans="1:12" x14ac:dyDescent="0.2">
      <c r="A44" s="126"/>
      <c r="B44" s="134"/>
      <c r="C44" s="202"/>
      <c r="D44" s="203"/>
      <c r="E44" s="204"/>
      <c r="F44" s="205"/>
      <c r="G44" s="206"/>
      <c r="H44" s="127"/>
      <c r="I44" s="126"/>
      <c r="J44" s="126"/>
      <c r="K44" s="126"/>
      <c r="L44" s="126"/>
    </row>
    <row r="45" spans="1:12" ht="24" x14ac:dyDescent="0.2">
      <c r="A45" s="126"/>
      <c r="B45" s="133" t="s">
        <v>83</v>
      </c>
      <c r="C45" s="197" t="s">
        <v>89</v>
      </c>
      <c r="D45" s="197" t="s">
        <v>90</v>
      </c>
      <c r="E45" s="199" t="s">
        <v>91</v>
      </c>
      <c r="F45" s="200" t="s">
        <v>92</v>
      </c>
      <c r="G45" s="201" t="s">
        <v>93</v>
      </c>
      <c r="H45" s="127"/>
      <c r="I45" s="126"/>
      <c r="J45" s="126"/>
      <c r="K45" s="126"/>
      <c r="L45" s="126"/>
    </row>
    <row r="46" spans="1:12" x14ac:dyDescent="0.2">
      <c r="A46" s="126"/>
      <c r="B46" s="134"/>
      <c r="C46" s="202"/>
      <c r="D46" s="212"/>
      <c r="E46" s="204"/>
      <c r="F46" s="205"/>
      <c r="G46" s="206"/>
      <c r="H46" s="127"/>
      <c r="I46" s="126"/>
      <c r="J46" s="126"/>
      <c r="K46" s="126"/>
      <c r="L46" s="126"/>
    </row>
    <row r="47" spans="1:12" s="16" customFormat="1" ht="20.25" x14ac:dyDescent="0.3">
      <c r="A47" s="301"/>
      <c r="B47" s="302" t="s">
        <v>17</v>
      </c>
      <c r="C47" s="303" t="s">
        <v>160</v>
      </c>
      <c r="D47" s="304"/>
      <c r="E47" s="305"/>
      <c r="F47" s="306"/>
      <c r="G47" s="307"/>
      <c r="H47" s="308"/>
      <c r="I47" s="301"/>
      <c r="J47" s="301"/>
      <c r="K47" s="301"/>
      <c r="L47" s="301"/>
    </row>
    <row r="48" spans="1:12" s="24" customFormat="1" ht="18" customHeight="1" x14ac:dyDescent="0.2">
      <c r="A48" s="145"/>
      <c r="B48" s="148" t="s">
        <v>1</v>
      </c>
      <c r="C48" s="173"/>
      <c r="D48" s="175"/>
      <c r="E48" s="175"/>
      <c r="F48" s="175"/>
      <c r="G48" s="174"/>
      <c r="H48" s="144"/>
      <c r="I48" s="144"/>
      <c r="J48" s="144"/>
      <c r="K48" s="144"/>
      <c r="L48" s="144"/>
    </row>
    <row r="49" spans="1:8" s="24" customFormat="1" ht="18" customHeight="1" x14ac:dyDescent="0.25">
      <c r="A49" s="146"/>
      <c r="B49" s="149" t="s">
        <v>2</v>
      </c>
      <c r="C49" s="176"/>
      <c r="D49" s="177"/>
      <c r="E49" s="178"/>
      <c r="F49" s="178"/>
      <c r="G49" s="177"/>
      <c r="H49" s="144"/>
    </row>
    <row r="50" spans="1:8" s="24" customFormat="1" ht="18" customHeight="1" x14ac:dyDescent="0.2">
      <c r="A50" s="145"/>
      <c r="B50" s="148" t="s">
        <v>3</v>
      </c>
      <c r="C50" s="173"/>
      <c r="D50" s="175"/>
      <c r="E50" s="175"/>
      <c r="F50" s="175"/>
      <c r="G50" s="174"/>
      <c r="H50" s="144"/>
    </row>
    <row r="51" spans="1:8" s="24" customFormat="1" ht="18" customHeight="1" x14ac:dyDescent="0.25">
      <c r="A51" s="146"/>
      <c r="B51" s="149" t="s">
        <v>4</v>
      </c>
      <c r="C51" s="176"/>
      <c r="D51" s="178"/>
      <c r="E51" s="178"/>
      <c r="F51" s="178"/>
      <c r="G51" s="177"/>
      <c r="H51" s="144"/>
    </row>
    <row r="52" spans="1:8" s="47" customFormat="1" ht="18.75" customHeight="1" x14ac:dyDescent="0.2">
      <c r="A52" s="135"/>
      <c r="B52" s="3182" t="s">
        <v>161</v>
      </c>
      <c r="C52" s="3183"/>
      <c r="D52" s="3183"/>
      <c r="E52" s="3183"/>
      <c r="F52" s="3183"/>
      <c r="G52" s="3184"/>
      <c r="H52" s="127"/>
    </row>
    <row r="53" spans="1:8" ht="41.25" customHeight="1" x14ac:dyDescent="0.2">
      <c r="A53" s="126"/>
      <c r="B53" s="315" t="s">
        <v>175</v>
      </c>
      <c r="C53" s="233" t="s">
        <v>176</v>
      </c>
      <c r="D53" s="214" t="s">
        <v>98</v>
      </c>
      <c r="E53" s="234">
        <v>1</v>
      </c>
      <c r="F53" s="275">
        <v>0</v>
      </c>
      <c r="G53" s="276">
        <f>E53*F53</f>
        <v>0</v>
      </c>
      <c r="H53" s="127"/>
    </row>
    <row r="54" spans="1:8" ht="27" customHeight="1" x14ac:dyDescent="0.2">
      <c r="A54" s="126"/>
      <c r="B54" s="315" t="s">
        <v>177</v>
      </c>
      <c r="C54" s="233" t="s">
        <v>178</v>
      </c>
      <c r="D54" s="214" t="s">
        <v>98</v>
      </c>
      <c r="E54" s="234">
        <v>1</v>
      </c>
      <c r="F54" s="275">
        <v>0</v>
      </c>
      <c r="G54" s="276">
        <f>E54*F54</f>
        <v>0</v>
      </c>
      <c r="H54" s="127"/>
    </row>
    <row r="55" spans="1:8" ht="39" customHeight="1" x14ac:dyDescent="0.2">
      <c r="A55" s="126"/>
      <c r="B55" s="315" t="s">
        <v>179</v>
      </c>
      <c r="C55" s="233" t="s">
        <v>180</v>
      </c>
      <c r="D55" s="214" t="s">
        <v>98</v>
      </c>
      <c r="E55" s="234">
        <v>1</v>
      </c>
      <c r="F55" s="275">
        <v>0</v>
      </c>
      <c r="G55" s="276">
        <f>E55*F55</f>
        <v>0</v>
      </c>
      <c r="H55" s="127"/>
    </row>
    <row r="56" spans="1:8" ht="27.75" customHeight="1" x14ac:dyDescent="0.2">
      <c r="A56" s="126"/>
      <c r="B56" s="158">
        <v>3</v>
      </c>
      <c r="C56" s="235" t="s">
        <v>181</v>
      </c>
      <c r="D56" s="203"/>
      <c r="E56" s="204"/>
      <c r="F56" s="275">
        <v>0</v>
      </c>
      <c r="G56" s="206"/>
      <c r="H56" s="127"/>
    </row>
    <row r="57" spans="1:8" s="38" customFormat="1" ht="15.75" customHeight="1" x14ac:dyDescent="0.2">
      <c r="A57" s="141"/>
      <c r="B57" s="298" t="s">
        <v>902</v>
      </c>
      <c r="C57" s="71" t="s">
        <v>923</v>
      </c>
      <c r="D57" s="67"/>
      <c r="E57" s="66"/>
      <c r="F57" s="65"/>
      <c r="G57" s="64"/>
      <c r="H57" s="127"/>
    </row>
    <row r="58" spans="1:8" s="38" customFormat="1" ht="14.25" customHeight="1" x14ac:dyDescent="0.2">
      <c r="A58" s="141"/>
      <c r="B58" s="140"/>
      <c r="C58" s="73" t="s">
        <v>1061</v>
      </c>
      <c r="D58" s="67" t="s">
        <v>151</v>
      </c>
      <c r="E58" s="66">
        <v>1</v>
      </c>
      <c r="F58" s="65"/>
      <c r="G58" s="64"/>
      <c r="H58" s="127"/>
    </row>
    <row r="59" spans="1:8" s="38" customFormat="1" ht="14.25" customHeight="1" x14ac:dyDescent="0.2">
      <c r="A59" s="141"/>
      <c r="B59" s="140"/>
      <c r="C59" s="73" t="s">
        <v>1040</v>
      </c>
      <c r="D59" s="67" t="s">
        <v>151</v>
      </c>
      <c r="E59" s="66">
        <v>1</v>
      </c>
      <c r="F59" s="65"/>
      <c r="G59" s="64"/>
      <c r="H59" s="127"/>
    </row>
    <row r="60" spans="1:8" s="38" customFormat="1" ht="14.25" customHeight="1" x14ac:dyDescent="0.2">
      <c r="A60" s="141"/>
      <c r="B60" s="140"/>
      <c r="C60" s="73" t="s">
        <v>1039</v>
      </c>
      <c r="D60" s="67" t="s">
        <v>151</v>
      </c>
      <c r="E60" s="66">
        <v>10</v>
      </c>
      <c r="F60" s="65"/>
      <c r="G60" s="64"/>
      <c r="H60" s="127"/>
    </row>
    <row r="61" spans="1:8" s="38" customFormat="1" ht="14.25" customHeight="1" x14ac:dyDescent="0.2">
      <c r="A61" s="141"/>
      <c r="B61" s="140"/>
      <c r="C61" s="73" t="s">
        <v>1062</v>
      </c>
      <c r="D61" s="67" t="s">
        <v>151</v>
      </c>
      <c r="E61" s="66">
        <v>2</v>
      </c>
      <c r="F61" s="65"/>
      <c r="G61" s="64"/>
      <c r="H61" s="127"/>
    </row>
    <row r="62" spans="1:8" s="38" customFormat="1" ht="14.25" customHeight="1" x14ac:dyDescent="0.2">
      <c r="A62" s="141"/>
      <c r="B62" s="140"/>
      <c r="C62" s="73" t="s">
        <v>1041</v>
      </c>
      <c r="D62" s="67" t="s">
        <v>151</v>
      </c>
      <c r="E62" s="66">
        <v>2</v>
      </c>
      <c r="F62" s="65"/>
      <c r="G62" s="64"/>
      <c r="H62" s="127"/>
    </row>
    <row r="63" spans="1:8" s="38" customFormat="1" ht="14.25" customHeight="1" x14ac:dyDescent="0.2">
      <c r="A63" s="141"/>
      <c r="B63" s="140"/>
      <c r="C63" s="73" t="s">
        <v>1042</v>
      </c>
      <c r="D63" s="67" t="s">
        <v>151</v>
      </c>
      <c r="E63" s="66">
        <v>4</v>
      </c>
      <c r="F63" s="65"/>
      <c r="G63" s="64"/>
      <c r="H63" s="127"/>
    </row>
    <row r="64" spans="1:8" s="38" customFormat="1" ht="14.25" customHeight="1" x14ac:dyDescent="0.2">
      <c r="A64" s="141"/>
      <c r="B64" s="140"/>
      <c r="C64" s="73" t="s">
        <v>1043</v>
      </c>
      <c r="D64" s="67" t="s">
        <v>151</v>
      </c>
      <c r="E64" s="66">
        <v>2</v>
      </c>
      <c r="F64" s="65"/>
      <c r="G64" s="64"/>
      <c r="H64" s="127"/>
    </row>
    <row r="65" spans="2:8" s="38" customFormat="1" ht="14.25" customHeight="1" x14ac:dyDescent="0.2">
      <c r="B65" s="140"/>
      <c r="C65" s="73" t="s">
        <v>1044</v>
      </c>
      <c r="D65" s="67" t="s">
        <v>151</v>
      </c>
      <c r="E65" s="66">
        <v>10</v>
      </c>
      <c r="F65" s="65"/>
      <c r="G65" s="64"/>
      <c r="H65" s="127"/>
    </row>
    <row r="66" spans="2:8" s="38" customFormat="1" ht="14.25" customHeight="1" x14ac:dyDescent="0.2">
      <c r="B66" s="140"/>
      <c r="C66" s="73" t="s">
        <v>944</v>
      </c>
      <c r="D66" s="67" t="s">
        <v>151</v>
      </c>
      <c r="E66" s="66">
        <v>3</v>
      </c>
      <c r="F66" s="65"/>
      <c r="G66" s="64"/>
      <c r="H66" s="127"/>
    </row>
    <row r="67" spans="2:8" s="38" customFormat="1" ht="14.25" customHeight="1" x14ac:dyDescent="0.2">
      <c r="B67" s="140"/>
      <c r="C67" s="73" t="s">
        <v>1063</v>
      </c>
      <c r="D67" s="67" t="s">
        <v>151</v>
      </c>
      <c r="E67" s="66">
        <v>1</v>
      </c>
      <c r="F67" s="65"/>
      <c r="G67" s="64"/>
      <c r="H67" s="127"/>
    </row>
    <row r="68" spans="2:8" s="38" customFormat="1" ht="14.25" customHeight="1" x14ac:dyDescent="0.2">
      <c r="B68" s="140"/>
      <c r="C68" s="73" t="s">
        <v>1046</v>
      </c>
      <c r="D68" s="67" t="s">
        <v>933</v>
      </c>
      <c r="E68" s="66">
        <v>20</v>
      </c>
      <c r="F68" s="65"/>
      <c r="G68" s="64"/>
      <c r="H68" s="127"/>
    </row>
    <row r="69" spans="2:8" s="38" customFormat="1" ht="14.25" customHeight="1" x14ac:dyDescent="0.2">
      <c r="B69" s="140"/>
      <c r="C69" s="73" t="s">
        <v>945</v>
      </c>
      <c r="D69" s="67" t="s">
        <v>151</v>
      </c>
      <c r="E69" s="66">
        <v>8</v>
      </c>
      <c r="F69" s="65"/>
      <c r="G69" s="64"/>
      <c r="H69" s="127"/>
    </row>
    <row r="70" spans="2:8" s="38" customFormat="1" ht="15.75" customHeight="1" x14ac:dyDescent="0.2">
      <c r="B70" s="140"/>
      <c r="C70" s="73" t="s">
        <v>1010</v>
      </c>
      <c r="D70" s="67" t="s">
        <v>151</v>
      </c>
      <c r="E70" s="66">
        <v>1</v>
      </c>
      <c r="F70" s="65"/>
      <c r="G70" s="64"/>
      <c r="H70" s="127"/>
    </row>
    <row r="71" spans="2:8" s="38" customFormat="1" ht="15.75" customHeight="1" x14ac:dyDescent="0.2">
      <c r="B71" s="140"/>
      <c r="C71" s="73" t="s">
        <v>1064</v>
      </c>
      <c r="D71" s="67" t="s">
        <v>151</v>
      </c>
      <c r="E71" s="66">
        <v>1</v>
      </c>
      <c r="F71" s="65"/>
      <c r="G71" s="64"/>
      <c r="H71" s="127"/>
    </row>
    <row r="72" spans="2:8" s="38" customFormat="1" ht="330.75" customHeight="1" x14ac:dyDescent="0.2">
      <c r="B72" s="140"/>
      <c r="C72" s="70" t="s">
        <v>924</v>
      </c>
      <c r="D72" s="67" t="s">
        <v>151</v>
      </c>
      <c r="E72" s="66">
        <v>1</v>
      </c>
      <c r="F72" s="65"/>
      <c r="G72" s="64"/>
      <c r="H72" s="127"/>
    </row>
    <row r="73" spans="2:8" s="38" customFormat="1" ht="240" customHeight="1" x14ac:dyDescent="0.2">
      <c r="B73" s="140"/>
      <c r="C73" s="69" t="s">
        <v>925</v>
      </c>
      <c r="D73" s="67" t="s">
        <v>563</v>
      </c>
      <c r="E73" s="66">
        <v>1</v>
      </c>
      <c r="F73" s="65"/>
      <c r="G73" s="64"/>
      <c r="H73" s="127"/>
    </row>
    <row r="74" spans="2:8" s="38" customFormat="1" ht="108.75" customHeight="1" x14ac:dyDescent="0.2">
      <c r="B74" s="140"/>
      <c r="C74" s="69" t="s">
        <v>926</v>
      </c>
      <c r="D74" s="67" t="s">
        <v>151</v>
      </c>
      <c r="E74" s="66">
        <v>1</v>
      </c>
      <c r="F74" s="65"/>
      <c r="G74" s="64"/>
      <c r="H74" s="127"/>
    </row>
    <row r="75" spans="2:8" s="38" customFormat="1" ht="82.5" customHeight="1" x14ac:dyDescent="0.2">
      <c r="B75" s="140"/>
      <c r="C75" s="69" t="s">
        <v>993</v>
      </c>
      <c r="D75" s="67" t="s">
        <v>563</v>
      </c>
      <c r="E75" s="66">
        <v>1</v>
      </c>
      <c r="F75" s="65"/>
      <c r="G75" s="64"/>
      <c r="H75" s="127"/>
    </row>
    <row r="76" spans="2:8" s="38" customFormat="1" ht="328.5" customHeight="1" x14ac:dyDescent="0.2">
      <c r="B76" s="140"/>
      <c r="C76" s="68" t="s">
        <v>928</v>
      </c>
      <c r="D76" s="67" t="s">
        <v>151</v>
      </c>
      <c r="E76" s="66">
        <v>1</v>
      </c>
      <c r="F76" s="65"/>
      <c r="G76" s="64"/>
      <c r="H76" s="127"/>
    </row>
    <row r="77" spans="2:8" s="38" customFormat="1" ht="18" customHeight="1" x14ac:dyDescent="0.2">
      <c r="B77" s="140"/>
      <c r="C77" s="68" t="s">
        <v>929</v>
      </c>
      <c r="D77" s="67" t="s">
        <v>563</v>
      </c>
      <c r="E77" s="66">
        <v>1</v>
      </c>
      <c r="F77" s="65"/>
      <c r="G77" s="64"/>
      <c r="H77" s="127"/>
    </row>
    <row r="78" spans="2:8" s="38" customFormat="1" ht="18" customHeight="1" x14ac:dyDescent="0.2">
      <c r="B78" s="140"/>
      <c r="C78" s="2762" t="s">
        <v>2536</v>
      </c>
      <c r="D78" s="2758" t="s">
        <v>563</v>
      </c>
      <c r="E78" s="2759">
        <v>1</v>
      </c>
      <c r="F78" s="65">
        <v>0</v>
      </c>
      <c r="G78" s="64">
        <f t="shared" ref="G78" si="1">E78*F78</f>
        <v>0</v>
      </c>
      <c r="H78" s="127"/>
    </row>
    <row r="79" spans="2:8" s="9" customFormat="1" ht="25.5" customHeight="1" x14ac:dyDescent="0.25">
      <c r="B79" s="299" t="s">
        <v>17</v>
      </c>
      <c r="C79" s="300" t="s">
        <v>304</v>
      </c>
      <c r="D79" s="224"/>
      <c r="E79" s="208"/>
      <c r="F79" s="209"/>
      <c r="G79" s="296">
        <f>SUM(G53:G78)</f>
        <v>0</v>
      </c>
      <c r="H79" s="155"/>
    </row>
    <row r="80" spans="2:8" x14ac:dyDescent="0.2">
      <c r="B80" s="134"/>
      <c r="C80" s="202"/>
      <c r="D80" s="212"/>
      <c r="E80" s="204"/>
      <c r="F80" s="205"/>
      <c r="G80" s="206"/>
      <c r="H80" s="127"/>
    </row>
    <row r="81" spans="2:7" ht="24" x14ac:dyDescent="0.2">
      <c r="B81" s="133" t="s">
        <v>83</v>
      </c>
      <c r="C81" s="197" t="s">
        <v>89</v>
      </c>
      <c r="D81" s="197" t="s">
        <v>90</v>
      </c>
      <c r="E81" s="199" t="s">
        <v>91</v>
      </c>
      <c r="F81" s="200" t="s">
        <v>92</v>
      </c>
      <c r="G81" s="201" t="s">
        <v>93</v>
      </c>
    </row>
    <row r="82" spans="2:7" x14ac:dyDescent="0.2">
      <c r="B82" s="55"/>
      <c r="C82" s="54"/>
      <c r="D82" s="54"/>
      <c r="E82" s="365"/>
      <c r="F82" s="366"/>
      <c r="G82" s="367"/>
    </row>
    <row r="83" spans="2:7" ht="20.25" x14ac:dyDescent="0.2">
      <c r="B83" s="302" t="s">
        <v>18</v>
      </c>
      <c r="C83" s="303" t="s">
        <v>369</v>
      </c>
      <c r="D83" s="304"/>
      <c r="E83" s="305"/>
      <c r="F83" s="306"/>
      <c r="G83" s="307"/>
    </row>
    <row r="84" spans="2:7" x14ac:dyDescent="0.2">
      <c r="B84" s="3203" t="s">
        <v>542</v>
      </c>
      <c r="C84" s="3204"/>
      <c r="D84" s="3204"/>
      <c r="E84" s="3204"/>
      <c r="F84" s="3204"/>
      <c r="G84" s="3205"/>
    </row>
    <row r="85" spans="2:7" ht="25.5" customHeight="1" x14ac:dyDescent="0.2">
      <c r="B85" s="3203" t="s">
        <v>543</v>
      </c>
      <c r="C85" s="3204"/>
      <c r="D85" s="3204"/>
      <c r="E85" s="3204"/>
      <c r="F85" s="3204"/>
      <c r="G85" s="3205"/>
    </row>
    <row r="86" spans="2:7" x14ac:dyDescent="0.2">
      <c r="B86" s="3203" t="s">
        <v>544</v>
      </c>
      <c r="C86" s="3204"/>
      <c r="D86" s="3204"/>
      <c r="E86" s="3204"/>
      <c r="F86" s="3204"/>
      <c r="G86" s="3205"/>
    </row>
    <row r="87" spans="2:7" ht="25.5" customHeight="1" x14ac:dyDescent="0.2">
      <c r="B87" s="3203" t="s">
        <v>545</v>
      </c>
      <c r="C87" s="3204"/>
      <c r="D87" s="3204"/>
      <c r="E87" s="3204"/>
      <c r="F87" s="3204"/>
      <c r="G87" s="3205"/>
    </row>
    <row r="88" spans="2:7" ht="25.5" customHeight="1" x14ac:dyDescent="0.2">
      <c r="B88" s="3203" t="s">
        <v>546</v>
      </c>
      <c r="C88" s="3204"/>
      <c r="D88" s="3204"/>
      <c r="E88" s="3204"/>
      <c r="F88" s="3204"/>
      <c r="G88" s="3205"/>
    </row>
    <row r="89" spans="2:7" ht="25.5" customHeight="1" x14ac:dyDescent="0.2">
      <c r="B89" s="3203" t="s">
        <v>547</v>
      </c>
      <c r="C89" s="3204"/>
      <c r="D89" s="3204"/>
      <c r="E89" s="3204"/>
      <c r="F89" s="3204"/>
      <c r="G89" s="3205"/>
    </row>
    <row r="90" spans="2:7" x14ac:dyDescent="0.2">
      <c r="B90" s="3203" t="s">
        <v>548</v>
      </c>
      <c r="C90" s="3204"/>
      <c r="D90" s="3204"/>
      <c r="E90" s="3204"/>
      <c r="F90" s="3204"/>
      <c r="G90" s="3205"/>
    </row>
    <row r="91" spans="2:7" x14ac:dyDescent="0.2">
      <c r="B91" s="158">
        <v>1</v>
      </c>
      <c r="C91" s="363" t="s">
        <v>553</v>
      </c>
      <c r="D91" s="212"/>
      <c r="E91" s="204"/>
      <c r="F91" s="275"/>
      <c r="G91" s="276"/>
    </row>
    <row r="92" spans="2:7" ht="108" x14ac:dyDescent="0.2">
      <c r="B92" s="134"/>
      <c r="C92" s="202" t="s">
        <v>819</v>
      </c>
      <c r="D92" s="212" t="s">
        <v>98</v>
      </c>
      <c r="E92" s="204">
        <v>1</v>
      </c>
      <c r="F92" s="275">
        <v>0</v>
      </c>
      <c r="G92" s="276">
        <f t="shared" ref="G92:G112" si="2">E92*F92</f>
        <v>0</v>
      </c>
    </row>
    <row r="93" spans="2:7" ht="60" x14ac:dyDescent="0.2">
      <c r="B93" s="134"/>
      <c r="C93" s="202" t="s">
        <v>754</v>
      </c>
      <c r="D93" s="212" t="s">
        <v>125</v>
      </c>
      <c r="E93" s="204">
        <v>1</v>
      </c>
      <c r="F93" s="275">
        <v>0</v>
      </c>
      <c r="G93" s="276">
        <f t="shared" si="2"/>
        <v>0</v>
      </c>
    </row>
    <row r="94" spans="2:7" ht="60" x14ac:dyDescent="0.2">
      <c r="B94" s="134"/>
      <c r="C94" s="202" t="s">
        <v>755</v>
      </c>
      <c r="D94" s="212" t="s">
        <v>125</v>
      </c>
      <c r="E94" s="204">
        <v>1</v>
      </c>
      <c r="F94" s="275">
        <v>0</v>
      </c>
      <c r="G94" s="276">
        <f t="shared" si="2"/>
        <v>0</v>
      </c>
    </row>
    <row r="95" spans="2:7" ht="60" x14ac:dyDescent="0.2">
      <c r="B95" s="134"/>
      <c r="C95" s="202" t="s">
        <v>756</v>
      </c>
      <c r="D95" s="212" t="s">
        <v>125</v>
      </c>
      <c r="E95" s="204">
        <v>2</v>
      </c>
      <c r="F95" s="275">
        <v>0</v>
      </c>
      <c r="G95" s="276">
        <f t="shared" si="2"/>
        <v>0</v>
      </c>
    </row>
    <row r="96" spans="2:7" ht="60" x14ac:dyDescent="0.2">
      <c r="B96" s="134"/>
      <c r="C96" s="202" t="s">
        <v>757</v>
      </c>
      <c r="D96" s="212" t="s">
        <v>125</v>
      </c>
      <c r="E96" s="204">
        <v>1</v>
      </c>
      <c r="F96" s="275">
        <v>0</v>
      </c>
      <c r="G96" s="276">
        <f t="shared" si="2"/>
        <v>0</v>
      </c>
    </row>
    <row r="97" spans="2:7" ht="48" x14ac:dyDescent="0.2">
      <c r="B97" s="134"/>
      <c r="C97" s="202" t="s">
        <v>758</v>
      </c>
      <c r="D97" s="212" t="s">
        <v>125</v>
      </c>
      <c r="E97" s="204">
        <v>1</v>
      </c>
      <c r="F97" s="275">
        <v>0</v>
      </c>
      <c r="G97" s="276">
        <f t="shared" si="2"/>
        <v>0</v>
      </c>
    </row>
    <row r="98" spans="2:7" ht="60" x14ac:dyDescent="0.2">
      <c r="B98" s="134"/>
      <c r="C98" s="317" t="s">
        <v>759</v>
      </c>
      <c r="D98" s="212" t="s">
        <v>98</v>
      </c>
      <c r="E98" s="204">
        <v>1</v>
      </c>
      <c r="F98" s="275">
        <v>0</v>
      </c>
      <c r="G98" s="276">
        <f t="shared" si="2"/>
        <v>0</v>
      </c>
    </row>
    <row r="99" spans="2:7" ht="48" x14ac:dyDescent="0.2">
      <c r="B99" s="134"/>
      <c r="C99" s="202" t="s">
        <v>760</v>
      </c>
      <c r="D99" s="212" t="s">
        <v>125</v>
      </c>
      <c r="E99" s="204">
        <v>1</v>
      </c>
      <c r="F99" s="275">
        <v>0</v>
      </c>
      <c r="G99" s="276">
        <f t="shared" si="2"/>
        <v>0</v>
      </c>
    </row>
    <row r="100" spans="2:7" ht="108" x14ac:dyDescent="0.2">
      <c r="B100" s="134"/>
      <c r="C100" s="202" t="s">
        <v>622</v>
      </c>
      <c r="D100" s="212" t="s">
        <v>125</v>
      </c>
      <c r="E100" s="204">
        <v>1</v>
      </c>
      <c r="F100" s="275">
        <v>0</v>
      </c>
      <c r="G100" s="276">
        <f t="shared" si="2"/>
        <v>0</v>
      </c>
    </row>
    <row r="101" spans="2:7" ht="36" x14ac:dyDescent="0.2">
      <c r="B101" s="134"/>
      <c r="C101" s="202" t="s">
        <v>761</v>
      </c>
      <c r="D101" s="212" t="s">
        <v>125</v>
      </c>
      <c r="E101" s="204">
        <v>40</v>
      </c>
      <c r="F101" s="275">
        <v>0</v>
      </c>
      <c r="G101" s="276">
        <f t="shared" si="2"/>
        <v>0</v>
      </c>
    </row>
    <row r="102" spans="2:7" ht="36" x14ac:dyDescent="0.2">
      <c r="B102" s="134"/>
      <c r="C102" s="202" t="s">
        <v>762</v>
      </c>
      <c r="D102" s="212" t="s">
        <v>125</v>
      </c>
      <c r="E102" s="204">
        <v>10</v>
      </c>
      <c r="F102" s="275">
        <v>0</v>
      </c>
      <c r="G102" s="276">
        <f t="shared" si="2"/>
        <v>0</v>
      </c>
    </row>
    <row r="103" spans="2:7" ht="36" x14ac:dyDescent="0.2">
      <c r="B103" s="134"/>
      <c r="C103" s="202" t="s">
        <v>763</v>
      </c>
      <c r="D103" s="212" t="s">
        <v>125</v>
      </c>
      <c r="E103" s="204">
        <v>2</v>
      </c>
      <c r="F103" s="275">
        <v>0</v>
      </c>
      <c r="G103" s="276">
        <f t="shared" si="2"/>
        <v>0</v>
      </c>
    </row>
    <row r="104" spans="2:7" ht="36" x14ac:dyDescent="0.2">
      <c r="B104" s="134"/>
      <c r="C104" s="202" t="s">
        <v>764</v>
      </c>
      <c r="D104" s="212" t="s">
        <v>125</v>
      </c>
      <c r="E104" s="204">
        <v>12</v>
      </c>
      <c r="F104" s="275">
        <v>0</v>
      </c>
      <c r="G104" s="276">
        <f t="shared" si="2"/>
        <v>0</v>
      </c>
    </row>
    <row r="105" spans="2:7" ht="36" x14ac:dyDescent="0.2">
      <c r="B105" s="134"/>
      <c r="C105" s="202" t="s">
        <v>765</v>
      </c>
      <c r="D105" s="212" t="s">
        <v>125</v>
      </c>
      <c r="E105" s="204">
        <v>1</v>
      </c>
      <c r="F105" s="275">
        <v>0</v>
      </c>
      <c r="G105" s="276">
        <f t="shared" si="2"/>
        <v>0</v>
      </c>
    </row>
    <row r="106" spans="2:7" ht="48" x14ac:dyDescent="0.2">
      <c r="B106" s="134"/>
      <c r="C106" s="202" t="s">
        <v>766</v>
      </c>
      <c r="D106" s="212" t="s">
        <v>125</v>
      </c>
      <c r="E106" s="204">
        <v>1</v>
      </c>
      <c r="F106" s="275">
        <v>0</v>
      </c>
      <c r="G106" s="276">
        <f t="shared" si="2"/>
        <v>0</v>
      </c>
    </row>
    <row r="107" spans="2:7" ht="48" x14ac:dyDescent="0.2">
      <c r="B107" s="134"/>
      <c r="C107" s="202" t="s">
        <v>767</v>
      </c>
      <c r="D107" s="212" t="s">
        <v>125</v>
      </c>
      <c r="E107" s="204">
        <v>3</v>
      </c>
      <c r="F107" s="275">
        <v>0</v>
      </c>
      <c r="G107" s="276">
        <f t="shared" si="2"/>
        <v>0</v>
      </c>
    </row>
    <row r="108" spans="2:7" ht="48" x14ac:dyDescent="0.2">
      <c r="B108" s="134"/>
      <c r="C108" s="202" t="s">
        <v>768</v>
      </c>
      <c r="D108" s="212" t="s">
        <v>125</v>
      </c>
      <c r="E108" s="204">
        <v>3</v>
      </c>
      <c r="F108" s="275">
        <v>0</v>
      </c>
      <c r="G108" s="276">
        <f t="shared" si="2"/>
        <v>0</v>
      </c>
    </row>
    <row r="109" spans="2:7" ht="48" x14ac:dyDescent="0.2">
      <c r="B109" s="134"/>
      <c r="C109" s="202" t="s">
        <v>769</v>
      </c>
      <c r="D109" s="212" t="s">
        <v>125</v>
      </c>
      <c r="E109" s="204">
        <v>3</v>
      </c>
      <c r="F109" s="275">
        <v>0</v>
      </c>
      <c r="G109" s="276">
        <f t="shared" si="2"/>
        <v>0</v>
      </c>
    </row>
    <row r="110" spans="2:7" ht="48" x14ac:dyDescent="0.2">
      <c r="B110" s="134"/>
      <c r="C110" s="202" t="s">
        <v>770</v>
      </c>
      <c r="D110" s="212" t="s">
        <v>98</v>
      </c>
      <c r="E110" s="204">
        <v>1</v>
      </c>
      <c r="F110" s="275">
        <v>0</v>
      </c>
      <c r="G110" s="276">
        <f t="shared" si="2"/>
        <v>0</v>
      </c>
    </row>
    <row r="111" spans="2:7" ht="60" x14ac:dyDescent="0.2">
      <c r="B111" s="134"/>
      <c r="C111" s="202" t="s">
        <v>771</v>
      </c>
      <c r="D111" s="212" t="s">
        <v>125</v>
      </c>
      <c r="E111" s="204">
        <v>1</v>
      </c>
      <c r="F111" s="275">
        <v>0</v>
      </c>
      <c r="G111" s="276">
        <f t="shared" si="2"/>
        <v>0</v>
      </c>
    </row>
    <row r="112" spans="2:7" ht="84" x14ac:dyDescent="0.2">
      <c r="B112" s="134"/>
      <c r="C112" s="202" t="s">
        <v>623</v>
      </c>
      <c r="D112" s="212" t="s">
        <v>125</v>
      </c>
      <c r="E112" s="204">
        <v>1</v>
      </c>
      <c r="F112" s="275">
        <v>0</v>
      </c>
      <c r="G112" s="276">
        <f t="shared" si="2"/>
        <v>0</v>
      </c>
    </row>
    <row r="113" spans="2:8" x14ac:dyDescent="0.2">
      <c r="B113" s="158">
        <v>2</v>
      </c>
      <c r="C113" s="363" t="s">
        <v>772</v>
      </c>
      <c r="D113" s="212"/>
      <c r="E113" s="204"/>
      <c r="F113" s="275"/>
      <c r="G113" s="276"/>
    </row>
    <row r="114" spans="2:8" s="126" customFormat="1" ht="387.75" customHeight="1" x14ac:dyDescent="0.2">
      <c r="B114" s="2750"/>
      <c r="C114" s="2751"/>
      <c r="D114" s="2752"/>
      <c r="E114" s="2753"/>
      <c r="F114" s="2754"/>
      <c r="G114" s="2743"/>
      <c r="H114" s="127"/>
    </row>
    <row r="115" spans="2:8" s="126" customFormat="1" ht="24.75" customHeight="1" x14ac:dyDescent="0.2">
      <c r="B115" s="2750"/>
      <c r="C115" s="2751" t="s">
        <v>2479</v>
      </c>
      <c r="D115" s="2755" t="s">
        <v>98</v>
      </c>
      <c r="E115" s="2753">
        <v>1</v>
      </c>
      <c r="F115" s="2754">
        <v>0</v>
      </c>
      <c r="G115" s="2743">
        <f t="shared" ref="G115" si="3">E115*F115</f>
        <v>0</v>
      </c>
      <c r="H115" s="127"/>
    </row>
    <row r="116" spans="2:8" ht="60" x14ac:dyDescent="0.2">
      <c r="B116" s="134"/>
      <c r="C116" s="202" t="s">
        <v>775</v>
      </c>
      <c r="D116" s="212" t="s">
        <v>125</v>
      </c>
      <c r="E116" s="204">
        <v>1</v>
      </c>
      <c r="F116" s="275">
        <v>0</v>
      </c>
      <c r="G116" s="276">
        <f t="shared" ref="G116:G123" si="4">E116*F116</f>
        <v>0</v>
      </c>
    </row>
    <row r="117" spans="2:8" ht="48" x14ac:dyDescent="0.2">
      <c r="B117" s="134"/>
      <c r="C117" s="202" t="s">
        <v>628</v>
      </c>
      <c r="D117" s="212" t="s">
        <v>125</v>
      </c>
      <c r="E117" s="204">
        <v>1</v>
      </c>
      <c r="F117" s="275">
        <v>0</v>
      </c>
      <c r="G117" s="276">
        <f t="shared" si="4"/>
        <v>0</v>
      </c>
    </row>
    <row r="118" spans="2:8" ht="48" x14ac:dyDescent="0.2">
      <c r="B118" s="368"/>
      <c r="C118" s="317" t="s">
        <v>774</v>
      </c>
      <c r="D118" s="212" t="s">
        <v>125</v>
      </c>
      <c r="E118" s="204">
        <v>1</v>
      </c>
      <c r="F118" s="275">
        <v>0</v>
      </c>
      <c r="G118" s="276">
        <f t="shared" si="4"/>
        <v>0</v>
      </c>
    </row>
    <row r="119" spans="2:8" ht="48" x14ac:dyDescent="0.2">
      <c r="B119" s="368"/>
      <c r="C119" s="317" t="s">
        <v>948</v>
      </c>
      <c r="D119" s="212" t="s">
        <v>125</v>
      </c>
      <c r="E119" s="204">
        <v>1</v>
      </c>
      <c r="F119" s="275">
        <v>0</v>
      </c>
      <c r="G119" s="276">
        <f t="shared" si="4"/>
        <v>0</v>
      </c>
    </row>
    <row r="120" spans="2:8" ht="180" x14ac:dyDescent="0.2">
      <c r="B120" s="158"/>
      <c r="C120" s="317" t="s">
        <v>776</v>
      </c>
      <c r="D120" s="212" t="s">
        <v>125</v>
      </c>
      <c r="E120" s="204">
        <v>1</v>
      </c>
      <c r="F120" s="275">
        <v>0</v>
      </c>
      <c r="G120" s="276">
        <f t="shared" si="4"/>
        <v>0</v>
      </c>
    </row>
    <row r="121" spans="2:8" ht="60" x14ac:dyDescent="0.2">
      <c r="B121" s="158"/>
      <c r="C121" s="317" t="s">
        <v>949</v>
      </c>
      <c r="D121" s="212" t="s">
        <v>98</v>
      </c>
      <c r="E121" s="204">
        <v>1</v>
      </c>
      <c r="F121" s="275">
        <v>0</v>
      </c>
      <c r="G121" s="276">
        <f t="shared" si="4"/>
        <v>0</v>
      </c>
    </row>
    <row r="122" spans="2:8" ht="36" x14ac:dyDescent="0.2">
      <c r="B122" s="134"/>
      <c r="C122" s="202" t="s">
        <v>606</v>
      </c>
      <c r="D122" s="212" t="s">
        <v>125</v>
      </c>
      <c r="E122" s="204">
        <v>1</v>
      </c>
      <c r="F122" s="275">
        <v>0</v>
      </c>
      <c r="G122" s="276">
        <f t="shared" si="4"/>
        <v>0</v>
      </c>
    </row>
    <row r="123" spans="2:8" ht="288" x14ac:dyDescent="0.2">
      <c r="B123" s="134"/>
      <c r="C123" s="202" t="s">
        <v>633</v>
      </c>
      <c r="D123" s="212" t="s">
        <v>98</v>
      </c>
      <c r="E123" s="204">
        <v>2</v>
      </c>
      <c r="F123" s="275">
        <v>0</v>
      </c>
      <c r="G123" s="276">
        <f t="shared" si="4"/>
        <v>0</v>
      </c>
    </row>
    <row r="124" spans="2:8" x14ac:dyDescent="0.2">
      <c r="B124" s="158">
        <v>3</v>
      </c>
      <c r="C124" s="363" t="s">
        <v>778</v>
      </c>
      <c r="D124" s="212"/>
      <c r="E124" s="204"/>
      <c r="F124" s="275"/>
      <c r="G124" s="276"/>
    </row>
    <row r="125" spans="2:8" ht="276" x14ac:dyDescent="0.2">
      <c r="B125" s="134"/>
      <c r="C125" s="202" t="s">
        <v>779</v>
      </c>
      <c r="D125" s="212" t="s">
        <v>98</v>
      </c>
      <c r="E125" s="204">
        <v>1</v>
      </c>
      <c r="F125" s="275">
        <v>0</v>
      </c>
      <c r="G125" s="276">
        <f>E125*F125</f>
        <v>0</v>
      </c>
    </row>
    <row r="126" spans="2:8" ht="72" x14ac:dyDescent="0.2">
      <c r="B126" s="134"/>
      <c r="C126" s="202" t="s">
        <v>780</v>
      </c>
      <c r="D126" s="212" t="s">
        <v>98</v>
      </c>
      <c r="E126" s="204">
        <v>1</v>
      </c>
      <c r="F126" s="275">
        <v>0</v>
      </c>
      <c r="G126" s="276">
        <f>E126*F126</f>
        <v>0</v>
      </c>
    </row>
    <row r="127" spans="2:8" ht="84" x14ac:dyDescent="0.2">
      <c r="B127" s="134"/>
      <c r="C127" s="202" t="s">
        <v>781</v>
      </c>
      <c r="D127" s="212" t="s">
        <v>98</v>
      </c>
      <c r="E127" s="204">
        <v>1</v>
      </c>
      <c r="F127" s="275">
        <v>0</v>
      </c>
      <c r="G127" s="276">
        <f>E127*F127</f>
        <v>0</v>
      </c>
    </row>
    <row r="128" spans="2:8" x14ac:dyDescent="0.2">
      <c r="B128" s="158">
        <v>4</v>
      </c>
      <c r="C128" s="363" t="s">
        <v>782</v>
      </c>
      <c r="D128" s="212"/>
      <c r="E128" s="204"/>
      <c r="F128" s="275"/>
      <c r="G128" s="276"/>
    </row>
    <row r="129" spans="2:7" ht="60" x14ac:dyDescent="0.2">
      <c r="B129" s="158"/>
      <c r="C129" s="317" t="s">
        <v>783</v>
      </c>
      <c r="D129" s="212" t="s">
        <v>98</v>
      </c>
      <c r="E129" s="204">
        <v>2</v>
      </c>
      <c r="F129" s="275">
        <v>0</v>
      </c>
      <c r="G129" s="276">
        <f t="shared" ref="G129:G135" si="5">E129*F129</f>
        <v>0</v>
      </c>
    </row>
    <row r="130" spans="2:7" ht="60" x14ac:dyDescent="0.2">
      <c r="B130" s="134"/>
      <c r="C130" s="202" t="s">
        <v>784</v>
      </c>
      <c r="D130" s="212" t="s">
        <v>98</v>
      </c>
      <c r="E130" s="204">
        <v>2</v>
      </c>
      <c r="F130" s="275">
        <v>0</v>
      </c>
      <c r="G130" s="276">
        <f t="shared" si="5"/>
        <v>0</v>
      </c>
    </row>
    <row r="131" spans="2:7" ht="60" x14ac:dyDescent="0.2">
      <c r="B131" s="158"/>
      <c r="C131" s="317" t="s">
        <v>950</v>
      </c>
      <c r="D131" s="212" t="s">
        <v>98</v>
      </c>
      <c r="E131" s="204">
        <v>2</v>
      </c>
      <c r="F131" s="275">
        <v>0</v>
      </c>
      <c r="G131" s="276">
        <f t="shared" si="5"/>
        <v>0</v>
      </c>
    </row>
    <row r="132" spans="2:7" ht="72" x14ac:dyDescent="0.2">
      <c r="B132" s="158"/>
      <c r="C132" s="317" t="s">
        <v>536</v>
      </c>
      <c r="D132" s="212" t="s">
        <v>125</v>
      </c>
      <c r="E132" s="204">
        <v>2</v>
      </c>
      <c r="F132" s="275">
        <v>0</v>
      </c>
      <c r="G132" s="276">
        <f t="shared" si="5"/>
        <v>0</v>
      </c>
    </row>
    <row r="133" spans="2:7" ht="36" x14ac:dyDescent="0.2">
      <c r="B133" s="134"/>
      <c r="C133" s="202" t="s">
        <v>785</v>
      </c>
      <c r="D133" s="212" t="s">
        <v>125</v>
      </c>
      <c r="E133" s="204">
        <v>1</v>
      </c>
      <c r="F133" s="275">
        <v>0</v>
      </c>
      <c r="G133" s="276">
        <f t="shared" si="5"/>
        <v>0</v>
      </c>
    </row>
    <row r="134" spans="2:7" ht="132" x14ac:dyDescent="0.2">
      <c r="B134" s="158"/>
      <c r="C134" s="317" t="s">
        <v>511</v>
      </c>
      <c r="D134" s="212" t="s">
        <v>125</v>
      </c>
      <c r="E134" s="204">
        <v>1</v>
      </c>
      <c r="F134" s="275">
        <v>0</v>
      </c>
      <c r="G134" s="276">
        <f t="shared" si="5"/>
        <v>0</v>
      </c>
    </row>
    <row r="135" spans="2:7" ht="96" x14ac:dyDescent="0.2">
      <c r="B135" s="134"/>
      <c r="C135" s="202" t="s">
        <v>786</v>
      </c>
      <c r="D135" s="212" t="s">
        <v>125</v>
      </c>
      <c r="E135" s="204">
        <v>1</v>
      </c>
      <c r="F135" s="275">
        <v>0</v>
      </c>
      <c r="G135" s="276">
        <f t="shared" si="5"/>
        <v>0</v>
      </c>
    </row>
    <row r="136" spans="2:7" x14ac:dyDescent="0.2">
      <c r="B136" s="158">
        <v>5</v>
      </c>
      <c r="C136" s="363" t="s">
        <v>787</v>
      </c>
      <c r="D136" s="212"/>
      <c r="E136" s="204"/>
      <c r="F136" s="275"/>
      <c r="G136" s="276"/>
    </row>
    <row r="137" spans="2:7" x14ac:dyDescent="0.2">
      <c r="B137" s="158"/>
      <c r="C137" s="317" t="s">
        <v>646</v>
      </c>
      <c r="D137" s="212" t="s">
        <v>647</v>
      </c>
      <c r="E137" s="204">
        <v>20</v>
      </c>
      <c r="F137" s="275">
        <v>0</v>
      </c>
      <c r="G137" s="276">
        <f t="shared" ref="G137:G145" si="6">E137*F137</f>
        <v>0</v>
      </c>
    </row>
    <row r="138" spans="2:7" x14ac:dyDescent="0.2">
      <c r="B138" s="158"/>
      <c r="C138" s="317" t="s">
        <v>648</v>
      </c>
      <c r="D138" s="212" t="s">
        <v>647</v>
      </c>
      <c r="E138" s="204">
        <v>30</v>
      </c>
      <c r="F138" s="275">
        <v>0</v>
      </c>
      <c r="G138" s="276">
        <f t="shared" si="6"/>
        <v>0</v>
      </c>
    </row>
    <row r="139" spans="2:7" x14ac:dyDescent="0.2">
      <c r="B139" s="158"/>
      <c r="C139" s="317" t="s">
        <v>649</v>
      </c>
      <c r="D139" s="212" t="s">
        <v>647</v>
      </c>
      <c r="E139" s="204">
        <v>100</v>
      </c>
      <c r="F139" s="275">
        <v>0</v>
      </c>
      <c r="G139" s="276">
        <f t="shared" si="6"/>
        <v>0</v>
      </c>
    </row>
    <row r="140" spans="2:7" x14ac:dyDescent="0.2">
      <c r="B140" s="158"/>
      <c r="C140" s="317" t="s">
        <v>650</v>
      </c>
      <c r="D140" s="212" t="s">
        <v>647</v>
      </c>
      <c r="E140" s="204">
        <v>50</v>
      </c>
      <c r="F140" s="275">
        <v>0</v>
      </c>
      <c r="G140" s="276">
        <f t="shared" si="6"/>
        <v>0</v>
      </c>
    </row>
    <row r="141" spans="2:7" x14ac:dyDescent="0.2">
      <c r="B141" s="158"/>
      <c r="C141" s="317" t="s">
        <v>651</v>
      </c>
      <c r="D141" s="212" t="s">
        <v>647</v>
      </c>
      <c r="E141" s="204">
        <v>30</v>
      </c>
      <c r="F141" s="275">
        <v>0</v>
      </c>
      <c r="G141" s="276">
        <f t="shared" si="6"/>
        <v>0</v>
      </c>
    </row>
    <row r="142" spans="2:7" x14ac:dyDescent="0.2">
      <c r="B142" s="158"/>
      <c r="C142" s="317" t="s">
        <v>653</v>
      </c>
      <c r="D142" s="212" t="s">
        <v>125</v>
      </c>
      <c r="E142" s="204">
        <v>2</v>
      </c>
      <c r="F142" s="275">
        <v>0</v>
      </c>
      <c r="G142" s="276">
        <f t="shared" si="6"/>
        <v>0</v>
      </c>
    </row>
    <row r="143" spans="2:7" x14ac:dyDescent="0.2">
      <c r="B143" s="158"/>
      <c r="C143" s="317" t="s">
        <v>654</v>
      </c>
      <c r="D143" s="212" t="s">
        <v>647</v>
      </c>
      <c r="E143" s="204">
        <v>50</v>
      </c>
      <c r="F143" s="275">
        <v>0</v>
      </c>
      <c r="G143" s="276">
        <f t="shared" si="6"/>
        <v>0</v>
      </c>
    </row>
    <row r="144" spans="2:7" x14ac:dyDescent="0.2">
      <c r="B144" s="158"/>
      <c r="C144" s="317" t="s">
        <v>655</v>
      </c>
      <c r="D144" s="212" t="s">
        <v>647</v>
      </c>
      <c r="E144" s="204">
        <v>30</v>
      </c>
      <c r="F144" s="275">
        <v>0</v>
      </c>
      <c r="G144" s="276">
        <f t="shared" si="6"/>
        <v>0</v>
      </c>
    </row>
    <row r="145" spans="2:8" x14ac:dyDescent="0.2">
      <c r="B145" s="134"/>
      <c r="C145" s="317" t="s">
        <v>635</v>
      </c>
      <c r="D145" s="212" t="s">
        <v>98</v>
      </c>
      <c r="E145" s="204">
        <v>1</v>
      </c>
      <c r="F145" s="275">
        <v>0</v>
      </c>
      <c r="G145" s="276">
        <f t="shared" si="6"/>
        <v>0</v>
      </c>
    </row>
    <row r="146" spans="2:8" s="11" customFormat="1" x14ac:dyDescent="0.2">
      <c r="B146" s="63">
        <v>6</v>
      </c>
      <c r="C146" s="363" t="s">
        <v>788</v>
      </c>
      <c r="D146" s="15"/>
      <c r="E146" s="425"/>
      <c r="F146" s="14"/>
      <c r="G146" s="13"/>
      <c r="H146" s="12"/>
    </row>
    <row r="147" spans="2:8" s="11" customFormat="1" ht="24" x14ac:dyDescent="0.2">
      <c r="B147" s="63"/>
      <c r="C147" s="317" t="s">
        <v>669</v>
      </c>
      <c r="D147" s="212" t="s">
        <v>647</v>
      </c>
      <c r="E147" s="204">
        <v>20</v>
      </c>
      <c r="F147" s="275">
        <v>0</v>
      </c>
      <c r="G147" s="276">
        <f t="shared" ref="G147:G154" si="7">E147*F147</f>
        <v>0</v>
      </c>
      <c r="H147" s="12"/>
    </row>
    <row r="148" spans="2:8" s="11" customFormat="1" x14ac:dyDescent="0.2">
      <c r="B148" s="63"/>
      <c r="C148" s="317" t="s">
        <v>670</v>
      </c>
      <c r="D148" s="212" t="s">
        <v>647</v>
      </c>
      <c r="E148" s="204">
        <v>50</v>
      </c>
      <c r="F148" s="275">
        <v>0</v>
      </c>
      <c r="G148" s="276">
        <f t="shared" si="7"/>
        <v>0</v>
      </c>
      <c r="H148" s="12"/>
    </row>
    <row r="149" spans="2:8" s="11" customFormat="1" x14ac:dyDescent="0.2">
      <c r="B149" s="63"/>
      <c r="C149" s="317" t="s">
        <v>671</v>
      </c>
      <c r="D149" s="212" t="s">
        <v>647</v>
      </c>
      <c r="E149" s="204">
        <v>20</v>
      </c>
      <c r="F149" s="275">
        <v>0</v>
      </c>
      <c r="G149" s="276">
        <f t="shared" si="7"/>
        <v>0</v>
      </c>
      <c r="H149" s="12"/>
    </row>
    <row r="150" spans="2:8" s="11" customFormat="1" x14ac:dyDescent="0.2">
      <c r="B150" s="63"/>
      <c r="C150" s="317" t="s">
        <v>676</v>
      </c>
      <c r="D150" s="212" t="s">
        <v>125</v>
      </c>
      <c r="E150" s="204">
        <v>2</v>
      </c>
      <c r="F150" s="275">
        <v>0</v>
      </c>
      <c r="G150" s="276">
        <f t="shared" si="7"/>
        <v>0</v>
      </c>
      <c r="H150" s="12"/>
    </row>
    <row r="151" spans="2:8" s="11" customFormat="1" x14ac:dyDescent="0.2">
      <c r="B151" s="63"/>
      <c r="C151" s="317" t="s">
        <v>790</v>
      </c>
      <c r="D151" s="212" t="s">
        <v>125</v>
      </c>
      <c r="E151" s="204">
        <v>1</v>
      </c>
      <c r="F151" s="275">
        <v>0</v>
      </c>
      <c r="G151" s="276">
        <f t="shared" si="7"/>
        <v>0</v>
      </c>
      <c r="H151" s="12"/>
    </row>
    <row r="152" spans="2:8" s="11" customFormat="1" x14ac:dyDescent="0.2">
      <c r="B152" s="63"/>
      <c r="C152" s="317" t="s">
        <v>678</v>
      </c>
      <c r="D152" s="212" t="s">
        <v>125</v>
      </c>
      <c r="E152" s="204">
        <v>3</v>
      </c>
      <c r="F152" s="275">
        <v>0</v>
      </c>
      <c r="G152" s="276">
        <f t="shared" si="7"/>
        <v>0</v>
      </c>
      <c r="H152" s="12"/>
    </row>
    <row r="153" spans="2:8" s="11" customFormat="1" x14ac:dyDescent="0.2">
      <c r="B153" s="63"/>
      <c r="C153" s="317" t="s">
        <v>679</v>
      </c>
      <c r="D153" s="212" t="s">
        <v>125</v>
      </c>
      <c r="E153" s="204">
        <v>2</v>
      </c>
      <c r="F153" s="275">
        <v>0</v>
      </c>
      <c r="G153" s="276">
        <f t="shared" si="7"/>
        <v>0</v>
      </c>
      <c r="H153" s="12"/>
    </row>
    <row r="154" spans="2:8" s="11" customFormat="1" ht="24" x14ac:dyDescent="0.2">
      <c r="B154" s="63"/>
      <c r="C154" s="317" t="s">
        <v>680</v>
      </c>
      <c r="D154" s="212" t="s">
        <v>125</v>
      </c>
      <c r="E154" s="204">
        <v>1</v>
      </c>
      <c r="F154" s="275">
        <v>0</v>
      </c>
      <c r="G154" s="276">
        <f t="shared" si="7"/>
        <v>0</v>
      </c>
      <c r="H154" s="12"/>
    </row>
    <row r="155" spans="2:8" x14ac:dyDescent="0.2">
      <c r="B155" s="158">
        <v>7</v>
      </c>
      <c r="C155" s="363" t="s">
        <v>791</v>
      </c>
      <c r="D155" s="212"/>
      <c r="E155" s="204"/>
      <c r="F155" s="275"/>
      <c r="G155" s="276"/>
      <c r="H155" s="127"/>
    </row>
    <row r="156" spans="2:8" x14ac:dyDescent="0.2">
      <c r="B156" s="158"/>
      <c r="C156" s="202" t="s">
        <v>658</v>
      </c>
      <c r="D156" s="212" t="s">
        <v>647</v>
      </c>
      <c r="E156" s="204">
        <v>40</v>
      </c>
      <c r="F156" s="275">
        <v>0</v>
      </c>
      <c r="G156" s="276">
        <f>E156*F156</f>
        <v>0</v>
      </c>
      <c r="H156" s="127"/>
    </row>
    <row r="157" spans="2:8" ht="36" x14ac:dyDescent="0.2">
      <c r="B157" s="158"/>
      <c r="C157" s="202" t="s">
        <v>659</v>
      </c>
      <c r="D157" s="212" t="s">
        <v>98</v>
      </c>
      <c r="E157" s="204">
        <v>2</v>
      </c>
      <c r="F157" s="275">
        <v>0</v>
      </c>
      <c r="G157" s="276">
        <f>E157*F157</f>
        <v>0</v>
      </c>
      <c r="H157" s="127"/>
    </row>
    <row r="158" spans="2:8" ht="24" x14ac:dyDescent="0.2">
      <c r="B158" s="158"/>
      <c r="C158" s="202" t="s">
        <v>660</v>
      </c>
      <c r="D158" s="212" t="s">
        <v>98</v>
      </c>
      <c r="E158" s="204">
        <v>1</v>
      </c>
      <c r="F158" s="275">
        <v>0</v>
      </c>
      <c r="G158" s="276">
        <f>E158*F158</f>
        <v>0</v>
      </c>
      <c r="H158" s="127"/>
    </row>
    <row r="159" spans="2:8" x14ac:dyDescent="0.2">
      <c r="B159" s="158"/>
      <c r="C159" s="202" t="s">
        <v>666</v>
      </c>
      <c r="D159" s="212" t="s">
        <v>98</v>
      </c>
      <c r="E159" s="204">
        <v>1</v>
      </c>
      <c r="F159" s="275">
        <v>0</v>
      </c>
      <c r="G159" s="276">
        <f>E159*F159</f>
        <v>0</v>
      </c>
      <c r="H159" s="127"/>
    </row>
    <row r="160" spans="2:8" x14ac:dyDescent="0.2">
      <c r="B160" s="158">
        <v>8</v>
      </c>
      <c r="C160" s="363" t="s">
        <v>682</v>
      </c>
      <c r="D160" s="212"/>
      <c r="E160" s="204"/>
      <c r="F160" s="275"/>
      <c r="G160" s="276"/>
      <c r="H160" s="127"/>
    </row>
    <row r="161" spans="2:8" ht="48" x14ac:dyDescent="0.2">
      <c r="B161" s="134"/>
      <c r="C161" s="202" t="s">
        <v>792</v>
      </c>
      <c r="D161" s="212" t="s">
        <v>98</v>
      </c>
      <c r="E161" s="204">
        <v>1</v>
      </c>
      <c r="F161" s="275">
        <v>0</v>
      </c>
      <c r="G161" s="276">
        <f>E161*F161</f>
        <v>0</v>
      </c>
      <c r="H161" s="127"/>
    </row>
    <row r="162" spans="2:8" ht="36" x14ac:dyDescent="0.2">
      <c r="B162" s="134"/>
      <c r="C162" s="202" t="s">
        <v>793</v>
      </c>
      <c r="D162" s="212" t="s">
        <v>98</v>
      </c>
      <c r="E162" s="204">
        <v>1</v>
      </c>
      <c r="F162" s="275">
        <v>0</v>
      </c>
      <c r="G162" s="276">
        <f>E162*F162</f>
        <v>0</v>
      </c>
    </row>
    <row r="163" spans="2:8" ht="36" x14ac:dyDescent="0.2">
      <c r="B163" s="134"/>
      <c r="C163" s="202" t="s">
        <v>794</v>
      </c>
      <c r="D163" s="212" t="s">
        <v>98</v>
      </c>
      <c r="E163" s="204">
        <v>1</v>
      </c>
      <c r="F163" s="275">
        <v>0</v>
      </c>
      <c r="G163" s="276">
        <f>E163*F163</f>
        <v>0</v>
      </c>
    </row>
    <row r="164" spans="2:8" ht="36" x14ac:dyDescent="0.2">
      <c r="B164" s="158"/>
      <c r="C164" s="317" t="s">
        <v>795</v>
      </c>
      <c r="D164" s="212" t="s">
        <v>98</v>
      </c>
      <c r="E164" s="204">
        <v>1</v>
      </c>
      <c r="F164" s="275">
        <v>0</v>
      </c>
      <c r="G164" s="276">
        <f>E164*F164</f>
        <v>0</v>
      </c>
    </row>
    <row r="165" spans="2:8" x14ac:dyDescent="0.2">
      <c r="B165" s="299" t="s">
        <v>18</v>
      </c>
      <c r="C165" s="300" t="s">
        <v>797</v>
      </c>
      <c r="D165" s="224"/>
      <c r="E165" s="208"/>
      <c r="F165" s="209"/>
      <c r="G165" s="296">
        <f>SUM(G92:G164)</f>
        <v>0</v>
      </c>
    </row>
  </sheetData>
  <mergeCells count="9">
    <mergeCell ref="B87:G87"/>
    <mergeCell ref="B88:G88"/>
    <mergeCell ref="B89:G89"/>
    <mergeCell ref="B90:G90"/>
    <mergeCell ref="B34:G34"/>
    <mergeCell ref="B52:G52"/>
    <mergeCell ref="B84:G84"/>
    <mergeCell ref="B85:G85"/>
    <mergeCell ref="B86:G86"/>
  </mergeCells>
  <pageMargins left="0.7" right="0.7" top="0.75" bottom="0.75" header="0.3" footer="0.3"/>
  <pageSetup paperSize="9" scale="85" orientation="portrait" horizontalDpi="4294967295" verticalDpi="4294967295" r:id="rId1"/>
  <headerFooter alignWithMargins="0">
    <oddFooter>&amp;C&amp;8&amp;P/&amp;N</oddFooter>
  </headerFooter>
  <rowBreaks count="3" manualBreakCount="3">
    <brk id="20" max="16383" man="1"/>
    <brk id="30" max="16383" man="1"/>
    <brk id="44"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9B6D8-2D31-41EC-8732-B91673A71365}">
  <sheetPr codeName="Sheet32">
    <tabColor rgb="FF00B0F0"/>
  </sheetPr>
  <dimension ref="A2:L99"/>
  <sheetViews>
    <sheetView showZeros="0" zoomScale="110" zoomScaleNormal="110" workbookViewId="0">
      <selection activeCell="G16" sqref="G16"/>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1059</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1065</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G99</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2" si="0">E30*F30</f>
        <v>0</v>
      </c>
      <c r="H30" s="127"/>
    </row>
    <row r="31" spans="2:8" ht="36" x14ac:dyDescent="0.2">
      <c r="B31" s="158"/>
      <c r="C31" s="317" t="s">
        <v>947</v>
      </c>
      <c r="D31" s="10" t="s">
        <v>125</v>
      </c>
      <c r="E31" s="204">
        <v>3</v>
      </c>
      <c r="F31" s="275">
        <v>0</v>
      </c>
      <c r="G31" s="276">
        <f t="shared" si="0"/>
        <v>0</v>
      </c>
      <c r="H31" s="127"/>
    </row>
    <row r="32" spans="2:8" ht="96" x14ac:dyDescent="0.2">
      <c r="B32" s="158"/>
      <c r="C32" s="317" t="s">
        <v>751</v>
      </c>
      <c r="D32" s="10" t="s">
        <v>98</v>
      </c>
      <c r="E32" s="204">
        <v>1</v>
      </c>
      <c r="F32" s="275">
        <v>0</v>
      </c>
      <c r="G32" s="276">
        <f t="shared" si="0"/>
        <v>0</v>
      </c>
      <c r="H32" s="127"/>
    </row>
    <row r="33" spans="1:12" ht="60" x14ac:dyDescent="0.2">
      <c r="A33" s="126"/>
      <c r="B33" s="158"/>
      <c r="C33" s="317" t="s">
        <v>754</v>
      </c>
      <c r="D33" s="10" t="s">
        <v>125</v>
      </c>
      <c r="E33" s="204">
        <v>1</v>
      </c>
      <c r="F33" s="275">
        <v>0</v>
      </c>
      <c r="G33" s="276">
        <f t="shared" si="0"/>
        <v>0</v>
      </c>
      <c r="H33" s="127"/>
      <c r="I33" s="126"/>
      <c r="J33" s="126"/>
      <c r="K33" s="126"/>
      <c r="L33" s="126"/>
    </row>
    <row r="34" spans="1:12" ht="60" x14ac:dyDescent="0.2">
      <c r="A34" s="126"/>
      <c r="B34" s="158"/>
      <c r="C34" s="317" t="s">
        <v>755</v>
      </c>
      <c r="D34" s="10" t="s">
        <v>125</v>
      </c>
      <c r="E34" s="204">
        <v>1</v>
      </c>
      <c r="F34" s="275">
        <v>0</v>
      </c>
      <c r="G34" s="276">
        <f t="shared" si="0"/>
        <v>0</v>
      </c>
      <c r="H34" s="127"/>
      <c r="I34" s="126"/>
      <c r="J34" s="126"/>
      <c r="K34" s="126"/>
      <c r="L34" s="126"/>
    </row>
    <row r="35" spans="1:12" ht="60" x14ac:dyDescent="0.2">
      <c r="A35" s="126"/>
      <c r="B35" s="158"/>
      <c r="C35" s="317" t="s">
        <v>756</v>
      </c>
      <c r="D35" s="10" t="s">
        <v>125</v>
      </c>
      <c r="E35" s="204">
        <v>2</v>
      </c>
      <c r="F35" s="275">
        <v>0</v>
      </c>
      <c r="G35" s="276">
        <f t="shared" si="0"/>
        <v>0</v>
      </c>
      <c r="H35" s="127"/>
      <c r="I35" s="126"/>
      <c r="J35" s="126"/>
      <c r="K35" s="126"/>
      <c r="L35" s="126"/>
    </row>
    <row r="36" spans="1:12" ht="60" x14ac:dyDescent="0.2">
      <c r="A36" s="126"/>
      <c r="B36" s="158"/>
      <c r="C36" s="317" t="s">
        <v>757</v>
      </c>
      <c r="D36" s="10" t="s">
        <v>125</v>
      </c>
      <c r="E36" s="204">
        <v>1</v>
      </c>
      <c r="F36" s="275">
        <v>0</v>
      </c>
      <c r="G36" s="276">
        <f t="shared" si="0"/>
        <v>0</v>
      </c>
      <c r="H36" s="127"/>
      <c r="I36" s="126"/>
      <c r="J36" s="126"/>
      <c r="K36" s="126"/>
      <c r="L36" s="126"/>
    </row>
    <row r="37" spans="1:12" ht="48" x14ac:dyDescent="0.2">
      <c r="A37" s="126"/>
      <c r="B37" s="158"/>
      <c r="C37" s="317" t="s">
        <v>758</v>
      </c>
      <c r="D37" s="10" t="s">
        <v>125</v>
      </c>
      <c r="E37" s="204">
        <v>1</v>
      </c>
      <c r="F37" s="275">
        <v>0</v>
      </c>
      <c r="G37" s="276">
        <f t="shared" si="0"/>
        <v>0</v>
      </c>
      <c r="H37" s="127"/>
      <c r="I37" s="126"/>
      <c r="J37" s="126"/>
      <c r="K37" s="126"/>
      <c r="L37" s="126"/>
    </row>
    <row r="38" spans="1:12" ht="60" x14ac:dyDescent="0.2">
      <c r="A38" s="126"/>
      <c r="B38" s="158"/>
      <c r="C38" s="317" t="s">
        <v>759</v>
      </c>
      <c r="D38" s="10" t="s">
        <v>98</v>
      </c>
      <c r="E38" s="204">
        <v>1</v>
      </c>
      <c r="F38" s="275">
        <v>0</v>
      </c>
      <c r="G38" s="276">
        <f t="shared" si="0"/>
        <v>0</v>
      </c>
      <c r="H38" s="127"/>
      <c r="I38" s="126"/>
      <c r="J38" s="126"/>
      <c r="K38" s="126"/>
      <c r="L38" s="126"/>
    </row>
    <row r="39" spans="1:12" ht="48" x14ac:dyDescent="0.2">
      <c r="A39" s="126"/>
      <c r="B39" s="158"/>
      <c r="C39" s="317" t="s">
        <v>760</v>
      </c>
      <c r="D39" s="10" t="s">
        <v>125</v>
      </c>
      <c r="E39" s="204">
        <v>1</v>
      </c>
      <c r="F39" s="275">
        <v>0</v>
      </c>
      <c r="G39" s="276">
        <f t="shared" si="0"/>
        <v>0</v>
      </c>
      <c r="H39" s="127"/>
      <c r="I39" s="126"/>
      <c r="J39" s="126"/>
      <c r="K39" s="126"/>
      <c r="L39" s="126"/>
    </row>
    <row r="40" spans="1:12" s="2" customFormat="1" ht="108" x14ac:dyDescent="0.2">
      <c r="A40" s="126"/>
      <c r="B40" s="158"/>
      <c r="C40" s="317" t="s">
        <v>622</v>
      </c>
      <c r="D40" s="10" t="s">
        <v>125</v>
      </c>
      <c r="E40" s="204">
        <v>1</v>
      </c>
      <c r="F40" s="275">
        <v>0</v>
      </c>
      <c r="G40" s="276">
        <f t="shared" si="0"/>
        <v>0</v>
      </c>
      <c r="H40" s="127"/>
      <c r="I40" s="126"/>
      <c r="J40" s="126"/>
      <c r="K40" s="126"/>
      <c r="L40" s="126"/>
    </row>
    <row r="41" spans="1:12" s="2" customFormat="1" ht="36" x14ac:dyDescent="0.2">
      <c r="A41" s="126"/>
      <c r="B41" s="158"/>
      <c r="C41" s="317" t="s">
        <v>761</v>
      </c>
      <c r="D41" s="10" t="s">
        <v>125</v>
      </c>
      <c r="E41" s="204">
        <v>40</v>
      </c>
      <c r="F41" s="275">
        <v>0</v>
      </c>
      <c r="G41" s="276">
        <f t="shared" si="0"/>
        <v>0</v>
      </c>
      <c r="H41" s="127"/>
      <c r="I41" s="126"/>
      <c r="J41" s="126"/>
      <c r="K41" s="126"/>
      <c r="L41" s="126"/>
    </row>
    <row r="42" spans="1:12" s="2" customFormat="1" ht="36" x14ac:dyDescent="0.2">
      <c r="A42" s="126"/>
      <c r="B42" s="158"/>
      <c r="C42" s="317" t="s">
        <v>762</v>
      </c>
      <c r="D42" s="10" t="s">
        <v>125</v>
      </c>
      <c r="E42" s="204">
        <v>10</v>
      </c>
      <c r="F42" s="275">
        <v>0</v>
      </c>
      <c r="G42" s="276">
        <f t="shared" si="0"/>
        <v>0</v>
      </c>
      <c r="H42" s="127"/>
      <c r="I42" s="126"/>
      <c r="J42" s="126"/>
      <c r="K42" s="126"/>
      <c r="L42" s="126"/>
    </row>
    <row r="43" spans="1:12" s="2" customFormat="1" ht="36" x14ac:dyDescent="0.2">
      <c r="A43" s="126"/>
      <c r="B43" s="158"/>
      <c r="C43" s="317" t="s">
        <v>763</v>
      </c>
      <c r="D43" s="10" t="s">
        <v>125</v>
      </c>
      <c r="E43" s="204">
        <v>2</v>
      </c>
      <c r="F43" s="275">
        <v>0</v>
      </c>
      <c r="G43" s="276">
        <f t="shared" si="0"/>
        <v>0</v>
      </c>
      <c r="H43" s="127"/>
      <c r="I43" s="126"/>
      <c r="J43" s="126"/>
      <c r="K43" s="126"/>
      <c r="L43" s="126"/>
    </row>
    <row r="44" spans="1:12" s="2" customFormat="1" ht="36" x14ac:dyDescent="0.2">
      <c r="A44" s="126"/>
      <c r="B44" s="158"/>
      <c r="C44" s="317" t="s">
        <v>764</v>
      </c>
      <c r="D44" s="10" t="s">
        <v>125</v>
      </c>
      <c r="E44" s="204">
        <v>10</v>
      </c>
      <c r="F44" s="275">
        <v>0</v>
      </c>
      <c r="G44" s="276">
        <f t="shared" si="0"/>
        <v>0</v>
      </c>
      <c r="H44" s="127"/>
      <c r="I44" s="126"/>
      <c r="J44" s="126"/>
      <c r="K44" s="126"/>
      <c r="L44" s="126"/>
    </row>
    <row r="45" spans="1:12" s="2" customFormat="1" ht="36" x14ac:dyDescent="0.2">
      <c r="A45" s="126"/>
      <c r="B45" s="158"/>
      <c r="C45" s="317" t="s">
        <v>765</v>
      </c>
      <c r="D45" s="10" t="s">
        <v>125</v>
      </c>
      <c r="E45" s="204">
        <v>1</v>
      </c>
      <c r="F45" s="275">
        <v>0</v>
      </c>
      <c r="G45" s="276">
        <f t="shared" si="0"/>
        <v>0</v>
      </c>
      <c r="H45" s="127"/>
      <c r="I45" s="126"/>
      <c r="J45" s="126"/>
      <c r="K45" s="126"/>
      <c r="L45" s="126"/>
    </row>
    <row r="46" spans="1:12" s="2" customFormat="1" ht="48" x14ac:dyDescent="0.2">
      <c r="A46" s="126"/>
      <c r="B46" s="158"/>
      <c r="C46" s="317" t="s">
        <v>766</v>
      </c>
      <c r="D46" s="10" t="s">
        <v>125</v>
      </c>
      <c r="E46" s="204">
        <v>1</v>
      </c>
      <c r="F46" s="275">
        <v>0</v>
      </c>
      <c r="G46" s="276">
        <f t="shared" si="0"/>
        <v>0</v>
      </c>
      <c r="H46" s="127"/>
      <c r="I46" s="126"/>
      <c r="J46" s="126"/>
      <c r="K46" s="126"/>
      <c r="L46" s="126"/>
    </row>
    <row r="47" spans="1:12" s="2" customFormat="1" ht="48" x14ac:dyDescent="0.2">
      <c r="A47" s="126"/>
      <c r="B47" s="158"/>
      <c r="C47" s="317" t="s">
        <v>767</v>
      </c>
      <c r="D47" s="10" t="s">
        <v>125</v>
      </c>
      <c r="E47" s="204">
        <v>3</v>
      </c>
      <c r="F47" s="275">
        <v>0</v>
      </c>
      <c r="G47" s="276">
        <f t="shared" si="0"/>
        <v>0</v>
      </c>
      <c r="H47" s="127"/>
      <c r="I47" s="126"/>
      <c r="J47" s="126"/>
      <c r="K47" s="126"/>
      <c r="L47" s="126"/>
    </row>
    <row r="48" spans="1:12" s="2" customFormat="1" ht="48" x14ac:dyDescent="0.2">
      <c r="A48" s="126"/>
      <c r="B48" s="158"/>
      <c r="C48" s="317" t="s">
        <v>768</v>
      </c>
      <c r="D48" s="10" t="s">
        <v>125</v>
      </c>
      <c r="E48" s="204">
        <v>3</v>
      </c>
      <c r="F48" s="275">
        <v>0</v>
      </c>
      <c r="G48" s="276">
        <f t="shared" si="0"/>
        <v>0</v>
      </c>
      <c r="H48" s="127"/>
      <c r="I48" s="126"/>
      <c r="J48" s="126"/>
      <c r="K48" s="126"/>
      <c r="L48" s="126"/>
    </row>
    <row r="49" spans="1:12" s="2" customFormat="1" ht="48" x14ac:dyDescent="0.2">
      <c r="A49" s="126"/>
      <c r="B49" s="158"/>
      <c r="C49" s="317" t="s">
        <v>769</v>
      </c>
      <c r="D49" s="10" t="s">
        <v>125</v>
      </c>
      <c r="E49" s="204">
        <v>3</v>
      </c>
      <c r="F49" s="275">
        <v>0</v>
      </c>
      <c r="G49" s="276">
        <f t="shared" si="0"/>
        <v>0</v>
      </c>
      <c r="H49" s="127"/>
      <c r="I49" s="126"/>
      <c r="J49" s="126"/>
      <c r="K49" s="126"/>
      <c r="L49" s="126"/>
    </row>
    <row r="50" spans="1:12" s="2" customFormat="1" ht="48" x14ac:dyDescent="0.2">
      <c r="A50" s="126"/>
      <c r="B50" s="158"/>
      <c r="C50" s="317" t="s">
        <v>770</v>
      </c>
      <c r="D50" s="10" t="s">
        <v>98</v>
      </c>
      <c r="E50" s="204">
        <v>1</v>
      </c>
      <c r="F50" s="275">
        <v>0</v>
      </c>
      <c r="G50" s="276">
        <f t="shared" si="0"/>
        <v>0</v>
      </c>
      <c r="H50" s="127"/>
      <c r="I50" s="126"/>
      <c r="J50" s="126"/>
      <c r="K50" s="126"/>
      <c r="L50" s="126"/>
    </row>
    <row r="51" spans="1:12" s="2" customFormat="1" ht="60" x14ac:dyDescent="0.2">
      <c r="A51" s="126"/>
      <c r="B51" s="158"/>
      <c r="C51" s="317" t="s">
        <v>771</v>
      </c>
      <c r="D51" s="212" t="s">
        <v>125</v>
      </c>
      <c r="E51" s="204">
        <v>1</v>
      </c>
      <c r="F51" s="275">
        <v>0</v>
      </c>
      <c r="G51" s="276">
        <f t="shared" si="0"/>
        <v>0</v>
      </c>
      <c r="H51" s="127"/>
      <c r="I51" s="126"/>
      <c r="J51" s="126"/>
      <c r="K51" s="126"/>
      <c r="L51" s="126"/>
    </row>
    <row r="52" spans="1:12" s="2" customFormat="1" ht="84" x14ac:dyDescent="0.2">
      <c r="A52" s="126"/>
      <c r="B52" s="158"/>
      <c r="C52" s="317" t="s">
        <v>623</v>
      </c>
      <c r="D52" s="212" t="s">
        <v>125</v>
      </c>
      <c r="E52" s="204">
        <v>1</v>
      </c>
      <c r="F52" s="275">
        <v>0</v>
      </c>
      <c r="G52" s="276">
        <f t="shared" si="0"/>
        <v>0</v>
      </c>
      <c r="H52" s="127"/>
      <c r="I52" s="126"/>
      <c r="J52" s="126"/>
      <c r="K52" s="126"/>
      <c r="L52" s="126"/>
    </row>
    <row r="53" spans="1:12" s="2" customFormat="1" x14ac:dyDescent="0.2">
      <c r="A53" s="126"/>
      <c r="B53" s="158">
        <v>2</v>
      </c>
      <c r="C53" s="363" t="s">
        <v>772</v>
      </c>
      <c r="D53" s="212"/>
      <c r="E53" s="204"/>
      <c r="F53" s="275"/>
      <c r="G53" s="276"/>
      <c r="H53" s="127"/>
      <c r="I53" s="126"/>
      <c r="J53" s="126"/>
      <c r="K53" s="126"/>
      <c r="L53" s="126"/>
    </row>
    <row r="54" spans="1:12" s="126" customFormat="1" ht="387.75" customHeight="1" x14ac:dyDescent="0.2">
      <c r="B54" s="2750"/>
      <c r="C54" s="2751"/>
      <c r="D54" s="2752"/>
      <c r="E54" s="2753"/>
      <c r="F54" s="2754"/>
      <c r="G54" s="2743"/>
      <c r="H54" s="127"/>
    </row>
    <row r="55" spans="1:12" s="126" customFormat="1" ht="24.75" customHeight="1" x14ac:dyDescent="0.2">
      <c r="B55" s="2750"/>
      <c r="C55" s="2751" t="s">
        <v>2479</v>
      </c>
      <c r="D55" s="2755" t="s">
        <v>98</v>
      </c>
      <c r="E55" s="2753">
        <v>1</v>
      </c>
      <c r="F55" s="2754">
        <v>0</v>
      </c>
      <c r="G55" s="2743">
        <f t="shared" ref="G55" si="1">E55*F55</f>
        <v>0</v>
      </c>
      <c r="H55" s="127"/>
    </row>
    <row r="56" spans="1:12" s="2" customFormat="1" ht="48" x14ac:dyDescent="0.2">
      <c r="A56" s="126"/>
      <c r="B56" s="158"/>
      <c r="C56" s="317" t="s">
        <v>774</v>
      </c>
      <c r="D56" s="212" t="s">
        <v>125</v>
      </c>
      <c r="E56" s="204">
        <v>1</v>
      </c>
      <c r="F56" s="275">
        <v>0</v>
      </c>
      <c r="G56" s="276">
        <f t="shared" ref="G56:G61" si="2">E56*F56</f>
        <v>0</v>
      </c>
      <c r="H56" s="127"/>
      <c r="I56" s="126"/>
      <c r="J56" s="126"/>
      <c r="K56" s="126"/>
      <c r="L56" s="126"/>
    </row>
    <row r="57" spans="1:12" s="2" customFormat="1" ht="60" x14ac:dyDescent="0.2">
      <c r="A57" s="126"/>
      <c r="B57" s="158"/>
      <c r="C57" s="317" t="s">
        <v>775</v>
      </c>
      <c r="D57" s="212" t="s">
        <v>125</v>
      </c>
      <c r="E57" s="204">
        <v>1</v>
      </c>
      <c r="F57" s="275">
        <v>0</v>
      </c>
      <c r="G57" s="276">
        <f t="shared" si="2"/>
        <v>0</v>
      </c>
      <c r="H57" s="127"/>
      <c r="I57" s="126"/>
      <c r="J57" s="126"/>
      <c r="K57" s="126"/>
      <c r="L57" s="126"/>
    </row>
    <row r="58" spans="1:12" s="2" customFormat="1" ht="180" x14ac:dyDescent="0.2">
      <c r="A58" s="126"/>
      <c r="B58" s="158"/>
      <c r="C58" s="317" t="s">
        <v>776</v>
      </c>
      <c r="D58" s="212" t="s">
        <v>125</v>
      </c>
      <c r="E58" s="204">
        <v>1</v>
      </c>
      <c r="F58" s="275">
        <v>0</v>
      </c>
      <c r="G58" s="276">
        <f t="shared" si="2"/>
        <v>0</v>
      </c>
      <c r="H58" s="127"/>
      <c r="I58" s="126"/>
      <c r="J58" s="126"/>
      <c r="K58" s="126"/>
      <c r="L58" s="126"/>
    </row>
    <row r="59" spans="1:12" s="2" customFormat="1" ht="60" x14ac:dyDescent="0.2">
      <c r="A59" s="126"/>
      <c r="B59" s="158"/>
      <c r="C59" s="317" t="s">
        <v>777</v>
      </c>
      <c r="D59" s="212" t="s">
        <v>98</v>
      </c>
      <c r="E59" s="204">
        <v>1</v>
      </c>
      <c r="F59" s="275">
        <v>0</v>
      </c>
      <c r="G59" s="276">
        <f t="shared" si="2"/>
        <v>0</v>
      </c>
      <c r="H59" s="127"/>
      <c r="I59" s="126"/>
      <c r="J59" s="126"/>
      <c r="K59" s="126"/>
      <c r="L59" s="126"/>
    </row>
    <row r="60" spans="1:12" s="2" customFormat="1" ht="36" x14ac:dyDescent="0.2">
      <c r="A60" s="126"/>
      <c r="B60" s="158"/>
      <c r="C60" s="317" t="s">
        <v>606</v>
      </c>
      <c r="D60" s="10" t="s">
        <v>125</v>
      </c>
      <c r="E60" s="204">
        <v>1</v>
      </c>
      <c r="F60" s="275">
        <v>0</v>
      </c>
      <c r="G60" s="276">
        <f t="shared" si="2"/>
        <v>0</v>
      </c>
      <c r="H60" s="127"/>
      <c r="I60" s="126"/>
      <c r="J60" s="126"/>
      <c r="K60" s="126"/>
      <c r="L60" s="126"/>
    </row>
    <row r="61" spans="1:12" s="2" customFormat="1" ht="288" x14ac:dyDescent="0.2">
      <c r="A61" s="126"/>
      <c r="B61" s="158"/>
      <c r="C61" s="317" t="s">
        <v>633</v>
      </c>
      <c r="D61" s="10" t="s">
        <v>98</v>
      </c>
      <c r="E61" s="204">
        <v>1</v>
      </c>
      <c r="F61" s="275">
        <v>0</v>
      </c>
      <c r="G61" s="276">
        <f t="shared" si="2"/>
        <v>0</v>
      </c>
      <c r="H61" s="127"/>
      <c r="I61" s="126"/>
      <c r="J61" s="126"/>
      <c r="K61" s="126"/>
      <c r="L61" s="126"/>
    </row>
    <row r="62" spans="1:12" s="2" customFormat="1" x14ac:dyDescent="0.2">
      <c r="A62" s="126"/>
      <c r="B62" s="158">
        <v>3</v>
      </c>
      <c r="C62" s="363" t="s">
        <v>778</v>
      </c>
      <c r="D62" s="212"/>
      <c r="E62" s="204"/>
      <c r="F62" s="275"/>
      <c r="G62" s="276"/>
      <c r="H62" s="127"/>
      <c r="I62" s="126"/>
      <c r="J62" s="126"/>
      <c r="K62" s="126"/>
      <c r="L62" s="126"/>
    </row>
    <row r="63" spans="1:12" s="2" customFormat="1" ht="276" x14ac:dyDescent="0.2">
      <c r="A63" s="126"/>
      <c r="B63" s="158"/>
      <c r="C63" s="317" t="s">
        <v>779</v>
      </c>
      <c r="D63" s="212" t="s">
        <v>98</v>
      </c>
      <c r="E63" s="204">
        <v>1</v>
      </c>
      <c r="F63" s="275">
        <v>0</v>
      </c>
      <c r="G63" s="276">
        <f>E63*F63</f>
        <v>0</v>
      </c>
      <c r="H63" s="127"/>
      <c r="I63" s="126"/>
      <c r="J63" s="126"/>
      <c r="K63" s="126"/>
      <c r="L63" s="126"/>
    </row>
    <row r="64" spans="1:12" s="2" customFormat="1" ht="72" x14ac:dyDescent="0.2">
      <c r="A64" s="126"/>
      <c r="B64" s="158"/>
      <c r="C64" s="317" t="s">
        <v>780</v>
      </c>
      <c r="D64" s="212" t="s">
        <v>98</v>
      </c>
      <c r="E64" s="204">
        <v>1</v>
      </c>
      <c r="F64" s="275">
        <v>0</v>
      </c>
      <c r="G64" s="276">
        <f>E64*F64</f>
        <v>0</v>
      </c>
      <c r="H64" s="127"/>
      <c r="I64" s="126"/>
      <c r="J64" s="126"/>
      <c r="K64" s="126"/>
      <c r="L64" s="126"/>
    </row>
    <row r="65" spans="1:12" s="2" customFormat="1" ht="84" x14ac:dyDescent="0.2">
      <c r="A65" s="126"/>
      <c r="B65" s="158"/>
      <c r="C65" s="317" t="s">
        <v>781</v>
      </c>
      <c r="D65" s="10" t="s">
        <v>98</v>
      </c>
      <c r="E65" s="204">
        <v>1</v>
      </c>
      <c r="F65" s="275">
        <v>0</v>
      </c>
      <c r="G65" s="276">
        <f>E65*F65</f>
        <v>0</v>
      </c>
      <c r="H65" s="127"/>
      <c r="I65" s="126"/>
      <c r="J65" s="126"/>
      <c r="K65" s="126"/>
      <c r="L65" s="126"/>
    </row>
    <row r="66" spans="1:12" s="2" customFormat="1" x14ac:dyDescent="0.2">
      <c r="A66" s="126"/>
      <c r="B66" s="158">
        <v>4</v>
      </c>
      <c r="C66" s="363" t="s">
        <v>782</v>
      </c>
      <c r="D66" s="212"/>
      <c r="E66" s="204"/>
      <c r="F66" s="275"/>
      <c r="G66" s="276"/>
      <c r="H66" s="127"/>
      <c r="I66" s="126"/>
      <c r="J66" s="126"/>
      <c r="K66" s="126"/>
      <c r="L66" s="126"/>
    </row>
    <row r="67" spans="1:12" s="2" customFormat="1" ht="60" x14ac:dyDescent="0.2">
      <c r="A67" s="126"/>
      <c r="B67" s="158"/>
      <c r="C67" s="317" t="s">
        <v>783</v>
      </c>
      <c r="D67" s="212" t="s">
        <v>98</v>
      </c>
      <c r="E67" s="204">
        <v>2</v>
      </c>
      <c r="F67" s="275">
        <v>0</v>
      </c>
      <c r="G67" s="276">
        <f>E67*F67</f>
        <v>0</v>
      </c>
      <c r="H67" s="127"/>
      <c r="I67" s="126"/>
      <c r="J67" s="126"/>
      <c r="K67" s="126"/>
      <c r="L67" s="126"/>
    </row>
    <row r="68" spans="1:12" s="2" customFormat="1" ht="60" x14ac:dyDescent="0.2">
      <c r="A68" s="126"/>
      <c r="B68" s="158"/>
      <c r="C68" s="317" t="s">
        <v>784</v>
      </c>
      <c r="D68" s="10" t="s">
        <v>98</v>
      </c>
      <c r="E68" s="204">
        <v>2</v>
      </c>
      <c r="F68" s="275">
        <v>0</v>
      </c>
      <c r="G68" s="276">
        <f>E68*F68</f>
        <v>0</v>
      </c>
      <c r="H68" s="127"/>
      <c r="I68" s="126"/>
      <c r="J68" s="126"/>
      <c r="K68" s="126"/>
      <c r="L68" s="126"/>
    </row>
    <row r="69" spans="1:12" s="2" customFormat="1" ht="36" x14ac:dyDescent="0.2">
      <c r="A69" s="126"/>
      <c r="B69" s="158"/>
      <c r="C69" s="317" t="s">
        <v>785</v>
      </c>
      <c r="D69" s="212" t="s">
        <v>125</v>
      </c>
      <c r="E69" s="204">
        <v>1</v>
      </c>
      <c r="F69" s="275">
        <v>0</v>
      </c>
      <c r="G69" s="276">
        <f>E69*F69</f>
        <v>0</v>
      </c>
      <c r="H69" s="127"/>
      <c r="I69" s="126"/>
      <c r="J69" s="126"/>
      <c r="K69" s="126"/>
      <c r="L69" s="126"/>
    </row>
    <row r="70" spans="1:12" s="2" customFormat="1" ht="132" x14ac:dyDescent="0.2">
      <c r="A70" s="126"/>
      <c r="B70" s="158"/>
      <c r="C70" s="317" t="s">
        <v>511</v>
      </c>
      <c r="D70" s="212" t="s">
        <v>125</v>
      </c>
      <c r="E70" s="204">
        <v>1</v>
      </c>
      <c r="F70" s="275">
        <v>0</v>
      </c>
      <c r="G70" s="276">
        <f>E70*F70</f>
        <v>0</v>
      </c>
      <c r="H70" s="127"/>
      <c r="I70" s="126"/>
      <c r="J70" s="126"/>
      <c r="K70" s="126"/>
      <c r="L70" s="126"/>
    </row>
    <row r="71" spans="1:12" s="2" customFormat="1" ht="96" x14ac:dyDescent="0.2">
      <c r="A71" s="126"/>
      <c r="B71" s="158"/>
      <c r="C71" s="317" t="s">
        <v>786</v>
      </c>
      <c r="D71" s="10" t="s">
        <v>125</v>
      </c>
      <c r="E71" s="204">
        <v>1</v>
      </c>
      <c r="F71" s="275">
        <v>0</v>
      </c>
      <c r="G71" s="276">
        <f>E71*F71</f>
        <v>0</v>
      </c>
      <c r="H71" s="127"/>
      <c r="I71" s="126"/>
      <c r="J71" s="126"/>
      <c r="K71" s="126"/>
      <c r="L71" s="126"/>
    </row>
    <row r="72" spans="1:12" s="2" customFormat="1" x14ac:dyDescent="0.2">
      <c r="A72" s="126"/>
      <c r="B72" s="158">
        <v>5</v>
      </c>
      <c r="C72" s="363" t="s">
        <v>787</v>
      </c>
      <c r="D72" s="212"/>
      <c r="E72" s="204"/>
      <c r="F72" s="275"/>
      <c r="G72" s="276"/>
      <c r="H72" s="127"/>
      <c r="I72" s="126"/>
      <c r="J72" s="126"/>
      <c r="K72" s="126"/>
      <c r="L72" s="126"/>
    </row>
    <row r="73" spans="1:12" s="2" customFormat="1" x14ac:dyDescent="0.2">
      <c r="A73" s="126"/>
      <c r="B73" s="158"/>
      <c r="C73" s="317" t="s">
        <v>648</v>
      </c>
      <c r="D73" s="212" t="s">
        <v>647</v>
      </c>
      <c r="E73" s="204">
        <v>15</v>
      </c>
      <c r="F73" s="275">
        <v>0</v>
      </c>
      <c r="G73" s="276">
        <f t="shared" ref="G73:G80" si="3">E73*F73</f>
        <v>0</v>
      </c>
      <c r="H73" s="127"/>
      <c r="I73" s="126"/>
      <c r="J73" s="126"/>
      <c r="K73" s="126"/>
      <c r="L73" s="126"/>
    </row>
    <row r="74" spans="1:12" s="2" customFormat="1" x14ac:dyDescent="0.2">
      <c r="A74" s="126"/>
      <c r="B74" s="158"/>
      <c r="C74" s="317" t="s">
        <v>649</v>
      </c>
      <c r="D74" s="212" t="s">
        <v>647</v>
      </c>
      <c r="E74" s="204">
        <v>50</v>
      </c>
      <c r="F74" s="275">
        <v>0</v>
      </c>
      <c r="G74" s="276">
        <f t="shared" si="3"/>
        <v>0</v>
      </c>
      <c r="H74" s="127"/>
      <c r="I74" s="126"/>
      <c r="J74" s="126"/>
      <c r="K74" s="126"/>
      <c r="L74" s="126"/>
    </row>
    <row r="75" spans="1:12" s="2" customFormat="1" x14ac:dyDescent="0.2">
      <c r="A75" s="126"/>
      <c r="B75" s="158"/>
      <c r="C75" s="317" t="s">
        <v>650</v>
      </c>
      <c r="D75" s="212" t="s">
        <v>647</v>
      </c>
      <c r="E75" s="204">
        <v>25</v>
      </c>
      <c r="F75" s="275">
        <v>0</v>
      </c>
      <c r="G75" s="276">
        <f t="shared" si="3"/>
        <v>0</v>
      </c>
      <c r="H75" s="127"/>
      <c r="I75" s="126"/>
      <c r="J75" s="126"/>
      <c r="K75" s="126"/>
      <c r="L75" s="126"/>
    </row>
    <row r="76" spans="1:12" s="2" customFormat="1" x14ac:dyDescent="0.2">
      <c r="A76" s="126"/>
      <c r="B76" s="158"/>
      <c r="C76" s="317" t="s">
        <v>651</v>
      </c>
      <c r="D76" s="212" t="s">
        <v>647</v>
      </c>
      <c r="E76" s="204">
        <v>15</v>
      </c>
      <c r="F76" s="275">
        <v>0</v>
      </c>
      <c r="G76" s="276">
        <f t="shared" si="3"/>
        <v>0</v>
      </c>
      <c r="H76" s="127"/>
      <c r="I76" s="126"/>
      <c r="J76" s="126"/>
      <c r="K76" s="126"/>
      <c r="L76" s="126"/>
    </row>
    <row r="77" spans="1:12" s="2" customFormat="1" x14ac:dyDescent="0.2">
      <c r="A77" s="126"/>
      <c r="B77" s="158"/>
      <c r="C77" s="317" t="s">
        <v>653</v>
      </c>
      <c r="D77" s="212" t="s">
        <v>125</v>
      </c>
      <c r="E77" s="204">
        <v>2</v>
      </c>
      <c r="F77" s="275">
        <v>0</v>
      </c>
      <c r="G77" s="276">
        <f t="shared" si="3"/>
        <v>0</v>
      </c>
      <c r="H77" s="127"/>
      <c r="I77" s="126"/>
      <c r="J77" s="126"/>
      <c r="K77" s="126"/>
      <c r="L77" s="126"/>
    </row>
    <row r="78" spans="1:12" s="2" customFormat="1" x14ac:dyDescent="0.2">
      <c r="A78" s="126"/>
      <c r="B78" s="158"/>
      <c r="C78" s="317" t="s">
        <v>654</v>
      </c>
      <c r="D78" s="212" t="s">
        <v>647</v>
      </c>
      <c r="E78" s="204">
        <v>20</v>
      </c>
      <c r="F78" s="275">
        <v>0</v>
      </c>
      <c r="G78" s="276">
        <f t="shared" si="3"/>
        <v>0</v>
      </c>
      <c r="H78" s="127"/>
      <c r="I78" s="126"/>
      <c r="J78" s="126"/>
      <c r="K78" s="126"/>
      <c r="L78" s="126"/>
    </row>
    <row r="79" spans="1:12" s="2" customFormat="1" x14ac:dyDescent="0.2">
      <c r="A79" s="126"/>
      <c r="B79" s="158"/>
      <c r="C79" s="317" t="s">
        <v>655</v>
      </c>
      <c r="D79" s="212" t="s">
        <v>647</v>
      </c>
      <c r="E79" s="204">
        <v>15</v>
      </c>
      <c r="F79" s="275">
        <v>0</v>
      </c>
      <c r="G79" s="276">
        <f t="shared" si="3"/>
        <v>0</v>
      </c>
      <c r="H79" s="127"/>
      <c r="I79" s="126"/>
      <c r="J79" s="126"/>
      <c r="K79" s="126"/>
      <c r="L79" s="126"/>
    </row>
    <row r="80" spans="1:12" s="2" customFormat="1" x14ac:dyDescent="0.2">
      <c r="A80" s="126"/>
      <c r="B80" s="158"/>
      <c r="C80" s="317" t="s">
        <v>635</v>
      </c>
      <c r="D80" s="212" t="s">
        <v>98</v>
      </c>
      <c r="E80" s="204">
        <v>1</v>
      </c>
      <c r="F80" s="275">
        <v>0</v>
      </c>
      <c r="G80" s="276">
        <f t="shared" si="3"/>
        <v>0</v>
      </c>
      <c r="H80" s="127"/>
      <c r="I80" s="126"/>
      <c r="J80" s="126"/>
      <c r="K80" s="126"/>
      <c r="L80" s="126"/>
    </row>
    <row r="81" spans="1:12" s="12" customFormat="1" x14ac:dyDescent="0.2">
      <c r="A81" s="11"/>
      <c r="B81" s="158">
        <v>6</v>
      </c>
      <c r="C81" s="363" t="s">
        <v>788</v>
      </c>
      <c r="D81" s="15"/>
      <c r="E81" s="425"/>
      <c r="F81" s="14"/>
      <c r="G81" s="13"/>
      <c r="I81" s="11"/>
      <c r="J81" s="11"/>
      <c r="K81" s="11"/>
      <c r="L81" s="11"/>
    </row>
    <row r="82" spans="1:12" s="12" customFormat="1" ht="24" x14ac:dyDescent="0.2">
      <c r="A82" s="11"/>
      <c r="B82" s="158"/>
      <c r="C82" s="317" t="s">
        <v>669</v>
      </c>
      <c r="D82" s="212" t="s">
        <v>647</v>
      </c>
      <c r="E82" s="204">
        <v>8</v>
      </c>
      <c r="F82" s="275">
        <v>0</v>
      </c>
      <c r="G82" s="276">
        <f t="shared" ref="G82:G88" si="4">E82*F82</f>
        <v>0</v>
      </c>
      <c r="I82" s="11"/>
      <c r="J82" s="11"/>
      <c r="K82" s="11"/>
      <c r="L82" s="11"/>
    </row>
    <row r="83" spans="1:12" s="12" customFormat="1" x14ac:dyDescent="0.2">
      <c r="A83" s="11"/>
      <c r="B83" s="158"/>
      <c r="C83" s="317" t="s">
        <v>670</v>
      </c>
      <c r="D83" s="212" t="s">
        <v>647</v>
      </c>
      <c r="E83" s="204">
        <v>50</v>
      </c>
      <c r="F83" s="275">
        <v>0</v>
      </c>
      <c r="G83" s="276">
        <f t="shared" si="4"/>
        <v>0</v>
      </c>
      <c r="I83" s="11"/>
      <c r="J83" s="11"/>
      <c r="K83" s="11"/>
      <c r="L83" s="11"/>
    </row>
    <row r="84" spans="1:12" s="12" customFormat="1" x14ac:dyDescent="0.2">
      <c r="A84" s="11"/>
      <c r="B84" s="158"/>
      <c r="C84" s="317" t="s">
        <v>671</v>
      </c>
      <c r="D84" s="212" t="s">
        <v>647</v>
      </c>
      <c r="E84" s="204">
        <v>20</v>
      </c>
      <c r="F84" s="275">
        <v>0</v>
      </c>
      <c r="G84" s="276">
        <f t="shared" si="4"/>
        <v>0</v>
      </c>
      <c r="I84" s="11"/>
      <c r="J84" s="11"/>
      <c r="K84" s="11"/>
      <c r="L84" s="11"/>
    </row>
    <row r="85" spans="1:12" s="12" customFormat="1" x14ac:dyDescent="0.2">
      <c r="A85" s="11"/>
      <c r="B85" s="158"/>
      <c r="C85" s="317" t="s">
        <v>676</v>
      </c>
      <c r="D85" s="212" t="s">
        <v>125</v>
      </c>
      <c r="E85" s="204">
        <v>1</v>
      </c>
      <c r="F85" s="275">
        <v>0</v>
      </c>
      <c r="G85" s="276">
        <f t="shared" si="4"/>
        <v>0</v>
      </c>
      <c r="I85" s="11"/>
      <c r="J85" s="11"/>
      <c r="K85" s="11"/>
      <c r="L85" s="11"/>
    </row>
    <row r="86" spans="1:12" s="12" customFormat="1" x14ac:dyDescent="0.2">
      <c r="A86" s="11"/>
      <c r="B86" s="158"/>
      <c r="C86" s="317" t="s">
        <v>678</v>
      </c>
      <c r="D86" s="212" t="s">
        <v>125</v>
      </c>
      <c r="E86" s="204">
        <v>3</v>
      </c>
      <c r="F86" s="275">
        <v>0</v>
      </c>
      <c r="G86" s="276">
        <f t="shared" si="4"/>
        <v>0</v>
      </c>
      <c r="I86" s="11"/>
      <c r="J86" s="11"/>
      <c r="K86" s="11"/>
      <c r="L86" s="11"/>
    </row>
    <row r="87" spans="1:12" s="12" customFormat="1" x14ac:dyDescent="0.2">
      <c r="A87" s="11"/>
      <c r="B87" s="158"/>
      <c r="C87" s="317" t="s">
        <v>679</v>
      </c>
      <c r="D87" s="212" t="s">
        <v>125</v>
      </c>
      <c r="E87" s="204">
        <v>2</v>
      </c>
      <c r="F87" s="275">
        <v>0</v>
      </c>
      <c r="G87" s="276">
        <f t="shared" si="4"/>
        <v>0</v>
      </c>
      <c r="I87" s="11"/>
      <c r="J87" s="11"/>
      <c r="K87" s="11"/>
      <c r="L87" s="11"/>
    </row>
    <row r="88" spans="1:12" s="12" customFormat="1" ht="24" x14ac:dyDescent="0.2">
      <c r="A88" s="11"/>
      <c r="B88" s="158"/>
      <c r="C88" s="317" t="s">
        <v>680</v>
      </c>
      <c r="D88" s="212" t="s">
        <v>125</v>
      </c>
      <c r="E88" s="204">
        <v>1</v>
      </c>
      <c r="F88" s="275">
        <v>0</v>
      </c>
      <c r="G88" s="276">
        <f t="shared" si="4"/>
        <v>0</v>
      </c>
      <c r="I88" s="11"/>
      <c r="J88" s="11"/>
      <c r="K88" s="11"/>
      <c r="L88" s="11"/>
    </row>
    <row r="89" spans="1:12" s="2" customFormat="1" x14ac:dyDescent="0.2">
      <c r="A89" s="126"/>
      <c r="B89" s="158">
        <v>7</v>
      </c>
      <c r="C89" s="363" t="s">
        <v>791</v>
      </c>
      <c r="D89" s="212"/>
      <c r="E89" s="204"/>
      <c r="F89" s="275"/>
      <c r="G89" s="276"/>
      <c r="H89" s="127"/>
      <c r="I89" s="126"/>
      <c r="J89" s="126"/>
      <c r="K89" s="126"/>
      <c r="L89" s="126"/>
    </row>
    <row r="90" spans="1:12" s="2" customFormat="1" x14ac:dyDescent="0.2">
      <c r="A90" s="126"/>
      <c r="B90" s="158"/>
      <c r="C90" s="202" t="s">
        <v>658</v>
      </c>
      <c r="D90" s="212" t="s">
        <v>647</v>
      </c>
      <c r="E90" s="204">
        <v>10</v>
      </c>
      <c r="F90" s="275">
        <v>0</v>
      </c>
      <c r="G90" s="276">
        <f>E90*F90</f>
        <v>0</v>
      </c>
      <c r="H90" s="127"/>
      <c r="I90" s="126"/>
      <c r="J90" s="126"/>
      <c r="K90" s="126"/>
      <c r="L90" s="126"/>
    </row>
    <row r="91" spans="1:12" s="2" customFormat="1" ht="36" x14ac:dyDescent="0.2">
      <c r="A91" s="126"/>
      <c r="B91" s="158"/>
      <c r="C91" s="202" t="s">
        <v>659</v>
      </c>
      <c r="D91" s="212" t="s">
        <v>98</v>
      </c>
      <c r="E91" s="204">
        <v>1</v>
      </c>
      <c r="F91" s="275">
        <v>0</v>
      </c>
      <c r="G91" s="276">
        <f>E91*F91</f>
        <v>0</v>
      </c>
      <c r="H91" s="127"/>
      <c r="I91" s="126"/>
      <c r="J91" s="126"/>
      <c r="K91" s="126"/>
      <c r="L91" s="126"/>
    </row>
    <row r="92" spans="1:12" s="2" customFormat="1" ht="24" x14ac:dyDescent="0.2">
      <c r="A92" s="126"/>
      <c r="B92" s="158"/>
      <c r="C92" s="202" t="s">
        <v>660</v>
      </c>
      <c r="D92" s="212" t="s">
        <v>98</v>
      </c>
      <c r="E92" s="204">
        <v>1</v>
      </c>
      <c r="F92" s="275">
        <v>0</v>
      </c>
      <c r="G92" s="276">
        <f>E92*F92</f>
        <v>0</v>
      </c>
      <c r="H92" s="127"/>
      <c r="I92" s="126"/>
      <c r="J92" s="126"/>
      <c r="K92" s="126"/>
      <c r="L92" s="126"/>
    </row>
    <row r="93" spans="1:12" s="2" customFormat="1" x14ac:dyDescent="0.2">
      <c r="A93" s="126"/>
      <c r="B93" s="158"/>
      <c r="C93" s="202" t="s">
        <v>666</v>
      </c>
      <c r="D93" s="212" t="s">
        <v>98</v>
      </c>
      <c r="E93" s="204">
        <v>1</v>
      </c>
      <c r="F93" s="275">
        <v>0</v>
      </c>
      <c r="G93" s="276">
        <f>E93*F93</f>
        <v>0</v>
      </c>
      <c r="H93" s="127"/>
      <c r="I93" s="126"/>
      <c r="J93" s="126"/>
      <c r="K93" s="126"/>
      <c r="L93" s="126"/>
    </row>
    <row r="94" spans="1:12" s="2" customFormat="1" x14ac:dyDescent="0.2">
      <c r="A94" s="126"/>
      <c r="B94" s="158">
        <v>8</v>
      </c>
      <c r="C94" s="363" t="s">
        <v>682</v>
      </c>
      <c r="D94" s="212"/>
      <c r="E94" s="204"/>
      <c r="F94" s="275"/>
      <c r="G94" s="276"/>
      <c r="H94" s="127"/>
      <c r="I94" s="126"/>
      <c r="J94" s="126"/>
      <c r="K94" s="126"/>
      <c r="L94" s="126"/>
    </row>
    <row r="95" spans="1:12" s="2" customFormat="1" ht="48" x14ac:dyDescent="0.2">
      <c r="A95" s="126"/>
      <c r="B95" s="158"/>
      <c r="C95" s="317" t="s">
        <v>792</v>
      </c>
      <c r="D95" s="10" t="s">
        <v>98</v>
      </c>
      <c r="E95" s="204">
        <v>1</v>
      </c>
      <c r="F95" s="275">
        <v>0</v>
      </c>
      <c r="G95" s="276">
        <f>E95*F95</f>
        <v>0</v>
      </c>
      <c r="H95" s="127"/>
      <c r="I95" s="126"/>
      <c r="J95" s="126"/>
      <c r="K95" s="126"/>
      <c r="L95" s="126"/>
    </row>
    <row r="96" spans="1:12" s="2" customFormat="1" ht="36" x14ac:dyDescent="0.2">
      <c r="A96" s="126"/>
      <c r="B96" s="158"/>
      <c r="C96" s="317" t="s">
        <v>793</v>
      </c>
      <c r="D96" s="212" t="s">
        <v>98</v>
      </c>
      <c r="E96" s="204">
        <v>1</v>
      </c>
      <c r="F96" s="275">
        <v>0</v>
      </c>
      <c r="G96" s="276">
        <f>E96*F96</f>
        <v>0</v>
      </c>
      <c r="H96" s="127"/>
      <c r="I96" s="126"/>
      <c r="J96" s="126"/>
      <c r="K96" s="126"/>
      <c r="L96" s="126"/>
    </row>
    <row r="97" spans="1:12" s="2" customFormat="1" ht="36" x14ac:dyDescent="0.2">
      <c r="A97" s="126"/>
      <c r="B97" s="158"/>
      <c r="C97" s="317" t="s">
        <v>794</v>
      </c>
      <c r="D97" s="212" t="s">
        <v>98</v>
      </c>
      <c r="E97" s="204">
        <v>1</v>
      </c>
      <c r="F97" s="275">
        <v>0</v>
      </c>
      <c r="G97" s="276">
        <f>E97*F97</f>
        <v>0</v>
      </c>
      <c r="H97" s="127"/>
      <c r="I97" s="126"/>
      <c r="J97" s="126"/>
      <c r="K97" s="126"/>
      <c r="L97" s="126"/>
    </row>
    <row r="98" spans="1:12" s="2" customFormat="1" ht="36" x14ac:dyDescent="0.2">
      <c r="A98" s="126"/>
      <c r="B98" s="158"/>
      <c r="C98" s="317" t="s">
        <v>795</v>
      </c>
      <c r="D98" s="212" t="s">
        <v>98</v>
      </c>
      <c r="E98" s="204">
        <v>1</v>
      </c>
      <c r="F98" s="275">
        <v>0</v>
      </c>
      <c r="G98" s="276">
        <f>E98*F98</f>
        <v>0</v>
      </c>
      <c r="H98" s="127"/>
      <c r="I98" s="126"/>
      <c r="J98" s="126"/>
      <c r="K98" s="126"/>
      <c r="L98" s="126"/>
    </row>
    <row r="99" spans="1:12" s="9" customFormat="1" ht="23.25" customHeight="1" x14ac:dyDescent="0.25">
      <c r="A99" s="152"/>
      <c r="B99" s="333" t="s">
        <v>18</v>
      </c>
      <c r="C99" s="220" t="s">
        <v>822</v>
      </c>
      <c r="D99" s="220"/>
      <c r="E99" s="221"/>
      <c r="F99" s="222"/>
      <c r="G99" s="296">
        <f>SUM(G30:G98)</f>
        <v>0</v>
      </c>
      <c r="H99" s="155"/>
      <c r="I99" s="152"/>
      <c r="J99" s="152"/>
      <c r="K99" s="152"/>
      <c r="L99"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9E8C71-9BB2-4E49-8E7E-2B14A38427B6}">
  <sheetPr>
    <tabColor rgb="FF00B0F0"/>
  </sheetPr>
  <dimension ref="A2:L139"/>
  <sheetViews>
    <sheetView showZeros="0" topLeftCell="A11" zoomScale="110" zoomScaleNormal="110" workbookViewId="0">
      <selection activeCell="G18" sqref="G18"/>
    </sheetView>
  </sheetViews>
  <sheetFormatPr defaultColWidth="10.42578125" defaultRowHeight="12.75" x14ac:dyDescent="0.2"/>
  <cols>
    <col min="1" max="1" width="4.42578125" style="126" customWidth="1"/>
    <col min="2" max="2" width="7.42578125" style="125" customWidth="1"/>
    <col min="3" max="3" width="54.140625" style="193" customWidth="1"/>
    <col min="4" max="4" width="10.42578125" style="194" customWidth="1"/>
    <col min="5" max="5" width="9.28515625" style="195" customWidth="1"/>
    <col min="6" max="6" width="12.140625" style="196" customWidth="1"/>
    <col min="7" max="7" width="13.85546875" style="192" customWidth="1"/>
    <col min="8" max="8" width="16" style="127"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594" t="s">
        <v>59</v>
      </c>
      <c r="D2" s="160"/>
      <c r="E2" s="161"/>
      <c r="F2" s="162"/>
      <c r="G2" s="361" t="s">
        <v>60</v>
      </c>
    </row>
    <row r="4" spans="1:12" s="603" customFormat="1" ht="15" x14ac:dyDescent="0.25">
      <c r="B4" s="617" t="s">
        <v>7</v>
      </c>
      <c r="C4" s="618" t="s">
        <v>1059</v>
      </c>
      <c r="D4" s="619"/>
      <c r="E4" s="620"/>
      <c r="F4" s="621"/>
      <c r="G4" s="622"/>
      <c r="H4" s="26"/>
    </row>
    <row r="5" spans="1:12" s="603" customFormat="1" ht="12" customHeight="1" x14ac:dyDescent="0.25">
      <c r="B5" s="623"/>
      <c r="C5" s="624"/>
      <c r="D5" s="625"/>
      <c r="E5" s="626"/>
      <c r="F5" s="627"/>
      <c r="G5" s="628"/>
      <c r="H5" s="26"/>
    </row>
    <row r="6" spans="1:12" s="595" customFormat="1" ht="21" customHeight="1" x14ac:dyDescent="0.2">
      <c r="B6" s="629" t="s">
        <v>80</v>
      </c>
      <c r="C6" s="630" t="s">
        <v>1066</v>
      </c>
      <c r="D6" s="619"/>
      <c r="E6" s="620"/>
      <c r="F6" s="621"/>
      <c r="G6" s="622"/>
      <c r="H6" s="128"/>
      <c r="I6" s="602"/>
      <c r="J6" s="602"/>
      <c r="K6" s="602"/>
      <c r="L6" s="602"/>
    </row>
    <row r="7" spans="1:12" s="595" customFormat="1" ht="14.25" x14ac:dyDescent="0.2">
      <c r="B7" s="623"/>
      <c r="C7" s="624"/>
      <c r="D7" s="625"/>
      <c r="E7" s="626"/>
      <c r="F7" s="627"/>
      <c r="G7" s="631"/>
      <c r="H7" s="128"/>
      <c r="I7" s="602"/>
      <c r="J7" s="602"/>
      <c r="K7" s="602"/>
      <c r="L7" s="602"/>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595" customFormat="1" ht="14.25" x14ac:dyDescent="0.2">
      <c r="B12" s="596"/>
      <c r="C12" s="597"/>
      <c r="D12" s="598"/>
      <c r="E12" s="599"/>
      <c r="F12" s="600"/>
      <c r="G12" s="601"/>
      <c r="H12" s="128"/>
      <c r="I12" s="602"/>
      <c r="J12" s="602"/>
      <c r="K12" s="602"/>
      <c r="L12" s="602"/>
    </row>
    <row r="13" spans="1:12" s="595" customFormat="1" ht="18.75" customHeight="1" x14ac:dyDescent="0.2">
      <c r="B13" s="632"/>
      <c r="C13" s="633" t="s">
        <v>82</v>
      </c>
      <c r="D13" s="634"/>
      <c r="E13" s="635"/>
      <c r="F13" s="636"/>
      <c r="G13" s="637"/>
      <c r="H13" s="128"/>
      <c r="I13" s="602"/>
      <c r="J13" s="602"/>
      <c r="K13" s="602"/>
      <c r="L13" s="602"/>
    </row>
    <row r="14" spans="1:12" s="603" customFormat="1" ht="18.75" customHeight="1" x14ac:dyDescent="0.2">
      <c r="B14" s="638" t="s">
        <v>83</v>
      </c>
      <c r="C14" s="639" t="s">
        <v>84</v>
      </c>
      <c r="D14" s="640"/>
      <c r="E14" s="641"/>
      <c r="F14" s="642"/>
      <c r="G14" s="643" t="s">
        <v>64</v>
      </c>
      <c r="H14" s="22"/>
    </row>
    <row r="15" spans="1:12" s="644" customFormat="1" ht="18.75" customHeight="1" x14ac:dyDescent="0.25">
      <c r="B15" s="645" t="s">
        <v>10</v>
      </c>
      <c r="C15" s="646" t="s">
        <v>85</v>
      </c>
      <c r="D15" s="647"/>
      <c r="E15" s="648"/>
      <c r="F15" s="649"/>
      <c r="G15" s="20">
        <f>G34</f>
        <v>0</v>
      </c>
      <c r="H15" s="18"/>
    </row>
    <row r="16" spans="1:12" s="644" customFormat="1" ht="18.75" customHeight="1" x14ac:dyDescent="0.25">
      <c r="B16" s="645" t="s">
        <v>12</v>
      </c>
      <c r="C16" s="646" t="s">
        <v>86</v>
      </c>
      <c r="D16" s="647"/>
      <c r="E16" s="648"/>
      <c r="F16" s="649"/>
      <c r="G16" s="20">
        <f>G57</f>
        <v>0</v>
      </c>
      <c r="H16" s="18"/>
    </row>
    <row r="17" spans="2:8" s="644" customFormat="1" ht="18.75" customHeight="1" x14ac:dyDescent="0.25">
      <c r="B17" s="645" t="s">
        <v>18</v>
      </c>
      <c r="C17" s="646" t="s">
        <v>369</v>
      </c>
      <c r="D17" s="647"/>
      <c r="E17" s="648"/>
      <c r="F17" s="2795"/>
      <c r="G17" s="20">
        <f>G139</f>
        <v>0</v>
      </c>
      <c r="H17" s="18"/>
    </row>
    <row r="18" spans="2:8" s="644" customFormat="1" ht="18.75" customHeight="1" x14ac:dyDescent="0.25">
      <c r="B18" s="650"/>
      <c r="C18" s="651" t="s">
        <v>88</v>
      </c>
      <c r="D18" s="652"/>
      <c r="E18" s="653"/>
      <c r="F18" s="654"/>
      <c r="G18" s="19">
        <f>SUM(G15:G17)</f>
        <v>0</v>
      </c>
      <c r="H18" s="18"/>
    </row>
    <row r="19" spans="2:8" x14ac:dyDescent="0.2">
      <c r="B19" s="132"/>
      <c r="C19" s="188"/>
      <c r="D19" s="189"/>
      <c r="E19" s="190"/>
      <c r="F19" s="191"/>
    </row>
    <row r="21" spans="2:8" ht="24" x14ac:dyDescent="0.2">
      <c r="B21" s="133" t="s">
        <v>83</v>
      </c>
      <c r="C21" s="197" t="s">
        <v>89</v>
      </c>
      <c r="D21" s="198" t="s">
        <v>90</v>
      </c>
      <c r="E21" s="199" t="s">
        <v>91</v>
      </c>
      <c r="F21" s="200" t="s">
        <v>92</v>
      </c>
      <c r="G21" s="201" t="s">
        <v>93</v>
      </c>
    </row>
    <row r="22" spans="2:8" x14ac:dyDescent="0.2">
      <c r="B22" s="134"/>
      <c r="C22" s="202"/>
      <c r="D22" s="203"/>
      <c r="E22" s="204"/>
      <c r="F22" s="205"/>
      <c r="G22" s="206"/>
    </row>
    <row r="23" spans="2:8" s="301" customFormat="1" ht="20.25" x14ac:dyDescent="0.3">
      <c r="B23" s="309" t="s">
        <v>10</v>
      </c>
      <c r="C23" s="312" t="s">
        <v>85</v>
      </c>
      <c r="D23" s="311"/>
      <c r="E23" s="305"/>
      <c r="F23" s="306"/>
      <c r="G23" s="307"/>
      <c r="H23" s="308"/>
    </row>
    <row r="24" spans="2:8" ht="27.75" customHeight="1" x14ac:dyDescent="0.2">
      <c r="B24" s="134">
        <v>1</v>
      </c>
      <c r="C24" s="211" t="s">
        <v>1067</v>
      </c>
      <c r="D24" s="2796" t="s">
        <v>119</v>
      </c>
      <c r="E24" s="204">
        <v>20</v>
      </c>
      <c r="F24" s="2797">
        <v>0</v>
      </c>
      <c r="G24" s="276">
        <f t="shared" ref="G24:G33" si="0">E24*F24</f>
        <v>0</v>
      </c>
    </row>
    <row r="25" spans="2:8" x14ac:dyDescent="0.2">
      <c r="B25" s="134">
        <v>2</v>
      </c>
      <c r="C25" s="211" t="s">
        <v>96</v>
      </c>
      <c r="D25" s="212" t="s">
        <v>151</v>
      </c>
      <c r="E25" s="204">
        <v>8</v>
      </c>
      <c r="F25" s="2797">
        <v>0</v>
      </c>
      <c r="G25" s="276">
        <f t="shared" si="0"/>
        <v>0</v>
      </c>
    </row>
    <row r="26" spans="2:8" ht="53.25" customHeight="1" x14ac:dyDescent="0.2">
      <c r="B26" s="134">
        <v>3</v>
      </c>
      <c r="C26" s="211" t="s">
        <v>97</v>
      </c>
      <c r="D26" s="212" t="s">
        <v>98</v>
      </c>
      <c r="E26" s="204">
        <v>1</v>
      </c>
      <c r="F26" s="2797">
        <v>0</v>
      </c>
      <c r="G26" s="276">
        <f t="shared" si="0"/>
        <v>0</v>
      </c>
    </row>
    <row r="27" spans="2:8" ht="127.5" customHeight="1" x14ac:dyDescent="0.2">
      <c r="B27" s="134">
        <v>4</v>
      </c>
      <c r="C27" s="213" t="s">
        <v>99</v>
      </c>
      <c r="D27" s="214" t="s">
        <v>98</v>
      </c>
      <c r="E27" s="204">
        <v>1</v>
      </c>
      <c r="F27" s="2797">
        <v>0</v>
      </c>
      <c r="G27" s="276">
        <f t="shared" si="0"/>
        <v>0</v>
      </c>
    </row>
    <row r="28" spans="2:8" ht="30.75" customHeight="1" x14ac:dyDescent="0.2">
      <c r="B28" s="134">
        <v>5</v>
      </c>
      <c r="C28" s="213" t="s">
        <v>100</v>
      </c>
      <c r="D28" s="215" t="s">
        <v>98</v>
      </c>
      <c r="E28" s="204">
        <v>1</v>
      </c>
      <c r="F28" s="2797">
        <v>0</v>
      </c>
      <c r="G28" s="276">
        <f t="shared" si="0"/>
        <v>0</v>
      </c>
    </row>
    <row r="29" spans="2:8" ht="29.25" customHeight="1" x14ac:dyDescent="0.2">
      <c r="B29" s="134">
        <v>6</v>
      </c>
      <c r="C29" s="655" t="s">
        <v>104</v>
      </c>
      <c r="D29" s="2796" t="s">
        <v>119</v>
      </c>
      <c r="E29" s="204">
        <f>E24</f>
        <v>20</v>
      </c>
      <c r="F29" s="2797">
        <v>0</v>
      </c>
      <c r="G29" s="276">
        <f t="shared" si="0"/>
        <v>0</v>
      </c>
    </row>
    <row r="30" spans="2:8" ht="26.25" customHeight="1" x14ac:dyDescent="0.2">
      <c r="B30" s="134">
        <v>7</v>
      </c>
      <c r="C30" s="217" t="s">
        <v>800</v>
      </c>
      <c r="D30" s="215" t="s">
        <v>158</v>
      </c>
      <c r="E30" s="204">
        <v>8</v>
      </c>
      <c r="F30" s="2797">
        <v>0</v>
      </c>
      <c r="G30" s="276">
        <f t="shared" si="0"/>
        <v>0</v>
      </c>
    </row>
    <row r="31" spans="2:8" ht="14.25" customHeight="1" x14ac:dyDescent="0.2">
      <c r="B31" s="134">
        <v>8</v>
      </c>
      <c r="C31" s="655" t="s">
        <v>107</v>
      </c>
      <c r="D31" s="215" t="s">
        <v>98</v>
      </c>
      <c r="E31" s="204">
        <v>1</v>
      </c>
      <c r="F31" s="2797">
        <v>0</v>
      </c>
      <c r="G31" s="276">
        <f t="shared" si="0"/>
        <v>0</v>
      </c>
    </row>
    <row r="32" spans="2:8" ht="38.25" customHeight="1" x14ac:dyDescent="0.2">
      <c r="B32" s="134">
        <v>9</v>
      </c>
      <c r="C32" s="218" t="s">
        <v>108</v>
      </c>
      <c r="D32" s="215" t="s">
        <v>98</v>
      </c>
      <c r="E32" s="219">
        <v>1</v>
      </c>
      <c r="F32" s="2797">
        <v>0</v>
      </c>
      <c r="G32" s="276">
        <f t="shared" si="0"/>
        <v>0</v>
      </c>
    </row>
    <row r="33" spans="2:12" ht="39.75" customHeight="1" x14ac:dyDescent="0.2">
      <c r="B33" s="134">
        <v>10</v>
      </c>
      <c r="C33" s="313" t="s">
        <v>109</v>
      </c>
      <c r="D33" s="215" t="s">
        <v>98</v>
      </c>
      <c r="E33" s="219">
        <v>1</v>
      </c>
      <c r="F33" s="2797">
        <v>0</v>
      </c>
      <c r="G33" s="276">
        <f t="shared" si="0"/>
        <v>0</v>
      </c>
    </row>
    <row r="34" spans="2:12" s="152" customFormat="1" ht="23.25" customHeight="1" x14ac:dyDescent="0.25">
      <c r="B34" s="333" t="s">
        <v>10</v>
      </c>
      <c r="C34" s="220" t="s">
        <v>110</v>
      </c>
      <c r="D34" s="220"/>
      <c r="E34" s="221"/>
      <c r="F34" s="222"/>
      <c r="G34" s="296">
        <f>SUM(G24:G33)</f>
        <v>0</v>
      </c>
      <c r="H34" s="155"/>
    </row>
    <row r="35" spans="2:12" x14ac:dyDescent="0.2">
      <c r="B35" s="134"/>
      <c r="C35" s="202"/>
      <c r="D35" s="203"/>
      <c r="E35" s="204"/>
      <c r="F35" s="205"/>
      <c r="G35" s="206"/>
    </row>
    <row r="36" spans="2:12" ht="24" x14ac:dyDescent="0.2">
      <c r="B36" s="133" t="s">
        <v>83</v>
      </c>
      <c r="C36" s="197" t="s">
        <v>89</v>
      </c>
      <c r="D36" s="198" t="s">
        <v>90</v>
      </c>
      <c r="E36" s="199" t="s">
        <v>91</v>
      </c>
      <c r="F36" s="200" t="s">
        <v>92</v>
      </c>
      <c r="G36" s="201" t="s">
        <v>93</v>
      </c>
    </row>
    <row r="37" spans="2:12" x14ac:dyDescent="0.2">
      <c r="B37" s="134"/>
      <c r="C37" s="223"/>
      <c r="D37" s="212"/>
      <c r="E37" s="204"/>
      <c r="F37" s="205"/>
      <c r="G37" s="206"/>
    </row>
    <row r="38" spans="2:12" s="301" customFormat="1" ht="20.25" x14ac:dyDescent="0.3">
      <c r="B38" s="309" t="s">
        <v>12</v>
      </c>
      <c r="C38" s="310" t="s">
        <v>111</v>
      </c>
      <c r="D38" s="304"/>
      <c r="E38" s="305"/>
      <c r="F38" s="306"/>
      <c r="G38" s="307"/>
      <c r="H38" s="308"/>
    </row>
    <row r="39" spans="2:12" s="135" customFormat="1" ht="71.25" customHeight="1" x14ac:dyDescent="0.2">
      <c r="B39" s="3182" t="s">
        <v>112</v>
      </c>
      <c r="C39" s="3183"/>
      <c r="D39" s="3183"/>
      <c r="E39" s="3183"/>
      <c r="F39" s="3183"/>
      <c r="G39" s="3184"/>
      <c r="H39" s="127"/>
    </row>
    <row r="40" spans="2:12" s="135" customFormat="1" ht="42" customHeight="1" x14ac:dyDescent="0.2">
      <c r="B40" s="3182" t="s">
        <v>1068</v>
      </c>
      <c r="C40" s="3183"/>
      <c r="D40" s="3183"/>
      <c r="E40" s="3183"/>
      <c r="F40" s="3183"/>
      <c r="G40" s="3184"/>
      <c r="H40" s="127"/>
    </row>
    <row r="41" spans="2:12" ht="24" x14ac:dyDescent="0.2">
      <c r="B41" s="136">
        <v>1</v>
      </c>
      <c r="C41" s="211" t="s">
        <v>1069</v>
      </c>
      <c r="D41" s="212" t="s">
        <v>114</v>
      </c>
      <c r="E41" s="204">
        <f>250*0.2*1.2</f>
        <v>60</v>
      </c>
      <c r="F41" s="2797">
        <v>0</v>
      </c>
      <c r="G41" s="276">
        <f t="shared" ref="G41:G56" si="1">E41*F41</f>
        <v>0</v>
      </c>
      <c r="I41" s="137"/>
    </row>
    <row r="42" spans="2:12" x14ac:dyDescent="0.2">
      <c r="B42" s="136">
        <v>2</v>
      </c>
      <c r="C42" s="211" t="s">
        <v>1070</v>
      </c>
      <c r="D42" s="214" t="s">
        <v>98</v>
      </c>
      <c r="E42" s="204">
        <v>1</v>
      </c>
      <c r="F42" s="2797">
        <v>0</v>
      </c>
      <c r="G42" s="276">
        <f t="shared" si="1"/>
        <v>0</v>
      </c>
      <c r="I42" s="138"/>
      <c r="K42" s="139"/>
      <c r="L42" s="139"/>
    </row>
    <row r="43" spans="2:12" ht="24" x14ac:dyDescent="0.2">
      <c r="B43" s="136">
        <v>3</v>
      </c>
      <c r="C43" s="211" t="s">
        <v>1071</v>
      </c>
      <c r="D43" s="214" t="s">
        <v>114</v>
      </c>
      <c r="E43" s="204">
        <v>3</v>
      </c>
      <c r="F43" s="2797">
        <v>0</v>
      </c>
      <c r="G43" s="276">
        <f t="shared" si="1"/>
        <v>0</v>
      </c>
      <c r="I43" s="138"/>
      <c r="K43" s="139"/>
      <c r="L43" s="139"/>
    </row>
    <row r="44" spans="2:12" ht="39.75" customHeight="1" x14ac:dyDescent="0.2">
      <c r="B44" s="136">
        <v>4</v>
      </c>
      <c r="C44" s="211" t="s">
        <v>1072</v>
      </c>
      <c r="D44" s="214" t="s">
        <v>114</v>
      </c>
      <c r="E44" s="204">
        <v>30</v>
      </c>
      <c r="F44" s="2797">
        <v>0</v>
      </c>
      <c r="G44" s="276">
        <f t="shared" si="1"/>
        <v>0</v>
      </c>
      <c r="I44" s="138"/>
    </row>
    <row r="45" spans="2:12" ht="40.5" customHeight="1" x14ac:dyDescent="0.2">
      <c r="B45" s="136">
        <v>5</v>
      </c>
      <c r="C45" s="317" t="s">
        <v>1073</v>
      </c>
      <c r="D45" s="225" t="s">
        <v>1074</v>
      </c>
      <c r="E45" s="226">
        <v>7</v>
      </c>
      <c r="F45" s="2797">
        <v>0</v>
      </c>
      <c r="G45" s="276">
        <f t="shared" si="1"/>
        <v>0</v>
      </c>
      <c r="I45" s="137"/>
    </row>
    <row r="46" spans="2:12" ht="33" customHeight="1" x14ac:dyDescent="0.2">
      <c r="B46" s="136">
        <v>6</v>
      </c>
      <c r="C46" s="211" t="s">
        <v>1075</v>
      </c>
      <c r="D46" s="214" t="s">
        <v>119</v>
      </c>
      <c r="E46" s="204">
        <v>28</v>
      </c>
      <c r="F46" s="2797">
        <v>0</v>
      </c>
      <c r="G46" s="276">
        <f t="shared" si="1"/>
        <v>0</v>
      </c>
      <c r="I46" s="137"/>
    </row>
    <row r="47" spans="2:12" ht="33" customHeight="1" x14ac:dyDescent="0.2">
      <c r="B47" s="136">
        <v>7</v>
      </c>
      <c r="C47" s="211" t="s">
        <v>1076</v>
      </c>
      <c r="D47" s="214" t="s">
        <v>119</v>
      </c>
      <c r="E47" s="204">
        <v>35</v>
      </c>
      <c r="F47" s="2797">
        <v>0</v>
      </c>
      <c r="G47" s="276">
        <f t="shared" si="1"/>
        <v>0</v>
      </c>
      <c r="I47" s="137"/>
    </row>
    <row r="48" spans="2:12" ht="40.5" customHeight="1" x14ac:dyDescent="0.2">
      <c r="B48" s="136">
        <v>8</v>
      </c>
      <c r="C48" s="213" t="s">
        <v>1077</v>
      </c>
      <c r="D48" s="214" t="s">
        <v>114</v>
      </c>
      <c r="E48" s="204">
        <v>3.5</v>
      </c>
      <c r="F48" s="2797">
        <v>0</v>
      </c>
      <c r="G48" s="276">
        <f t="shared" si="1"/>
        <v>0</v>
      </c>
    </row>
    <row r="49" spans="2:8" s="135" customFormat="1" ht="39" customHeight="1" x14ac:dyDescent="0.2">
      <c r="B49" s="136">
        <v>9</v>
      </c>
      <c r="C49" s="320" t="s">
        <v>1078</v>
      </c>
      <c r="D49" s="215" t="s">
        <v>114</v>
      </c>
      <c r="E49" s="204">
        <v>1.8</v>
      </c>
      <c r="F49" s="2797">
        <v>0</v>
      </c>
      <c r="G49" s="276">
        <f t="shared" si="1"/>
        <v>0</v>
      </c>
      <c r="H49" s="127"/>
    </row>
    <row r="50" spans="2:8" s="135" customFormat="1" ht="40.5" customHeight="1" x14ac:dyDescent="0.2">
      <c r="B50" s="136">
        <v>10</v>
      </c>
      <c r="C50" s="320" t="s">
        <v>1079</v>
      </c>
      <c r="D50" s="215" t="s">
        <v>114</v>
      </c>
      <c r="E50" s="204">
        <v>10.8</v>
      </c>
      <c r="F50" s="2797">
        <v>0</v>
      </c>
      <c r="G50" s="276">
        <f t="shared" si="1"/>
        <v>0</v>
      </c>
      <c r="H50" s="127"/>
    </row>
    <row r="51" spans="2:8" ht="25.5" customHeight="1" x14ac:dyDescent="0.2">
      <c r="B51" s="136">
        <v>11</v>
      </c>
      <c r="C51" s="211" t="s">
        <v>1080</v>
      </c>
      <c r="D51" s="214" t="s">
        <v>416</v>
      </c>
      <c r="E51" s="204">
        <v>865</v>
      </c>
      <c r="F51" s="2797">
        <v>0</v>
      </c>
      <c r="G51" s="276">
        <f t="shared" si="1"/>
        <v>0</v>
      </c>
    </row>
    <row r="52" spans="2:8" ht="30.75" customHeight="1" x14ac:dyDescent="0.2">
      <c r="B52" s="136">
        <v>12</v>
      </c>
      <c r="C52" s="2798" t="s">
        <v>1081</v>
      </c>
      <c r="D52" s="212" t="s">
        <v>114</v>
      </c>
      <c r="E52" s="204">
        <v>0.57999999999999996</v>
      </c>
      <c r="F52" s="2797">
        <v>0</v>
      </c>
      <c r="G52" s="276">
        <f t="shared" si="1"/>
        <v>0</v>
      </c>
    </row>
    <row r="53" spans="2:8" ht="18" customHeight="1" x14ac:dyDescent="0.2">
      <c r="B53" s="136">
        <v>13</v>
      </c>
      <c r="C53" s="211" t="s">
        <v>1082</v>
      </c>
      <c r="D53" s="212" t="s">
        <v>416</v>
      </c>
      <c r="E53" s="204">
        <v>85</v>
      </c>
      <c r="F53" s="2797">
        <v>0</v>
      </c>
      <c r="G53" s="276">
        <f t="shared" si="1"/>
        <v>0</v>
      </c>
    </row>
    <row r="54" spans="2:8" ht="18" customHeight="1" x14ac:dyDescent="0.2">
      <c r="B54" s="136">
        <v>14</v>
      </c>
      <c r="C54" s="320" t="s">
        <v>1083</v>
      </c>
      <c r="D54" s="214" t="s">
        <v>114</v>
      </c>
      <c r="E54" s="204">
        <v>5.0999999999999996</v>
      </c>
      <c r="F54" s="2797">
        <v>0</v>
      </c>
      <c r="G54" s="276">
        <f t="shared" si="1"/>
        <v>0</v>
      </c>
    </row>
    <row r="55" spans="2:8" ht="18.75" customHeight="1" x14ac:dyDescent="0.2">
      <c r="B55" s="136">
        <v>15</v>
      </c>
      <c r="C55" s="213" t="s">
        <v>1084</v>
      </c>
      <c r="D55" s="214" t="s">
        <v>416</v>
      </c>
      <c r="E55" s="204">
        <v>615</v>
      </c>
      <c r="F55" s="2797">
        <v>0</v>
      </c>
      <c r="G55" s="276">
        <f t="shared" si="1"/>
        <v>0</v>
      </c>
    </row>
    <row r="56" spans="2:8" ht="28.5" customHeight="1" x14ac:dyDescent="0.2">
      <c r="B56" s="136">
        <v>16</v>
      </c>
      <c r="C56" s="229" t="s">
        <v>1085</v>
      </c>
      <c r="D56" s="228" t="s">
        <v>151</v>
      </c>
      <c r="E56" s="51">
        <v>2</v>
      </c>
      <c r="F56" s="2797">
        <v>0</v>
      </c>
      <c r="G56" s="276">
        <f t="shared" si="1"/>
        <v>0</v>
      </c>
    </row>
    <row r="57" spans="2:8" s="152" customFormat="1" ht="21.75" customHeight="1" x14ac:dyDescent="0.25">
      <c r="B57" s="333" t="s">
        <v>12</v>
      </c>
      <c r="C57" s="220" t="s">
        <v>159</v>
      </c>
      <c r="D57" s="230"/>
      <c r="E57" s="221"/>
      <c r="F57" s="222"/>
      <c r="G57" s="296">
        <f>SUM(G41:G56)</f>
        <v>0</v>
      </c>
      <c r="H57" s="155"/>
    </row>
    <row r="58" spans="2:8" x14ac:dyDescent="0.2">
      <c r="B58" s="134"/>
      <c r="C58" s="202"/>
      <c r="D58" s="212"/>
      <c r="E58" s="204"/>
      <c r="F58" s="205"/>
      <c r="G58" s="206"/>
    </row>
    <row r="59" spans="2:8" ht="24" x14ac:dyDescent="0.2">
      <c r="B59" s="133" t="s">
        <v>83</v>
      </c>
      <c r="C59" s="197" t="s">
        <v>89</v>
      </c>
      <c r="D59" s="197" t="s">
        <v>90</v>
      </c>
      <c r="E59" s="199" t="s">
        <v>91</v>
      </c>
      <c r="F59" s="200" t="s">
        <v>92</v>
      </c>
      <c r="G59" s="201" t="s">
        <v>93</v>
      </c>
    </row>
    <row r="60" spans="2:8" x14ac:dyDescent="0.2">
      <c r="B60" s="55"/>
      <c r="C60" s="54"/>
      <c r="D60" s="54"/>
      <c r="E60" s="365"/>
      <c r="F60" s="366"/>
      <c r="G60" s="367"/>
    </row>
    <row r="61" spans="2:8" ht="20.25" x14ac:dyDescent="0.2">
      <c r="B61" s="302" t="s">
        <v>18</v>
      </c>
      <c r="C61" s="303" t="s">
        <v>369</v>
      </c>
      <c r="D61" s="304"/>
      <c r="E61" s="305"/>
      <c r="F61" s="306"/>
      <c r="G61" s="307"/>
    </row>
    <row r="62" spans="2:8" x14ac:dyDescent="0.2">
      <c r="B62" s="3203" t="s">
        <v>542</v>
      </c>
      <c r="C62" s="3204"/>
      <c r="D62" s="3204"/>
      <c r="E62" s="3204"/>
      <c r="F62" s="3204"/>
      <c r="G62" s="3205"/>
    </row>
    <row r="63" spans="2:8" x14ac:dyDescent="0.2">
      <c r="B63" s="3203" t="s">
        <v>543</v>
      </c>
      <c r="C63" s="3204"/>
      <c r="D63" s="3204"/>
      <c r="E63" s="3204"/>
      <c r="F63" s="3204"/>
      <c r="G63" s="3205"/>
    </row>
    <row r="64" spans="2:8" x14ac:dyDescent="0.2">
      <c r="B64" s="3203" t="s">
        <v>544</v>
      </c>
      <c r="C64" s="3204"/>
      <c r="D64" s="3204"/>
      <c r="E64" s="3204"/>
      <c r="F64" s="3204"/>
      <c r="G64" s="3205"/>
    </row>
    <row r="65" spans="2:7" x14ac:dyDescent="0.2">
      <c r="B65" s="3203" t="s">
        <v>545</v>
      </c>
      <c r="C65" s="3204"/>
      <c r="D65" s="3204"/>
      <c r="E65" s="3204"/>
      <c r="F65" s="3204"/>
      <c r="G65" s="3205"/>
    </row>
    <row r="66" spans="2:7" x14ac:dyDescent="0.2">
      <c r="B66" s="3203" t="s">
        <v>546</v>
      </c>
      <c r="C66" s="3204"/>
      <c r="D66" s="3204"/>
      <c r="E66" s="3204"/>
      <c r="F66" s="3204"/>
      <c r="G66" s="3205"/>
    </row>
    <row r="67" spans="2:7" x14ac:dyDescent="0.2">
      <c r="B67" s="3203" t="s">
        <v>547</v>
      </c>
      <c r="C67" s="3204"/>
      <c r="D67" s="3204"/>
      <c r="E67" s="3204"/>
      <c r="F67" s="3204"/>
      <c r="G67" s="3205"/>
    </row>
    <row r="68" spans="2:7" x14ac:dyDescent="0.2">
      <c r="B68" s="3203" t="s">
        <v>548</v>
      </c>
      <c r="C68" s="3204"/>
      <c r="D68" s="3204"/>
      <c r="E68" s="3204"/>
      <c r="F68" s="3204"/>
      <c r="G68" s="3205"/>
    </row>
    <row r="69" spans="2:7" x14ac:dyDescent="0.2">
      <c r="B69" s="158">
        <v>1</v>
      </c>
      <c r="C69" s="363" t="s">
        <v>553</v>
      </c>
      <c r="D69" s="212"/>
      <c r="E69" s="204"/>
      <c r="F69" s="275"/>
      <c r="G69" s="276"/>
    </row>
    <row r="70" spans="2:7" ht="108" x14ac:dyDescent="0.2">
      <c r="B70" s="74"/>
      <c r="C70" s="202" t="s">
        <v>819</v>
      </c>
      <c r="D70" s="212" t="s">
        <v>98</v>
      </c>
      <c r="E70" s="204">
        <v>1</v>
      </c>
      <c r="F70" s="2797">
        <v>0</v>
      </c>
      <c r="G70" s="276">
        <f t="shared" ref="G70:G90" si="2">E70*F70</f>
        <v>0</v>
      </c>
    </row>
    <row r="71" spans="2:7" ht="36" x14ac:dyDescent="0.2">
      <c r="B71" s="74"/>
      <c r="C71" s="202" t="s">
        <v>947</v>
      </c>
      <c r="D71" s="212" t="s">
        <v>125</v>
      </c>
      <c r="E71" s="204">
        <v>3</v>
      </c>
      <c r="F71" s="2797">
        <v>0</v>
      </c>
      <c r="G71" s="276">
        <f t="shared" si="2"/>
        <v>0</v>
      </c>
    </row>
    <row r="72" spans="2:7" ht="96" x14ac:dyDescent="0.2">
      <c r="B72" s="74"/>
      <c r="C72" s="202" t="s">
        <v>751</v>
      </c>
      <c r="D72" s="212" t="s">
        <v>98</v>
      </c>
      <c r="E72" s="204">
        <v>1</v>
      </c>
      <c r="F72" s="2797">
        <v>0</v>
      </c>
      <c r="G72" s="276">
        <f t="shared" si="2"/>
        <v>0</v>
      </c>
    </row>
    <row r="73" spans="2:7" ht="60" x14ac:dyDescent="0.2">
      <c r="B73" s="74"/>
      <c r="C73" s="202" t="s">
        <v>754</v>
      </c>
      <c r="D73" s="212" t="s">
        <v>125</v>
      </c>
      <c r="E73" s="204">
        <v>1</v>
      </c>
      <c r="F73" s="2797">
        <v>0</v>
      </c>
      <c r="G73" s="276">
        <f t="shared" si="2"/>
        <v>0</v>
      </c>
    </row>
    <row r="74" spans="2:7" ht="60" x14ac:dyDescent="0.2">
      <c r="B74" s="74"/>
      <c r="C74" s="202" t="s">
        <v>755</v>
      </c>
      <c r="D74" s="212" t="s">
        <v>125</v>
      </c>
      <c r="E74" s="204">
        <v>1</v>
      </c>
      <c r="F74" s="2797">
        <v>0</v>
      </c>
      <c r="G74" s="276">
        <f t="shared" si="2"/>
        <v>0</v>
      </c>
    </row>
    <row r="75" spans="2:7" ht="60" x14ac:dyDescent="0.2">
      <c r="B75" s="74"/>
      <c r="C75" s="202" t="s">
        <v>756</v>
      </c>
      <c r="D75" s="212" t="s">
        <v>125</v>
      </c>
      <c r="E75" s="204">
        <v>2</v>
      </c>
      <c r="F75" s="2797">
        <v>0</v>
      </c>
      <c r="G75" s="276">
        <f t="shared" si="2"/>
        <v>0</v>
      </c>
    </row>
    <row r="76" spans="2:7" ht="60" x14ac:dyDescent="0.2">
      <c r="B76" s="74"/>
      <c r="C76" s="202" t="s">
        <v>757</v>
      </c>
      <c r="D76" s="212" t="s">
        <v>125</v>
      </c>
      <c r="E76" s="204">
        <v>1</v>
      </c>
      <c r="F76" s="2797">
        <v>0</v>
      </c>
      <c r="G76" s="276">
        <f t="shared" si="2"/>
        <v>0</v>
      </c>
    </row>
    <row r="77" spans="2:7" ht="48" x14ac:dyDescent="0.2">
      <c r="B77" s="74"/>
      <c r="C77" s="202" t="s">
        <v>758</v>
      </c>
      <c r="D77" s="212" t="s">
        <v>125</v>
      </c>
      <c r="E77" s="204">
        <v>1</v>
      </c>
      <c r="F77" s="2797">
        <v>0</v>
      </c>
      <c r="G77" s="276">
        <f t="shared" si="2"/>
        <v>0</v>
      </c>
    </row>
    <row r="78" spans="2:7" ht="60" x14ac:dyDescent="0.2">
      <c r="B78" s="74"/>
      <c r="C78" s="317" t="s">
        <v>759</v>
      </c>
      <c r="D78" s="212" t="s">
        <v>98</v>
      </c>
      <c r="E78" s="204">
        <v>1</v>
      </c>
      <c r="F78" s="2797">
        <v>0</v>
      </c>
      <c r="G78" s="276">
        <f t="shared" si="2"/>
        <v>0</v>
      </c>
    </row>
    <row r="79" spans="2:7" ht="48" x14ac:dyDescent="0.2">
      <c r="B79" s="74"/>
      <c r="C79" s="202" t="s">
        <v>760</v>
      </c>
      <c r="D79" s="212" t="s">
        <v>125</v>
      </c>
      <c r="E79" s="204">
        <v>1</v>
      </c>
      <c r="F79" s="2797">
        <v>0</v>
      </c>
      <c r="G79" s="276">
        <f t="shared" si="2"/>
        <v>0</v>
      </c>
    </row>
    <row r="80" spans="2:7" ht="108" x14ac:dyDescent="0.2">
      <c r="B80" s="74"/>
      <c r="C80" s="202" t="s">
        <v>622</v>
      </c>
      <c r="D80" s="212" t="s">
        <v>125</v>
      </c>
      <c r="E80" s="204">
        <v>1</v>
      </c>
      <c r="F80" s="2797">
        <v>0</v>
      </c>
      <c r="G80" s="276">
        <f t="shared" si="2"/>
        <v>0</v>
      </c>
    </row>
    <row r="81" spans="2:7" ht="36" x14ac:dyDescent="0.2">
      <c r="B81" s="74"/>
      <c r="C81" s="202" t="s">
        <v>761</v>
      </c>
      <c r="D81" s="212" t="s">
        <v>125</v>
      </c>
      <c r="E81" s="204">
        <v>40</v>
      </c>
      <c r="F81" s="2797">
        <v>0</v>
      </c>
      <c r="G81" s="276">
        <f t="shared" si="2"/>
        <v>0</v>
      </c>
    </row>
    <row r="82" spans="2:7" ht="36" x14ac:dyDescent="0.2">
      <c r="B82" s="74"/>
      <c r="C82" s="202" t="s">
        <v>762</v>
      </c>
      <c r="D82" s="212" t="s">
        <v>125</v>
      </c>
      <c r="E82" s="204">
        <v>10</v>
      </c>
      <c r="F82" s="2797">
        <v>0</v>
      </c>
      <c r="G82" s="276">
        <f t="shared" si="2"/>
        <v>0</v>
      </c>
    </row>
    <row r="83" spans="2:7" ht="36" x14ac:dyDescent="0.2">
      <c r="B83" s="74"/>
      <c r="C83" s="202" t="s">
        <v>763</v>
      </c>
      <c r="D83" s="212" t="s">
        <v>125</v>
      </c>
      <c r="E83" s="204">
        <v>2</v>
      </c>
      <c r="F83" s="2797">
        <v>0</v>
      </c>
      <c r="G83" s="276">
        <f t="shared" si="2"/>
        <v>0</v>
      </c>
    </row>
    <row r="84" spans="2:7" ht="36" x14ac:dyDescent="0.2">
      <c r="B84" s="74"/>
      <c r="C84" s="202" t="s">
        <v>764</v>
      </c>
      <c r="D84" s="212" t="s">
        <v>125</v>
      </c>
      <c r="E84" s="204">
        <v>12</v>
      </c>
      <c r="F84" s="2797">
        <v>0</v>
      </c>
      <c r="G84" s="276">
        <f t="shared" si="2"/>
        <v>0</v>
      </c>
    </row>
    <row r="85" spans="2:7" ht="36" x14ac:dyDescent="0.2">
      <c r="B85" s="74"/>
      <c r="C85" s="202" t="s">
        <v>765</v>
      </c>
      <c r="D85" s="212" t="s">
        <v>125</v>
      </c>
      <c r="E85" s="204">
        <v>1</v>
      </c>
      <c r="F85" s="2797">
        <v>0</v>
      </c>
      <c r="G85" s="276">
        <f t="shared" si="2"/>
        <v>0</v>
      </c>
    </row>
    <row r="86" spans="2:7" ht="48" x14ac:dyDescent="0.2">
      <c r="B86" s="74"/>
      <c r="C86" s="202" t="s">
        <v>766</v>
      </c>
      <c r="D86" s="212" t="s">
        <v>125</v>
      </c>
      <c r="E86" s="204">
        <v>1</v>
      </c>
      <c r="F86" s="2797">
        <v>0</v>
      </c>
      <c r="G86" s="276">
        <f t="shared" si="2"/>
        <v>0</v>
      </c>
    </row>
    <row r="87" spans="2:7" ht="48" x14ac:dyDescent="0.2">
      <c r="B87" s="74"/>
      <c r="C87" s="202" t="s">
        <v>767</v>
      </c>
      <c r="D87" s="212" t="s">
        <v>125</v>
      </c>
      <c r="E87" s="204">
        <v>3</v>
      </c>
      <c r="F87" s="2797">
        <v>0</v>
      </c>
      <c r="G87" s="276">
        <f t="shared" si="2"/>
        <v>0</v>
      </c>
    </row>
    <row r="88" spans="2:7" ht="48" x14ac:dyDescent="0.2">
      <c r="B88" s="74"/>
      <c r="C88" s="202" t="s">
        <v>768</v>
      </c>
      <c r="D88" s="212" t="s">
        <v>125</v>
      </c>
      <c r="E88" s="204">
        <v>3</v>
      </c>
      <c r="F88" s="2797">
        <v>0</v>
      </c>
      <c r="G88" s="276">
        <f t="shared" si="2"/>
        <v>0</v>
      </c>
    </row>
    <row r="89" spans="2:7" ht="48" x14ac:dyDescent="0.2">
      <c r="B89" s="74"/>
      <c r="C89" s="202" t="s">
        <v>769</v>
      </c>
      <c r="D89" s="212" t="s">
        <v>125</v>
      </c>
      <c r="E89" s="204">
        <v>3</v>
      </c>
      <c r="F89" s="2797">
        <v>0</v>
      </c>
      <c r="G89" s="276">
        <f t="shared" si="2"/>
        <v>0</v>
      </c>
    </row>
    <row r="90" spans="2:7" ht="48" x14ac:dyDescent="0.2">
      <c r="B90" s="74"/>
      <c r="C90" s="202" t="s">
        <v>770</v>
      </c>
      <c r="D90" s="212" t="s">
        <v>98</v>
      </c>
      <c r="E90" s="204">
        <v>1</v>
      </c>
      <c r="F90" s="2797">
        <v>0</v>
      </c>
      <c r="G90" s="276">
        <f t="shared" si="2"/>
        <v>0</v>
      </c>
    </row>
    <row r="91" spans="2:7" ht="60" x14ac:dyDescent="0.2">
      <c r="B91" s="368"/>
      <c r="C91" s="317" t="s">
        <v>771</v>
      </c>
      <c r="D91" s="212" t="s">
        <v>125</v>
      </c>
      <c r="E91" s="204">
        <v>1</v>
      </c>
      <c r="F91" s="2797">
        <v>0</v>
      </c>
      <c r="G91" s="276"/>
    </row>
    <row r="92" spans="2:7" ht="84" x14ac:dyDescent="0.2">
      <c r="B92" s="368"/>
      <c r="C92" s="317" t="s">
        <v>623</v>
      </c>
      <c r="D92" s="212" t="s">
        <v>125</v>
      </c>
      <c r="E92" s="204">
        <v>1</v>
      </c>
      <c r="F92" s="2797">
        <v>0</v>
      </c>
      <c r="G92" s="276">
        <f>E92*F92</f>
        <v>0</v>
      </c>
    </row>
    <row r="93" spans="2:7" x14ac:dyDescent="0.2">
      <c r="B93" s="158">
        <v>2</v>
      </c>
      <c r="C93" s="363" t="s">
        <v>772</v>
      </c>
      <c r="D93" s="212"/>
      <c r="E93" s="204"/>
      <c r="F93" s="275"/>
      <c r="G93" s="276"/>
    </row>
    <row r="94" spans="2:7" ht="387.75" customHeight="1" x14ac:dyDescent="0.2">
      <c r="B94" s="2750"/>
      <c r="C94" s="2751"/>
      <c r="D94" s="2752"/>
      <c r="E94" s="2753"/>
      <c r="F94" s="2754"/>
      <c r="G94" s="2743"/>
    </row>
    <row r="95" spans="2:7" ht="24.75" customHeight="1" x14ac:dyDescent="0.2">
      <c r="B95" s="2750"/>
      <c r="C95" s="2751" t="s">
        <v>2479</v>
      </c>
      <c r="D95" s="2755" t="s">
        <v>98</v>
      </c>
      <c r="E95" s="2753">
        <v>1</v>
      </c>
      <c r="F95" s="2754">
        <v>0</v>
      </c>
      <c r="G95" s="2743">
        <f t="shared" ref="G95:G101" si="3">E95*F95</f>
        <v>0</v>
      </c>
    </row>
    <row r="96" spans="2:7" ht="48" x14ac:dyDescent="0.2">
      <c r="B96" s="74"/>
      <c r="C96" s="202" t="s">
        <v>774</v>
      </c>
      <c r="D96" s="212" t="s">
        <v>125</v>
      </c>
      <c r="E96" s="204">
        <v>1</v>
      </c>
      <c r="F96" s="2797">
        <v>0</v>
      </c>
      <c r="G96" s="276">
        <f t="shared" si="3"/>
        <v>0</v>
      </c>
    </row>
    <row r="97" spans="2:7" ht="60" x14ac:dyDescent="0.2">
      <c r="B97" s="74"/>
      <c r="C97" s="202" t="s">
        <v>775</v>
      </c>
      <c r="D97" s="212" t="s">
        <v>125</v>
      </c>
      <c r="E97" s="204">
        <v>1</v>
      </c>
      <c r="F97" s="2797">
        <v>0</v>
      </c>
      <c r="G97" s="276">
        <f t="shared" si="3"/>
        <v>0</v>
      </c>
    </row>
    <row r="98" spans="2:7" ht="180" x14ac:dyDescent="0.2">
      <c r="B98" s="368"/>
      <c r="C98" s="317" t="s">
        <v>776</v>
      </c>
      <c r="D98" s="212" t="s">
        <v>125</v>
      </c>
      <c r="E98" s="204">
        <v>1</v>
      </c>
      <c r="F98" s="2797">
        <v>0</v>
      </c>
      <c r="G98" s="276">
        <f t="shared" si="3"/>
        <v>0</v>
      </c>
    </row>
    <row r="99" spans="2:7" ht="60" x14ac:dyDescent="0.2">
      <c r="B99" s="368"/>
      <c r="C99" s="317" t="s">
        <v>777</v>
      </c>
      <c r="D99" s="212" t="s">
        <v>98</v>
      </c>
      <c r="E99" s="204">
        <v>1</v>
      </c>
      <c r="F99" s="2797">
        <v>0</v>
      </c>
      <c r="G99" s="276">
        <f t="shared" si="3"/>
        <v>0</v>
      </c>
    </row>
    <row r="100" spans="2:7" ht="36" x14ac:dyDescent="0.2">
      <c r="B100" s="368"/>
      <c r="C100" s="317" t="s">
        <v>606</v>
      </c>
      <c r="D100" s="212" t="s">
        <v>125</v>
      </c>
      <c r="E100" s="204">
        <v>1</v>
      </c>
      <c r="F100" s="2797">
        <v>0</v>
      </c>
      <c r="G100" s="276">
        <f t="shared" si="3"/>
        <v>0</v>
      </c>
    </row>
    <row r="101" spans="2:7" ht="288" x14ac:dyDescent="0.2">
      <c r="B101" s="74"/>
      <c r="C101" s="202" t="s">
        <v>633</v>
      </c>
      <c r="D101" s="212" t="s">
        <v>98</v>
      </c>
      <c r="E101" s="204">
        <v>2</v>
      </c>
      <c r="F101" s="2797">
        <v>0</v>
      </c>
      <c r="G101" s="276">
        <f t="shared" si="3"/>
        <v>0</v>
      </c>
    </row>
    <row r="102" spans="2:7" x14ac:dyDescent="0.2">
      <c r="B102" s="158">
        <v>3</v>
      </c>
      <c r="C102" s="363" t="s">
        <v>778</v>
      </c>
      <c r="D102" s="212"/>
      <c r="E102" s="204"/>
      <c r="F102" s="275"/>
      <c r="G102" s="276"/>
    </row>
    <row r="103" spans="2:7" ht="264" x14ac:dyDescent="0.2">
      <c r="B103" s="74"/>
      <c r="C103" s="202" t="s">
        <v>779</v>
      </c>
      <c r="D103" s="212" t="s">
        <v>98</v>
      </c>
      <c r="E103" s="204">
        <v>1</v>
      </c>
      <c r="F103" s="2797">
        <v>0</v>
      </c>
      <c r="G103" s="276">
        <f>E103*F103</f>
        <v>0</v>
      </c>
    </row>
    <row r="104" spans="2:7" ht="72" x14ac:dyDescent="0.2">
      <c r="B104" s="368"/>
      <c r="C104" s="317" t="s">
        <v>780</v>
      </c>
      <c r="D104" s="212" t="s">
        <v>98</v>
      </c>
      <c r="E104" s="204">
        <v>1</v>
      </c>
      <c r="F104" s="2797">
        <v>0</v>
      </c>
      <c r="G104" s="276">
        <f>E104*F104</f>
        <v>0</v>
      </c>
    </row>
    <row r="105" spans="2:7" ht="84" x14ac:dyDescent="0.2">
      <c r="B105" s="368"/>
      <c r="C105" s="317" t="s">
        <v>781</v>
      </c>
      <c r="D105" s="212" t="s">
        <v>98</v>
      </c>
      <c r="E105" s="204">
        <v>1</v>
      </c>
      <c r="F105" s="2797">
        <v>0</v>
      </c>
      <c r="G105" s="276">
        <f>E105*F105</f>
        <v>0</v>
      </c>
    </row>
    <row r="106" spans="2:7" x14ac:dyDescent="0.2">
      <c r="B106" s="158">
        <v>4</v>
      </c>
      <c r="C106" s="363" t="s">
        <v>782</v>
      </c>
      <c r="D106" s="212"/>
      <c r="E106" s="204"/>
      <c r="F106" s="275"/>
      <c r="G106" s="276"/>
    </row>
    <row r="107" spans="2:7" ht="60" x14ac:dyDescent="0.2">
      <c r="B107" s="74"/>
      <c r="C107" s="202" t="s">
        <v>783</v>
      </c>
      <c r="D107" s="212" t="s">
        <v>98</v>
      </c>
      <c r="E107" s="204">
        <v>2</v>
      </c>
      <c r="F107" s="2797">
        <v>0</v>
      </c>
      <c r="G107" s="276">
        <f>E107*F107</f>
        <v>0</v>
      </c>
    </row>
    <row r="108" spans="2:7" ht="48" x14ac:dyDescent="0.2">
      <c r="B108" s="74"/>
      <c r="C108" s="202" t="s">
        <v>784</v>
      </c>
      <c r="D108" s="212" t="s">
        <v>98</v>
      </c>
      <c r="E108" s="204">
        <v>2</v>
      </c>
      <c r="F108" s="2797">
        <v>0</v>
      </c>
      <c r="G108" s="276">
        <f>E108*F108</f>
        <v>0</v>
      </c>
    </row>
    <row r="109" spans="2:7" ht="36" x14ac:dyDescent="0.2">
      <c r="B109" s="74"/>
      <c r="C109" s="202" t="s">
        <v>785</v>
      </c>
      <c r="D109" s="212" t="s">
        <v>125</v>
      </c>
      <c r="E109" s="204">
        <v>1</v>
      </c>
      <c r="F109" s="2797">
        <v>0</v>
      </c>
      <c r="G109" s="276">
        <f>E109*F109</f>
        <v>0</v>
      </c>
    </row>
    <row r="110" spans="2:7" ht="132" x14ac:dyDescent="0.2">
      <c r="B110" s="368"/>
      <c r="C110" s="317" t="s">
        <v>511</v>
      </c>
      <c r="D110" s="212" t="s">
        <v>125</v>
      </c>
      <c r="E110" s="204">
        <v>1</v>
      </c>
      <c r="F110" s="2797">
        <v>0</v>
      </c>
      <c r="G110" s="276">
        <f>E110*F110</f>
        <v>0</v>
      </c>
    </row>
    <row r="111" spans="2:7" ht="96" x14ac:dyDescent="0.2">
      <c r="B111" s="368"/>
      <c r="C111" s="317" t="s">
        <v>786</v>
      </c>
      <c r="D111" s="212" t="s">
        <v>125</v>
      </c>
      <c r="E111" s="204">
        <v>1</v>
      </c>
      <c r="F111" s="2797">
        <v>0</v>
      </c>
      <c r="G111" s="276">
        <f>E111*F111</f>
        <v>0</v>
      </c>
    </row>
    <row r="112" spans="2:7" x14ac:dyDescent="0.2">
      <c r="B112" s="158">
        <v>5</v>
      </c>
      <c r="C112" s="363" t="s">
        <v>787</v>
      </c>
      <c r="D112" s="212"/>
      <c r="E112" s="204"/>
      <c r="F112" s="275"/>
      <c r="G112" s="276"/>
    </row>
    <row r="113" spans="2:8" x14ac:dyDescent="0.2">
      <c r="B113" s="158"/>
      <c r="C113" s="317" t="s">
        <v>648</v>
      </c>
      <c r="D113" s="212" t="s">
        <v>647</v>
      </c>
      <c r="E113" s="204">
        <v>15</v>
      </c>
      <c r="F113" s="2797">
        <v>0</v>
      </c>
      <c r="G113" s="276">
        <f t="shared" ref="G113:G120" si="4">E113*F113</f>
        <v>0</v>
      </c>
    </row>
    <row r="114" spans="2:8" x14ac:dyDescent="0.2">
      <c r="B114" s="158"/>
      <c r="C114" s="317" t="s">
        <v>649</v>
      </c>
      <c r="D114" s="212" t="s">
        <v>647</v>
      </c>
      <c r="E114" s="204">
        <v>50</v>
      </c>
      <c r="F114" s="2797">
        <v>0</v>
      </c>
      <c r="G114" s="276">
        <f t="shared" si="4"/>
        <v>0</v>
      </c>
    </row>
    <row r="115" spans="2:8" x14ac:dyDescent="0.2">
      <c r="B115" s="158"/>
      <c r="C115" s="317" t="s">
        <v>650</v>
      </c>
      <c r="D115" s="212" t="s">
        <v>647</v>
      </c>
      <c r="E115" s="204">
        <v>25</v>
      </c>
      <c r="F115" s="2797">
        <v>0</v>
      </c>
      <c r="G115" s="276">
        <f t="shared" si="4"/>
        <v>0</v>
      </c>
    </row>
    <row r="116" spans="2:8" x14ac:dyDescent="0.2">
      <c r="B116" s="158"/>
      <c r="C116" s="317" t="s">
        <v>651</v>
      </c>
      <c r="D116" s="212" t="s">
        <v>647</v>
      </c>
      <c r="E116" s="204">
        <v>15</v>
      </c>
      <c r="F116" s="2797">
        <v>0</v>
      </c>
      <c r="G116" s="276">
        <f t="shared" si="4"/>
        <v>0</v>
      </c>
    </row>
    <row r="117" spans="2:8" x14ac:dyDescent="0.2">
      <c r="B117" s="158"/>
      <c r="C117" s="317" t="s">
        <v>653</v>
      </c>
      <c r="D117" s="212" t="s">
        <v>125</v>
      </c>
      <c r="E117" s="204">
        <v>2</v>
      </c>
      <c r="F117" s="2797">
        <v>0</v>
      </c>
      <c r="G117" s="276">
        <f t="shared" si="4"/>
        <v>0</v>
      </c>
    </row>
    <row r="118" spans="2:8" x14ac:dyDescent="0.2">
      <c r="B118" s="158"/>
      <c r="C118" s="317" t="s">
        <v>654</v>
      </c>
      <c r="D118" s="212" t="s">
        <v>647</v>
      </c>
      <c r="E118" s="204">
        <v>20</v>
      </c>
      <c r="F118" s="2797">
        <v>0</v>
      </c>
      <c r="G118" s="276">
        <f t="shared" si="4"/>
        <v>0</v>
      </c>
    </row>
    <row r="119" spans="2:8" x14ac:dyDescent="0.2">
      <c r="B119" s="158"/>
      <c r="C119" s="317" t="s">
        <v>655</v>
      </c>
      <c r="D119" s="212" t="s">
        <v>647</v>
      </c>
      <c r="E119" s="204">
        <v>15</v>
      </c>
      <c r="F119" s="2797">
        <v>0</v>
      </c>
      <c r="G119" s="276">
        <f t="shared" si="4"/>
        <v>0</v>
      </c>
    </row>
    <row r="120" spans="2:8" x14ac:dyDescent="0.2">
      <c r="B120" s="74"/>
      <c r="C120" s="317" t="s">
        <v>635</v>
      </c>
      <c r="D120" s="212" t="s">
        <v>98</v>
      </c>
      <c r="E120" s="204">
        <v>1</v>
      </c>
      <c r="F120" s="2797">
        <v>0</v>
      </c>
      <c r="G120" s="276">
        <f t="shared" si="4"/>
        <v>0</v>
      </c>
    </row>
    <row r="121" spans="2:8" s="11" customFormat="1" x14ac:dyDescent="0.2">
      <c r="B121" s="63">
        <v>6</v>
      </c>
      <c r="C121" s="363" t="s">
        <v>788</v>
      </c>
      <c r="D121" s="15"/>
      <c r="E121" s="425"/>
      <c r="F121" s="14"/>
      <c r="G121" s="13"/>
      <c r="H121" s="12"/>
    </row>
    <row r="122" spans="2:8" s="11" customFormat="1" ht="24" x14ac:dyDescent="0.2">
      <c r="B122" s="63"/>
      <c r="C122" s="317" t="s">
        <v>669</v>
      </c>
      <c r="D122" s="212" t="s">
        <v>647</v>
      </c>
      <c r="E122" s="204">
        <v>8</v>
      </c>
      <c r="F122" s="275">
        <v>0</v>
      </c>
      <c r="G122" s="276">
        <f t="shared" ref="G122:G128" si="5">E122*F122</f>
        <v>0</v>
      </c>
      <c r="H122" s="12"/>
    </row>
    <row r="123" spans="2:8" s="11" customFormat="1" x14ac:dyDescent="0.2">
      <c r="B123" s="63"/>
      <c r="C123" s="317" t="s">
        <v>670</v>
      </c>
      <c r="D123" s="212" t="s">
        <v>647</v>
      </c>
      <c r="E123" s="204">
        <v>50</v>
      </c>
      <c r="F123" s="275">
        <v>0</v>
      </c>
      <c r="G123" s="276">
        <f t="shared" si="5"/>
        <v>0</v>
      </c>
      <c r="H123" s="12"/>
    </row>
    <row r="124" spans="2:8" s="11" customFormat="1" x14ac:dyDescent="0.2">
      <c r="B124" s="63"/>
      <c r="C124" s="317" t="s">
        <v>671</v>
      </c>
      <c r="D124" s="212" t="s">
        <v>647</v>
      </c>
      <c r="E124" s="204">
        <v>20</v>
      </c>
      <c r="F124" s="275">
        <v>0</v>
      </c>
      <c r="G124" s="276">
        <f t="shared" si="5"/>
        <v>0</v>
      </c>
      <c r="H124" s="12"/>
    </row>
    <row r="125" spans="2:8" s="11" customFormat="1" x14ac:dyDescent="0.2">
      <c r="B125" s="63"/>
      <c r="C125" s="317" t="s">
        <v>676</v>
      </c>
      <c r="D125" s="212" t="s">
        <v>125</v>
      </c>
      <c r="E125" s="204">
        <v>1</v>
      </c>
      <c r="F125" s="275">
        <v>0</v>
      </c>
      <c r="G125" s="276">
        <f t="shared" si="5"/>
        <v>0</v>
      </c>
      <c r="H125" s="12"/>
    </row>
    <row r="126" spans="2:8" s="11" customFormat="1" x14ac:dyDescent="0.2">
      <c r="B126" s="63"/>
      <c r="C126" s="317" t="s">
        <v>678</v>
      </c>
      <c r="D126" s="212" t="s">
        <v>125</v>
      </c>
      <c r="E126" s="204">
        <v>3</v>
      </c>
      <c r="F126" s="275">
        <v>0</v>
      </c>
      <c r="G126" s="276">
        <f t="shared" si="5"/>
        <v>0</v>
      </c>
      <c r="H126" s="12"/>
    </row>
    <row r="127" spans="2:8" s="11" customFormat="1" x14ac:dyDescent="0.2">
      <c r="B127" s="63"/>
      <c r="C127" s="317" t="s">
        <v>679</v>
      </c>
      <c r="D127" s="212" t="s">
        <v>125</v>
      </c>
      <c r="E127" s="204">
        <v>2</v>
      </c>
      <c r="F127" s="275">
        <v>0</v>
      </c>
      <c r="G127" s="276">
        <f t="shared" si="5"/>
        <v>0</v>
      </c>
      <c r="H127" s="12"/>
    </row>
    <row r="128" spans="2:8" s="11" customFormat="1" ht="24" x14ac:dyDescent="0.2">
      <c r="B128" s="63"/>
      <c r="C128" s="317" t="s">
        <v>680</v>
      </c>
      <c r="D128" s="212" t="s">
        <v>125</v>
      </c>
      <c r="E128" s="204">
        <v>1</v>
      </c>
      <c r="F128" s="275">
        <v>0</v>
      </c>
      <c r="G128" s="276">
        <f t="shared" si="5"/>
        <v>0</v>
      </c>
      <c r="H128" s="12"/>
    </row>
    <row r="129" spans="2:7" x14ac:dyDescent="0.2">
      <c r="B129" s="158">
        <v>7</v>
      </c>
      <c r="C129" s="363" t="s">
        <v>791</v>
      </c>
      <c r="D129" s="212"/>
      <c r="E129" s="204"/>
      <c r="F129" s="275"/>
      <c r="G129" s="276"/>
    </row>
    <row r="130" spans="2:7" x14ac:dyDescent="0.2">
      <c r="B130" s="158"/>
      <c r="C130" s="202" t="s">
        <v>658</v>
      </c>
      <c r="D130" s="212" t="s">
        <v>647</v>
      </c>
      <c r="E130" s="204">
        <v>10</v>
      </c>
      <c r="F130" s="275">
        <v>0</v>
      </c>
      <c r="G130" s="276">
        <f>E130*F130</f>
        <v>0</v>
      </c>
    </row>
    <row r="131" spans="2:7" ht="36" x14ac:dyDescent="0.2">
      <c r="B131" s="158"/>
      <c r="C131" s="202" t="s">
        <v>659</v>
      </c>
      <c r="D131" s="212" t="s">
        <v>98</v>
      </c>
      <c r="E131" s="204">
        <v>1</v>
      </c>
      <c r="F131" s="275">
        <v>0</v>
      </c>
      <c r="G131" s="276">
        <f>E131*F131</f>
        <v>0</v>
      </c>
    </row>
    <row r="132" spans="2:7" ht="24" x14ac:dyDescent="0.2">
      <c r="B132" s="158"/>
      <c r="C132" s="202" t="s">
        <v>660</v>
      </c>
      <c r="D132" s="212" t="s">
        <v>98</v>
      </c>
      <c r="E132" s="204">
        <v>1</v>
      </c>
      <c r="F132" s="275">
        <v>0</v>
      </c>
      <c r="G132" s="276">
        <f>E132*F132</f>
        <v>0</v>
      </c>
    </row>
    <row r="133" spans="2:7" x14ac:dyDescent="0.2">
      <c r="B133" s="368"/>
      <c r="C133" s="202" t="s">
        <v>666</v>
      </c>
      <c r="D133" s="212" t="s">
        <v>98</v>
      </c>
      <c r="E133" s="204">
        <v>1</v>
      </c>
      <c r="F133" s="275">
        <v>0</v>
      </c>
      <c r="G133" s="276">
        <f>E133*F133</f>
        <v>0</v>
      </c>
    </row>
    <row r="134" spans="2:7" x14ac:dyDescent="0.2">
      <c r="B134" s="158">
        <v>8</v>
      </c>
      <c r="C134" s="363" t="s">
        <v>682</v>
      </c>
      <c r="D134" s="212"/>
      <c r="E134" s="204"/>
      <c r="F134" s="275"/>
      <c r="G134" s="276"/>
    </row>
    <row r="135" spans="2:7" ht="48" x14ac:dyDescent="0.2">
      <c r="B135" s="368"/>
      <c r="C135" s="317" t="s">
        <v>792</v>
      </c>
      <c r="D135" s="212" t="s">
        <v>98</v>
      </c>
      <c r="E135" s="204">
        <v>1</v>
      </c>
      <c r="F135" s="275">
        <v>0</v>
      </c>
      <c r="G135" s="276">
        <f>E135*F135</f>
        <v>0</v>
      </c>
    </row>
    <row r="136" spans="2:7" ht="36" x14ac:dyDescent="0.2">
      <c r="B136" s="74"/>
      <c r="C136" s="202" t="s">
        <v>793</v>
      </c>
      <c r="D136" s="212" t="s">
        <v>98</v>
      </c>
      <c r="E136" s="204">
        <v>1</v>
      </c>
      <c r="F136" s="275">
        <v>0</v>
      </c>
      <c r="G136" s="276">
        <f>E136*F136</f>
        <v>0</v>
      </c>
    </row>
    <row r="137" spans="2:7" ht="36" x14ac:dyDescent="0.2">
      <c r="B137" s="368"/>
      <c r="C137" s="317" t="s">
        <v>794</v>
      </c>
      <c r="D137" s="212" t="s">
        <v>98</v>
      </c>
      <c r="E137" s="204">
        <v>1</v>
      </c>
      <c r="F137" s="275">
        <v>0</v>
      </c>
      <c r="G137" s="276">
        <f>E137*F137</f>
        <v>0</v>
      </c>
    </row>
    <row r="138" spans="2:7" ht="36" x14ac:dyDescent="0.2">
      <c r="B138" s="368"/>
      <c r="C138" s="317" t="s">
        <v>795</v>
      </c>
      <c r="D138" s="212" t="s">
        <v>98</v>
      </c>
      <c r="E138" s="204">
        <v>1</v>
      </c>
      <c r="F138" s="275">
        <v>0</v>
      </c>
      <c r="G138" s="276">
        <f>E138*F138</f>
        <v>0</v>
      </c>
    </row>
    <row r="139" spans="2:7" x14ac:dyDescent="0.2">
      <c r="B139" s="299" t="s">
        <v>18</v>
      </c>
      <c r="C139" s="300" t="s">
        <v>797</v>
      </c>
      <c r="D139" s="224"/>
      <c r="E139" s="208"/>
      <c r="F139" s="209"/>
      <c r="G139" s="296">
        <f>SUM(G70:G138)</f>
        <v>0</v>
      </c>
    </row>
  </sheetData>
  <mergeCells count="9">
    <mergeCell ref="B66:G66"/>
    <mergeCell ref="B67:G67"/>
    <mergeCell ref="B68:G68"/>
    <mergeCell ref="B39:G39"/>
    <mergeCell ref="B40:G40"/>
    <mergeCell ref="B62:G62"/>
    <mergeCell ref="B63:G63"/>
    <mergeCell ref="B64:G64"/>
    <mergeCell ref="B65:G65"/>
  </mergeCells>
  <pageMargins left="0.7" right="0.7" top="0.75" bottom="0.75" header="0.3" footer="0.3"/>
  <pageSetup paperSize="9" scale="85" orientation="portrait" r:id="rId1"/>
  <headerFooter alignWithMargins="0">
    <oddFooter>&amp;C&amp;8&amp;P/&amp;N</oddFooter>
  </headerFooter>
  <rowBreaks count="2" manualBreakCount="2">
    <brk id="19" max="16383" man="1"/>
    <brk id="35"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D0AEC-4157-432C-8EE0-300110E6D298}">
  <sheetPr codeName="Sheet33">
    <tabColor rgb="FF00B0F0"/>
  </sheetPr>
  <dimension ref="A2:L99"/>
  <sheetViews>
    <sheetView showZeros="0" topLeftCell="A73" zoomScale="110" zoomScaleNormal="110" workbookViewId="0">
      <selection activeCell="G99" sqref="G99"/>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1059</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1086</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G99</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2" si="0">E30*F30</f>
        <v>0</v>
      </c>
      <c r="H30" s="127"/>
    </row>
    <row r="31" spans="2:8" ht="36" x14ac:dyDescent="0.2">
      <c r="B31" s="158"/>
      <c r="C31" s="317" t="s">
        <v>947</v>
      </c>
      <c r="D31" s="10" t="s">
        <v>125</v>
      </c>
      <c r="E31" s="204">
        <v>3</v>
      </c>
      <c r="F31" s="275">
        <v>0</v>
      </c>
      <c r="G31" s="276">
        <f t="shared" si="0"/>
        <v>0</v>
      </c>
      <c r="H31" s="127"/>
    </row>
    <row r="32" spans="2:8" ht="96" x14ac:dyDescent="0.2">
      <c r="B32" s="158"/>
      <c r="C32" s="317" t="s">
        <v>751</v>
      </c>
      <c r="D32" s="10" t="s">
        <v>98</v>
      </c>
      <c r="E32" s="204">
        <v>1</v>
      </c>
      <c r="F32" s="275">
        <v>0</v>
      </c>
      <c r="G32" s="276">
        <f t="shared" si="0"/>
        <v>0</v>
      </c>
      <c r="H32" s="127"/>
    </row>
    <row r="33" spans="1:12" ht="60" x14ac:dyDescent="0.2">
      <c r="A33" s="126"/>
      <c r="B33" s="158"/>
      <c r="C33" s="317" t="s">
        <v>754</v>
      </c>
      <c r="D33" s="10" t="s">
        <v>125</v>
      </c>
      <c r="E33" s="204">
        <v>1</v>
      </c>
      <c r="F33" s="275">
        <v>0</v>
      </c>
      <c r="G33" s="276">
        <f t="shared" si="0"/>
        <v>0</v>
      </c>
      <c r="H33" s="127"/>
      <c r="I33" s="126"/>
      <c r="J33" s="126"/>
      <c r="K33" s="126"/>
      <c r="L33" s="126"/>
    </row>
    <row r="34" spans="1:12" ht="60" x14ac:dyDescent="0.2">
      <c r="A34" s="126"/>
      <c r="B34" s="158"/>
      <c r="C34" s="317" t="s">
        <v>755</v>
      </c>
      <c r="D34" s="10" t="s">
        <v>125</v>
      </c>
      <c r="E34" s="204">
        <v>1</v>
      </c>
      <c r="F34" s="275">
        <v>0</v>
      </c>
      <c r="G34" s="276">
        <f t="shared" si="0"/>
        <v>0</v>
      </c>
      <c r="H34" s="127"/>
      <c r="I34" s="126"/>
      <c r="J34" s="126"/>
      <c r="K34" s="126"/>
      <c r="L34" s="126"/>
    </row>
    <row r="35" spans="1:12" ht="60" x14ac:dyDescent="0.2">
      <c r="A35" s="126"/>
      <c r="B35" s="158"/>
      <c r="C35" s="317" t="s">
        <v>756</v>
      </c>
      <c r="D35" s="10" t="s">
        <v>125</v>
      </c>
      <c r="E35" s="204">
        <v>2</v>
      </c>
      <c r="F35" s="275">
        <v>0</v>
      </c>
      <c r="G35" s="276">
        <f t="shared" si="0"/>
        <v>0</v>
      </c>
      <c r="H35" s="127"/>
      <c r="I35" s="126"/>
      <c r="J35" s="126"/>
      <c r="K35" s="126"/>
      <c r="L35" s="126"/>
    </row>
    <row r="36" spans="1:12" ht="60" x14ac:dyDescent="0.2">
      <c r="A36" s="126"/>
      <c r="B36" s="158"/>
      <c r="C36" s="317" t="s">
        <v>757</v>
      </c>
      <c r="D36" s="10" t="s">
        <v>125</v>
      </c>
      <c r="E36" s="204">
        <v>1</v>
      </c>
      <c r="F36" s="275">
        <v>0</v>
      </c>
      <c r="G36" s="276">
        <f t="shared" si="0"/>
        <v>0</v>
      </c>
      <c r="H36" s="127"/>
      <c r="I36" s="126"/>
      <c r="J36" s="126"/>
      <c r="K36" s="126"/>
      <c r="L36" s="126"/>
    </row>
    <row r="37" spans="1:12" ht="48" x14ac:dyDescent="0.2">
      <c r="A37" s="126"/>
      <c r="B37" s="158"/>
      <c r="C37" s="317" t="s">
        <v>758</v>
      </c>
      <c r="D37" s="10" t="s">
        <v>125</v>
      </c>
      <c r="E37" s="204">
        <v>1</v>
      </c>
      <c r="F37" s="275">
        <v>0</v>
      </c>
      <c r="G37" s="276">
        <f t="shared" si="0"/>
        <v>0</v>
      </c>
      <c r="H37" s="127"/>
      <c r="I37" s="126"/>
      <c r="J37" s="126"/>
      <c r="K37" s="126"/>
      <c r="L37" s="126"/>
    </row>
    <row r="38" spans="1:12" ht="60" x14ac:dyDescent="0.2">
      <c r="A38" s="126"/>
      <c r="B38" s="158"/>
      <c r="C38" s="317" t="s">
        <v>759</v>
      </c>
      <c r="D38" s="10" t="s">
        <v>98</v>
      </c>
      <c r="E38" s="204">
        <v>1</v>
      </c>
      <c r="F38" s="275">
        <v>0</v>
      </c>
      <c r="G38" s="276">
        <f t="shared" si="0"/>
        <v>0</v>
      </c>
      <c r="H38" s="127"/>
      <c r="I38" s="126"/>
      <c r="J38" s="126"/>
      <c r="K38" s="126"/>
      <c r="L38" s="126"/>
    </row>
    <row r="39" spans="1:12" ht="48" x14ac:dyDescent="0.2">
      <c r="A39" s="126"/>
      <c r="B39" s="158"/>
      <c r="C39" s="317" t="s">
        <v>760</v>
      </c>
      <c r="D39" s="10" t="s">
        <v>125</v>
      </c>
      <c r="E39" s="204">
        <v>1</v>
      </c>
      <c r="F39" s="275">
        <v>0</v>
      </c>
      <c r="G39" s="276">
        <f t="shared" si="0"/>
        <v>0</v>
      </c>
      <c r="H39" s="127"/>
      <c r="I39" s="126"/>
      <c r="J39" s="126"/>
      <c r="K39" s="126"/>
      <c r="L39" s="126"/>
    </row>
    <row r="40" spans="1:12" s="2" customFormat="1" ht="108" x14ac:dyDescent="0.2">
      <c r="A40" s="126"/>
      <c r="B40" s="158"/>
      <c r="C40" s="317" t="s">
        <v>622</v>
      </c>
      <c r="D40" s="10" t="s">
        <v>125</v>
      </c>
      <c r="E40" s="204">
        <v>1</v>
      </c>
      <c r="F40" s="275">
        <v>0</v>
      </c>
      <c r="G40" s="276">
        <f t="shared" si="0"/>
        <v>0</v>
      </c>
      <c r="H40" s="127"/>
      <c r="I40" s="126"/>
      <c r="J40" s="126"/>
      <c r="K40" s="126"/>
      <c r="L40" s="126"/>
    </row>
    <row r="41" spans="1:12" s="2" customFormat="1" ht="36" x14ac:dyDescent="0.2">
      <c r="A41" s="126"/>
      <c r="B41" s="158"/>
      <c r="C41" s="317" t="s">
        <v>761</v>
      </c>
      <c r="D41" s="10" t="s">
        <v>125</v>
      </c>
      <c r="E41" s="204">
        <v>40</v>
      </c>
      <c r="F41" s="275">
        <v>0</v>
      </c>
      <c r="G41" s="276">
        <f t="shared" si="0"/>
        <v>0</v>
      </c>
      <c r="H41" s="127"/>
      <c r="I41" s="126"/>
      <c r="J41" s="126"/>
      <c r="K41" s="126"/>
      <c r="L41" s="126"/>
    </row>
    <row r="42" spans="1:12" s="2" customFormat="1" ht="36" x14ac:dyDescent="0.2">
      <c r="A42" s="126"/>
      <c r="B42" s="158"/>
      <c r="C42" s="317" t="s">
        <v>762</v>
      </c>
      <c r="D42" s="10" t="s">
        <v>125</v>
      </c>
      <c r="E42" s="204">
        <v>10</v>
      </c>
      <c r="F42" s="275">
        <v>0</v>
      </c>
      <c r="G42" s="276">
        <f t="shared" si="0"/>
        <v>0</v>
      </c>
      <c r="H42" s="127"/>
      <c r="I42" s="126"/>
      <c r="J42" s="126"/>
      <c r="K42" s="126"/>
      <c r="L42" s="126"/>
    </row>
    <row r="43" spans="1:12" s="2" customFormat="1" ht="36" x14ac:dyDescent="0.2">
      <c r="A43" s="126"/>
      <c r="B43" s="158"/>
      <c r="C43" s="317" t="s">
        <v>763</v>
      </c>
      <c r="D43" s="10" t="s">
        <v>125</v>
      </c>
      <c r="E43" s="204">
        <v>2</v>
      </c>
      <c r="F43" s="275">
        <v>0</v>
      </c>
      <c r="G43" s="276">
        <f t="shared" si="0"/>
        <v>0</v>
      </c>
      <c r="H43" s="127"/>
      <c r="I43" s="126"/>
      <c r="J43" s="126"/>
      <c r="K43" s="126"/>
      <c r="L43" s="126"/>
    </row>
    <row r="44" spans="1:12" s="2" customFormat="1" ht="36" x14ac:dyDescent="0.2">
      <c r="A44" s="126"/>
      <c r="B44" s="158"/>
      <c r="C44" s="317" t="s">
        <v>764</v>
      </c>
      <c r="D44" s="10" t="s">
        <v>125</v>
      </c>
      <c r="E44" s="204">
        <v>10</v>
      </c>
      <c r="F44" s="275">
        <v>0</v>
      </c>
      <c r="G44" s="276">
        <f t="shared" si="0"/>
        <v>0</v>
      </c>
      <c r="H44" s="127"/>
      <c r="I44" s="126"/>
      <c r="J44" s="126"/>
      <c r="K44" s="126"/>
      <c r="L44" s="126"/>
    </row>
    <row r="45" spans="1:12" s="2" customFormat="1" ht="36" x14ac:dyDescent="0.2">
      <c r="A45" s="126"/>
      <c r="B45" s="158"/>
      <c r="C45" s="317" t="s">
        <v>765</v>
      </c>
      <c r="D45" s="10" t="s">
        <v>125</v>
      </c>
      <c r="E45" s="204">
        <v>1</v>
      </c>
      <c r="F45" s="275">
        <v>0</v>
      </c>
      <c r="G45" s="276">
        <f t="shared" si="0"/>
        <v>0</v>
      </c>
      <c r="H45" s="127"/>
      <c r="I45" s="126"/>
      <c r="J45" s="126"/>
      <c r="K45" s="126"/>
      <c r="L45" s="126"/>
    </row>
    <row r="46" spans="1:12" s="2" customFormat="1" ht="48" x14ac:dyDescent="0.2">
      <c r="A46" s="126"/>
      <c r="B46" s="158"/>
      <c r="C46" s="317" t="s">
        <v>766</v>
      </c>
      <c r="D46" s="10" t="s">
        <v>125</v>
      </c>
      <c r="E46" s="204">
        <v>1</v>
      </c>
      <c r="F46" s="275">
        <v>0</v>
      </c>
      <c r="G46" s="276">
        <f t="shared" si="0"/>
        <v>0</v>
      </c>
      <c r="H46" s="127"/>
      <c r="I46" s="126"/>
      <c r="J46" s="126"/>
      <c r="K46" s="126"/>
      <c r="L46" s="126"/>
    </row>
    <row r="47" spans="1:12" s="2" customFormat="1" ht="48" x14ac:dyDescent="0.2">
      <c r="A47" s="126"/>
      <c r="B47" s="158"/>
      <c r="C47" s="317" t="s">
        <v>767</v>
      </c>
      <c r="D47" s="10" t="s">
        <v>125</v>
      </c>
      <c r="E47" s="204">
        <v>3</v>
      </c>
      <c r="F47" s="275">
        <v>0</v>
      </c>
      <c r="G47" s="276">
        <f t="shared" si="0"/>
        <v>0</v>
      </c>
      <c r="H47" s="127"/>
      <c r="I47" s="126"/>
      <c r="J47" s="126"/>
      <c r="K47" s="126"/>
      <c r="L47" s="126"/>
    </row>
    <row r="48" spans="1:12" s="2" customFormat="1" ht="48" x14ac:dyDescent="0.2">
      <c r="A48" s="126"/>
      <c r="B48" s="158"/>
      <c r="C48" s="317" t="s">
        <v>768</v>
      </c>
      <c r="D48" s="10" t="s">
        <v>125</v>
      </c>
      <c r="E48" s="204">
        <v>3</v>
      </c>
      <c r="F48" s="275">
        <v>0</v>
      </c>
      <c r="G48" s="276">
        <f t="shared" si="0"/>
        <v>0</v>
      </c>
      <c r="H48" s="127"/>
      <c r="I48" s="126"/>
      <c r="J48" s="126"/>
      <c r="K48" s="126"/>
      <c r="L48" s="126"/>
    </row>
    <row r="49" spans="1:12" s="2" customFormat="1" ht="48" x14ac:dyDescent="0.2">
      <c r="A49" s="126"/>
      <c r="B49" s="158"/>
      <c r="C49" s="317" t="s">
        <v>769</v>
      </c>
      <c r="D49" s="10" t="s">
        <v>125</v>
      </c>
      <c r="E49" s="204">
        <v>3</v>
      </c>
      <c r="F49" s="275">
        <v>0</v>
      </c>
      <c r="G49" s="276">
        <f t="shared" si="0"/>
        <v>0</v>
      </c>
      <c r="H49" s="127"/>
      <c r="I49" s="126"/>
      <c r="J49" s="126"/>
      <c r="K49" s="126"/>
      <c r="L49" s="126"/>
    </row>
    <row r="50" spans="1:12" s="2" customFormat="1" ht="48" x14ac:dyDescent="0.2">
      <c r="A50" s="126"/>
      <c r="B50" s="158"/>
      <c r="C50" s="317" t="s">
        <v>770</v>
      </c>
      <c r="D50" s="10" t="s">
        <v>98</v>
      </c>
      <c r="E50" s="204">
        <v>1</v>
      </c>
      <c r="F50" s="275">
        <v>0</v>
      </c>
      <c r="G50" s="276">
        <f t="shared" si="0"/>
        <v>0</v>
      </c>
      <c r="H50" s="127"/>
      <c r="I50" s="126"/>
      <c r="J50" s="126"/>
      <c r="K50" s="126"/>
      <c r="L50" s="126"/>
    </row>
    <row r="51" spans="1:12" s="2" customFormat="1" ht="60" x14ac:dyDescent="0.2">
      <c r="A51" s="126"/>
      <c r="B51" s="158"/>
      <c r="C51" s="317" t="s">
        <v>771</v>
      </c>
      <c r="D51" s="212" t="s">
        <v>125</v>
      </c>
      <c r="E51" s="204">
        <v>1</v>
      </c>
      <c r="F51" s="275">
        <v>0</v>
      </c>
      <c r="G51" s="276">
        <f t="shared" si="0"/>
        <v>0</v>
      </c>
      <c r="H51" s="127"/>
      <c r="I51" s="126"/>
      <c r="J51" s="126"/>
      <c r="K51" s="126"/>
      <c r="L51" s="126"/>
    </row>
    <row r="52" spans="1:12" s="2" customFormat="1" ht="84" x14ac:dyDescent="0.2">
      <c r="A52" s="126"/>
      <c r="B52" s="158"/>
      <c r="C52" s="317" t="s">
        <v>623</v>
      </c>
      <c r="D52" s="212" t="s">
        <v>125</v>
      </c>
      <c r="E52" s="204">
        <v>1</v>
      </c>
      <c r="F52" s="275">
        <v>0</v>
      </c>
      <c r="G52" s="276">
        <f t="shared" si="0"/>
        <v>0</v>
      </c>
      <c r="H52" s="127"/>
      <c r="I52" s="126"/>
      <c r="J52" s="126"/>
      <c r="K52" s="126"/>
      <c r="L52" s="126"/>
    </row>
    <row r="53" spans="1:12" s="2" customFormat="1" x14ac:dyDescent="0.2">
      <c r="A53" s="126"/>
      <c r="B53" s="158">
        <v>2</v>
      </c>
      <c r="C53" s="363" t="s">
        <v>772</v>
      </c>
      <c r="D53" s="212"/>
      <c r="E53" s="204"/>
      <c r="F53" s="275"/>
      <c r="G53" s="276"/>
      <c r="H53" s="127"/>
      <c r="I53" s="126"/>
      <c r="J53" s="126"/>
      <c r="K53" s="126"/>
      <c r="L53" s="126"/>
    </row>
    <row r="54" spans="1:12" s="126" customFormat="1" ht="387.75" customHeight="1" x14ac:dyDescent="0.2">
      <c r="B54" s="2750"/>
      <c r="C54" s="2751"/>
      <c r="D54" s="2752"/>
      <c r="E54" s="2753"/>
      <c r="F54" s="2754"/>
      <c r="G54" s="2743"/>
      <c r="H54" s="127"/>
    </row>
    <row r="55" spans="1:12" s="126" customFormat="1" ht="24.75" customHeight="1" x14ac:dyDescent="0.2">
      <c r="B55" s="2750"/>
      <c r="C55" s="2751" t="s">
        <v>2479</v>
      </c>
      <c r="D55" s="2755" t="s">
        <v>98</v>
      </c>
      <c r="E55" s="2753">
        <v>1</v>
      </c>
      <c r="F55" s="2754">
        <v>0</v>
      </c>
      <c r="G55" s="2743">
        <f t="shared" ref="G55" si="1">E55*F55</f>
        <v>0</v>
      </c>
      <c r="H55" s="127"/>
    </row>
    <row r="56" spans="1:12" s="2" customFormat="1" ht="48" x14ac:dyDescent="0.2">
      <c r="A56" s="126"/>
      <c r="B56" s="158"/>
      <c r="C56" s="317" t="s">
        <v>774</v>
      </c>
      <c r="D56" s="212" t="s">
        <v>125</v>
      </c>
      <c r="E56" s="204">
        <v>1</v>
      </c>
      <c r="F56" s="275">
        <v>0</v>
      </c>
      <c r="G56" s="276">
        <f t="shared" ref="G56:G61" si="2">E56*F56</f>
        <v>0</v>
      </c>
      <c r="H56" s="127"/>
      <c r="I56" s="126"/>
      <c r="J56" s="126"/>
      <c r="K56" s="126"/>
      <c r="L56" s="126"/>
    </row>
    <row r="57" spans="1:12" s="2" customFormat="1" ht="60" x14ac:dyDescent="0.2">
      <c r="A57" s="126"/>
      <c r="B57" s="158"/>
      <c r="C57" s="317" t="s">
        <v>775</v>
      </c>
      <c r="D57" s="212" t="s">
        <v>125</v>
      </c>
      <c r="E57" s="204">
        <v>1</v>
      </c>
      <c r="F57" s="275">
        <v>0</v>
      </c>
      <c r="G57" s="276">
        <f t="shared" si="2"/>
        <v>0</v>
      </c>
      <c r="H57" s="127"/>
      <c r="I57" s="126"/>
      <c r="J57" s="126"/>
      <c r="K57" s="126"/>
      <c r="L57" s="126"/>
    </row>
    <row r="58" spans="1:12" s="2" customFormat="1" ht="180" x14ac:dyDescent="0.2">
      <c r="A58" s="126"/>
      <c r="B58" s="158"/>
      <c r="C58" s="317" t="s">
        <v>776</v>
      </c>
      <c r="D58" s="212" t="s">
        <v>125</v>
      </c>
      <c r="E58" s="204">
        <v>1</v>
      </c>
      <c r="F58" s="275">
        <v>0</v>
      </c>
      <c r="G58" s="276">
        <f t="shared" si="2"/>
        <v>0</v>
      </c>
      <c r="H58" s="127"/>
      <c r="I58" s="126"/>
      <c r="J58" s="126"/>
      <c r="K58" s="126"/>
      <c r="L58" s="126"/>
    </row>
    <row r="59" spans="1:12" s="2" customFormat="1" ht="60" x14ac:dyDescent="0.2">
      <c r="A59" s="126"/>
      <c r="B59" s="158"/>
      <c r="C59" s="317" t="s">
        <v>777</v>
      </c>
      <c r="D59" s="212" t="s">
        <v>98</v>
      </c>
      <c r="E59" s="204">
        <v>1</v>
      </c>
      <c r="F59" s="275">
        <v>0</v>
      </c>
      <c r="G59" s="276">
        <f t="shared" si="2"/>
        <v>0</v>
      </c>
      <c r="H59" s="127"/>
      <c r="I59" s="126"/>
      <c r="J59" s="126"/>
      <c r="K59" s="126"/>
      <c r="L59" s="126"/>
    </row>
    <row r="60" spans="1:12" s="2" customFormat="1" ht="36" x14ac:dyDescent="0.2">
      <c r="A60" s="126"/>
      <c r="B60" s="158"/>
      <c r="C60" s="317" t="s">
        <v>606</v>
      </c>
      <c r="D60" s="212" t="s">
        <v>125</v>
      </c>
      <c r="E60" s="204">
        <v>1</v>
      </c>
      <c r="F60" s="275">
        <v>0</v>
      </c>
      <c r="G60" s="276">
        <f t="shared" si="2"/>
        <v>0</v>
      </c>
      <c r="H60" s="127"/>
      <c r="I60" s="126"/>
      <c r="J60" s="126"/>
      <c r="K60" s="126"/>
      <c r="L60" s="126"/>
    </row>
    <row r="61" spans="1:12" s="2" customFormat="1" ht="288" x14ac:dyDescent="0.2">
      <c r="A61" s="126"/>
      <c r="B61" s="158"/>
      <c r="C61" s="317" t="s">
        <v>633</v>
      </c>
      <c r="D61" s="10" t="s">
        <v>98</v>
      </c>
      <c r="E61" s="204">
        <v>2</v>
      </c>
      <c r="F61" s="275">
        <v>0</v>
      </c>
      <c r="G61" s="276">
        <f t="shared" si="2"/>
        <v>0</v>
      </c>
      <c r="H61" s="127"/>
      <c r="I61" s="126"/>
      <c r="J61" s="126"/>
      <c r="K61" s="126"/>
      <c r="L61" s="126"/>
    </row>
    <row r="62" spans="1:12" s="2" customFormat="1" x14ac:dyDescent="0.2">
      <c r="A62" s="126"/>
      <c r="B62" s="158">
        <v>3</v>
      </c>
      <c r="C62" s="363" t="s">
        <v>778</v>
      </c>
      <c r="D62" s="212"/>
      <c r="E62" s="204"/>
      <c r="F62" s="275"/>
      <c r="G62" s="276"/>
      <c r="H62" s="127"/>
      <c r="I62" s="126"/>
      <c r="J62" s="126"/>
      <c r="K62" s="126"/>
      <c r="L62" s="126"/>
    </row>
    <row r="63" spans="1:12" s="2" customFormat="1" ht="276" x14ac:dyDescent="0.2">
      <c r="A63" s="126"/>
      <c r="B63" s="158"/>
      <c r="C63" s="317" t="s">
        <v>779</v>
      </c>
      <c r="D63" s="10" t="s">
        <v>98</v>
      </c>
      <c r="E63" s="204">
        <v>1</v>
      </c>
      <c r="F63" s="275">
        <v>0</v>
      </c>
      <c r="G63" s="276">
        <f>E63*F63</f>
        <v>0</v>
      </c>
      <c r="H63" s="127"/>
      <c r="I63" s="126"/>
      <c r="J63" s="126"/>
      <c r="K63" s="126"/>
      <c r="L63" s="126"/>
    </row>
    <row r="64" spans="1:12" s="2" customFormat="1" ht="72" x14ac:dyDescent="0.2">
      <c r="A64" s="126"/>
      <c r="B64" s="158"/>
      <c r="C64" s="317" t="s">
        <v>780</v>
      </c>
      <c r="D64" s="212" t="s">
        <v>98</v>
      </c>
      <c r="E64" s="204">
        <v>1</v>
      </c>
      <c r="F64" s="275">
        <v>0</v>
      </c>
      <c r="G64" s="276">
        <f>E64*F64</f>
        <v>0</v>
      </c>
      <c r="H64" s="127"/>
      <c r="I64" s="126"/>
      <c r="J64" s="126"/>
      <c r="K64" s="126"/>
      <c r="L64" s="126"/>
    </row>
    <row r="65" spans="1:12" s="2" customFormat="1" ht="84" x14ac:dyDescent="0.2">
      <c r="A65" s="126"/>
      <c r="B65" s="158"/>
      <c r="C65" s="317" t="s">
        <v>781</v>
      </c>
      <c r="D65" s="212" t="s">
        <v>98</v>
      </c>
      <c r="E65" s="204">
        <v>1</v>
      </c>
      <c r="F65" s="275">
        <v>0</v>
      </c>
      <c r="G65" s="276">
        <f>E65*F65</f>
        <v>0</v>
      </c>
      <c r="H65" s="127"/>
      <c r="I65" s="126"/>
      <c r="J65" s="126"/>
      <c r="K65" s="126"/>
      <c r="L65" s="126"/>
    </row>
    <row r="66" spans="1:12" s="2" customFormat="1" x14ac:dyDescent="0.2">
      <c r="A66" s="126"/>
      <c r="B66" s="158">
        <v>4</v>
      </c>
      <c r="C66" s="363" t="s">
        <v>782</v>
      </c>
      <c r="D66" s="212"/>
      <c r="E66" s="204"/>
      <c r="F66" s="275"/>
      <c r="G66" s="276"/>
      <c r="H66" s="127"/>
      <c r="I66" s="126"/>
      <c r="J66" s="126"/>
      <c r="K66" s="126"/>
      <c r="L66" s="126"/>
    </row>
    <row r="67" spans="1:12" s="2" customFormat="1" ht="60" x14ac:dyDescent="0.2">
      <c r="A67" s="126"/>
      <c r="B67" s="158"/>
      <c r="C67" s="317" t="s">
        <v>783</v>
      </c>
      <c r="D67" s="212" t="s">
        <v>98</v>
      </c>
      <c r="E67" s="204">
        <v>2</v>
      </c>
      <c r="F67" s="275">
        <v>0</v>
      </c>
      <c r="G67" s="276">
        <f>E67*F67</f>
        <v>0</v>
      </c>
      <c r="H67" s="127"/>
      <c r="I67" s="126"/>
      <c r="J67" s="126"/>
      <c r="K67" s="126"/>
      <c r="L67" s="126"/>
    </row>
    <row r="68" spans="1:12" s="2" customFormat="1" ht="60" x14ac:dyDescent="0.2">
      <c r="A68" s="126"/>
      <c r="B68" s="158"/>
      <c r="C68" s="317" t="s">
        <v>784</v>
      </c>
      <c r="D68" s="10" t="s">
        <v>98</v>
      </c>
      <c r="E68" s="204">
        <v>2</v>
      </c>
      <c r="F68" s="275">
        <v>0</v>
      </c>
      <c r="G68" s="276">
        <f>E68*F68</f>
        <v>0</v>
      </c>
      <c r="H68" s="127"/>
      <c r="I68" s="126"/>
      <c r="J68" s="126"/>
      <c r="K68" s="126"/>
      <c r="L68" s="126"/>
    </row>
    <row r="69" spans="1:12" s="2" customFormat="1" ht="36" x14ac:dyDescent="0.2">
      <c r="A69" s="126"/>
      <c r="B69" s="158"/>
      <c r="C69" s="317" t="s">
        <v>785</v>
      </c>
      <c r="D69" s="212" t="s">
        <v>125</v>
      </c>
      <c r="E69" s="204">
        <v>1</v>
      </c>
      <c r="F69" s="275">
        <v>0</v>
      </c>
      <c r="G69" s="276">
        <f>E69*F69</f>
        <v>0</v>
      </c>
      <c r="H69" s="127"/>
      <c r="I69" s="126"/>
      <c r="J69" s="126"/>
      <c r="K69" s="126"/>
      <c r="L69" s="126"/>
    </row>
    <row r="70" spans="1:12" s="2" customFormat="1" ht="132" x14ac:dyDescent="0.2">
      <c r="A70" s="126"/>
      <c r="B70" s="158"/>
      <c r="C70" s="317" t="s">
        <v>511</v>
      </c>
      <c r="D70" s="10" t="s">
        <v>125</v>
      </c>
      <c r="E70" s="204">
        <v>1</v>
      </c>
      <c r="F70" s="275">
        <v>0</v>
      </c>
      <c r="G70" s="276">
        <f>E70*F70</f>
        <v>0</v>
      </c>
      <c r="H70" s="127"/>
      <c r="I70" s="126"/>
      <c r="J70" s="126"/>
      <c r="K70" s="126"/>
      <c r="L70" s="126"/>
    </row>
    <row r="71" spans="1:12" s="2" customFormat="1" ht="96" x14ac:dyDescent="0.2">
      <c r="A71" s="126"/>
      <c r="B71" s="158"/>
      <c r="C71" s="317" t="s">
        <v>786</v>
      </c>
      <c r="D71" s="212" t="s">
        <v>125</v>
      </c>
      <c r="E71" s="204">
        <v>1</v>
      </c>
      <c r="F71" s="275">
        <v>0</v>
      </c>
      <c r="G71" s="276">
        <f>E71*F71</f>
        <v>0</v>
      </c>
      <c r="H71" s="127"/>
      <c r="I71" s="126"/>
      <c r="J71" s="126"/>
      <c r="K71" s="126"/>
      <c r="L71" s="126"/>
    </row>
    <row r="72" spans="1:12" s="2" customFormat="1" x14ac:dyDescent="0.2">
      <c r="A72" s="126"/>
      <c r="B72" s="158">
        <v>5</v>
      </c>
      <c r="C72" s="363" t="s">
        <v>787</v>
      </c>
      <c r="D72" s="212"/>
      <c r="E72" s="204"/>
      <c r="F72" s="275"/>
      <c r="G72" s="276"/>
      <c r="H72" s="127"/>
      <c r="I72" s="126"/>
      <c r="J72" s="126"/>
      <c r="K72" s="126"/>
      <c r="L72" s="126"/>
    </row>
    <row r="73" spans="1:12" s="2" customFormat="1" x14ac:dyDescent="0.2">
      <c r="A73" s="126"/>
      <c r="B73" s="158"/>
      <c r="C73" s="317" t="s">
        <v>648</v>
      </c>
      <c r="D73" s="212" t="s">
        <v>647</v>
      </c>
      <c r="E73" s="204">
        <v>15</v>
      </c>
      <c r="F73" s="275">
        <v>0</v>
      </c>
      <c r="G73" s="276">
        <f t="shared" ref="G73:G80" si="3">E73*F73</f>
        <v>0</v>
      </c>
      <c r="H73" s="127"/>
      <c r="I73" s="126"/>
      <c r="J73" s="126"/>
      <c r="K73" s="126"/>
      <c r="L73" s="126"/>
    </row>
    <row r="74" spans="1:12" s="2" customFormat="1" x14ac:dyDescent="0.2">
      <c r="A74" s="126"/>
      <c r="B74" s="158"/>
      <c r="C74" s="317" t="s">
        <v>649</v>
      </c>
      <c r="D74" s="212" t="s">
        <v>647</v>
      </c>
      <c r="E74" s="204">
        <v>50</v>
      </c>
      <c r="F74" s="275">
        <v>0</v>
      </c>
      <c r="G74" s="276">
        <f t="shared" si="3"/>
        <v>0</v>
      </c>
      <c r="H74" s="127"/>
      <c r="I74" s="126"/>
      <c r="J74" s="126"/>
      <c r="K74" s="126"/>
      <c r="L74" s="126"/>
    </row>
    <row r="75" spans="1:12" s="2" customFormat="1" x14ac:dyDescent="0.2">
      <c r="A75" s="126"/>
      <c r="B75" s="158"/>
      <c r="C75" s="317" t="s">
        <v>650</v>
      </c>
      <c r="D75" s="212" t="s">
        <v>647</v>
      </c>
      <c r="E75" s="204">
        <v>25</v>
      </c>
      <c r="F75" s="275">
        <v>0</v>
      </c>
      <c r="G75" s="276">
        <f t="shared" si="3"/>
        <v>0</v>
      </c>
      <c r="H75" s="127"/>
      <c r="I75" s="126"/>
      <c r="J75" s="126"/>
      <c r="K75" s="126"/>
      <c r="L75" s="126"/>
    </row>
    <row r="76" spans="1:12" s="2" customFormat="1" x14ac:dyDescent="0.2">
      <c r="A76" s="126"/>
      <c r="B76" s="158"/>
      <c r="C76" s="317" t="s">
        <v>651</v>
      </c>
      <c r="D76" s="212" t="s">
        <v>647</v>
      </c>
      <c r="E76" s="204">
        <v>15</v>
      </c>
      <c r="F76" s="275">
        <v>0</v>
      </c>
      <c r="G76" s="276">
        <f t="shared" si="3"/>
        <v>0</v>
      </c>
      <c r="H76" s="127"/>
      <c r="I76" s="126"/>
      <c r="J76" s="126"/>
      <c r="K76" s="126"/>
      <c r="L76" s="126"/>
    </row>
    <row r="77" spans="1:12" s="2" customFormat="1" x14ac:dyDescent="0.2">
      <c r="A77" s="126"/>
      <c r="B77" s="158"/>
      <c r="C77" s="317" t="s">
        <v>653</v>
      </c>
      <c r="D77" s="212" t="s">
        <v>125</v>
      </c>
      <c r="E77" s="204">
        <v>2</v>
      </c>
      <c r="F77" s="275">
        <v>0</v>
      </c>
      <c r="G77" s="276">
        <f t="shared" si="3"/>
        <v>0</v>
      </c>
      <c r="H77" s="127"/>
      <c r="I77" s="126"/>
      <c r="J77" s="126"/>
      <c r="K77" s="126"/>
      <c r="L77" s="126"/>
    </row>
    <row r="78" spans="1:12" s="2" customFormat="1" x14ac:dyDescent="0.2">
      <c r="A78" s="126"/>
      <c r="B78" s="158"/>
      <c r="C78" s="317" t="s">
        <v>654</v>
      </c>
      <c r="D78" s="212" t="s">
        <v>647</v>
      </c>
      <c r="E78" s="204">
        <v>20</v>
      </c>
      <c r="F78" s="275">
        <v>0</v>
      </c>
      <c r="G78" s="276">
        <f t="shared" si="3"/>
        <v>0</v>
      </c>
      <c r="H78" s="127"/>
      <c r="I78" s="126"/>
      <c r="J78" s="126"/>
      <c r="K78" s="126"/>
      <c r="L78" s="126"/>
    </row>
    <row r="79" spans="1:12" s="2" customFormat="1" x14ac:dyDescent="0.2">
      <c r="A79" s="126"/>
      <c r="B79" s="158"/>
      <c r="C79" s="317" t="s">
        <v>655</v>
      </c>
      <c r="D79" s="212" t="s">
        <v>647</v>
      </c>
      <c r="E79" s="204">
        <v>15</v>
      </c>
      <c r="F79" s="275">
        <v>0</v>
      </c>
      <c r="G79" s="276">
        <f t="shared" si="3"/>
        <v>0</v>
      </c>
      <c r="H79" s="127"/>
      <c r="I79" s="126"/>
      <c r="J79" s="126"/>
      <c r="K79" s="126"/>
      <c r="L79" s="126"/>
    </row>
    <row r="80" spans="1:12" s="2" customFormat="1" x14ac:dyDescent="0.2">
      <c r="A80" s="126"/>
      <c r="B80" s="158"/>
      <c r="C80" s="317" t="s">
        <v>635</v>
      </c>
      <c r="D80" s="212" t="s">
        <v>98</v>
      </c>
      <c r="E80" s="204">
        <v>1</v>
      </c>
      <c r="F80" s="275">
        <v>0</v>
      </c>
      <c r="G80" s="276">
        <f t="shared" si="3"/>
        <v>0</v>
      </c>
      <c r="H80" s="127"/>
      <c r="I80" s="126"/>
      <c r="J80" s="126"/>
      <c r="K80" s="126"/>
      <c r="L80" s="126"/>
    </row>
    <row r="81" spans="1:12" s="12" customFormat="1" x14ac:dyDescent="0.2">
      <c r="A81" s="11"/>
      <c r="B81" s="158">
        <v>6</v>
      </c>
      <c r="C81" s="363" t="s">
        <v>788</v>
      </c>
      <c r="D81" s="15"/>
      <c r="E81" s="425"/>
      <c r="F81" s="14"/>
      <c r="G81" s="13"/>
      <c r="I81" s="11"/>
      <c r="J81" s="11"/>
      <c r="K81" s="11"/>
      <c r="L81" s="11"/>
    </row>
    <row r="82" spans="1:12" s="12" customFormat="1" ht="24" x14ac:dyDescent="0.2">
      <c r="A82" s="11"/>
      <c r="B82" s="158"/>
      <c r="C82" s="317" t="s">
        <v>669</v>
      </c>
      <c r="D82" s="212" t="s">
        <v>647</v>
      </c>
      <c r="E82" s="204">
        <v>8</v>
      </c>
      <c r="F82" s="275">
        <v>0</v>
      </c>
      <c r="G82" s="276">
        <f t="shared" ref="G82:G88" si="4">E82*F82</f>
        <v>0</v>
      </c>
      <c r="I82" s="11"/>
      <c r="J82" s="11"/>
      <c r="K82" s="11"/>
      <c r="L82" s="11"/>
    </row>
    <row r="83" spans="1:12" s="12" customFormat="1" x14ac:dyDescent="0.2">
      <c r="A83" s="11"/>
      <c r="B83" s="158"/>
      <c r="C83" s="317" t="s">
        <v>670</v>
      </c>
      <c r="D83" s="212" t="s">
        <v>647</v>
      </c>
      <c r="E83" s="204">
        <v>50</v>
      </c>
      <c r="F83" s="275">
        <v>0</v>
      </c>
      <c r="G83" s="276">
        <f t="shared" si="4"/>
        <v>0</v>
      </c>
      <c r="I83" s="11"/>
      <c r="J83" s="11"/>
      <c r="K83" s="11"/>
      <c r="L83" s="11"/>
    </row>
    <row r="84" spans="1:12" s="12" customFormat="1" x14ac:dyDescent="0.2">
      <c r="A84" s="11"/>
      <c r="B84" s="158"/>
      <c r="C84" s="317" t="s">
        <v>671</v>
      </c>
      <c r="D84" s="212" t="s">
        <v>647</v>
      </c>
      <c r="E84" s="204">
        <v>20</v>
      </c>
      <c r="F84" s="275">
        <v>0</v>
      </c>
      <c r="G84" s="276">
        <f t="shared" si="4"/>
        <v>0</v>
      </c>
      <c r="I84" s="11"/>
      <c r="J84" s="11"/>
      <c r="K84" s="11"/>
      <c r="L84" s="11"/>
    </row>
    <row r="85" spans="1:12" s="12" customFormat="1" x14ac:dyDescent="0.2">
      <c r="A85" s="11"/>
      <c r="B85" s="158"/>
      <c r="C85" s="317" t="s">
        <v>676</v>
      </c>
      <c r="D85" s="212" t="s">
        <v>125</v>
      </c>
      <c r="E85" s="204">
        <v>1</v>
      </c>
      <c r="F85" s="275">
        <v>0</v>
      </c>
      <c r="G85" s="276">
        <f t="shared" si="4"/>
        <v>0</v>
      </c>
      <c r="I85" s="11"/>
      <c r="J85" s="11"/>
      <c r="K85" s="11"/>
      <c r="L85" s="11"/>
    </row>
    <row r="86" spans="1:12" s="12" customFormat="1" x14ac:dyDescent="0.2">
      <c r="A86" s="11"/>
      <c r="B86" s="158"/>
      <c r="C86" s="317" t="s">
        <v>678</v>
      </c>
      <c r="D86" s="212" t="s">
        <v>125</v>
      </c>
      <c r="E86" s="204">
        <v>3</v>
      </c>
      <c r="F86" s="275">
        <v>0</v>
      </c>
      <c r="G86" s="276">
        <f t="shared" si="4"/>
        <v>0</v>
      </c>
      <c r="I86" s="11"/>
      <c r="J86" s="11"/>
      <c r="K86" s="11"/>
      <c r="L86" s="11"/>
    </row>
    <row r="87" spans="1:12" s="12" customFormat="1" x14ac:dyDescent="0.2">
      <c r="A87" s="11"/>
      <c r="B87" s="158"/>
      <c r="C87" s="317" t="s">
        <v>679</v>
      </c>
      <c r="D87" s="212" t="s">
        <v>125</v>
      </c>
      <c r="E87" s="204">
        <v>2</v>
      </c>
      <c r="F87" s="275">
        <v>0</v>
      </c>
      <c r="G87" s="276">
        <f t="shared" si="4"/>
        <v>0</v>
      </c>
      <c r="I87" s="11"/>
      <c r="J87" s="11"/>
      <c r="K87" s="11"/>
      <c r="L87" s="11"/>
    </row>
    <row r="88" spans="1:12" s="12" customFormat="1" ht="24" x14ac:dyDescent="0.2">
      <c r="A88" s="11"/>
      <c r="B88" s="158"/>
      <c r="C88" s="317" t="s">
        <v>680</v>
      </c>
      <c r="D88" s="212" t="s">
        <v>125</v>
      </c>
      <c r="E88" s="204">
        <v>1</v>
      </c>
      <c r="F88" s="275">
        <v>0</v>
      </c>
      <c r="G88" s="276">
        <f t="shared" si="4"/>
        <v>0</v>
      </c>
      <c r="I88" s="11"/>
      <c r="J88" s="11"/>
      <c r="K88" s="11"/>
      <c r="L88" s="11"/>
    </row>
    <row r="89" spans="1:12" s="2" customFormat="1" x14ac:dyDescent="0.2">
      <c r="A89" s="126"/>
      <c r="B89" s="158">
        <v>7</v>
      </c>
      <c r="C89" s="363" t="s">
        <v>791</v>
      </c>
      <c r="D89" s="212"/>
      <c r="E89" s="204"/>
      <c r="F89" s="275"/>
      <c r="G89" s="276"/>
      <c r="H89" s="127"/>
      <c r="I89" s="126"/>
      <c r="J89" s="126"/>
      <c r="K89" s="126"/>
      <c r="L89" s="126"/>
    </row>
    <row r="90" spans="1:12" s="2" customFormat="1" x14ac:dyDescent="0.2">
      <c r="A90" s="126"/>
      <c r="B90" s="158"/>
      <c r="C90" s="202" t="s">
        <v>658</v>
      </c>
      <c r="D90" s="212" t="s">
        <v>647</v>
      </c>
      <c r="E90" s="204">
        <v>10</v>
      </c>
      <c r="F90" s="275">
        <v>0</v>
      </c>
      <c r="G90" s="276">
        <f>E90*F90</f>
        <v>0</v>
      </c>
      <c r="H90" s="127"/>
      <c r="I90" s="126"/>
      <c r="J90" s="126"/>
      <c r="K90" s="126"/>
      <c r="L90" s="126"/>
    </row>
    <row r="91" spans="1:12" s="2" customFormat="1" ht="36" x14ac:dyDescent="0.2">
      <c r="A91" s="126"/>
      <c r="B91" s="158"/>
      <c r="C91" s="202" t="s">
        <v>659</v>
      </c>
      <c r="D91" s="212" t="s">
        <v>98</v>
      </c>
      <c r="E91" s="204">
        <v>1</v>
      </c>
      <c r="F91" s="275">
        <v>0</v>
      </c>
      <c r="G91" s="276">
        <f>E91*F91</f>
        <v>0</v>
      </c>
      <c r="H91" s="127"/>
      <c r="I91" s="126"/>
      <c r="J91" s="126"/>
      <c r="K91" s="126"/>
      <c r="L91" s="126"/>
    </row>
    <row r="92" spans="1:12" s="2" customFormat="1" ht="24" x14ac:dyDescent="0.2">
      <c r="A92" s="126"/>
      <c r="B92" s="158"/>
      <c r="C92" s="202" t="s">
        <v>660</v>
      </c>
      <c r="D92" s="212" t="s">
        <v>98</v>
      </c>
      <c r="E92" s="204">
        <v>1</v>
      </c>
      <c r="F92" s="275">
        <v>0</v>
      </c>
      <c r="G92" s="276">
        <f>E92*F92</f>
        <v>0</v>
      </c>
      <c r="H92" s="127"/>
      <c r="I92" s="126"/>
      <c r="J92" s="126"/>
      <c r="K92" s="126"/>
      <c r="L92" s="126"/>
    </row>
    <row r="93" spans="1:12" s="2" customFormat="1" x14ac:dyDescent="0.2">
      <c r="A93" s="126"/>
      <c r="B93" s="158"/>
      <c r="C93" s="202" t="s">
        <v>666</v>
      </c>
      <c r="D93" s="212" t="s">
        <v>98</v>
      </c>
      <c r="E93" s="204">
        <v>1</v>
      </c>
      <c r="F93" s="275">
        <v>0</v>
      </c>
      <c r="G93" s="276">
        <f>E93*F93</f>
        <v>0</v>
      </c>
      <c r="H93" s="127"/>
      <c r="I93" s="126"/>
      <c r="J93" s="126"/>
      <c r="K93" s="126"/>
      <c r="L93" s="126"/>
    </row>
    <row r="94" spans="1:12" s="2" customFormat="1" x14ac:dyDescent="0.2">
      <c r="A94" s="126"/>
      <c r="B94" s="158">
        <v>8</v>
      </c>
      <c r="C94" s="363" t="s">
        <v>682</v>
      </c>
      <c r="D94" s="212"/>
      <c r="E94" s="204"/>
      <c r="F94" s="275"/>
      <c r="G94" s="276"/>
      <c r="H94" s="127"/>
      <c r="I94" s="126"/>
      <c r="J94" s="126"/>
      <c r="K94" s="126"/>
      <c r="L94" s="126"/>
    </row>
    <row r="95" spans="1:12" s="2" customFormat="1" ht="48" x14ac:dyDescent="0.2">
      <c r="A95" s="126"/>
      <c r="B95" s="158"/>
      <c r="C95" s="317" t="s">
        <v>792</v>
      </c>
      <c r="D95" s="10" t="s">
        <v>98</v>
      </c>
      <c r="E95" s="204">
        <v>1</v>
      </c>
      <c r="F95" s="275">
        <v>0</v>
      </c>
      <c r="G95" s="276">
        <f>E95*F95</f>
        <v>0</v>
      </c>
      <c r="H95" s="127"/>
      <c r="I95" s="126"/>
      <c r="J95" s="126"/>
      <c r="K95" s="126"/>
      <c r="L95" s="126"/>
    </row>
    <row r="96" spans="1:12" s="2" customFormat="1" ht="36" x14ac:dyDescent="0.2">
      <c r="A96" s="126"/>
      <c r="B96" s="158"/>
      <c r="C96" s="317" t="s">
        <v>793</v>
      </c>
      <c r="D96" s="212" t="s">
        <v>98</v>
      </c>
      <c r="E96" s="204">
        <v>1</v>
      </c>
      <c r="F96" s="275">
        <v>0</v>
      </c>
      <c r="G96" s="276">
        <f>E96*F96</f>
        <v>0</v>
      </c>
      <c r="H96" s="127"/>
      <c r="I96" s="126"/>
      <c r="J96" s="126"/>
      <c r="K96" s="126"/>
      <c r="L96" s="126"/>
    </row>
    <row r="97" spans="1:12" s="2" customFormat="1" ht="36" x14ac:dyDescent="0.2">
      <c r="A97" s="126"/>
      <c r="B97" s="158"/>
      <c r="C97" s="317" t="s">
        <v>794</v>
      </c>
      <c r="D97" s="212" t="s">
        <v>98</v>
      </c>
      <c r="E97" s="204">
        <v>1</v>
      </c>
      <c r="F97" s="275">
        <v>0</v>
      </c>
      <c r="G97" s="276">
        <f>E97*F97</f>
        <v>0</v>
      </c>
      <c r="H97" s="127"/>
      <c r="I97" s="126"/>
      <c r="J97" s="126"/>
      <c r="K97" s="126"/>
      <c r="L97" s="126"/>
    </row>
    <row r="98" spans="1:12" s="2" customFormat="1" ht="36" x14ac:dyDescent="0.2">
      <c r="A98" s="126"/>
      <c r="B98" s="158"/>
      <c r="C98" s="317" t="s">
        <v>795</v>
      </c>
      <c r="D98" s="212" t="s">
        <v>98</v>
      </c>
      <c r="E98" s="204">
        <v>1</v>
      </c>
      <c r="F98" s="275">
        <v>0</v>
      </c>
      <c r="G98" s="276">
        <f>E98*F98</f>
        <v>0</v>
      </c>
      <c r="H98" s="127"/>
      <c r="I98" s="126"/>
      <c r="J98" s="126"/>
      <c r="K98" s="126"/>
      <c r="L98" s="126"/>
    </row>
    <row r="99" spans="1:12" s="9" customFormat="1" ht="23.25" customHeight="1" x14ac:dyDescent="0.25">
      <c r="A99" s="152"/>
      <c r="B99" s="333" t="s">
        <v>18</v>
      </c>
      <c r="C99" s="220" t="s">
        <v>822</v>
      </c>
      <c r="D99" s="220"/>
      <c r="E99" s="221"/>
      <c r="F99" s="222"/>
      <c r="G99" s="296">
        <f>SUM(G30:G98)</f>
        <v>0</v>
      </c>
      <c r="H99" s="155"/>
      <c r="I99" s="152"/>
      <c r="J99" s="152"/>
      <c r="K99" s="152"/>
      <c r="L99"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EA365-4722-44FD-8621-7F77CD59BA93}">
  <sheetPr codeName="Sheet34">
    <tabColor rgb="FF00B0F0"/>
  </sheetPr>
  <dimension ref="A2:L99"/>
  <sheetViews>
    <sheetView showZeros="0" topLeftCell="A73" zoomScale="110" zoomScaleNormal="110" workbookViewId="0">
      <selection activeCell="G99" sqref="G99"/>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1059</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1087</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G99</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2" si="0">E30*F30</f>
        <v>0</v>
      </c>
      <c r="H30" s="127"/>
    </row>
    <row r="31" spans="2:8" ht="36" x14ac:dyDescent="0.2">
      <c r="B31" s="158"/>
      <c r="C31" s="317" t="s">
        <v>947</v>
      </c>
      <c r="D31" s="10" t="s">
        <v>125</v>
      </c>
      <c r="E31" s="204">
        <v>3</v>
      </c>
      <c r="F31" s="275">
        <v>0</v>
      </c>
      <c r="G31" s="276">
        <f t="shared" si="0"/>
        <v>0</v>
      </c>
      <c r="H31" s="127"/>
    </row>
    <row r="32" spans="2:8" ht="96" x14ac:dyDescent="0.2">
      <c r="B32" s="158"/>
      <c r="C32" s="317" t="s">
        <v>751</v>
      </c>
      <c r="D32" s="10" t="s">
        <v>98</v>
      </c>
      <c r="E32" s="204">
        <v>1</v>
      </c>
      <c r="F32" s="275">
        <v>0</v>
      </c>
      <c r="G32" s="276">
        <f t="shared" si="0"/>
        <v>0</v>
      </c>
      <c r="H32" s="127"/>
    </row>
    <row r="33" spans="1:12" ht="60" x14ac:dyDescent="0.2">
      <c r="A33" s="126"/>
      <c r="B33" s="158"/>
      <c r="C33" s="317" t="s">
        <v>754</v>
      </c>
      <c r="D33" s="10" t="s">
        <v>125</v>
      </c>
      <c r="E33" s="204">
        <v>1</v>
      </c>
      <c r="F33" s="275">
        <v>0</v>
      </c>
      <c r="G33" s="276">
        <f t="shared" si="0"/>
        <v>0</v>
      </c>
      <c r="H33" s="127"/>
      <c r="I33" s="126"/>
      <c r="J33" s="126"/>
      <c r="K33" s="126"/>
      <c r="L33" s="126"/>
    </row>
    <row r="34" spans="1:12" ht="60" x14ac:dyDescent="0.2">
      <c r="A34" s="126"/>
      <c r="B34" s="158"/>
      <c r="C34" s="317" t="s">
        <v>755</v>
      </c>
      <c r="D34" s="10" t="s">
        <v>125</v>
      </c>
      <c r="E34" s="204">
        <v>1</v>
      </c>
      <c r="F34" s="275">
        <v>0</v>
      </c>
      <c r="G34" s="276">
        <f t="shared" si="0"/>
        <v>0</v>
      </c>
      <c r="H34" s="127"/>
      <c r="I34" s="126"/>
      <c r="J34" s="126"/>
      <c r="K34" s="126"/>
      <c r="L34" s="126"/>
    </row>
    <row r="35" spans="1:12" ht="60" x14ac:dyDescent="0.2">
      <c r="A35" s="126"/>
      <c r="B35" s="158"/>
      <c r="C35" s="317" t="s">
        <v>756</v>
      </c>
      <c r="D35" s="10" t="s">
        <v>125</v>
      </c>
      <c r="E35" s="204">
        <v>2</v>
      </c>
      <c r="F35" s="275">
        <v>0</v>
      </c>
      <c r="G35" s="276">
        <f t="shared" si="0"/>
        <v>0</v>
      </c>
      <c r="H35" s="127"/>
      <c r="I35" s="126"/>
      <c r="J35" s="126"/>
      <c r="K35" s="126"/>
      <c r="L35" s="126"/>
    </row>
    <row r="36" spans="1:12" ht="60" x14ac:dyDescent="0.2">
      <c r="A36" s="126"/>
      <c r="B36" s="158"/>
      <c r="C36" s="317" t="s">
        <v>757</v>
      </c>
      <c r="D36" s="10" t="s">
        <v>125</v>
      </c>
      <c r="E36" s="204">
        <v>1</v>
      </c>
      <c r="F36" s="275">
        <v>0</v>
      </c>
      <c r="G36" s="276">
        <f t="shared" si="0"/>
        <v>0</v>
      </c>
      <c r="H36" s="127"/>
      <c r="I36" s="126"/>
      <c r="J36" s="126"/>
      <c r="K36" s="126"/>
      <c r="L36" s="126"/>
    </row>
    <row r="37" spans="1:12" ht="48" x14ac:dyDescent="0.2">
      <c r="A37" s="126"/>
      <c r="B37" s="158"/>
      <c r="C37" s="317" t="s">
        <v>758</v>
      </c>
      <c r="D37" s="10" t="s">
        <v>125</v>
      </c>
      <c r="E37" s="204">
        <v>1</v>
      </c>
      <c r="F37" s="275">
        <v>0</v>
      </c>
      <c r="G37" s="276">
        <f t="shared" si="0"/>
        <v>0</v>
      </c>
      <c r="H37" s="127"/>
      <c r="I37" s="126"/>
      <c r="J37" s="126"/>
      <c r="K37" s="126"/>
      <c r="L37" s="126"/>
    </row>
    <row r="38" spans="1:12" ht="60" x14ac:dyDescent="0.2">
      <c r="A38" s="126"/>
      <c r="B38" s="158"/>
      <c r="C38" s="317" t="s">
        <v>759</v>
      </c>
      <c r="D38" s="10" t="s">
        <v>98</v>
      </c>
      <c r="E38" s="204">
        <v>1</v>
      </c>
      <c r="F38" s="275">
        <v>0</v>
      </c>
      <c r="G38" s="276">
        <f t="shared" si="0"/>
        <v>0</v>
      </c>
      <c r="H38" s="127"/>
      <c r="I38" s="126"/>
      <c r="J38" s="126"/>
      <c r="K38" s="126"/>
      <c r="L38" s="126"/>
    </row>
    <row r="39" spans="1:12" ht="48" x14ac:dyDescent="0.2">
      <c r="A39" s="126"/>
      <c r="B39" s="158"/>
      <c r="C39" s="317" t="s">
        <v>760</v>
      </c>
      <c r="D39" s="10" t="s">
        <v>125</v>
      </c>
      <c r="E39" s="204">
        <v>1</v>
      </c>
      <c r="F39" s="275">
        <v>0</v>
      </c>
      <c r="G39" s="276">
        <f t="shared" si="0"/>
        <v>0</v>
      </c>
      <c r="H39" s="127"/>
      <c r="I39" s="126"/>
      <c r="J39" s="126"/>
      <c r="K39" s="126"/>
      <c r="L39" s="126"/>
    </row>
    <row r="40" spans="1:12" s="2" customFormat="1" ht="108" x14ac:dyDescent="0.2">
      <c r="A40" s="126"/>
      <c r="B40" s="158"/>
      <c r="C40" s="317" t="s">
        <v>622</v>
      </c>
      <c r="D40" s="10" t="s">
        <v>125</v>
      </c>
      <c r="E40" s="204">
        <v>1</v>
      </c>
      <c r="F40" s="275">
        <v>0</v>
      </c>
      <c r="G40" s="276">
        <f t="shared" si="0"/>
        <v>0</v>
      </c>
      <c r="H40" s="127"/>
      <c r="I40" s="126"/>
      <c r="J40" s="126"/>
      <c r="K40" s="126"/>
      <c r="L40" s="126"/>
    </row>
    <row r="41" spans="1:12" s="2" customFormat="1" ht="36" x14ac:dyDescent="0.2">
      <c r="A41" s="126"/>
      <c r="B41" s="158"/>
      <c r="C41" s="317" t="s">
        <v>761</v>
      </c>
      <c r="D41" s="10" t="s">
        <v>125</v>
      </c>
      <c r="E41" s="204">
        <v>40</v>
      </c>
      <c r="F41" s="275">
        <v>0</v>
      </c>
      <c r="G41" s="276">
        <f t="shared" si="0"/>
        <v>0</v>
      </c>
      <c r="H41" s="127"/>
      <c r="I41" s="126"/>
      <c r="J41" s="126"/>
      <c r="K41" s="126"/>
      <c r="L41" s="126"/>
    </row>
    <row r="42" spans="1:12" s="2" customFormat="1" ht="36" x14ac:dyDescent="0.2">
      <c r="A42" s="126"/>
      <c r="B42" s="158"/>
      <c r="C42" s="317" t="s">
        <v>762</v>
      </c>
      <c r="D42" s="10" t="s">
        <v>125</v>
      </c>
      <c r="E42" s="204">
        <v>10</v>
      </c>
      <c r="F42" s="275">
        <v>0</v>
      </c>
      <c r="G42" s="276">
        <f t="shared" si="0"/>
        <v>0</v>
      </c>
      <c r="H42" s="127"/>
      <c r="I42" s="126"/>
      <c r="J42" s="126"/>
      <c r="K42" s="126"/>
      <c r="L42" s="126"/>
    </row>
    <row r="43" spans="1:12" s="2" customFormat="1" ht="36" x14ac:dyDescent="0.2">
      <c r="A43" s="126"/>
      <c r="B43" s="158"/>
      <c r="C43" s="317" t="s">
        <v>763</v>
      </c>
      <c r="D43" s="10" t="s">
        <v>125</v>
      </c>
      <c r="E43" s="204">
        <v>2</v>
      </c>
      <c r="F43" s="275">
        <v>0</v>
      </c>
      <c r="G43" s="276">
        <f t="shared" si="0"/>
        <v>0</v>
      </c>
      <c r="H43" s="127"/>
      <c r="I43" s="126"/>
      <c r="J43" s="126"/>
      <c r="K43" s="126"/>
      <c r="L43" s="126"/>
    </row>
    <row r="44" spans="1:12" s="2" customFormat="1" ht="36" x14ac:dyDescent="0.2">
      <c r="A44" s="126"/>
      <c r="B44" s="158"/>
      <c r="C44" s="317" t="s">
        <v>764</v>
      </c>
      <c r="D44" s="10" t="s">
        <v>125</v>
      </c>
      <c r="E44" s="204">
        <v>10</v>
      </c>
      <c r="F44" s="275">
        <v>0</v>
      </c>
      <c r="G44" s="276">
        <f t="shared" si="0"/>
        <v>0</v>
      </c>
      <c r="H44" s="127"/>
      <c r="I44" s="126"/>
      <c r="J44" s="126"/>
      <c r="K44" s="126"/>
      <c r="L44" s="126"/>
    </row>
    <row r="45" spans="1:12" s="2" customFormat="1" ht="36" x14ac:dyDescent="0.2">
      <c r="A45" s="126"/>
      <c r="B45" s="158"/>
      <c r="C45" s="317" t="s">
        <v>765</v>
      </c>
      <c r="D45" s="10" t="s">
        <v>125</v>
      </c>
      <c r="E45" s="204">
        <v>1</v>
      </c>
      <c r="F45" s="275">
        <v>0</v>
      </c>
      <c r="G45" s="276">
        <f t="shared" si="0"/>
        <v>0</v>
      </c>
      <c r="H45" s="127"/>
      <c r="I45" s="126"/>
      <c r="J45" s="126"/>
      <c r="K45" s="126"/>
      <c r="L45" s="126"/>
    </row>
    <row r="46" spans="1:12" s="2" customFormat="1" ht="48" x14ac:dyDescent="0.2">
      <c r="A46" s="126"/>
      <c r="B46" s="158"/>
      <c r="C46" s="317" t="s">
        <v>766</v>
      </c>
      <c r="D46" s="10" t="s">
        <v>125</v>
      </c>
      <c r="E46" s="204">
        <v>1</v>
      </c>
      <c r="F46" s="275">
        <v>0</v>
      </c>
      <c r="G46" s="276">
        <f t="shared" si="0"/>
        <v>0</v>
      </c>
      <c r="H46" s="127"/>
      <c r="I46" s="126"/>
      <c r="J46" s="126"/>
      <c r="K46" s="126"/>
      <c r="L46" s="126"/>
    </row>
    <row r="47" spans="1:12" s="2" customFormat="1" ht="48" x14ac:dyDescent="0.2">
      <c r="A47" s="126"/>
      <c r="B47" s="158"/>
      <c r="C47" s="317" t="s">
        <v>767</v>
      </c>
      <c r="D47" s="10" t="s">
        <v>125</v>
      </c>
      <c r="E47" s="204">
        <v>3</v>
      </c>
      <c r="F47" s="275">
        <v>0</v>
      </c>
      <c r="G47" s="276">
        <f t="shared" si="0"/>
        <v>0</v>
      </c>
      <c r="H47" s="127"/>
      <c r="I47" s="126"/>
      <c r="J47" s="126"/>
      <c r="K47" s="126"/>
      <c r="L47" s="126"/>
    </row>
    <row r="48" spans="1:12" s="2" customFormat="1" ht="48" x14ac:dyDescent="0.2">
      <c r="A48" s="126"/>
      <c r="B48" s="158"/>
      <c r="C48" s="317" t="s">
        <v>768</v>
      </c>
      <c r="D48" s="10" t="s">
        <v>125</v>
      </c>
      <c r="E48" s="204">
        <v>3</v>
      </c>
      <c r="F48" s="275">
        <v>0</v>
      </c>
      <c r="G48" s="276">
        <f t="shared" si="0"/>
        <v>0</v>
      </c>
      <c r="H48" s="127"/>
      <c r="I48" s="126"/>
      <c r="J48" s="126"/>
      <c r="K48" s="126"/>
      <c r="L48" s="126"/>
    </row>
    <row r="49" spans="1:12" s="2" customFormat="1" ht="48" x14ac:dyDescent="0.2">
      <c r="A49" s="126"/>
      <c r="B49" s="158"/>
      <c r="C49" s="317" t="s">
        <v>769</v>
      </c>
      <c r="D49" s="10" t="s">
        <v>125</v>
      </c>
      <c r="E49" s="204">
        <v>3</v>
      </c>
      <c r="F49" s="275">
        <v>0</v>
      </c>
      <c r="G49" s="276">
        <f t="shared" si="0"/>
        <v>0</v>
      </c>
      <c r="H49" s="127"/>
      <c r="I49" s="126"/>
      <c r="J49" s="126"/>
      <c r="K49" s="126"/>
      <c r="L49" s="126"/>
    </row>
    <row r="50" spans="1:12" s="2" customFormat="1" ht="48" x14ac:dyDescent="0.2">
      <c r="A50" s="126"/>
      <c r="B50" s="158"/>
      <c r="C50" s="317" t="s">
        <v>770</v>
      </c>
      <c r="D50" s="10" t="s">
        <v>98</v>
      </c>
      <c r="E50" s="204">
        <v>1</v>
      </c>
      <c r="F50" s="275">
        <v>0</v>
      </c>
      <c r="G50" s="276">
        <f t="shared" si="0"/>
        <v>0</v>
      </c>
      <c r="H50" s="127"/>
      <c r="I50" s="126"/>
      <c r="J50" s="126"/>
      <c r="K50" s="126"/>
      <c r="L50" s="126"/>
    </row>
    <row r="51" spans="1:12" s="2" customFormat="1" ht="60" x14ac:dyDescent="0.2">
      <c r="A51" s="126"/>
      <c r="B51" s="158"/>
      <c r="C51" s="317" t="s">
        <v>771</v>
      </c>
      <c r="D51" s="212" t="s">
        <v>125</v>
      </c>
      <c r="E51" s="204">
        <v>1</v>
      </c>
      <c r="F51" s="275">
        <v>0</v>
      </c>
      <c r="G51" s="276">
        <f t="shared" si="0"/>
        <v>0</v>
      </c>
      <c r="H51" s="127"/>
      <c r="I51" s="126"/>
      <c r="J51" s="126"/>
      <c r="K51" s="126"/>
      <c r="L51" s="126"/>
    </row>
    <row r="52" spans="1:12" s="2" customFormat="1" ht="84" x14ac:dyDescent="0.2">
      <c r="A52" s="126"/>
      <c r="B52" s="158"/>
      <c r="C52" s="317" t="s">
        <v>623</v>
      </c>
      <c r="D52" s="212" t="s">
        <v>125</v>
      </c>
      <c r="E52" s="204">
        <v>1</v>
      </c>
      <c r="F52" s="275">
        <v>0</v>
      </c>
      <c r="G52" s="276">
        <f t="shared" si="0"/>
        <v>0</v>
      </c>
      <c r="H52" s="127"/>
      <c r="I52" s="126"/>
      <c r="J52" s="126"/>
      <c r="K52" s="126"/>
      <c r="L52" s="126"/>
    </row>
    <row r="53" spans="1:12" s="2" customFormat="1" x14ac:dyDescent="0.2">
      <c r="A53" s="126"/>
      <c r="B53" s="158">
        <v>2</v>
      </c>
      <c r="C53" s="363" t="s">
        <v>772</v>
      </c>
      <c r="D53" s="212"/>
      <c r="E53" s="204"/>
      <c r="F53" s="275"/>
      <c r="G53" s="276"/>
      <c r="H53" s="127"/>
      <c r="I53" s="126"/>
      <c r="J53" s="126"/>
      <c r="K53" s="126"/>
      <c r="L53" s="126"/>
    </row>
    <row r="54" spans="1:12" s="126" customFormat="1" ht="387.75" customHeight="1" x14ac:dyDescent="0.2">
      <c r="B54" s="2750"/>
      <c r="C54" s="2751"/>
      <c r="D54" s="2752"/>
      <c r="E54" s="2753"/>
      <c r="F54" s="2754"/>
      <c r="G54" s="2743"/>
      <c r="H54" s="127"/>
    </row>
    <row r="55" spans="1:12" s="126" customFormat="1" ht="24.75" customHeight="1" x14ac:dyDescent="0.2">
      <c r="B55" s="2750"/>
      <c r="C55" s="2751" t="s">
        <v>2479</v>
      </c>
      <c r="D55" s="2755" t="s">
        <v>98</v>
      </c>
      <c r="E55" s="2753">
        <v>1</v>
      </c>
      <c r="F55" s="2754">
        <v>0</v>
      </c>
      <c r="G55" s="2743">
        <f t="shared" ref="G55" si="1">E55*F55</f>
        <v>0</v>
      </c>
      <c r="H55" s="127"/>
    </row>
    <row r="56" spans="1:12" s="2" customFormat="1" ht="48" x14ac:dyDescent="0.2">
      <c r="A56" s="126"/>
      <c r="B56" s="158"/>
      <c r="C56" s="317" t="s">
        <v>774</v>
      </c>
      <c r="D56" s="212" t="s">
        <v>125</v>
      </c>
      <c r="E56" s="204">
        <v>1</v>
      </c>
      <c r="F56" s="275">
        <v>0</v>
      </c>
      <c r="G56" s="276">
        <f t="shared" ref="G56:G61" si="2">E56*F56</f>
        <v>0</v>
      </c>
      <c r="H56" s="127"/>
      <c r="I56" s="126"/>
      <c r="J56" s="126"/>
      <c r="K56" s="126"/>
      <c r="L56" s="126"/>
    </row>
    <row r="57" spans="1:12" s="2" customFormat="1" ht="60" x14ac:dyDescent="0.2">
      <c r="A57" s="126"/>
      <c r="B57" s="158"/>
      <c r="C57" s="317" t="s">
        <v>775</v>
      </c>
      <c r="D57" s="212" t="s">
        <v>125</v>
      </c>
      <c r="E57" s="204">
        <v>1</v>
      </c>
      <c r="F57" s="275">
        <v>0</v>
      </c>
      <c r="G57" s="276">
        <f t="shared" si="2"/>
        <v>0</v>
      </c>
      <c r="H57" s="127"/>
      <c r="I57" s="126"/>
      <c r="J57" s="126"/>
      <c r="K57" s="126"/>
      <c r="L57" s="126"/>
    </row>
    <row r="58" spans="1:12" s="2" customFormat="1" ht="180" x14ac:dyDescent="0.2">
      <c r="A58" s="126"/>
      <c r="B58" s="158"/>
      <c r="C58" s="317" t="s">
        <v>776</v>
      </c>
      <c r="D58" s="212" t="s">
        <v>125</v>
      </c>
      <c r="E58" s="204">
        <v>1</v>
      </c>
      <c r="F58" s="275">
        <v>0</v>
      </c>
      <c r="G58" s="276">
        <f t="shared" si="2"/>
        <v>0</v>
      </c>
      <c r="H58" s="127"/>
      <c r="I58" s="126"/>
      <c r="J58" s="126"/>
      <c r="K58" s="126"/>
      <c r="L58" s="126"/>
    </row>
    <row r="59" spans="1:12" s="2" customFormat="1" ht="60" x14ac:dyDescent="0.2">
      <c r="A59" s="126"/>
      <c r="B59" s="158"/>
      <c r="C59" s="317" t="s">
        <v>777</v>
      </c>
      <c r="D59" s="212" t="s">
        <v>98</v>
      </c>
      <c r="E59" s="204">
        <v>1</v>
      </c>
      <c r="F59" s="275">
        <v>0</v>
      </c>
      <c r="G59" s="276">
        <f t="shared" si="2"/>
        <v>0</v>
      </c>
      <c r="H59" s="127"/>
      <c r="I59" s="126"/>
      <c r="J59" s="126"/>
      <c r="K59" s="126"/>
      <c r="L59" s="126"/>
    </row>
    <row r="60" spans="1:12" s="2" customFormat="1" ht="36" x14ac:dyDescent="0.2">
      <c r="A60" s="126"/>
      <c r="B60" s="158"/>
      <c r="C60" s="317" t="s">
        <v>606</v>
      </c>
      <c r="D60" s="212" t="s">
        <v>125</v>
      </c>
      <c r="E60" s="204">
        <v>1</v>
      </c>
      <c r="F60" s="275">
        <v>0</v>
      </c>
      <c r="G60" s="276">
        <f t="shared" si="2"/>
        <v>0</v>
      </c>
      <c r="H60" s="127"/>
      <c r="I60" s="126"/>
      <c r="J60" s="126"/>
      <c r="K60" s="126"/>
      <c r="L60" s="126"/>
    </row>
    <row r="61" spans="1:12" s="2" customFormat="1" ht="288" x14ac:dyDescent="0.2">
      <c r="A61" s="126"/>
      <c r="B61" s="158"/>
      <c r="C61" s="317" t="s">
        <v>633</v>
      </c>
      <c r="D61" s="212" t="s">
        <v>98</v>
      </c>
      <c r="E61" s="204">
        <v>2</v>
      </c>
      <c r="F61" s="275">
        <v>0</v>
      </c>
      <c r="G61" s="276">
        <f t="shared" si="2"/>
        <v>0</v>
      </c>
      <c r="H61" s="127"/>
      <c r="I61" s="126"/>
      <c r="J61" s="126"/>
      <c r="K61" s="126"/>
      <c r="L61" s="126"/>
    </row>
    <row r="62" spans="1:12" s="2" customFormat="1" x14ac:dyDescent="0.2">
      <c r="A62" s="126"/>
      <c r="B62" s="158">
        <v>3</v>
      </c>
      <c r="C62" s="363" t="s">
        <v>778</v>
      </c>
      <c r="D62" s="212"/>
      <c r="E62" s="204"/>
      <c r="F62" s="275"/>
      <c r="G62" s="276"/>
      <c r="H62" s="127"/>
      <c r="I62" s="126"/>
      <c r="J62" s="126"/>
      <c r="K62" s="126"/>
      <c r="L62" s="126"/>
    </row>
    <row r="63" spans="1:12" s="2" customFormat="1" ht="276" x14ac:dyDescent="0.2">
      <c r="A63" s="126"/>
      <c r="B63" s="158"/>
      <c r="C63" s="317" t="s">
        <v>779</v>
      </c>
      <c r="D63" s="10" t="s">
        <v>98</v>
      </c>
      <c r="E63" s="204">
        <v>1</v>
      </c>
      <c r="F63" s="275">
        <v>0</v>
      </c>
      <c r="G63" s="276">
        <f>E63*F63</f>
        <v>0</v>
      </c>
      <c r="H63" s="127"/>
      <c r="I63" s="126"/>
      <c r="J63" s="126"/>
      <c r="K63" s="126"/>
      <c r="L63" s="126"/>
    </row>
    <row r="64" spans="1:12" s="2" customFormat="1" ht="72" x14ac:dyDescent="0.2">
      <c r="A64" s="126"/>
      <c r="B64" s="158"/>
      <c r="C64" s="317" t="s">
        <v>780</v>
      </c>
      <c r="D64" s="212" t="s">
        <v>98</v>
      </c>
      <c r="E64" s="204">
        <v>1</v>
      </c>
      <c r="F64" s="275">
        <v>0</v>
      </c>
      <c r="G64" s="276">
        <f>E64*F64</f>
        <v>0</v>
      </c>
      <c r="H64" s="127"/>
      <c r="I64" s="126"/>
      <c r="J64" s="126"/>
      <c r="K64" s="126"/>
      <c r="L64" s="126"/>
    </row>
    <row r="65" spans="1:12" s="2" customFormat="1" ht="84" x14ac:dyDescent="0.2">
      <c r="A65" s="126"/>
      <c r="B65" s="158"/>
      <c r="C65" s="317" t="s">
        <v>781</v>
      </c>
      <c r="D65" s="10" t="s">
        <v>98</v>
      </c>
      <c r="E65" s="204">
        <v>1</v>
      </c>
      <c r="F65" s="275">
        <v>0</v>
      </c>
      <c r="G65" s="276">
        <f>E65*F65</f>
        <v>0</v>
      </c>
      <c r="H65" s="127"/>
      <c r="I65" s="126"/>
      <c r="J65" s="126"/>
      <c r="K65" s="126"/>
      <c r="L65" s="126"/>
    </row>
    <row r="66" spans="1:12" s="2" customFormat="1" x14ac:dyDescent="0.2">
      <c r="A66" s="126"/>
      <c r="B66" s="158">
        <v>4</v>
      </c>
      <c r="C66" s="363" t="s">
        <v>782</v>
      </c>
      <c r="D66" s="212"/>
      <c r="E66" s="204"/>
      <c r="F66" s="275"/>
      <c r="G66" s="276"/>
      <c r="H66" s="127"/>
      <c r="I66" s="126"/>
      <c r="J66" s="126"/>
      <c r="K66" s="126"/>
      <c r="L66" s="126"/>
    </row>
    <row r="67" spans="1:12" s="2" customFormat="1" ht="60" x14ac:dyDescent="0.2">
      <c r="A67" s="126"/>
      <c r="B67" s="158"/>
      <c r="C67" s="317" t="s">
        <v>783</v>
      </c>
      <c r="D67" s="212" t="s">
        <v>98</v>
      </c>
      <c r="E67" s="204">
        <v>2</v>
      </c>
      <c r="F67" s="275">
        <v>0</v>
      </c>
      <c r="G67" s="276">
        <f>E67*F67</f>
        <v>0</v>
      </c>
      <c r="H67" s="127"/>
      <c r="I67" s="126"/>
      <c r="J67" s="126"/>
      <c r="K67" s="126"/>
      <c r="L67" s="126"/>
    </row>
    <row r="68" spans="1:12" s="2" customFormat="1" ht="60" x14ac:dyDescent="0.2">
      <c r="A68" s="126"/>
      <c r="B68" s="158"/>
      <c r="C68" s="317" t="s">
        <v>784</v>
      </c>
      <c r="D68" s="212" t="s">
        <v>98</v>
      </c>
      <c r="E68" s="204">
        <v>2</v>
      </c>
      <c r="F68" s="275">
        <v>0</v>
      </c>
      <c r="G68" s="276">
        <f>E68*F68</f>
        <v>0</v>
      </c>
      <c r="H68" s="127"/>
      <c r="I68" s="126"/>
      <c r="J68" s="126"/>
      <c r="K68" s="126"/>
      <c r="L68" s="126"/>
    </row>
    <row r="69" spans="1:12" s="2" customFormat="1" ht="36" x14ac:dyDescent="0.2">
      <c r="A69" s="126"/>
      <c r="B69" s="158"/>
      <c r="C69" s="317" t="s">
        <v>785</v>
      </c>
      <c r="D69" s="212" t="s">
        <v>125</v>
      </c>
      <c r="E69" s="204">
        <v>1</v>
      </c>
      <c r="F69" s="275">
        <v>0</v>
      </c>
      <c r="G69" s="276">
        <f>E69*F69</f>
        <v>0</v>
      </c>
      <c r="H69" s="127"/>
      <c r="I69" s="126"/>
      <c r="J69" s="126"/>
      <c r="K69" s="126"/>
      <c r="L69" s="126"/>
    </row>
    <row r="70" spans="1:12" s="2" customFormat="1" ht="132" x14ac:dyDescent="0.2">
      <c r="A70" s="126"/>
      <c r="B70" s="158"/>
      <c r="C70" s="317" t="s">
        <v>511</v>
      </c>
      <c r="D70" s="10" t="s">
        <v>125</v>
      </c>
      <c r="E70" s="204">
        <v>1</v>
      </c>
      <c r="F70" s="275">
        <v>0</v>
      </c>
      <c r="G70" s="276">
        <f>E70*F70</f>
        <v>0</v>
      </c>
      <c r="H70" s="127"/>
      <c r="I70" s="126"/>
      <c r="J70" s="126"/>
      <c r="K70" s="126"/>
      <c r="L70" s="126"/>
    </row>
    <row r="71" spans="1:12" s="2" customFormat="1" ht="96" x14ac:dyDescent="0.2">
      <c r="A71" s="126"/>
      <c r="B71" s="158"/>
      <c r="C71" s="317" t="s">
        <v>786</v>
      </c>
      <c r="D71" s="212" t="s">
        <v>125</v>
      </c>
      <c r="E71" s="204">
        <v>1</v>
      </c>
      <c r="F71" s="275">
        <v>0</v>
      </c>
      <c r="G71" s="276">
        <f>E71*F71</f>
        <v>0</v>
      </c>
      <c r="H71" s="127"/>
      <c r="I71" s="126"/>
      <c r="J71" s="126"/>
      <c r="K71" s="126"/>
      <c r="L71" s="126"/>
    </row>
    <row r="72" spans="1:12" s="2" customFormat="1" x14ac:dyDescent="0.2">
      <c r="A72" s="126"/>
      <c r="B72" s="158">
        <v>5</v>
      </c>
      <c r="C72" s="363" t="s">
        <v>787</v>
      </c>
      <c r="D72" s="212"/>
      <c r="E72" s="204"/>
      <c r="F72" s="275"/>
      <c r="G72" s="276"/>
      <c r="H72" s="127"/>
      <c r="I72" s="126"/>
      <c r="J72" s="126"/>
      <c r="K72" s="126"/>
      <c r="L72" s="126"/>
    </row>
    <row r="73" spans="1:12" s="2" customFormat="1" x14ac:dyDescent="0.2">
      <c r="A73" s="126"/>
      <c r="B73" s="158"/>
      <c r="C73" s="317" t="s">
        <v>648</v>
      </c>
      <c r="D73" s="212" t="s">
        <v>647</v>
      </c>
      <c r="E73" s="204">
        <v>15</v>
      </c>
      <c r="F73" s="275">
        <v>0</v>
      </c>
      <c r="G73" s="276">
        <f t="shared" ref="G73:G80" si="3">E73*F73</f>
        <v>0</v>
      </c>
      <c r="H73" s="127"/>
      <c r="I73" s="126"/>
      <c r="J73" s="126"/>
      <c r="K73" s="126"/>
      <c r="L73" s="126"/>
    </row>
    <row r="74" spans="1:12" s="2" customFormat="1" x14ac:dyDescent="0.2">
      <c r="A74" s="126"/>
      <c r="B74" s="158"/>
      <c r="C74" s="317" t="s">
        <v>649</v>
      </c>
      <c r="D74" s="212" t="s">
        <v>647</v>
      </c>
      <c r="E74" s="204">
        <v>50</v>
      </c>
      <c r="F74" s="275">
        <v>0</v>
      </c>
      <c r="G74" s="276">
        <f t="shared" si="3"/>
        <v>0</v>
      </c>
      <c r="H74" s="127"/>
      <c r="I74" s="126"/>
      <c r="J74" s="126"/>
      <c r="K74" s="126"/>
      <c r="L74" s="126"/>
    </row>
    <row r="75" spans="1:12" s="2" customFormat="1" x14ac:dyDescent="0.2">
      <c r="A75" s="126"/>
      <c r="B75" s="158"/>
      <c r="C75" s="317" t="s">
        <v>650</v>
      </c>
      <c r="D75" s="212" t="s">
        <v>647</v>
      </c>
      <c r="E75" s="204">
        <v>25</v>
      </c>
      <c r="F75" s="275">
        <v>0</v>
      </c>
      <c r="G75" s="276">
        <f t="shared" si="3"/>
        <v>0</v>
      </c>
      <c r="H75" s="127"/>
      <c r="I75" s="126"/>
      <c r="J75" s="126"/>
      <c r="K75" s="126"/>
      <c r="L75" s="126"/>
    </row>
    <row r="76" spans="1:12" s="2" customFormat="1" x14ac:dyDescent="0.2">
      <c r="A76" s="126"/>
      <c r="B76" s="158"/>
      <c r="C76" s="317" t="s">
        <v>651</v>
      </c>
      <c r="D76" s="212" t="s">
        <v>647</v>
      </c>
      <c r="E76" s="204">
        <v>15</v>
      </c>
      <c r="F76" s="275">
        <v>0</v>
      </c>
      <c r="G76" s="276">
        <f t="shared" si="3"/>
        <v>0</v>
      </c>
      <c r="H76" s="127"/>
      <c r="I76" s="126"/>
      <c r="J76" s="126"/>
      <c r="K76" s="126"/>
      <c r="L76" s="126"/>
    </row>
    <row r="77" spans="1:12" s="2" customFormat="1" x14ac:dyDescent="0.2">
      <c r="A77" s="126"/>
      <c r="B77" s="158"/>
      <c r="C77" s="317" t="s">
        <v>653</v>
      </c>
      <c r="D77" s="212" t="s">
        <v>125</v>
      </c>
      <c r="E77" s="204">
        <v>2</v>
      </c>
      <c r="F77" s="275">
        <v>0</v>
      </c>
      <c r="G77" s="276">
        <f t="shared" si="3"/>
        <v>0</v>
      </c>
      <c r="H77" s="127"/>
      <c r="I77" s="126"/>
      <c r="J77" s="126"/>
      <c r="K77" s="126"/>
      <c r="L77" s="126"/>
    </row>
    <row r="78" spans="1:12" s="2" customFormat="1" x14ac:dyDescent="0.2">
      <c r="A78" s="126"/>
      <c r="B78" s="158"/>
      <c r="C78" s="317" t="s">
        <v>654</v>
      </c>
      <c r="D78" s="212" t="s">
        <v>647</v>
      </c>
      <c r="E78" s="204">
        <v>20</v>
      </c>
      <c r="F78" s="275">
        <v>0</v>
      </c>
      <c r="G78" s="276">
        <f t="shared" si="3"/>
        <v>0</v>
      </c>
      <c r="H78" s="127"/>
      <c r="I78" s="126"/>
      <c r="J78" s="126"/>
      <c r="K78" s="126"/>
      <c r="L78" s="126"/>
    </row>
    <row r="79" spans="1:12" s="2" customFormat="1" x14ac:dyDescent="0.2">
      <c r="A79" s="126"/>
      <c r="B79" s="158"/>
      <c r="C79" s="317" t="s">
        <v>655</v>
      </c>
      <c r="D79" s="212" t="s">
        <v>647</v>
      </c>
      <c r="E79" s="204">
        <v>15</v>
      </c>
      <c r="F79" s="275">
        <v>0</v>
      </c>
      <c r="G79" s="276">
        <f t="shared" si="3"/>
        <v>0</v>
      </c>
      <c r="H79" s="127"/>
      <c r="I79" s="126"/>
      <c r="J79" s="126"/>
      <c r="K79" s="126"/>
      <c r="L79" s="126"/>
    </row>
    <row r="80" spans="1:12" s="2" customFormat="1" x14ac:dyDescent="0.2">
      <c r="A80" s="126"/>
      <c r="B80" s="158"/>
      <c r="C80" s="317" t="s">
        <v>635</v>
      </c>
      <c r="D80" s="212" t="s">
        <v>98</v>
      </c>
      <c r="E80" s="204">
        <v>1</v>
      </c>
      <c r="F80" s="275">
        <v>0</v>
      </c>
      <c r="G80" s="276">
        <f t="shared" si="3"/>
        <v>0</v>
      </c>
      <c r="H80" s="127"/>
      <c r="I80" s="126"/>
      <c r="J80" s="126"/>
      <c r="K80" s="126"/>
      <c r="L80" s="126"/>
    </row>
    <row r="81" spans="1:12" s="12" customFormat="1" x14ac:dyDescent="0.2">
      <c r="A81" s="11"/>
      <c r="B81" s="158">
        <v>6</v>
      </c>
      <c r="C81" s="363" t="s">
        <v>788</v>
      </c>
      <c r="D81" s="15"/>
      <c r="E81" s="425"/>
      <c r="F81" s="14"/>
      <c r="G81" s="13"/>
      <c r="I81" s="11"/>
      <c r="J81" s="11"/>
      <c r="K81" s="11"/>
      <c r="L81" s="11"/>
    </row>
    <row r="82" spans="1:12" s="12" customFormat="1" ht="24" x14ac:dyDescent="0.2">
      <c r="A82" s="11"/>
      <c r="B82" s="158"/>
      <c r="C82" s="317" t="s">
        <v>669</v>
      </c>
      <c r="D82" s="212" t="s">
        <v>647</v>
      </c>
      <c r="E82" s="204">
        <v>8</v>
      </c>
      <c r="F82" s="275">
        <v>0</v>
      </c>
      <c r="G82" s="276">
        <f t="shared" ref="G82:G88" si="4">E82*F82</f>
        <v>0</v>
      </c>
      <c r="I82" s="11"/>
      <c r="J82" s="11"/>
      <c r="K82" s="11"/>
      <c r="L82" s="11"/>
    </row>
    <row r="83" spans="1:12" s="12" customFormat="1" x14ac:dyDescent="0.2">
      <c r="A83" s="11"/>
      <c r="B83" s="158"/>
      <c r="C83" s="317" t="s">
        <v>670</v>
      </c>
      <c r="D83" s="212" t="s">
        <v>647</v>
      </c>
      <c r="E83" s="204">
        <v>50</v>
      </c>
      <c r="F83" s="275">
        <v>0</v>
      </c>
      <c r="G83" s="276">
        <f t="shared" si="4"/>
        <v>0</v>
      </c>
      <c r="I83" s="11"/>
      <c r="J83" s="11"/>
      <c r="K83" s="11"/>
      <c r="L83" s="11"/>
    </row>
    <row r="84" spans="1:12" s="12" customFormat="1" x14ac:dyDescent="0.2">
      <c r="A84" s="11"/>
      <c r="B84" s="158"/>
      <c r="C84" s="317" t="s">
        <v>671</v>
      </c>
      <c r="D84" s="212" t="s">
        <v>647</v>
      </c>
      <c r="E84" s="204">
        <v>20</v>
      </c>
      <c r="F84" s="275">
        <v>0</v>
      </c>
      <c r="G84" s="276">
        <f t="shared" si="4"/>
        <v>0</v>
      </c>
      <c r="I84" s="11"/>
      <c r="J84" s="11"/>
      <c r="K84" s="11"/>
      <c r="L84" s="11"/>
    </row>
    <row r="85" spans="1:12" s="12" customFormat="1" x14ac:dyDescent="0.2">
      <c r="A85" s="11"/>
      <c r="B85" s="158"/>
      <c r="C85" s="317" t="s">
        <v>676</v>
      </c>
      <c r="D85" s="212" t="s">
        <v>125</v>
      </c>
      <c r="E85" s="204">
        <v>1</v>
      </c>
      <c r="F85" s="275">
        <v>0</v>
      </c>
      <c r="G85" s="276">
        <f t="shared" si="4"/>
        <v>0</v>
      </c>
      <c r="I85" s="11"/>
      <c r="J85" s="11"/>
      <c r="K85" s="11"/>
      <c r="L85" s="11"/>
    </row>
    <row r="86" spans="1:12" s="12" customFormat="1" x14ac:dyDescent="0.2">
      <c r="A86" s="11"/>
      <c r="B86" s="158"/>
      <c r="C86" s="317" t="s">
        <v>678</v>
      </c>
      <c r="D86" s="212" t="s">
        <v>125</v>
      </c>
      <c r="E86" s="204">
        <v>3</v>
      </c>
      <c r="F86" s="275">
        <v>0</v>
      </c>
      <c r="G86" s="276">
        <f t="shared" si="4"/>
        <v>0</v>
      </c>
      <c r="I86" s="11"/>
      <c r="J86" s="11"/>
      <c r="K86" s="11"/>
      <c r="L86" s="11"/>
    </row>
    <row r="87" spans="1:12" s="12" customFormat="1" x14ac:dyDescent="0.2">
      <c r="A87" s="11"/>
      <c r="B87" s="158"/>
      <c r="C87" s="317" t="s">
        <v>679</v>
      </c>
      <c r="D87" s="212" t="s">
        <v>125</v>
      </c>
      <c r="E87" s="204">
        <v>2</v>
      </c>
      <c r="F87" s="275">
        <v>0</v>
      </c>
      <c r="G87" s="276">
        <f t="shared" si="4"/>
        <v>0</v>
      </c>
      <c r="I87" s="11"/>
      <c r="J87" s="11"/>
      <c r="K87" s="11"/>
      <c r="L87" s="11"/>
    </row>
    <row r="88" spans="1:12" s="12" customFormat="1" ht="24" x14ac:dyDescent="0.2">
      <c r="A88" s="11"/>
      <c r="B88" s="158"/>
      <c r="C88" s="317" t="s">
        <v>680</v>
      </c>
      <c r="D88" s="212" t="s">
        <v>125</v>
      </c>
      <c r="E88" s="204">
        <v>1</v>
      </c>
      <c r="F88" s="275">
        <v>0</v>
      </c>
      <c r="G88" s="276">
        <f t="shared" si="4"/>
        <v>0</v>
      </c>
      <c r="I88" s="11"/>
      <c r="J88" s="11"/>
      <c r="K88" s="11"/>
      <c r="L88" s="11"/>
    </row>
    <row r="89" spans="1:12" s="2" customFormat="1" x14ac:dyDescent="0.2">
      <c r="A89" s="126"/>
      <c r="B89" s="158">
        <v>7</v>
      </c>
      <c r="C89" s="363" t="s">
        <v>791</v>
      </c>
      <c r="D89" s="212"/>
      <c r="E89" s="204"/>
      <c r="F89" s="275"/>
      <c r="G89" s="276"/>
      <c r="H89" s="127"/>
      <c r="I89" s="126"/>
      <c r="J89" s="126"/>
      <c r="K89" s="126"/>
      <c r="L89" s="126"/>
    </row>
    <row r="90" spans="1:12" s="2" customFormat="1" x14ac:dyDescent="0.2">
      <c r="A90" s="126"/>
      <c r="B90" s="158"/>
      <c r="C90" s="202" t="s">
        <v>658</v>
      </c>
      <c r="D90" s="212" t="s">
        <v>647</v>
      </c>
      <c r="E90" s="204">
        <v>10</v>
      </c>
      <c r="F90" s="275">
        <v>0</v>
      </c>
      <c r="G90" s="276">
        <f>E90*F90</f>
        <v>0</v>
      </c>
      <c r="H90" s="127"/>
      <c r="I90" s="126"/>
      <c r="J90" s="126"/>
      <c r="K90" s="126"/>
      <c r="L90" s="126"/>
    </row>
    <row r="91" spans="1:12" s="2" customFormat="1" ht="36" x14ac:dyDescent="0.2">
      <c r="A91" s="126"/>
      <c r="B91" s="158"/>
      <c r="C91" s="202" t="s">
        <v>659</v>
      </c>
      <c r="D91" s="212" t="s">
        <v>98</v>
      </c>
      <c r="E91" s="204">
        <v>1</v>
      </c>
      <c r="F91" s="275">
        <v>0</v>
      </c>
      <c r="G91" s="276">
        <f>E91*F91</f>
        <v>0</v>
      </c>
      <c r="H91" s="127"/>
      <c r="I91" s="126"/>
      <c r="J91" s="126"/>
      <c r="K91" s="126"/>
      <c r="L91" s="126"/>
    </row>
    <row r="92" spans="1:12" s="2" customFormat="1" ht="24" x14ac:dyDescent="0.2">
      <c r="A92" s="126"/>
      <c r="B92" s="158"/>
      <c r="C92" s="202" t="s">
        <v>660</v>
      </c>
      <c r="D92" s="212" t="s">
        <v>98</v>
      </c>
      <c r="E92" s="204">
        <v>1</v>
      </c>
      <c r="F92" s="275">
        <v>0</v>
      </c>
      <c r="G92" s="276">
        <f>E92*F92</f>
        <v>0</v>
      </c>
      <c r="H92" s="127"/>
      <c r="I92" s="126"/>
      <c r="J92" s="126"/>
      <c r="K92" s="126"/>
      <c r="L92" s="126"/>
    </row>
    <row r="93" spans="1:12" s="2" customFormat="1" x14ac:dyDescent="0.2">
      <c r="A93" s="126"/>
      <c r="B93" s="158"/>
      <c r="C93" s="202" t="s">
        <v>666</v>
      </c>
      <c r="D93" s="212" t="s">
        <v>98</v>
      </c>
      <c r="E93" s="204">
        <v>1</v>
      </c>
      <c r="F93" s="275">
        <v>0</v>
      </c>
      <c r="G93" s="276">
        <f>E93*F93</f>
        <v>0</v>
      </c>
      <c r="H93" s="127"/>
      <c r="I93" s="126"/>
      <c r="J93" s="126"/>
      <c r="K93" s="126"/>
      <c r="L93" s="126"/>
    </row>
    <row r="94" spans="1:12" s="2" customFormat="1" x14ac:dyDescent="0.2">
      <c r="A94" s="126"/>
      <c r="B94" s="158">
        <v>8</v>
      </c>
      <c r="C94" s="363" t="s">
        <v>682</v>
      </c>
      <c r="D94" s="212"/>
      <c r="E94" s="204"/>
      <c r="F94" s="275"/>
      <c r="G94" s="276"/>
      <c r="H94" s="127"/>
      <c r="I94" s="126"/>
      <c r="J94" s="126"/>
      <c r="K94" s="126"/>
      <c r="L94" s="126"/>
    </row>
    <row r="95" spans="1:12" s="2" customFormat="1" ht="48" x14ac:dyDescent="0.2">
      <c r="A95" s="126"/>
      <c r="B95" s="158"/>
      <c r="C95" s="317" t="s">
        <v>792</v>
      </c>
      <c r="D95" s="212" t="s">
        <v>98</v>
      </c>
      <c r="E95" s="204">
        <v>1</v>
      </c>
      <c r="F95" s="275">
        <v>0</v>
      </c>
      <c r="G95" s="276">
        <f>E95*F95</f>
        <v>0</v>
      </c>
      <c r="H95" s="127"/>
      <c r="I95" s="126"/>
      <c r="J95" s="126"/>
      <c r="K95" s="126"/>
      <c r="L95" s="126"/>
    </row>
    <row r="96" spans="1:12" s="2" customFormat="1" ht="36" x14ac:dyDescent="0.2">
      <c r="A96" s="126"/>
      <c r="B96" s="158"/>
      <c r="C96" s="317" t="s">
        <v>793</v>
      </c>
      <c r="D96" s="212" t="s">
        <v>98</v>
      </c>
      <c r="E96" s="204">
        <v>1</v>
      </c>
      <c r="F96" s="275">
        <v>0</v>
      </c>
      <c r="G96" s="276">
        <f>E96*F96</f>
        <v>0</v>
      </c>
      <c r="H96" s="127"/>
      <c r="I96" s="126"/>
      <c r="J96" s="126"/>
      <c r="K96" s="126"/>
      <c r="L96" s="126"/>
    </row>
    <row r="97" spans="1:12" s="2" customFormat="1" ht="36" x14ac:dyDescent="0.2">
      <c r="A97" s="126"/>
      <c r="B97" s="158"/>
      <c r="C97" s="317" t="s">
        <v>794</v>
      </c>
      <c r="D97" s="212" t="s">
        <v>98</v>
      </c>
      <c r="E97" s="204">
        <v>1</v>
      </c>
      <c r="F97" s="275">
        <v>0</v>
      </c>
      <c r="G97" s="276">
        <f>E97*F97</f>
        <v>0</v>
      </c>
      <c r="H97" s="127"/>
      <c r="I97" s="126"/>
      <c r="J97" s="126"/>
      <c r="K97" s="126"/>
      <c r="L97" s="126"/>
    </row>
    <row r="98" spans="1:12" s="2" customFormat="1" ht="36" x14ac:dyDescent="0.2">
      <c r="A98" s="126"/>
      <c r="B98" s="158"/>
      <c r="C98" s="317" t="s">
        <v>795</v>
      </c>
      <c r="D98" s="212" t="s">
        <v>98</v>
      </c>
      <c r="E98" s="204">
        <v>1</v>
      </c>
      <c r="F98" s="275">
        <v>0</v>
      </c>
      <c r="G98" s="276">
        <f>E98*F98</f>
        <v>0</v>
      </c>
      <c r="H98" s="127"/>
      <c r="I98" s="126"/>
      <c r="J98" s="126"/>
      <c r="K98" s="126"/>
      <c r="L98" s="126"/>
    </row>
    <row r="99" spans="1:12" s="9" customFormat="1" ht="23.25" customHeight="1" x14ac:dyDescent="0.25">
      <c r="A99" s="152"/>
      <c r="B99" s="333" t="s">
        <v>18</v>
      </c>
      <c r="C99" s="220" t="s">
        <v>822</v>
      </c>
      <c r="D99" s="220"/>
      <c r="E99" s="221"/>
      <c r="F99" s="222"/>
      <c r="G99" s="296">
        <f>SUM(G30:G98)</f>
        <v>0</v>
      </c>
      <c r="H99" s="155"/>
      <c r="I99" s="152"/>
      <c r="J99" s="152"/>
      <c r="K99" s="152"/>
      <c r="L99"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10F883-A545-47D3-AE4B-7F75075D83F9}">
  <sheetPr codeName="Sheet35">
    <tabColor rgb="FF00B0F0"/>
  </sheetPr>
  <dimension ref="A2:L99"/>
  <sheetViews>
    <sheetView showZeros="0" zoomScale="110" zoomScaleNormal="110" workbookViewId="0">
      <selection activeCell="G99" sqref="G99"/>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1059</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1088</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G99</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2" si="0">E30*F30</f>
        <v>0</v>
      </c>
      <c r="H30" s="127"/>
    </row>
    <row r="31" spans="2:8" ht="36" x14ac:dyDescent="0.2">
      <c r="B31" s="158"/>
      <c r="C31" s="317" t="s">
        <v>947</v>
      </c>
      <c r="D31" s="10" t="s">
        <v>125</v>
      </c>
      <c r="E31" s="204">
        <v>3</v>
      </c>
      <c r="F31" s="275">
        <v>0</v>
      </c>
      <c r="G31" s="276">
        <f t="shared" si="0"/>
        <v>0</v>
      </c>
      <c r="H31" s="127"/>
    </row>
    <row r="32" spans="2:8" ht="96" x14ac:dyDescent="0.2">
      <c r="B32" s="158"/>
      <c r="C32" s="317" t="s">
        <v>751</v>
      </c>
      <c r="D32" s="10" t="s">
        <v>98</v>
      </c>
      <c r="E32" s="204">
        <v>1</v>
      </c>
      <c r="F32" s="275">
        <v>0</v>
      </c>
      <c r="G32" s="276">
        <f t="shared" si="0"/>
        <v>0</v>
      </c>
      <c r="H32" s="127"/>
    </row>
    <row r="33" spans="1:12" ht="60" x14ac:dyDescent="0.2">
      <c r="A33" s="126"/>
      <c r="B33" s="158"/>
      <c r="C33" s="317" t="s">
        <v>754</v>
      </c>
      <c r="D33" s="10" t="s">
        <v>125</v>
      </c>
      <c r="E33" s="204">
        <v>1</v>
      </c>
      <c r="F33" s="275">
        <v>0</v>
      </c>
      <c r="G33" s="276">
        <f t="shared" si="0"/>
        <v>0</v>
      </c>
      <c r="H33" s="127"/>
      <c r="I33" s="126"/>
      <c r="J33" s="126"/>
      <c r="K33" s="126"/>
      <c r="L33" s="126"/>
    </row>
    <row r="34" spans="1:12" ht="60" x14ac:dyDescent="0.2">
      <c r="A34" s="126"/>
      <c r="B34" s="158"/>
      <c r="C34" s="317" t="s">
        <v>755</v>
      </c>
      <c r="D34" s="10" t="s">
        <v>125</v>
      </c>
      <c r="E34" s="204">
        <v>1</v>
      </c>
      <c r="F34" s="275">
        <v>0</v>
      </c>
      <c r="G34" s="276">
        <f t="shared" si="0"/>
        <v>0</v>
      </c>
      <c r="H34" s="127"/>
      <c r="I34" s="126"/>
      <c r="J34" s="126"/>
      <c r="K34" s="126"/>
      <c r="L34" s="126"/>
    </row>
    <row r="35" spans="1:12" ht="60" x14ac:dyDescent="0.2">
      <c r="A35" s="126"/>
      <c r="B35" s="158"/>
      <c r="C35" s="317" t="s">
        <v>756</v>
      </c>
      <c r="D35" s="10" t="s">
        <v>125</v>
      </c>
      <c r="E35" s="204">
        <v>2</v>
      </c>
      <c r="F35" s="275">
        <v>0</v>
      </c>
      <c r="G35" s="276">
        <f t="shared" si="0"/>
        <v>0</v>
      </c>
      <c r="H35" s="127"/>
      <c r="I35" s="126"/>
      <c r="J35" s="126"/>
      <c r="K35" s="126"/>
      <c r="L35" s="126"/>
    </row>
    <row r="36" spans="1:12" ht="60" x14ac:dyDescent="0.2">
      <c r="A36" s="126"/>
      <c r="B36" s="158"/>
      <c r="C36" s="317" t="s">
        <v>757</v>
      </c>
      <c r="D36" s="10" t="s">
        <v>125</v>
      </c>
      <c r="E36" s="204">
        <v>1</v>
      </c>
      <c r="F36" s="275">
        <v>0</v>
      </c>
      <c r="G36" s="276">
        <f t="shared" si="0"/>
        <v>0</v>
      </c>
      <c r="H36" s="127"/>
      <c r="I36" s="126"/>
      <c r="J36" s="126"/>
      <c r="K36" s="126"/>
      <c r="L36" s="126"/>
    </row>
    <row r="37" spans="1:12" ht="48" x14ac:dyDescent="0.2">
      <c r="A37" s="126"/>
      <c r="B37" s="158"/>
      <c r="C37" s="317" t="s">
        <v>758</v>
      </c>
      <c r="D37" s="10" t="s">
        <v>125</v>
      </c>
      <c r="E37" s="204">
        <v>1</v>
      </c>
      <c r="F37" s="275">
        <v>0</v>
      </c>
      <c r="G37" s="276">
        <f t="shared" si="0"/>
        <v>0</v>
      </c>
      <c r="H37" s="127"/>
      <c r="I37" s="126"/>
      <c r="J37" s="126"/>
      <c r="K37" s="126"/>
      <c r="L37" s="126"/>
    </row>
    <row r="38" spans="1:12" ht="60" x14ac:dyDescent="0.2">
      <c r="A38" s="126"/>
      <c r="B38" s="158"/>
      <c r="C38" s="317" t="s">
        <v>759</v>
      </c>
      <c r="D38" s="10" t="s">
        <v>98</v>
      </c>
      <c r="E38" s="204">
        <v>1</v>
      </c>
      <c r="F38" s="275">
        <v>0</v>
      </c>
      <c r="G38" s="276">
        <f t="shared" si="0"/>
        <v>0</v>
      </c>
      <c r="H38" s="127"/>
      <c r="I38" s="126"/>
      <c r="J38" s="126"/>
      <c r="K38" s="126"/>
      <c r="L38" s="126"/>
    </row>
    <row r="39" spans="1:12" ht="48" x14ac:dyDescent="0.2">
      <c r="A39" s="126"/>
      <c r="B39" s="158"/>
      <c r="C39" s="317" t="s">
        <v>760</v>
      </c>
      <c r="D39" s="10" t="s">
        <v>125</v>
      </c>
      <c r="E39" s="204">
        <v>1</v>
      </c>
      <c r="F39" s="275">
        <v>0</v>
      </c>
      <c r="G39" s="276">
        <f t="shared" si="0"/>
        <v>0</v>
      </c>
      <c r="H39" s="127"/>
      <c r="I39" s="126"/>
      <c r="J39" s="126"/>
      <c r="K39" s="126"/>
      <c r="L39" s="126"/>
    </row>
    <row r="40" spans="1:12" s="2" customFormat="1" ht="108" x14ac:dyDescent="0.2">
      <c r="A40" s="126"/>
      <c r="B40" s="158"/>
      <c r="C40" s="317" t="s">
        <v>622</v>
      </c>
      <c r="D40" s="10" t="s">
        <v>125</v>
      </c>
      <c r="E40" s="204">
        <v>1</v>
      </c>
      <c r="F40" s="275">
        <v>0</v>
      </c>
      <c r="G40" s="276">
        <f t="shared" si="0"/>
        <v>0</v>
      </c>
      <c r="H40" s="127"/>
      <c r="I40" s="126"/>
      <c r="J40" s="126"/>
      <c r="K40" s="126"/>
      <c r="L40" s="126"/>
    </row>
    <row r="41" spans="1:12" s="2" customFormat="1" ht="36" x14ac:dyDescent="0.2">
      <c r="A41" s="126"/>
      <c r="B41" s="158"/>
      <c r="C41" s="317" t="s">
        <v>761</v>
      </c>
      <c r="D41" s="10" t="s">
        <v>125</v>
      </c>
      <c r="E41" s="204">
        <v>40</v>
      </c>
      <c r="F41" s="275">
        <v>0</v>
      </c>
      <c r="G41" s="276">
        <f t="shared" si="0"/>
        <v>0</v>
      </c>
      <c r="H41" s="127"/>
      <c r="I41" s="126"/>
      <c r="J41" s="126"/>
      <c r="K41" s="126"/>
      <c r="L41" s="126"/>
    </row>
    <row r="42" spans="1:12" s="2" customFormat="1" ht="36" x14ac:dyDescent="0.2">
      <c r="A42" s="126"/>
      <c r="B42" s="158"/>
      <c r="C42" s="317" t="s">
        <v>762</v>
      </c>
      <c r="D42" s="10" t="s">
        <v>125</v>
      </c>
      <c r="E42" s="204">
        <v>10</v>
      </c>
      <c r="F42" s="275">
        <v>0</v>
      </c>
      <c r="G42" s="276">
        <f t="shared" si="0"/>
        <v>0</v>
      </c>
      <c r="H42" s="127"/>
      <c r="I42" s="126"/>
      <c r="J42" s="126"/>
      <c r="K42" s="126"/>
      <c r="L42" s="126"/>
    </row>
    <row r="43" spans="1:12" s="2" customFormat="1" ht="36" x14ac:dyDescent="0.2">
      <c r="A43" s="126"/>
      <c r="B43" s="158"/>
      <c r="C43" s="317" t="s">
        <v>763</v>
      </c>
      <c r="D43" s="10" t="s">
        <v>125</v>
      </c>
      <c r="E43" s="204">
        <v>2</v>
      </c>
      <c r="F43" s="275">
        <v>0</v>
      </c>
      <c r="G43" s="276">
        <f t="shared" si="0"/>
        <v>0</v>
      </c>
      <c r="H43" s="127"/>
      <c r="I43" s="126"/>
      <c r="J43" s="126"/>
      <c r="K43" s="126"/>
      <c r="L43" s="126"/>
    </row>
    <row r="44" spans="1:12" s="2" customFormat="1" ht="36" x14ac:dyDescent="0.2">
      <c r="A44" s="126"/>
      <c r="B44" s="158"/>
      <c r="C44" s="317" t="s">
        <v>764</v>
      </c>
      <c r="D44" s="10" t="s">
        <v>125</v>
      </c>
      <c r="E44" s="204">
        <v>10</v>
      </c>
      <c r="F44" s="275">
        <v>0</v>
      </c>
      <c r="G44" s="276">
        <f t="shared" si="0"/>
        <v>0</v>
      </c>
      <c r="H44" s="127"/>
      <c r="I44" s="126"/>
      <c r="J44" s="126"/>
      <c r="K44" s="126"/>
      <c r="L44" s="126"/>
    </row>
    <row r="45" spans="1:12" s="2" customFormat="1" ht="36" x14ac:dyDescent="0.2">
      <c r="A45" s="126"/>
      <c r="B45" s="158"/>
      <c r="C45" s="317" t="s">
        <v>765</v>
      </c>
      <c r="D45" s="10" t="s">
        <v>125</v>
      </c>
      <c r="E45" s="204">
        <v>1</v>
      </c>
      <c r="F45" s="275">
        <v>0</v>
      </c>
      <c r="G45" s="276">
        <f t="shared" si="0"/>
        <v>0</v>
      </c>
      <c r="H45" s="127"/>
      <c r="I45" s="126"/>
      <c r="J45" s="126"/>
      <c r="K45" s="126"/>
      <c r="L45" s="126"/>
    </row>
    <row r="46" spans="1:12" s="2" customFormat="1" ht="48" x14ac:dyDescent="0.2">
      <c r="A46" s="126"/>
      <c r="B46" s="158"/>
      <c r="C46" s="317" t="s">
        <v>766</v>
      </c>
      <c r="D46" s="10" t="s">
        <v>125</v>
      </c>
      <c r="E46" s="204">
        <v>1</v>
      </c>
      <c r="F46" s="275">
        <v>0</v>
      </c>
      <c r="G46" s="276">
        <f t="shared" si="0"/>
        <v>0</v>
      </c>
      <c r="H46" s="127"/>
      <c r="I46" s="126"/>
      <c r="J46" s="126"/>
      <c r="K46" s="126"/>
      <c r="L46" s="126"/>
    </row>
    <row r="47" spans="1:12" s="2" customFormat="1" ht="48" x14ac:dyDescent="0.2">
      <c r="A47" s="126"/>
      <c r="B47" s="158"/>
      <c r="C47" s="317" t="s">
        <v>767</v>
      </c>
      <c r="D47" s="10" t="s">
        <v>125</v>
      </c>
      <c r="E47" s="204">
        <v>3</v>
      </c>
      <c r="F47" s="275">
        <v>0</v>
      </c>
      <c r="G47" s="276">
        <f t="shared" si="0"/>
        <v>0</v>
      </c>
      <c r="H47" s="127"/>
      <c r="I47" s="126"/>
      <c r="J47" s="126"/>
      <c r="K47" s="126"/>
      <c r="L47" s="126"/>
    </row>
    <row r="48" spans="1:12" s="2" customFormat="1" ht="48" x14ac:dyDescent="0.2">
      <c r="A48" s="126"/>
      <c r="B48" s="158"/>
      <c r="C48" s="317" t="s">
        <v>768</v>
      </c>
      <c r="D48" s="10" t="s">
        <v>125</v>
      </c>
      <c r="E48" s="204">
        <v>3</v>
      </c>
      <c r="F48" s="275">
        <v>0</v>
      </c>
      <c r="G48" s="276">
        <f t="shared" si="0"/>
        <v>0</v>
      </c>
      <c r="H48" s="127"/>
      <c r="I48" s="126"/>
      <c r="J48" s="126"/>
      <c r="K48" s="126"/>
      <c r="L48" s="126"/>
    </row>
    <row r="49" spans="1:12" s="2" customFormat="1" ht="48" x14ac:dyDescent="0.2">
      <c r="A49" s="126"/>
      <c r="B49" s="158"/>
      <c r="C49" s="317" t="s">
        <v>769</v>
      </c>
      <c r="D49" s="10" t="s">
        <v>125</v>
      </c>
      <c r="E49" s="204">
        <v>3</v>
      </c>
      <c r="F49" s="275">
        <v>0</v>
      </c>
      <c r="G49" s="276">
        <f t="shared" si="0"/>
        <v>0</v>
      </c>
      <c r="H49" s="127"/>
      <c r="I49" s="126"/>
      <c r="J49" s="126"/>
      <c r="K49" s="126"/>
      <c r="L49" s="126"/>
    </row>
    <row r="50" spans="1:12" s="2" customFormat="1" ht="48" x14ac:dyDescent="0.2">
      <c r="A50" s="126"/>
      <c r="B50" s="158"/>
      <c r="C50" s="317" t="s">
        <v>770</v>
      </c>
      <c r="D50" s="10" t="s">
        <v>98</v>
      </c>
      <c r="E50" s="204">
        <v>1</v>
      </c>
      <c r="F50" s="275">
        <v>0</v>
      </c>
      <c r="G50" s="276">
        <f t="shared" si="0"/>
        <v>0</v>
      </c>
      <c r="H50" s="127"/>
      <c r="I50" s="126"/>
      <c r="J50" s="126"/>
      <c r="K50" s="126"/>
      <c r="L50" s="126"/>
    </row>
    <row r="51" spans="1:12" s="2" customFormat="1" ht="60" x14ac:dyDescent="0.2">
      <c r="A51" s="126"/>
      <c r="B51" s="158"/>
      <c r="C51" s="317" t="s">
        <v>771</v>
      </c>
      <c r="D51" s="212" t="s">
        <v>125</v>
      </c>
      <c r="E51" s="204">
        <v>1</v>
      </c>
      <c r="F51" s="275">
        <v>0</v>
      </c>
      <c r="G51" s="276">
        <f t="shared" si="0"/>
        <v>0</v>
      </c>
      <c r="H51" s="127"/>
      <c r="I51" s="126"/>
      <c r="J51" s="126"/>
      <c r="K51" s="126"/>
      <c r="L51" s="126"/>
    </row>
    <row r="52" spans="1:12" s="2" customFormat="1" ht="84" x14ac:dyDescent="0.2">
      <c r="A52" s="126"/>
      <c r="B52" s="158"/>
      <c r="C52" s="317" t="s">
        <v>623</v>
      </c>
      <c r="D52" s="212" t="s">
        <v>125</v>
      </c>
      <c r="E52" s="204">
        <v>1</v>
      </c>
      <c r="F52" s="275">
        <v>0</v>
      </c>
      <c r="G52" s="276">
        <f t="shared" si="0"/>
        <v>0</v>
      </c>
      <c r="H52" s="127"/>
      <c r="I52" s="126"/>
      <c r="J52" s="126"/>
      <c r="K52" s="126"/>
      <c r="L52" s="126"/>
    </row>
    <row r="53" spans="1:12" s="2" customFormat="1" x14ac:dyDescent="0.2">
      <c r="A53" s="126"/>
      <c r="B53" s="158">
        <v>2</v>
      </c>
      <c r="C53" s="363" t="s">
        <v>772</v>
      </c>
      <c r="D53" s="212"/>
      <c r="E53" s="204"/>
      <c r="F53" s="275"/>
      <c r="G53" s="276"/>
      <c r="H53" s="127"/>
      <c r="I53" s="126"/>
      <c r="J53" s="126"/>
      <c r="K53" s="126"/>
      <c r="L53" s="126"/>
    </row>
    <row r="54" spans="1:12" s="126" customFormat="1" ht="387.75" customHeight="1" x14ac:dyDescent="0.2">
      <c r="B54" s="2750"/>
      <c r="C54" s="2751"/>
      <c r="D54" s="2752"/>
      <c r="E54" s="2753"/>
      <c r="F54" s="2754"/>
      <c r="G54" s="2743"/>
      <c r="H54" s="127"/>
    </row>
    <row r="55" spans="1:12" s="126" customFormat="1" ht="24.75" customHeight="1" x14ac:dyDescent="0.2">
      <c r="B55" s="2750"/>
      <c r="C55" s="2751" t="s">
        <v>2479</v>
      </c>
      <c r="D55" s="2755" t="s">
        <v>98</v>
      </c>
      <c r="E55" s="2753">
        <v>1</v>
      </c>
      <c r="F55" s="2754">
        <v>0</v>
      </c>
      <c r="G55" s="2743">
        <f t="shared" ref="G55" si="1">E55*F55</f>
        <v>0</v>
      </c>
      <c r="H55" s="127"/>
    </row>
    <row r="56" spans="1:12" s="2" customFormat="1" ht="48" x14ac:dyDescent="0.2">
      <c r="A56" s="126"/>
      <c r="B56" s="158"/>
      <c r="C56" s="317" t="s">
        <v>774</v>
      </c>
      <c r="D56" s="212" t="s">
        <v>125</v>
      </c>
      <c r="E56" s="204">
        <v>1</v>
      </c>
      <c r="F56" s="275">
        <v>0</v>
      </c>
      <c r="G56" s="276">
        <f t="shared" ref="G56:G61" si="2">E56*F56</f>
        <v>0</v>
      </c>
      <c r="H56" s="127"/>
      <c r="I56" s="126"/>
      <c r="J56" s="126"/>
      <c r="K56" s="126"/>
      <c r="L56" s="126"/>
    </row>
    <row r="57" spans="1:12" s="2" customFormat="1" ht="60" x14ac:dyDescent="0.2">
      <c r="A57" s="126"/>
      <c r="B57" s="158"/>
      <c r="C57" s="317" t="s">
        <v>775</v>
      </c>
      <c r="D57" s="212" t="s">
        <v>125</v>
      </c>
      <c r="E57" s="204">
        <v>1</v>
      </c>
      <c r="F57" s="275">
        <v>0</v>
      </c>
      <c r="G57" s="276">
        <f t="shared" si="2"/>
        <v>0</v>
      </c>
      <c r="H57" s="127"/>
      <c r="I57" s="126"/>
      <c r="J57" s="126"/>
      <c r="K57" s="126"/>
      <c r="L57" s="126"/>
    </row>
    <row r="58" spans="1:12" s="2" customFormat="1" ht="180" x14ac:dyDescent="0.2">
      <c r="A58" s="126"/>
      <c r="B58" s="158"/>
      <c r="C58" s="317" t="s">
        <v>776</v>
      </c>
      <c r="D58" s="212" t="s">
        <v>125</v>
      </c>
      <c r="E58" s="204">
        <v>1</v>
      </c>
      <c r="F58" s="275">
        <v>0</v>
      </c>
      <c r="G58" s="276">
        <f t="shared" si="2"/>
        <v>0</v>
      </c>
      <c r="H58" s="127"/>
      <c r="I58" s="126"/>
      <c r="J58" s="126"/>
      <c r="K58" s="126"/>
      <c r="L58" s="126"/>
    </row>
    <row r="59" spans="1:12" s="2" customFormat="1" ht="60" x14ac:dyDescent="0.2">
      <c r="A59" s="126"/>
      <c r="B59" s="158"/>
      <c r="C59" s="317" t="s">
        <v>777</v>
      </c>
      <c r="D59" s="212" t="s">
        <v>98</v>
      </c>
      <c r="E59" s="204">
        <v>1</v>
      </c>
      <c r="F59" s="275">
        <v>0</v>
      </c>
      <c r="G59" s="276">
        <f t="shared" si="2"/>
        <v>0</v>
      </c>
      <c r="H59" s="127"/>
      <c r="I59" s="126"/>
      <c r="J59" s="126"/>
      <c r="K59" s="126"/>
      <c r="L59" s="126"/>
    </row>
    <row r="60" spans="1:12" s="2" customFormat="1" ht="36" x14ac:dyDescent="0.2">
      <c r="A60" s="126"/>
      <c r="B60" s="158"/>
      <c r="C60" s="317" t="s">
        <v>606</v>
      </c>
      <c r="D60" s="212" t="s">
        <v>125</v>
      </c>
      <c r="E60" s="204">
        <v>1</v>
      </c>
      <c r="F60" s="275">
        <v>0</v>
      </c>
      <c r="G60" s="276">
        <f t="shared" si="2"/>
        <v>0</v>
      </c>
      <c r="H60" s="127"/>
      <c r="I60" s="126"/>
      <c r="J60" s="126"/>
      <c r="K60" s="126"/>
      <c r="L60" s="126"/>
    </row>
    <row r="61" spans="1:12" s="2" customFormat="1" ht="288" x14ac:dyDescent="0.2">
      <c r="A61" s="126"/>
      <c r="B61" s="158"/>
      <c r="C61" s="317" t="s">
        <v>633</v>
      </c>
      <c r="D61" s="212" t="s">
        <v>98</v>
      </c>
      <c r="E61" s="204">
        <v>2</v>
      </c>
      <c r="F61" s="275">
        <v>0</v>
      </c>
      <c r="G61" s="276">
        <f t="shared" si="2"/>
        <v>0</v>
      </c>
      <c r="H61" s="127"/>
      <c r="I61" s="126"/>
      <c r="J61" s="126"/>
      <c r="K61" s="126"/>
      <c r="L61" s="126"/>
    </row>
    <row r="62" spans="1:12" s="2" customFormat="1" x14ac:dyDescent="0.2">
      <c r="A62" s="126"/>
      <c r="B62" s="158">
        <v>3</v>
      </c>
      <c r="C62" s="363" t="s">
        <v>778</v>
      </c>
      <c r="D62" s="212"/>
      <c r="E62" s="204"/>
      <c r="F62" s="275"/>
      <c r="G62" s="276"/>
      <c r="H62" s="127"/>
      <c r="I62" s="126"/>
      <c r="J62" s="126"/>
      <c r="K62" s="126"/>
      <c r="L62" s="126"/>
    </row>
    <row r="63" spans="1:12" s="2" customFormat="1" ht="276" x14ac:dyDescent="0.2">
      <c r="A63" s="126"/>
      <c r="B63" s="158"/>
      <c r="C63" s="317" t="s">
        <v>779</v>
      </c>
      <c r="D63" s="212" t="s">
        <v>98</v>
      </c>
      <c r="E63" s="204">
        <v>1</v>
      </c>
      <c r="F63" s="275">
        <v>0</v>
      </c>
      <c r="G63" s="276">
        <f>E63*F63</f>
        <v>0</v>
      </c>
      <c r="H63" s="127"/>
      <c r="I63" s="126"/>
      <c r="J63" s="126"/>
      <c r="K63" s="126"/>
      <c r="L63" s="126"/>
    </row>
    <row r="64" spans="1:12" s="2" customFormat="1" ht="72" x14ac:dyDescent="0.2">
      <c r="A64" s="126"/>
      <c r="B64" s="158"/>
      <c r="C64" s="317" t="s">
        <v>780</v>
      </c>
      <c r="D64" s="212" t="s">
        <v>98</v>
      </c>
      <c r="E64" s="204">
        <v>1</v>
      </c>
      <c r="F64" s="275">
        <v>0</v>
      </c>
      <c r="G64" s="276">
        <f>E64*F64</f>
        <v>0</v>
      </c>
      <c r="H64" s="127"/>
      <c r="I64" s="126"/>
      <c r="J64" s="126"/>
      <c r="K64" s="126"/>
      <c r="L64" s="126"/>
    </row>
    <row r="65" spans="1:12" s="2" customFormat="1" ht="84" x14ac:dyDescent="0.2">
      <c r="A65" s="126"/>
      <c r="B65" s="158"/>
      <c r="C65" s="317" t="s">
        <v>781</v>
      </c>
      <c r="D65" s="10" t="s">
        <v>98</v>
      </c>
      <c r="E65" s="204">
        <v>1</v>
      </c>
      <c r="F65" s="275">
        <v>0</v>
      </c>
      <c r="G65" s="276">
        <f>E65*F65</f>
        <v>0</v>
      </c>
      <c r="H65" s="127"/>
      <c r="I65" s="126"/>
      <c r="J65" s="126"/>
      <c r="K65" s="126"/>
      <c r="L65" s="126"/>
    </row>
    <row r="66" spans="1:12" s="2" customFormat="1" x14ac:dyDescent="0.2">
      <c r="A66" s="126"/>
      <c r="B66" s="158">
        <v>4</v>
      </c>
      <c r="C66" s="363" t="s">
        <v>782</v>
      </c>
      <c r="D66" s="212"/>
      <c r="E66" s="204"/>
      <c r="F66" s="275"/>
      <c r="G66" s="276"/>
      <c r="H66" s="127"/>
      <c r="I66" s="126"/>
      <c r="J66" s="126"/>
      <c r="K66" s="126"/>
      <c r="L66" s="126"/>
    </row>
    <row r="67" spans="1:12" s="2" customFormat="1" ht="60" x14ac:dyDescent="0.2">
      <c r="A67" s="126"/>
      <c r="B67" s="158"/>
      <c r="C67" s="317" t="s">
        <v>783</v>
      </c>
      <c r="D67" s="212" t="s">
        <v>98</v>
      </c>
      <c r="E67" s="204">
        <v>2</v>
      </c>
      <c r="F67" s="275">
        <v>0</v>
      </c>
      <c r="G67" s="276">
        <f>E67*F67</f>
        <v>0</v>
      </c>
      <c r="H67" s="127"/>
      <c r="I67" s="126"/>
      <c r="J67" s="126"/>
      <c r="K67" s="126"/>
      <c r="L67" s="126"/>
    </row>
    <row r="68" spans="1:12" s="2" customFormat="1" ht="60" x14ac:dyDescent="0.2">
      <c r="A68" s="126"/>
      <c r="B68" s="158"/>
      <c r="C68" s="317" t="s">
        <v>784</v>
      </c>
      <c r="D68" s="10" t="s">
        <v>98</v>
      </c>
      <c r="E68" s="204">
        <v>2</v>
      </c>
      <c r="F68" s="275">
        <v>0</v>
      </c>
      <c r="G68" s="276">
        <f>E68*F68</f>
        <v>0</v>
      </c>
      <c r="H68" s="127"/>
      <c r="I68" s="126"/>
      <c r="J68" s="126"/>
      <c r="K68" s="126"/>
      <c r="L68" s="126"/>
    </row>
    <row r="69" spans="1:12" s="2" customFormat="1" ht="36" x14ac:dyDescent="0.2">
      <c r="A69" s="126"/>
      <c r="B69" s="158"/>
      <c r="C69" s="317" t="s">
        <v>785</v>
      </c>
      <c r="D69" s="212" t="s">
        <v>125</v>
      </c>
      <c r="E69" s="204">
        <v>1</v>
      </c>
      <c r="F69" s="275">
        <v>0</v>
      </c>
      <c r="G69" s="276">
        <f>E69*F69</f>
        <v>0</v>
      </c>
      <c r="H69" s="127"/>
      <c r="I69" s="126"/>
      <c r="J69" s="126"/>
      <c r="K69" s="126"/>
      <c r="L69" s="126"/>
    </row>
    <row r="70" spans="1:12" s="2" customFormat="1" ht="132" x14ac:dyDescent="0.2">
      <c r="A70" s="126"/>
      <c r="B70" s="158"/>
      <c r="C70" s="317" t="s">
        <v>511</v>
      </c>
      <c r="D70" s="212" t="s">
        <v>125</v>
      </c>
      <c r="E70" s="204">
        <v>1</v>
      </c>
      <c r="F70" s="275">
        <v>0</v>
      </c>
      <c r="G70" s="276">
        <f>E70*F70</f>
        <v>0</v>
      </c>
      <c r="H70" s="127"/>
      <c r="I70" s="126"/>
      <c r="J70" s="126"/>
      <c r="K70" s="126"/>
      <c r="L70" s="126"/>
    </row>
    <row r="71" spans="1:12" s="2" customFormat="1" ht="96" x14ac:dyDescent="0.2">
      <c r="A71" s="126"/>
      <c r="B71" s="158"/>
      <c r="C71" s="317" t="s">
        <v>786</v>
      </c>
      <c r="D71" s="212" t="s">
        <v>125</v>
      </c>
      <c r="E71" s="204">
        <v>1</v>
      </c>
      <c r="F71" s="275">
        <v>0</v>
      </c>
      <c r="G71" s="276">
        <f>E71*F71</f>
        <v>0</v>
      </c>
      <c r="H71" s="127"/>
      <c r="I71" s="126"/>
      <c r="J71" s="126"/>
      <c r="K71" s="126"/>
      <c r="L71" s="126"/>
    </row>
    <row r="72" spans="1:12" s="2" customFormat="1" x14ac:dyDescent="0.2">
      <c r="A72" s="126"/>
      <c r="B72" s="158">
        <v>5</v>
      </c>
      <c r="C72" s="363" t="s">
        <v>787</v>
      </c>
      <c r="D72" s="212"/>
      <c r="E72" s="204"/>
      <c r="F72" s="275"/>
      <c r="G72" s="276"/>
      <c r="H72" s="127"/>
      <c r="I72" s="126"/>
      <c r="J72" s="126"/>
      <c r="K72" s="126"/>
      <c r="L72" s="126"/>
    </row>
    <row r="73" spans="1:12" s="2" customFormat="1" x14ac:dyDescent="0.2">
      <c r="A73" s="126"/>
      <c r="B73" s="158"/>
      <c r="C73" s="317" t="s">
        <v>648</v>
      </c>
      <c r="D73" s="212" t="s">
        <v>647</v>
      </c>
      <c r="E73" s="204">
        <v>15</v>
      </c>
      <c r="F73" s="275">
        <v>0</v>
      </c>
      <c r="G73" s="276">
        <f t="shared" ref="G73:G80" si="3">E73*F73</f>
        <v>0</v>
      </c>
      <c r="H73" s="127"/>
      <c r="I73" s="126"/>
      <c r="J73" s="126"/>
      <c r="K73" s="126"/>
      <c r="L73" s="126"/>
    </row>
    <row r="74" spans="1:12" s="2" customFormat="1" x14ac:dyDescent="0.2">
      <c r="A74" s="126"/>
      <c r="B74" s="158"/>
      <c r="C74" s="317" t="s">
        <v>649</v>
      </c>
      <c r="D74" s="212" t="s">
        <v>647</v>
      </c>
      <c r="E74" s="204">
        <v>50</v>
      </c>
      <c r="F74" s="275">
        <v>0</v>
      </c>
      <c r="G74" s="276">
        <f t="shared" si="3"/>
        <v>0</v>
      </c>
      <c r="H74" s="127"/>
      <c r="I74" s="126"/>
      <c r="J74" s="126"/>
      <c r="K74" s="126"/>
      <c r="L74" s="126"/>
    </row>
    <row r="75" spans="1:12" s="2" customFormat="1" x14ac:dyDescent="0.2">
      <c r="A75" s="126"/>
      <c r="B75" s="158"/>
      <c r="C75" s="317" t="s">
        <v>650</v>
      </c>
      <c r="D75" s="212" t="s">
        <v>647</v>
      </c>
      <c r="E75" s="204">
        <v>25</v>
      </c>
      <c r="F75" s="275">
        <v>0</v>
      </c>
      <c r="G75" s="276">
        <f t="shared" si="3"/>
        <v>0</v>
      </c>
      <c r="H75" s="127"/>
      <c r="I75" s="126"/>
      <c r="J75" s="126"/>
      <c r="K75" s="126"/>
      <c r="L75" s="126"/>
    </row>
    <row r="76" spans="1:12" s="2" customFormat="1" x14ac:dyDescent="0.2">
      <c r="A76" s="126"/>
      <c r="B76" s="158"/>
      <c r="C76" s="317" t="s">
        <v>651</v>
      </c>
      <c r="D76" s="212" t="s">
        <v>647</v>
      </c>
      <c r="E76" s="204">
        <v>15</v>
      </c>
      <c r="F76" s="275">
        <v>0</v>
      </c>
      <c r="G76" s="276">
        <f t="shared" si="3"/>
        <v>0</v>
      </c>
      <c r="H76" s="127"/>
      <c r="I76" s="126"/>
      <c r="J76" s="126"/>
      <c r="K76" s="126"/>
      <c r="L76" s="126"/>
    </row>
    <row r="77" spans="1:12" s="2" customFormat="1" x14ac:dyDescent="0.2">
      <c r="A77" s="126"/>
      <c r="B77" s="158"/>
      <c r="C77" s="317" t="s">
        <v>653</v>
      </c>
      <c r="D77" s="212" t="s">
        <v>125</v>
      </c>
      <c r="E77" s="204">
        <v>2</v>
      </c>
      <c r="F77" s="275">
        <v>0</v>
      </c>
      <c r="G77" s="276">
        <f t="shared" si="3"/>
        <v>0</v>
      </c>
      <c r="H77" s="127"/>
      <c r="I77" s="126"/>
      <c r="J77" s="126"/>
      <c r="K77" s="126"/>
      <c r="L77" s="126"/>
    </row>
    <row r="78" spans="1:12" s="2" customFormat="1" x14ac:dyDescent="0.2">
      <c r="A78" s="126"/>
      <c r="B78" s="158"/>
      <c r="C78" s="317" t="s">
        <v>654</v>
      </c>
      <c r="D78" s="212" t="s">
        <v>647</v>
      </c>
      <c r="E78" s="204">
        <v>20</v>
      </c>
      <c r="F78" s="275">
        <v>0</v>
      </c>
      <c r="G78" s="276">
        <f t="shared" si="3"/>
        <v>0</v>
      </c>
      <c r="H78" s="127"/>
      <c r="I78" s="126"/>
      <c r="J78" s="126"/>
      <c r="K78" s="126"/>
      <c r="L78" s="126"/>
    </row>
    <row r="79" spans="1:12" s="2" customFormat="1" x14ac:dyDescent="0.2">
      <c r="A79" s="126"/>
      <c r="B79" s="158"/>
      <c r="C79" s="317" t="s">
        <v>655</v>
      </c>
      <c r="D79" s="212" t="s">
        <v>647</v>
      </c>
      <c r="E79" s="204">
        <v>15</v>
      </c>
      <c r="F79" s="275">
        <v>0</v>
      </c>
      <c r="G79" s="276">
        <f t="shared" si="3"/>
        <v>0</v>
      </c>
      <c r="H79" s="127"/>
      <c r="I79" s="126"/>
      <c r="J79" s="126"/>
      <c r="K79" s="126"/>
      <c r="L79" s="126"/>
    </row>
    <row r="80" spans="1:12" s="2" customFormat="1" x14ac:dyDescent="0.2">
      <c r="A80" s="126"/>
      <c r="B80" s="158"/>
      <c r="C80" s="317" t="s">
        <v>635</v>
      </c>
      <c r="D80" s="212" t="s">
        <v>98</v>
      </c>
      <c r="E80" s="204">
        <v>1</v>
      </c>
      <c r="F80" s="275">
        <v>0</v>
      </c>
      <c r="G80" s="276">
        <f t="shared" si="3"/>
        <v>0</v>
      </c>
      <c r="H80" s="127"/>
      <c r="I80" s="126"/>
      <c r="J80" s="126"/>
      <c r="K80" s="126"/>
      <c r="L80" s="126"/>
    </row>
    <row r="81" spans="1:12" s="12" customFormat="1" x14ac:dyDescent="0.2">
      <c r="A81" s="11"/>
      <c r="B81" s="158">
        <v>6</v>
      </c>
      <c r="C81" s="363" t="s">
        <v>788</v>
      </c>
      <c r="D81" s="15"/>
      <c r="E81" s="425"/>
      <c r="F81" s="14"/>
      <c r="G81" s="13"/>
      <c r="I81" s="11"/>
      <c r="J81" s="11"/>
      <c r="K81" s="11"/>
      <c r="L81" s="11"/>
    </row>
    <row r="82" spans="1:12" s="12" customFormat="1" ht="24" x14ac:dyDescent="0.2">
      <c r="A82" s="11"/>
      <c r="B82" s="158"/>
      <c r="C82" s="317" t="s">
        <v>669</v>
      </c>
      <c r="D82" s="212" t="s">
        <v>647</v>
      </c>
      <c r="E82" s="204">
        <v>8</v>
      </c>
      <c r="F82" s="275">
        <v>0</v>
      </c>
      <c r="G82" s="276">
        <f t="shared" ref="G82:G88" si="4">E82*F82</f>
        <v>0</v>
      </c>
      <c r="I82" s="11"/>
      <c r="J82" s="11"/>
      <c r="K82" s="11"/>
      <c r="L82" s="11"/>
    </row>
    <row r="83" spans="1:12" s="12" customFormat="1" x14ac:dyDescent="0.2">
      <c r="A83" s="11"/>
      <c r="B83" s="158"/>
      <c r="C83" s="317" t="s">
        <v>670</v>
      </c>
      <c r="D83" s="212" t="s">
        <v>647</v>
      </c>
      <c r="E83" s="204">
        <v>50</v>
      </c>
      <c r="F83" s="275">
        <v>0</v>
      </c>
      <c r="G83" s="276">
        <f t="shared" si="4"/>
        <v>0</v>
      </c>
      <c r="I83" s="11"/>
      <c r="J83" s="11"/>
      <c r="K83" s="11"/>
      <c r="L83" s="11"/>
    </row>
    <row r="84" spans="1:12" s="12" customFormat="1" x14ac:dyDescent="0.2">
      <c r="A84" s="11"/>
      <c r="B84" s="158"/>
      <c r="C84" s="317" t="s">
        <v>671</v>
      </c>
      <c r="D84" s="212" t="s">
        <v>647</v>
      </c>
      <c r="E84" s="204">
        <v>20</v>
      </c>
      <c r="F84" s="275">
        <v>0</v>
      </c>
      <c r="G84" s="276">
        <f t="shared" si="4"/>
        <v>0</v>
      </c>
      <c r="I84" s="11"/>
      <c r="J84" s="11"/>
      <c r="K84" s="11"/>
      <c r="L84" s="11"/>
    </row>
    <row r="85" spans="1:12" s="12" customFormat="1" x14ac:dyDescent="0.2">
      <c r="A85" s="11"/>
      <c r="B85" s="158"/>
      <c r="C85" s="317" t="s">
        <v>676</v>
      </c>
      <c r="D85" s="212" t="s">
        <v>125</v>
      </c>
      <c r="E85" s="204">
        <v>1</v>
      </c>
      <c r="F85" s="275">
        <v>0</v>
      </c>
      <c r="G85" s="276">
        <f t="shared" si="4"/>
        <v>0</v>
      </c>
      <c r="I85" s="11"/>
      <c r="J85" s="11"/>
      <c r="K85" s="11"/>
      <c r="L85" s="11"/>
    </row>
    <row r="86" spans="1:12" s="12" customFormat="1" x14ac:dyDescent="0.2">
      <c r="A86" s="11"/>
      <c r="B86" s="158"/>
      <c r="C86" s="317" t="s">
        <v>678</v>
      </c>
      <c r="D86" s="212" t="s">
        <v>125</v>
      </c>
      <c r="E86" s="204">
        <v>3</v>
      </c>
      <c r="F86" s="275">
        <v>0</v>
      </c>
      <c r="G86" s="276">
        <f t="shared" si="4"/>
        <v>0</v>
      </c>
      <c r="I86" s="11"/>
      <c r="J86" s="11"/>
      <c r="K86" s="11"/>
      <c r="L86" s="11"/>
    </row>
    <row r="87" spans="1:12" s="12" customFormat="1" x14ac:dyDescent="0.2">
      <c r="A87" s="11"/>
      <c r="B87" s="158"/>
      <c r="C87" s="317" t="s">
        <v>679</v>
      </c>
      <c r="D87" s="212" t="s">
        <v>125</v>
      </c>
      <c r="E87" s="204">
        <v>2</v>
      </c>
      <c r="F87" s="275">
        <v>0</v>
      </c>
      <c r="G87" s="276">
        <f t="shared" si="4"/>
        <v>0</v>
      </c>
      <c r="I87" s="11"/>
      <c r="J87" s="11"/>
      <c r="K87" s="11"/>
      <c r="L87" s="11"/>
    </row>
    <row r="88" spans="1:12" s="12" customFormat="1" ht="24" x14ac:dyDescent="0.2">
      <c r="A88" s="11"/>
      <c r="B88" s="158"/>
      <c r="C88" s="317" t="s">
        <v>680</v>
      </c>
      <c r="D88" s="212" t="s">
        <v>125</v>
      </c>
      <c r="E88" s="204">
        <v>1</v>
      </c>
      <c r="F88" s="275">
        <v>0</v>
      </c>
      <c r="G88" s="276">
        <f t="shared" si="4"/>
        <v>0</v>
      </c>
      <c r="I88" s="11"/>
      <c r="J88" s="11"/>
      <c r="K88" s="11"/>
      <c r="L88" s="11"/>
    </row>
    <row r="89" spans="1:12" s="2" customFormat="1" x14ac:dyDescent="0.2">
      <c r="A89" s="126"/>
      <c r="B89" s="158">
        <v>7</v>
      </c>
      <c r="C89" s="363" t="s">
        <v>791</v>
      </c>
      <c r="D89" s="212"/>
      <c r="E89" s="204"/>
      <c r="F89" s="275"/>
      <c r="G89" s="276"/>
      <c r="H89" s="127"/>
      <c r="I89" s="126"/>
      <c r="J89" s="126"/>
      <c r="K89" s="126"/>
      <c r="L89" s="126"/>
    </row>
    <row r="90" spans="1:12" s="2" customFormat="1" x14ac:dyDescent="0.2">
      <c r="A90" s="126"/>
      <c r="B90" s="158"/>
      <c r="C90" s="202" t="s">
        <v>658</v>
      </c>
      <c r="D90" s="212" t="s">
        <v>647</v>
      </c>
      <c r="E90" s="204">
        <v>10</v>
      </c>
      <c r="F90" s="275">
        <v>0</v>
      </c>
      <c r="G90" s="276">
        <f>E90*F90</f>
        <v>0</v>
      </c>
      <c r="H90" s="127"/>
      <c r="I90" s="126"/>
      <c r="J90" s="126"/>
      <c r="K90" s="126"/>
      <c r="L90" s="126"/>
    </row>
    <row r="91" spans="1:12" s="2" customFormat="1" ht="36" x14ac:dyDescent="0.2">
      <c r="A91" s="126"/>
      <c r="B91" s="158"/>
      <c r="C91" s="202" t="s">
        <v>659</v>
      </c>
      <c r="D91" s="212" t="s">
        <v>98</v>
      </c>
      <c r="E91" s="204">
        <v>1</v>
      </c>
      <c r="F91" s="275">
        <v>0</v>
      </c>
      <c r="G91" s="276">
        <f>E91*F91</f>
        <v>0</v>
      </c>
      <c r="H91" s="127"/>
      <c r="I91" s="126"/>
      <c r="J91" s="126"/>
      <c r="K91" s="126"/>
      <c r="L91" s="126"/>
    </row>
    <row r="92" spans="1:12" s="2" customFormat="1" ht="24" x14ac:dyDescent="0.2">
      <c r="A92" s="126"/>
      <c r="B92" s="158"/>
      <c r="C92" s="202" t="s">
        <v>660</v>
      </c>
      <c r="D92" s="212" t="s">
        <v>98</v>
      </c>
      <c r="E92" s="204">
        <v>1</v>
      </c>
      <c r="F92" s="275">
        <v>0</v>
      </c>
      <c r="G92" s="276">
        <f>E92*F92</f>
        <v>0</v>
      </c>
      <c r="H92" s="127"/>
      <c r="I92" s="126"/>
      <c r="J92" s="126"/>
      <c r="K92" s="126"/>
      <c r="L92" s="126"/>
    </row>
    <row r="93" spans="1:12" s="2" customFormat="1" x14ac:dyDescent="0.2">
      <c r="A93" s="126"/>
      <c r="B93" s="158"/>
      <c r="C93" s="202" t="s">
        <v>666</v>
      </c>
      <c r="D93" s="212" t="s">
        <v>98</v>
      </c>
      <c r="E93" s="204">
        <v>1</v>
      </c>
      <c r="F93" s="275">
        <v>0</v>
      </c>
      <c r="G93" s="276">
        <f>E93*F93</f>
        <v>0</v>
      </c>
      <c r="H93" s="127"/>
      <c r="I93" s="126"/>
      <c r="J93" s="126"/>
      <c r="K93" s="126"/>
      <c r="L93" s="126"/>
    </row>
    <row r="94" spans="1:12" s="2" customFormat="1" x14ac:dyDescent="0.2">
      <c r="A94" s="126"/>
      <c r="B94" s="158">
        <v>8</v>
      </c>
      <c r="C94" s="363" t="s">
        <v>682</v>
      </c>
      <c r="D94" s="212"/>
      <c r="E94" s="204"/>
      <c r="F94" s="275"/>
      <c r="G94" s="276"/>
      <c r="H94" s="127"/>
      <c r="I94" s="126"/>
      <c r="J94" s="126"/>
      <c r="K94" s="126"/>
      <c r="L94" s="126"/>
    </row>
    <row r="95" spans="1:12" s="2" customFormat="1" ht="48" x14ac:dyDescent="0.2">
      <c r="A95" s="126"/>
      <c r="B95" s="158"/>
      <c r="C95" s="317" t="s">
        <v>792</v>
      </c>
      <c r="D95" s="212" t="s">
        <v>98</v>
      </c>
      <c r="E95" s="204">
        <v>1</v>
      </c>
      <c r="F95" s="275">
        <v>0</v>
      </c>
      <c r="G95" s="276">
        <f>E95*F95</f>
        <v>0</v>
      </c>
      <c r="H95" s="127"/>
      <c r="I95" s="126"/>
      <c r="J95" s="126"/>
      <c r="K95" s="126"/>
      <c r="L95" s="126"/>
    </row>
    <row r="96" spans="1:12" s="2" customFormat="1" ht="36" x14ac:dyDescent="0.2">
      <c r="A96" s="126"/>
      <c r="B96" s="158"/>
      <c r="C96" s="317" t="s">
        <v>793</v>
      </c>
      <c r="D96" s="212" t="s">
        <v>98</v>
      </c>
      <c r="E96" s="204">
        <v>1</v>
      </c>
      <c r="F96" s="275">
        <v>0</v>
      </c>
      <c r="G96" s="276">
        <f>E96*F96</f>
        <v>0</v>
      </c>
      <c r="H96" s="127"/>
      <c r="I96" s="126"/>
      <c r="J96" s="126"/>
      <c r="K96" s="126"/>
      <c r="L96" s="126"/>
    </row>
    <row r="97" spans="1:12" s="2" customFormat="1" ht="36" x14ac:dyDescent="0.2">
      <c r="A97" s="126"/>
      <c r="B97" s="158"/>
      <c r="C97" s="317" t="s">
        <v>794</v>
      </c>
      <c r="D97" s="212" t="s">
        <v>98</v>
      </c>
      <c r="E97" s="204">
        <v>1</v>
      </c>
      <c r="F97" s="275">
        <v>0</v>
      </c>
      <c r="G97" s="276">
        <f>E97*F97</f>
        <v>0</v>
      </c>
      <c r="H97" s="127"/>
      <c r="I97" s="126"/>
      <c r="J97" s="126"/>
      <c r="K97" s="126"/>
      <c r="L97" s="126"/>
    </row>
    <row r="98" spans="1:12" s="2" customFormat="1" ht="36" x14ac:dyDescent="0.2">
      <c r="A98" s="126"/>
      <c r="B98" s="158"/>
      <c r="C98" s="317" t="s">
        <v>795</v>
      </c>
      <c r="D98" s="212" t="s">
        <v>98</v>
      </c>
      <c r="E98" s="204">
        <v>1</v>
      </c>
      <c r="F98" s="275">
        <v>0</v>
      </c>
      <c r="G98" s="276">
        <f>E98*F98</f>
        <v>0</v>
      </c>
      <c r="H98" s="127"/>
      <c r="I98" s="126"/>
      <c r="J98" s="126"/>
      <c r="K98" s="126"/>
      <c r="L98" s="126"/>
    </row>
    <row r="99" spans="1:12" s="9" customFormat="1" ht="23.25" customHeight="1" x14ac:dyDescent="0.25">
      <c r="A99" s="152"/>
      <c r="B99" s="333" t="s">
        <v>18</v>
      </c>
      <c r="C99" s="220" t="s">
        <v>822</v>
      </c>
      <c r="D99" s="220"/>
      <c r="E99" s="221"/>
      <c r="F99" s="222"/>
      <c r="G99" s="296">
        <f>SUM(G30:G98)</f>
        <v>0</v>
      </c>
      <c r="H99" s="155"/>
      <c r="I99" s="152"/>
      <c r="J99" s="152"/>
      <c r="K99" s="152"/>
      <c r="L99"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7598A1-503C-406D-AE2D-12400B4B82AB}">
  <sheetPr codeName="Sheet60">
    <tabColor rgb="FF00B0F0"/>
  </sheetPr>
  <dimension ref="A1:J240"/>
  <sheetViews>
    <sheetView topLeftCell="A77" workbookViewId="0">
      <selection activeCell="N95" sqref="N95"/>
    </sheetView>
  </sheetViews>
  <sheetFormatPr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 style="469" customWidth="1"/>
    <col min="8" max="16384" width="9.140625" style="124"/>
  </cols>
  <sheetData>
    <row r="1" spans="1:8" s="126" customFormat="1" ht="24.75" customHeight="1" x14ac:dyDescent="0.2">
      <c r="B1" s="142"/>
      <c r="C1" s="360" t="s">
        <v>59</v>
      </c>
      <c r="D1" s="160"/>
      <c r="E1" s="161"/>
      <c r="F1" s="162"/>
      <c r="G1" s="361" t="s">
        <v>60</v>
      </c>
      <c r="H1" s="127"/>
    </row>
    <row r="3" spans="1:8" s="428" customFormat="1" ht="15.75" x14ac:dyDescent="0.2">
      <c r="B3" s="429" t="s">
        <v>7</v>
      </c>
      <c r="C3" s="360" t="s">
        <v>1059</v>
      </c>
      <c r="D3" s="430"/>
      <c r="E3" s="431"/>
      <c r="F3" s="432"/>
      <c r="G3" s="433"/>
    </row>
    <row r="4" spans="1:8" x14ac:dyDescent="0.2">
      <c r="A4" s="124"/>
      <c r="B4" s="150"/>
      <c r="C4" s="167"/>
      <c r="D4" s="168"/>
      <c r="E4" s="169"/>
      <c r="F4" s="170"/>
      <c r="G4" s="171"/>
    </row>
    <row r="5" spans="1:8" s="428" customFormat="1" ht="15.75" x14ac:dyDescent="0.2">
      <c r="B5" s="429" t="s">
        <v>80</v>
      </c>
      <c r="C5" s="360" t="s">
        <v>1089</v>
      </c>
      <c r="D5" s="430"/>
      <c r="E5" s="431"/>
      <c r="F5" s="432"/>
      <c r="G5" s="433"/>
    </row>
    <row r="6" spans="1:8" s="434" customFormat="1" ht="12" x14ac:dyDescent="0.2">
      <c r="B6" s="435"/>
      <c r="C6" s="436" t="s">
        <v>1090</v>
      </c>
      <c r="D6" s="163"/>
      <c r="E6" s="164"/>
      <c r="F6" s="165"/>
      <c r="G6" s="166"/>
    </row>
    <row r="7" spans="1:8" s="444" customFormat="1" ht="14.25" x14ac:dyDescent="0.2">
      <c r="A7" s="437"/>
      <c r="B7" s="438"/>
      <c r="C7" s="439"/>
      <c r="D7" s="440"/>
      <c r="E7" s="441"/>
      <c r="F7" s="442"/>
      <c r="G7" s="443"/>
    </row>
    <row r="8" spans="1:8" s="144" customFormat="1" ht="18" customHeight="1" x14ac:dyDescent="0.2">
      <c r="A8" s="145"/>
      <c r="B8" s="148" t="s">
        <v>1</v>
      </c>
      <c r="C8" s="173"/>
      <c r="D8" s="175"/>
      <c r="E8" s="175"/>
      <c r="F8" s="175"/>
      <c r="G8" s="174"/>
    </row>
    <row r="9" spans="1:8" s="144" customFormat="1" ht="18" customHeight="1" x14ac:dyDescent="0.25">
      <c r="A9" s="146"/>
      <c r="B9" s="149" t="s">
        <v>2</v>
      </c>
      <c r="C9" s="176"/>
      <c r="D9" s="178"/>
      <c r="E9" s="178"/>
      <c r="F9" s="178"/>
      <c r="G9" s="177"/>
    </row>
    <row r="10" spans="1:8" s="450" customFormat="1" ht="18" customHeight="1" x14ac:dyDescent="0.25">
      <c r="A10" s="445"/>
      <c r="B10" s="446"/>
      <c r="C10" s="447"/>
      <c r="D10" s="448"/>
      <c r="E10" s="448"/>
      <c r="F10" s="448"/>
      <c r="G10" s="449"/>
    </row>
    <row r="11" spans="1:8" ht="15" x14ac:dyDescent="0.2">
      <c r="A11" s="145"/>
      <c r="B11" s="148" t="s">
        <v>3</v>
      </c>
      <c r="C11" s="173"/>
      <c r="D11" s="175"/>
      <c r="E11" s="175"/>
      <c r="F11" s="175"/>
      <c r="G11" s="174"/>
    </row>
    <row r="12" spans="1:8" ht="15.75" x14ac:dyDescent="0.25">
      <c r="A12" s="146"/>
      <c r="B12" s="149" t="s">
        <v>4</v>
      </c>
      <c r="C12" s="176"/>
      <c r="D12" s="178"/>
      <c r="E12" s="178"/>
      <c r="F12" s="178"/>
      <c r="G12" s="177"/>
    </row>
    <row r="13" spans="1:8" ht="14.25" x14ac:dyDescent="0.2">
      <c r="A13" s="130"/>
      <c r="B13" s="147"/>
      <c r="C13" s="179"/>
      <c r="D13" s="180"/>
      <c r="E13" s="181"/>
      <c r="F13" s="182"/>
      <c r="G13" s="183"/>
    </row>
    <row r="14" spans="1:8" s="428" customFormat="1" ht="15.75" x14ac:dyDescent="0.2">
      <c r="B14" s="451"/>
      <c r="C14" s="452" t="s">
        <v>82</v>
      </c>
      <c r="D14" s="453"/>
      <c r="E14" s="454"/>
      <c r="F14" s="455"/>
      <c r="G14" s="456"/>
    </row>
    <row r="15" spans="1:8" s="131" customFormat="1" x14ac:dyDescent="0.2">
      <c r="B15" s="143" t="s">
        <v>83</v>
      </c>
      <c r="C15" s="341" t="s">
        <v>84</v>
      </c>
      <c r="D15" s="342"/>
      <c r="E15" s="343"/>
      <c r="F15" s="344"/>
      <c r="G15" s="345" t="s">
        <v>64</v>
      </c>
    </row>
    <row r="16" spans="1:8" x14ac:dyDescent="0.2">
      <c r="A16" s="131"/>
      <c r="B16" s="457" t="s">
        <v>10</v>
      </c>
      <c r="C16" s="458" t="s">
        <v>85</v>
      </c>
      <c r="D16" s="459"/>
      <c r="E16" s="460"/>
      <c r="F16" s="461"/>
      <c r="G16" s="2006">
        <f>G38</f>
        <v>0</v>
      </c>
    </row>
    <row r="17" spans="1:7" x14ac:dyDescent="0.2">
      <c r="A17" s="131"/>
      <c r="B17" s="457" t="s">
        <v>12</v>
      </c>
      <c r="C17" s="458" t="s">
        <v>86</v>
      </c>
      <c r="D17" s="459"/>
      <c r="E17" s="460"/>
      <c r="F17" s="461"/>
      <c r="G17" s="2006">
        <f>G77</f>
        <v>0</v>
      </c>
    </row>
    <row r="18" spans="1:7" x14ac:dyDescent="0.2">
      <c r="A18" s="131"/>
      <c r="B18" s="457" t="s">
        <v>17</v>
      </c>
      <c r="C18" s="458" t="s">
        <v>87</v>
      </c>
      <c r="D18" s="459"/>
      <c r="E18" s="460"/>
      <c r="F18" s="461"/>
      <c r="G18" s="2006">
        <f>G240</f>
        <v>0</v>
      </c>
    </row>
    <row r="19" spans="1:7" x14ac:dyDescent="0.2">
      <c r="A19" s="131"/>
      <c r="B19" s="462"/>
      <c r="C19" s="463" t="s">
        <v>1091</v>
      </c>
      <c r="D19" s="464"/>
      <c r="E19" s="465"/>
      <c r="F19" s="466"/>
      <c r="G19" s="2007">
        <f>SUM(G16:G18)</f>
        <v>0</v>
      </c>
    </row>
    <row r="20" spans="1:7" x14ac:dyDescent="0.2">
      <c r="B20" s="132"/>
      <c r="C20" s="188"/>
      <c r="D20" s="189"/>
      <c r="E20" s="467"/>
      <c r="F20" s="468"/>
    </row>
    <row r="21" spans="1:7" x14ac:dyDescent="0.2">
      <c r="G21" s="472"/>
    </row>
    <row r="22" spans="1:7" ht="24" x14ac:dyDescent="0.2">
      <c r="B22" s="133" t="s">
        <v>370</v>
      </c>
      <c r="C22" s="197" t="s">
        <v>89</v>
      </c>
      <c r="D22" s="198" t="s">
        <v>90</v>
      </c>
      <c r="E22" s="199" t="s">
        <v>91</v>
      </c>
      <c r="F22" s="200" t="s">
        <v>92</v>
      </c>
      <c r="G22" s="201" t="s">
        <v>93</v>
      </c>
    </row>
    <row r="23" spans="1:7" x14ac:dyDescent="0.2">
      <c r="B23" s="134"/>
      <c r="C23" s="202"/>
      <c r="D23" s="203"/>
      <c r="E23" s="359"/>
      <c r="F23" s="364"/>
      <c r="G23" s="356"/>
    </row>
    <row r="24" spans="1:7" ht="20.25" x14ac:dyDescent="0.3">
      <c r="A24" s="301"/>
      <c r="B24" s="309" t="s">
        <v>10</v>
      </c>
      <c r="C24" s="312" t="s">
        <v>85</v>
      </c>
      <c r="D24" s="311"/>
      <c r="E24" s="305"/>
      <c r="F24" s="306"/>
      <c r="G24" s="307"/>
    </row>
    <row r="25" spans="1:7" ht="24" x14ac:dyDescent="0.2">
      <c r="B25" s="134">
        <v>1</v>
      </c>
      <c r="C25" s="211" t="s">
        <v>94</v>
      </c>
      <c r="D25" s="212" t="s">
        <v>95</v>
      </c>
      <c r="E25" s="359">
        <v>5816</v>
      </c>
      <c r="F25" s="473">
        <v>0</v>
      </c>
      <c r="G25" s="2005">
        <f t="shared" ref="G25:G37" si="0">E25*F25</f>
        <v>0</v>
      </c>
    </row>
    <row r="26" spans="1:7" ht="48" x14ac:dyDescent="0.2">
      <c r="B26" s="134">
        <v>3</v>
      </c>
      <c r="C26" s="211" t="s">
        <v>97</v>
      </c>
      <c r="D26" s="212" t="s">
        <v>98</v>
      </c>
      <c r="E26" s="359">
        <v>1</v>
      </c>
      <c r="F26" s="473">
        <v>0</v>
      </c>
      <c r="G26" s="2005">
        <f t="shared" si="0"/>
        <v>0</v>
      </c>
    </row>
    <row r="27" spans="1:7" ht="132" x14ac:dyDescent="0.2">
      <c r="B27" s="134">
        <v>4</v>
      </c>
      <c r="C27" s="213" t="s">
        <v>99</v>
      </c>
      <c r="D27" s="214" t="s">
        <v>98</v>
      </c>
      <c r="E27" s="359">
        <v>1</v>
      </c>
      <c r="F27" s="473">
        <v>0</v>
      </c>
      <c r="G27" s="2005">
        <f t="shared" si="0"/>
        <v>0</v>
      </c>
    </row>
    <row r="28" spans="1:7" ht="24" x14ac:dyDescent="0.2">
      <c r="B28" s="134">
        <v>5</v>
      </c>
      <c r="C28" s="213" t="s">
        <v>100</v>
      </c>
      <c r="D28" s="215" t="s">
        <v>98</v>
      </c>
      <c r="E28" s="359">
        <v>1</v>
      </c>
      <c r="F28" s="473">
        <v>0</v>
      </c>
      <c r="G28" s="2005">
        <f t="shared" si="0"/>
        <v>0</v>
      </c>
    </row>
    <row r="29" spans="1:7" ht="48" x14ac:dyDescent="0.2">
      <c r="B29" s="134">
        <v>6</v>
      </c>
      <c r="C29" s="216" t="s">
        <v>102</v>
      </c>
      <c r="D29" s="215" t="s">
        <v>98</v>
      </c>
      <c r="E29" s="359">
        <v>1</v>
      </c>
      <c r="F29" s="473">
        <v>0</v>
      </c>
      <c r="G29" s="2005">
        <f t="shared" si="0"/>
        <v>0</v>
      </c>
    </row>
    <row r="30" spans="1:7" ht="48" x14ac:dyDescent="0.2">
      <c r="B30" s="134">
        <v>7</v>
      </c>
      <c r="C30" s="216" t="s">
        <v>377</v>
      </c>
      <c r="D30" s="215" t="s">
        <v>158</v>
      </c>
      <c r="E30" s="359">
        <v>10</v>
      </c>
      <c r="F30" s="473">
        <v>0</v>
      </c>
      <c r="G30" s="2005">
        <f t="shared" si="0"/>
        <v>0</v>
      </c>
    </row>
    <row r="31" spans="1:7" ht="132" x14ac:dyDescent="0.2">
      <c r="B31" s="134">
        <v>8</v>
      </c>
      <c r="C31" s="216" t="s">
        <v>707</v>
      </c>
      <c r="D31" s="215" t="s">
        <v>151</v>
      </c>
      <c r="E31" s="359">
        <v>100</v>
      </c>
      <c r="F31" s="473">
        <v>0</v>
      </c>
      <c r="G31" s="2005">
        <f t="shared" si="0"/>
        <v>0</v>
      </c>
    </row>
    <row r="32" spans="1:7" ht="24" x14ac:dyDescent="0.2">
      <c r="B32" s="134">
        <v>9</v>
      </c>
      <c r="C32" s="216" t="s">
        <v>104</v>
      </c>
      <c r="D32" s="215" t="s">
        <v>95</v>
      </c>
      <c r="E32" s="359">
        <v>7823</v>
      </c>
      <c r="F32" s="473">
        <v>0</v>
      </c>
      <c r="G32" s="2005">
        <f t="shared" si="0"/>
        <v>0</v>
      </c>
    </row>
    <row r="33" spans="1:7" ht="24" x14ac:dyDescent="0.2">
      <c r="B33" s="134">
        <v>10</v>
      </c>
      <c r="C33" s="216" t="s">
        <v>105</v>
      </c>
      <c r="D33" s="215" t="s">
        <v>95</v>
      </c>
      <c r="E33" s="359">
        <f>E32</f>
        <v>7823</v>
      </c>
      <c r="F33" s="473">
        <v>0</v>
      </c>
      <c r="G33" s="2005">
        <f t="shared" si="0"/>
        <v>0</v>
      </c>
    </row>
    <row r="34" spans="1:7" ht="36" x14ac:dyDescent="0.2">
      <c r="B34" s="134">
        <v>11</v>
      </c>
      <c r="C34" s="216" t="s">
        <v>106</v>
      </c>
      <c r="D34" s="215" t="s">
        <v>95</v>
      </c>
      <c r="E34" s="359">
        <f>E32</f>
        <v>7823</v>
      </c>
      <c r="F34" s="473">
        <v>0</v>
      </c>
      <c r="G34" s="2005">
        <f t="shared" si="0"/>
        <v>0</v>
      </c>
    </row>
    <row r="35" spans="1:7" x14ac:dyDescent="0.2">
      <c r="B35" s="134">
        <v>13</v>
      </c>
      <c r="C35" s="216" t="s">
        <v>107</v>
      </c>
      <c r="D35" s="215" t="s">
        <v>98</v>
      </c>
      <c r="E35" s="359">
        <v>1</v>
      </c>
      <c r="F35" s="473">
        <v>0</v>
      </c>
      <c r="G35" s="2005">
        <f t="shared" si="0"/>
        <v>0</v>
      </c>
    </row>
    <row r="36" spans="1:7" ht="36" x14ac:dyDescent="0.2">
      <c r="B36" s="134">
        <v>14</v>
      </c>
      <c r="C36" s="218" t="s">
        <v>108</v>
      </c>
      <c r="D36" s="215" t="s">
        <v>98</v>
      </c>
      <c r="E36" s="474">
        <v>1</v>
      </c>
      <c r="F36" s="473">
        <v>0</v>
      </c>
      <c r="G36" s="2005">
        <f t="shared" si="0"/>
        <v>0</v>
      </c>
    </row>
    <row r="37" spans="1:7" ht="36" x14ac:dyDescent="0.2">
      <c r="B37" s="134">
        <v>15</v>
      </c>
      <c r="C37" s="313" t="s">
        <v>109</v>
      </c>
      <c r="D37" s="215" t="s">
        <v>98</v>
      </c>
      <c r="E37" s="474">
        <v>1</v>
      </c>
      <c r="F37" s="473">
        <v>0</v>
      </c>
      <c r="G37" s="2005">
        <f t="shared" si="0"/>
        <v>0</v>
      </c>
    </row>
    <row r="38" spans="1:7" x14ac:dyDescent="0.2">
      <c r="B38" s="475" t="s">
        <v>10</v>
      </c>
      <c r="C38" s="476" t="s">
        <v>110</v>
      </c>
      <c r="D38" s="220"/>
      <c r="E38" s="221"/>
      <c r="F38" s="222"/>
      <c r="G38" s="2008">
        <f>SUM(G25:G37)</f>
        <v>0</v>
      </c>
    </row>
    <row r="39" spans="1:7" x14ac:dyDescent="0.2">
      <c r="B39" s="134"/>
      <c r="C39" s="202"/>
      <c r="D39" s="203"/>
      <c r="E39" s="359"/>
      <c r="F39" s="364"/>
      <c r="G39" s="356"/>
    </row>
    <row r="40" spans="1:7" ht="24" x14ac:dyDescent="0.2">
      <c r="B40" s="55" t="s">
        <v>370</v>
      </c>
      <c r="C40" s="54" t="s">
        <v>89</v>
      </c>
      <c r="D40" s="363" t="s">
        <v>90</v>
      </c>
      <c r="E40" s="365" t="s">
        <v>91</v>
      </c>
      <c r="F40" s="366" t="s">
        <v>92</v>
      </c>
      <c r="G40" s="367" t="s">
        <v>93</v>
      </c>
    </row>
    <row r="41" spans="1:7" x14ac:dyDescent="0.2">
      <c r="B41" s="134"/>
      <c r="C41" s="223"/>
      <c r="D41" s="212"/>
      <c r="E41" s="359"/>
      <c r="F41" s="364"/>
      <c r="G41" s="356"/>
    </row>
    <row r="42" spans="1:7" ht="20.25" x14ac:dyDescent="0.3">
      <c r="A42" s="301"/>
      <c r="B42" s="309" t="s">
        <v>12</v>
      </c>
      <c r="C42" s="310" t="s">
        <v>111</v>
      </c>
      <c r="D42" s="304"/>
      <c r="E42" s="305"/>
      <c r="F42" s="306"/>
      <c r="G42" s="307"/>
    </row>
    <row r="43" spans="1:7" x14ac:dyDescent="0.2">
      <c r="A43" s="135"/>
      <c r="B43" s="3182" t="s">
        <v>112</v>
      </c>
      <c r="C43" s="3183"/>
      <c r="D43" s="3183"/>
      <c r="E43" s="3183"/>
      <c r="F43" s="3183"/>
      <c r="G43" s="3184"/>
    </row>
    <row r="44" spans="1:7" ht="24" x14ac:dyDescent="0.2">
      <c r="B44" s="136">
        <v>1</v>
      </c>
      <c r="C44" s="211" t="s">
        <v>113</v>
      </c>
      <c r="D44" s="212" t="s">
        <v>114</v>
      </c>
      <c r="E44" s="359">
        <f>1257*0.2*1.2</f>
        <v>301.68</v>
      </c>
      <c r="F44" s="473">
        <v>0</v>
      </c>
      <c r="G44" s="2005">
        <f t="shared" ref="G44" si="1">E44*F44</f>
        <v>0</v>
      </c>
    </row>
    <row r="45" spans="1:7" ht="36" x14ac:dyDescent="0.2">
      <c r="B45" s="136">
        <v>3</v>
      </c>
      <c r="C45" s="211" t="s">
        <v>116</v>
      </c>
      <c r="D45" s="214" t="s">
        <v>114</v>
      </c>
      <c r="E45" s="359">
        <v>1932.2</v>
      </c>
      <c r="F45" s="473">
        <v>0</v>
      </c>
      <c r="G45" s="2005">
        <f>E45*F45</f>
        <v>0</v>
      </c>
    </row>
    <row r="46" spans="1:7" ht="36" x14ac:dyDescent="0.2">
      <c r="B46" s="136">
        <v>4</v>
      </c>
      <c r="C46" s="211" t="s">
        <v>117</v>
      </c>
      <c r="D46" s="214" t="s">
        <v>114</v>
      </c>
      <c r="E46" s="359">
        <v>10949.14</v>
      </c>
      <c r="F46" s="473">
        <v>0</v>
      </c>
      <c r="G46" s="2005">
        <f t="shared" ref="G46:G76" si="2">E46*F46</f>
        <v>0</v>
      </c>
    </row>
    <row r="47" spans="1:7" ht="24" x14ac:dyDescent="0.2">
      <c r="B47" s="136">
        <v>5</v>
      </c>
      <c r="C47" s="317" t="s">
        <v>118</v>
      </c>
      <c r="D47" s="225" t="s">
        <v>119</v>
      </c>
      <c r="E47" s="477">
        <f>E25*1.5</f>
        <v>8724</v>
      </c>
      <c r="F47" s="473">
        <v>0</v>
      </c>
      <c r="G47" s="2005">
        <f t="shared" si="2"/>
        <v>0</v>
      </c>
    </row>
    <row r="48" spans="1:7" ht="36" x14ac:dyDescent="0.2">
      <c r="B48" s="136">
        <v>6</v>
      </c>
      <c r="C48" s="211" t="s">
        <v>120</v>
      </c>
      <c r="D48" s="214" t="s">
        <v>119</v>
      </c>
      <c r="E48" s="359">
        <v>7156.3</v>
      </c>
      <c r="F48" s="473">
        <v>0</v>
      </c>
      <c r="G48" s="2005">
        <f t="shared" si="2"/>
        <v>0</v>
      </c>
    </row>
    <row r="49" spans="1:7" ht="24" x14ac:dyDescent="0.2">
      <c r="B49" s="136">
        <v>7</v>
      </c>
      <c r="C49" s="211" t="s">
        <v>306</v>
      </c>
      <c r="D49" s="214" t="s">
        <v>114</v>
      </c>
      <c r="E49" s="359">
        <v>2146.89</v>
      </c>
      <c r="F49" s="473">
        <v>0</v>
      </c>
      <c r="G49" s="2005">
        <f t="shared" si="2"/>
        <v>0</v>
      </c>
    </row>
    <row r="50" spans="1:7" ht="24" x14ac:dyDescent="0.2">
      <c r="B50" s="136">
        <v>8</v>
      </c>
      <c r="C50" s="211" t="s">
        <v>121</v>
      </c>
      <c r="D50" s="214" t="s">
        <v>114</v>
      </c>
      <c r="E50" s="359">
        <f>1257*1.2*1.5</f>
        <v>2262.6</v>
      </c>
      <c r="F50" s="473">
        <v>0</v>
      </c>
      <c r="G50" s="2005">
        <f t="shared" si="2"/>
        <v>0</v>
      </c>
    </row>
    <row r="51" spans="1:7" ht="36" x14ac:dyDescent="0.2">
      <c r="B51" s="136">
        <v>9</v>
      </c>
      <c r="C51" s="213" t="s">
        <v>122</v>
      </c>
      <c r="D51" s="214" t="s">
        <v>114</v>
      </c>
      <c r="E51" s="359">
        <v>4532.25</v>
      </c>
      <c r="F51" s="473">
        <v>0</v>
      </c>
      <c r="G51" s="2005">
        <f>E51*F51</f>
        <v>0</v>
      </c>
    </row>
    <row r="52" spans="1:7" ht="36" x14ac:dyDescent="0.2">
      <c r="A52" s="135"/>
      <c r="B52" s="136">
        <v>10</v>
      </c>
      <c r="C52" s="320" t="s">
        <v>123</v>
      </c>
      <c r="D52" s="215" t="s">
        <v>114</v>
      </c>
      <c r="E52" s="359">
        <f>6566*1.5*0.4</f>
        <v>3939.6000000000004</v>
      </c>
      <c r="F52" s="473">
        <v>0</v>
      </c>
      <c r="G52" s="2005">
        <f t="shared" si="2"/>
        <v>0</v>
      </c>
    </row>
    <row r="53" spans="1:7" ht="48" x14ac:dyDescent="0.2">
      <c r="A53" s="152"/>
      <c r="B53" s="3185">
        <v>11</v>
      </c>
      <c r="C53" s="314" t="s">
        <v>124</v>
      </c>
      <c r="D53" s="215" t="s">
        <v>125</v>
      </c>
      <c r="E53" s="359">
        <v>45</v>
      </c>
      <c r="F53" s="473">
        <v>0</v>
      </c>
      <c r="G53" s="2005">
        <f t="shared" si="2"/>
        <v>0</v>
      </c>
    </row>
    <row r="54" spans="1:7" x14ac:dyDescent="0.2">
      <c r="A54" s="152"/>
      <c r="B54" s="3186"/>
      <c r="C54" s="314" t="s">
        <v>126</v>
      </c>
      <c r="D54" s="212" t="s">
        <v>95</v>
      </c>
      <c r="E54" s="359">
        <v>257</v>
      </c>
      <c r="F54" s="473">
        <v>0</v>
      </c>
      <c r="G54" s="2005">
        <f t="shared" si="2"/>
        <v>0</v>
      </c>
    </row>
    <row r="55" spans="1:7" ht="24" x14ac:dyDescent="0.2">
      <c r="B55" s="136">
        <v>12</v>
      </c>
      <c r="C55" s="211" t="s">
        <v>127</v>
      </c>
      <c r="D55" s="214" t="s">
        <v>95</v>
      </c>
      <c r="E55" s="359">
        <v>530</v>
      </c>
      <c r="F55" s="473">
        <v>0</v>
      </c>
      <c r="G55" s="2005">
        <f t="shared" si="2"/>
        <v>0</v>
      </c>
    </row>
    <row r="56" spans="1:7" ht="24" x14ac:dyDescent="0.2">
      <c r="B56" s="136">
        <v>13</v>
      </c>
      <c r="C56" s="211" t="s">
        <v>128</v>
      </c>
      <c r="D56" s="212" t="s">
        <v>119</v>
      </c>
      <c r="E56" s="359">
        <v>508</v>
      </c>
      <c r="F56" s="473">
        <v>0</v>
      </c>
      <c r="G56" s="2005">
        <f t="shared" si="2"/>
        <v>0</v>
      </c>
    </row>
    <row r="57" spans="1:7" ht="48" x14ac:dyDescent="0.2">
      <c r="B57" s="136">
        <v>14</v>
      </c>
      <c r="C57" s="211" t="s">
        <v>129</v>
      </c>
      <c r="D57" s="212" t="s">
        <v>119</v>
      </c>
      <c r="E57" s="359">
        <v>598</v>
      </c>
      <c r="F57" s="473">
        <v>0</v>
      </c>
      <c r="G57" s="2005">
        <f t="shared" si="2"/>
        <v>0</v>
      </c>
    </row>
    <row r="58" spans="1:7" ht="48" x14ac:dyDescent="0.2">
      <c r="B58" s="318" t="s">
        <v>130</v>
      </c>
      <c r="C58" s="213" t="s">
        <v>131</v>
      </c>
      <c r="D58" s="214" t="s">
        <v>119</v>
      </c>
      <c r="E58" s="359">
        <v>508</v>
      </c>
      <c r="F58" s="473">
        <v>0</v>
      </c>
      <c r="G58" s="2005">
        <f t="shared" si="2"/>
        <v>0</v>
      </c>
    </row>
    <row r="59" spans="1:7" ht="60" x14ac:dyDescent="0.2">
      <c r="B59" s="318" t="s">
        <v>710</v>
      </c>
      <c r="C59" s="213" t="s">
        <v>711</v>
      </c>
      <c r="D59" s="214" t="s">
        <v>119</v>
      </c>
      <c r="E59" s="359">
        <v>652</v>
      </c>
      <c r="F59" s="473">
        <v>0</v>
      </c>
      <c r="G59" s="2005">
        <f t="shared" si="2"/>
        <v>0</v>
      </c>
    </row>
    <row r="60" spans="1:7" ht="36" x14ac:dyDescent="0.2">
      <c r="B60" s="136">
        <v>16</v>
      </c>
      <c r="C60" s="211" t="s">
        <v>134</v>
      </c>
      <c r="D60" s="212" t="s">
        <v>119</v>
      </c>
      <c r="E60" s="359">
        <f>E58*0.4</f>
        <v>203.20000000000002</v>
      </c>
      <c r="F60" s="473">
        <v>0</v>
      </c>
      <c r="G60" s="2005">
        <f t="shared" si="2"/>
        <v>0</v>
      </c>
    </row>
    <row r="61" spans="1:7" ht="24" x14ac:dyDescent="0.2">
      <c r="B61" s="136">
        <v>17</v>
      </c>
      <c r="C61" s="211" t="s">
        <v>135</v>
      </c>
      <c r="D61" s="214" t="s">
        <v>114</v>
      </c>
      <c r="E61" s="359">
        <f>E44</f>
        <v>301.68</v>
      </c>
      <c r="F61" s="473">
        <v>0</v>
      </c>
      <c r="G61" s="2005">
        <f t="shared" si="2"/>
        <v>0</v>
      </c>
    </row>
    <row r="62" spans="1:7" x14ac:dyDescent="0.2">
      <c r="B62" s="136">
        <v>18</v>
      </c>
      <c r="C62" s="211" t="s">
        <v>136</v>
      </c>
      <c r="D62" s="214" t="s">
        <v>114</v>
      </c>
      <c r="E62" s="359">
        <f>E44+E45+E46-E50</f>
        <v>10920.42</v>
      </c>
      <c r="F62" s="473">
        <v>0</v>
      </c>
      <c r="G62" s="2005">
        <f t="shared" si="2"/>
        <v>0</v>
      </c>
    </row>
    <row r="63" spans="1:7" x14ac:dyDescent="0.2">
      <c r="B63" s="136">
        <v>19</v>
      </c>
      <c r="C63" s="211" t="s">
        <v>137</v>
      </c>
      <c r="D63" s="214" t="s">
        <v>114</v>
      </c>
      <c r="E63" s="359">
        <f>E62</f>
        <v>10920.42</v>
      </c>
      <c r="F63" s="473">
        <v>0</v>
      </c>
      <c r="G63" s="2005">
        <f t="shared" si="2"/>
        <v>0</v>
      </c>
    </row>
    <row r="64" spans="1:7" ht="24" x14ac:dyDescent="0.2">
      <c r="B64" s="136">
        <v>20</v>
      </c>
      <c r="C64" s="211" t="s">
        <v>138</v>
      </c>
      <c r="D64" s="214" t="s">
        <v>119</v>
      </c>
      <c r="E64" s="359">
        <f>E58*0.2</f>
        <v>101.60000000000001</v>
      </c>
      <c r="F64" s="473">
        <v>0</v>
      </c>
      <c r="G64" s="2005">
        <f t="shared" si="2"/>
        <v>0</v>
      </c>
    </row>
    <row r="65" spans="1:7" ht="24" x14ac:dyDescent="0.2">
      <c r="B65" s="136">
        <v>21</v>
      </c>
      <c r="C65" s="211" t="s">
        <v>140</v>
      </c>
      <c r="D65" s="212" t="s">
        <v>119</v>
      </c>
      <c r="E65" s="359">
        <v>5367.23</v>
      </c>
      <c r="F65" s="473">
        <v>0</v>
      </c>
      <c r="G65" s="2005">
        <f t="shared" si="2"/>
        <v>0</v>
      </c>
    </row>
    <row r="66" spans="1:7" ht="48" x14ac:dyDescent="0.2">
      <c r="B66" s="3185">
        <v>23</v>
      </c>
      <c r="C66" s="415" t="s">
        <v>311</v>
      </c>
      <c r="D66" s="212"/>
      <c r="E66" s="359"/>
      <c r="F66" s="473"/>
      <c r="G66" s="2005"/>
    </row>
    <row r="67" spans="1:7" x14ac:dyDescent="0.2">
      <c r="A67" s="135"/>
      <c r="B67" s="3186"/>
      <c r="C67" s="297" t="s">
        <v>717</v>
      </c>
      <c r="D67" s="227" t="s">
        <v>95</v>
      </c>
      <c r="E67" s="359">
        <v>44</v>
      </c>
      <c r="F67" s="473">
        <v>0</v>
      </c>
      <c r="G67" s="2005">
        <f t="shared" ref="G67:G69" si="3">E67*F67</f>
        <v>0</v>
      </c>
    </row>
    <row r="68" spans="1:7" x14ac:dyDescent="0.2">
      <c r="A68" s="135"/>
      <c r="B68" s="3186"/>
      <c r="C68" s="297" t="s">
        <v>718</v>
      </c>
      <c r="D68" s="227" t="s">
        <v>95</v>
      </c>
      <c r="E68" s="359">
        <v>52</v>
      </c>
      <c r="F68" s="473">
        <v>0</v>
      </c>
      <c r="G68" s="2005">
        <f t="shared" si="3"/>
        <v>0</v>
      </c>
    </row>
    <row r="69" spans="1:7" x14ac:dyDescent="0.2">
      <c r="A69" s="135"/>
      <c r="B69" s="3187"/>
      <c r="C69" s="297" t="s">
        <v>719</v>
      </c>
      <c r="D69" s="227" t="s">
        <v>95</v>
      </c>
      <c r="E69" s="359">
        <v>168</v>
      </c>
      <c r="F69" s="473">
        <v>0</v>
      </c>
      <c r="G69" s="2005">
        <f t="shared" si="3"/>
        <v>0</v>
      </c>
    </row>
    <row r="70" spans="1:7" ht="48" x14ac:dyDescent="0.2">
      <c r="B70" s="136">
        <v>24</v>
      </c>
      <c r="C70" s="415" t="s">
        <v>144</v>
      </c>
      <c r="D70" s="212" t="s">
        <v>119</v>
      </c>
      <c r="E70" s="359">
        <v>30</v>
      </c>
      <c r="F70" s="473">
        <v>0</v>
      </c>
      <c r="G70" s="2005">
        <f t="shared" si="2"/>
        <v>0</v>
      </c>
    </row>
    <row r="71" spans="1:7" ht="24" x14ac:dyDescent="0.2">
      <c r="B71" s="136">
        <v>25</v>
      </c>
      <c r="C71" s="415" t="s">
        <v>145</v>
      </c>
      <c r="D71" s="212" t="s">
        <v>95</v>
      </c>
      <c r="E71" s="359">
        <v>250</v>
      </c>
      <c r="F71" s="473">
        <v>0</v>
      </c>
      <c r="G71" s="2005">
        <f t="shared" si="2"/>
        <v>0</v>
      </c>
    </row>
    <row r="72" spans="1:7" ht="24" x14ac:dyDescent="0.2">
      <c r="B72" s="318" t="s">
        <v>720</v>
      </c>
      <c r="C72" s="415" t="s">
        <v>721</v>
      </c>
      <c r="D72" s="212" t="s">
        <v>95</v>
      </c>
      <c r="E72" s="359">
        <v>30</v>
      </c>
      <c r="F72" s="473">
        <v>0</v>
      </c>
      <c r="G72" s="2005">
        <f t="shared" si="2"/>
        <v>0</v>
      </c>
    </row>
    <row r="73" spans="1:7" ht="36" x14ac:dyDescent="0.2">
      <c r="B73" s="417">
        <v>30</v>
      </c>
      <c r="C73" s="416" t="s">
        <v>153</v>
      </c>
      <c r="D73" s="228" t="s">
        <v>114</v>
      </c>
      <c r="E73" s="478">
        <v>8</v>
      </c>
      <c r="F73" s="473">
        <v>0</v>
      </c>
      <c r="G73" s="2005">
        <f t="shared" si="2"/>
        <v>0</v>
      </c>
    </row>
    <row r="74" spans="1:7" ht="36" x14ac:dyDescent="0.2">
      <c r="B74" s="136">
        <v>31</v>
      </c>
      <c r="C74" s="229" t="s">
        <v>154</v>
      </c>
      <c r="D74" s="228" t="s">
        <v>151</v>
      </c>
      <c r="E74" s="478">
        <v>128</v>
      </c>
      <c r="F74" s="473">
        <v>0</v>
      </c>
      <c r="G74" s="2005">
        <f t="shared" si="2"/>
        <v>0</v>
      </c>
    </row>
    <row r="75" spans="1:7" ht="36" x14ac:dyDescent="0.2">
      <c r="B75" s="417">
        <v>32</v>
      </c>
      <c r="C75" s="229" t="s">
        <v>155</v>
      </c>
      <c r="D75" s="228" t="s">
        <v>114</v>
      </c>
      <c r="E75" s="478">
        <v>8</v>
      </c>
      <c r="F75" s="473">
        <v>0</v>
      </c>
      <c r="G75" s="2005">
        <f t="shared" si="2"/>
        <v>0</v>
      </c>
    </row>
    <row r="76" spans="1:7" ht="24" x14ac:dyDescent="0.2">
      <c r="B76" s="136">
        <v>33</v>
      </c>
      <c r="C76" s="229" t="s">
        <v>157</v>
      </c>
      <c r="D76" s="228" t="s">
        <v>158</v>
      </c>
      <c r="E76" s="478">
        <v>150</v>
      </c>
      <c r="F76" s="473">
        <v>0</v>
      </c>
      <c r="G76" s="2005">
        <f t="shared" si="2"/>
        <v>0</v>
      </c>
    </row>
    <row r="77" spans="1:7" x14ac:dyDescent="0.2">
      <c r="B77" s="475" t="s">
        <v>12</v>
      </c>
      <c r="C77" s="476" t="s">
        <v>159</v>
      </c>
      <c r="D77" s="230"/>
      <c r="E77" s="221"/>
      <c r="F77" s="222"/>
      <c r="G77" s="2008">
        <f>SUM(G44:G76)</f>
        <v>0</v>
      </c>
    </row>
    <row r="78" spans="1:7" x14ac:dyDescent="0.2">
      <c r="B78" s="134"/>
      <c r="C78" s="202"/>
      <c r="D78" s="203"/>
      <c r="E78" s="359"/>
      <c r="F78" s="364"/>
      <c r="G78" s="2009"/>
    </row>
    <row r="79" spans="1:7" ht="24" x14ac:dyDescent="0.2">
      <c r="B79" s="55" t="s">
        <v>370</v>
      </c>
      <c r="C79" s="54" t="s">
        <v>89</v>
      </c>
      <c r="D79" s="54" t="s">
        <v>90</v>
      </c>
      <c r="E79" s="365" t="s">
        <v>91</v>
      </c>
      <c r="F79" s="366" t="s">
        <v>92</v>
      </c>
      <c r="G79" s="367" t="s">
        <v>93</v>
      </c>
    </row>
    <row r="80" spans="1:7" x14ac:dyDescent="0.2">
      <c r="B80" s="134"/>
      <c r="C80" s="202"/>
      <c r="D80" s="212"/>
      <c r="E80" s="359"/>
      <c r="F80" s="364"/>
      <c r="G80" s="356"/>
    </row>
    <row r="81" spans="1:10" ht="20.25" x14ac:dyDescent="0.3">
      <c r="A81" s="301"/>
      <c r="B81" s="302" t="s">
        <v>17</v>
      </c>
      <c r="C81" s="303" t="s">
        <v>160</v>
      </c>
      <c r="D81" s="304"/>
      <c r="E81" s="305"/>
      <c r="F81" s="306"/>
      <c r="G81" s="307"/>
    </row>
    <row r="82" spans="1:10" ht="15" x14ac:dyDescent="0.2">
      <c r="A82" s="145"/>
      <c r="B82" s="148" t="s">
        <v>357</v>
      </c>
      <c r="C82" s="173"/>
      <c r="D82" s="174"/>
      <c r="E82" s="175"/>
      <c r="F82" s="175"/>
      <c r="G82" s="174"/>
    </row>
    <row r="83" spans="1:10" ht="15.75" x14ac:dyDescent="0.25">
      <c r="A83" s="146"/>
      <c r="B83" s="149" t="s">
        <v>358</v>
      </c>
      <c r="C83" s="176"/>
      <c r="D83" s="177"/>
      <c r="E83" s="178"/>
      <c r="F83" s="178"/>
      <c r="G83" s="177"/>
    </row>
    <row r="84" spans="1:10" ht="15" x14ac:dyDescent="0.2">
      <c r="A84" s="145"/>
      <c r="B84" s="148" t="s">
        <v>3</v>
      </c>
      <c r="C84" s="173"/>
      <c r="D84" s="175"/>
      <c r="E84" s="175"/>
      <c r="F84" s="175"/>
      <c r="G84" s="174"/>
    </row>
    <row r="85" spans="1:10" ht="15.75" x14ac:dyDescent="0.25">
      <c r="A85" s="146"/>
      <c r="B85" s="149" t="s">
        <v>4</v>
      </c>
      <c r="C85" s="176"/>
      <c r="D85" s="178"/>
      <c r="E85" s="178"/>
      <c r="F85" s="178"/>
      <c r="G85" s="177"/>
    </row>
    <row r="86" spans="1:10" x14ac:dyDescent="0.2">
      <c r="A86" s="135"/>
      <c r="B86" s="3182" t="s">
        <v>161</v>
      </c>
      <c r="C86" s="3183"/>
      <c r="D86" s="3183"/>
      <c r="E86" s="3183"/>
      <c r="F86" s="3183"/>
      <c r="G86" s="3184"/>
    </row>
    <row r="87" spans="1:10" x14ac:dyDescent="0.2">
      <c r="A87" s="135"/>
      <c r="B87" s="3182" t="s">
        <v>163</v>
      </c>
      <c r="C87" s="3183"/>
      <c r="D87" s="3183"/>
      <c r="E87" s="3183"/>
      <c r="F87" s="3183"/>
      <c r="G87" s="3184"/>
    </row>
    <row r="88" spans="1:10" ht="24" x14ac:dyDescent="0.2">
      <c r="B88" s="158">
        <v>1</v>
      </c>
      <c r="C88" s="231" t="s">
        <v>164</v>
      </c>
      <c r="D88" s="232"/>
      <c r="E88" s="359"/>
      <c r="F88" s="364"/>
      <c r="G88" s="356"/>
    </row>
    <row r="89" spans="1:10" x14ac:dyDescent="0.2">
      <c r="A89" s="152"/>
      <c r="B89" s="153"/>
      <c r="C89" s="154" t="s">
        <v>1092</v>
      </c>
      <c r="D89" s="232" t="s">
        <v>95</v>
      </c>
      <c r="E89" s="359">
        <v>2996.5</v>
      </c>
      <c r="F89" s="473">
        <v>0</v>
      </c>
      <c r="G89" s="2005">
        <f t="shared" ref="G89:G99" si="4">E89*F89</f>
        <v>0</v>
      </c>
    </row>
    <row r="90" spans="1:10" ht="24" x14ac:dyDescent="0.2">
      <c r="A90" s="152"/>
      <c r="B90" s="153"/>
      <c r="C90" s="154" t="s">
        <v>1093</v>
      </c>
      <c r="D90" s="232" t="s">
        <v>95</v>
      </c>
      <c r="E90" s="359">
        <v>332.9</v>
      </c>
      <c r="F90" s="473">
        <v>0</v>
      </c>
      <c r="G90" s="2005">
        <f t="shared" si="4"/>
        <v>0</v>
      </c>
    </row>
    <row r="91" spans="1:10" x14ac:dyDescent="0.2">
      <c r="A91" s="152"/>
      <c r="B91" s="153"/>
      <c r="C91" s="156" t="s">
        <v>825</v>
      </c>
      <c r="D91" s="232" t="s">
        <v>95</v>
      </c>
      <c r="E91" s="359">
        <v>2238.3000000000002</v>
      </c>
      <c r="F91" s="473">
        <v>0</v>
      </c>
      <c r="G91" s="2005">
        <f t="shared" si="4"/>
        <v>0</v>
      </c>
    </row>
    <row r="92" spans="1:10" ht="24" x14ac:dyDescent="0.2">
      <c r="A92" s="152"/>
      <c r="B92" s="153"/>
      <c r="C92" s="156" t="s">
        <v>826</v>
      </c>
      <c r="D92" s="232" t="s">
        <v>95</v>
      </c>
      <c r="E92" s="359">
        <v>248.7</v>
      </c>
      <c r="F92" s="473">
        <v>0</v>
      </c>
      <c r="G92" s="2005">
        <f t="shared" si="4"/>
        <v>0</v>
      </c>
      <c r="J92" s="2859"/>
    </row>
    <row r="93" spans="1:10" x14ac:dyDescent="0.2">
      <c r="A93" s="152"/>
      <c r="B93" s="153"/>
      <c r="C93" s="156" t="s">
        <v>167</v>
      </c>
      <c r="D93" s="232" t="s">
        <v>95</v>
      </c>
      <c r="E93" s="359">
        <v>1805.9</v>
      </c>
      <c r="F93" s="473">
        <v>0</v>
      </c>
      <c r="G93" s="2005">
        <f t="shared" si="4"/>
        <v>0</v>
      </c>
    </row>
    <row r="94" spans="1:10" ht="24" x14ac:dyDescent="0.2">
      <c r="A94" s="152"/>
      <c r="B94" s="153"/>
      <c r="C94" s="156" t="s">
        <v>168</v>
      </c>
      <c r="D94" s="232" t="s">
        <v>95</v>
      </c>
      <c r="E94" s="359">
        <v>200.7</v>
      </c>
      <c r="F94" s="473">
        <v>0</v>
      </c>
      <c r="G94" s="2005">
        <f t="shared" si="4"/>
        <v>0</v>
      </c>
    </row>
    <row r="95" spans="1:10" ht="36" x14ac:dyDescent="0.2">
      <c r="A95" s="135"/>
      <c r="B95" s="3179" t="s">
        <v>169</v>
      </c>
      <c r="C95" s="316" t="s">
        <v>170</v>
      </c>
      <c r="D95" s="227"/>
      <c r="E95" s="359"/>
      <c r="F95" s="473"/>
      <c r="G95" s="2005"/>
    </row>
    <row r="96" spans="1:10" x14ac:dyDescent="0.2">
      <c r="A96" s="135"/>
      <c r="B96" s="3180"/>
      <c r="C96" s="297" t="s">
        <v>171</v>
      </c>
      <c r="D96" s="227" t="s">
        <v>95</v>
      </c>
      <c r="E96" s="359">
        <v>40</v>
      </c>
      <c r="F96" s="473">
        <v>0</v>
      </c>
      <c r="G96" s="2005">
        <f t="shared" ref="G96:G98" si="5">E96*F96</f>
        <v>0</v>
      </c>
    </row>
    <row r="97" spans="1:7" x14ac:dyDescent="0.2">
      <c r="A97" s="135"/>
      <c r="B97" s="3180"/>
      <c r="C97" s="297" t="s">
        <v>172</v>
      </c>
      <c r="D97" s="227" t="s">
        <v>95</v>
      </c>
      <c r="E97" s="359">
        <v>40</v>
      </c>
      <c r="F97" s="473">
        <v>0</v>
      </c>
      <c r="G97" s="2005">
        <f t="shared" si="5"/>
        <v>0</v>
      </c>
    </row>
    <row r="98" spans="1:7" x14ac:dyDescent="0.2">
      <c r="A98" s="135"/>
      <c r="B98" s="3181"/>
      <c r="C98" s="297" t="s">
        <v>173</v>
      </c>
      <c r="D98" s="227" t="s">
        <v>95</v>
      </c>
      <c r="E98" s="359">
        <v>80</v>
      </c>
      <c r="F98" s="473">
        <v>0</v>
      </c>
      <c r="G98" s="2005">
        <f t="shared" si="5"/>
        <v>0</v>
      </c>
    </row>
    <row r="99" spans="1:7" ht="36" x14ac:dyDescent="0.2">
      <c r="B99" s="159">
        <v>2</v>
      </c>
      <c r="C99" s="233" t="s">
        <v>174</v>
      </c>
      <c r="D99" s="214" t="s">
        <v>95</v>
      </c>
      <c r="E99" s="354">
        <f>E32</f>
        <v>7823</v>
      </c>
      <c r="F99" s="473">
        <v>0</v>
      </c>
      <c r="G99" s="2005">
        <f t="shared" si="4"/>
        <v>0</v>
      </c>
    </row>
    <row r="100" spans="1:7" ht="36" x14ac:dyDescent="0.2">
      <c r="B100" s="315" t="s">
        <v>175</v>
      </c>
      <c r="C100" s="233" t="s">
        <v>176</v>
      </c>
      <c r="D100" s="214" t="s">
        <v>95</v>
      </c>
      <c r="E100" s="354">
        <f>E32</f>
        <v>7823</v>
      </c>
      <c r="F100" s="473">
        <v>0</v>
      </c>
      <c r="G100" s="2005">
        <f>E100*F100</f>
        <v>0</v>
      </c>
    </row>
    <row r="101" spans="1:7" ht="24" x14ac:dyDescent="0.2">
      <c r="B101" s="315" t="s">
        <v>177</v>
      </c>
      <c r="C101" s="233" t="s">
        <v>178</v>
      </c>
      <c r="D101" s="214" t="s">
        <v>95</v>
      </c>
      <c r="E101" s="354">
        <f>E32</f>
        <v>7823</v>
      </c>
      <c r="F101" s="473">
        <v>0</v>
      </c>
      <c r="G101" s="2005">
        <f>E101*F101</f>
        <v>0</v>
      </c>
    </row>
    <row r="102" spans="1:7" ht="36" x14ac:dyDescent="0.2">
      <c r="B102" s="315" t="s">
        <v>179</v>
      </c>
      <c r="C102" s="233" t="s">
        <v>180</v>
      </c>
      <c r="D102" s="214" t="s">
        <v>95</v>
      </c>
      <c r="E102" s="354">
        <f>E32</f>
        <v>7823</v>
      </c>
      <c r="F102" s="473">
        <v>0</v>
      </c>
      <c r="G102" s="2005">
        <f>E102*F102</f>
        <v>0</v>
      </c>
    </row>
    <row r="103" spans="1:7" ht="24" x14ac:dyDescent="0.2">
      <c r="B103" s="158">
        <v>3</v>
      </c>
      <c r="C103" s="235" t="s">
        <v>181</v>
      </c>
      <c r="D103" s="203"/>
      <c r="E103" s="359"/>
      <c r="F103" s="364"/>
      <c r="G103" s="2005"/>
    </row>
    <row r="104" spans="1:7" x14ac:dyDescent="0.2">
      <c r="B104" s="298" t="s">
        <v>182</v>
      </c>
      <c r="C104" s="236" t="s">
        <v>183</v>
      </c>
      <c r="D104" s="237"/>
      <c r="E104" s="238"/>
      <c r="F104" s="239"/>
      <c r="G104" s="2010"/>
    </row>
    <row r="105" spans="1:7" x14ac:dyDescent="0.2">
      <c r="B105" s="134"/>
      <c r="C105" s="236" t="s">
        <v>841</v>
      </c>
      <c r="D105" s="237"/>
      <c r="E105" s="238"/>
      <c r="F105" s="239"/>
      <c r="G105" s="2010"/>
    </row>
    <row r="106" spans="1:7" x14ac:dyDescent="0.2">
      <c r="B106" s="134"/>
      <c r="C106" s="243" t="s">
        <v>1094</v>
      </c>
      <c r="D106" s="242" t="s">
        <v>151</v>
      </c>
      <c r="E106" s="238">
        <v>18</v>
      </c>
      <c r="F106" s="277">
        <v>0</v>
      </c>
      <c r="G106" s="2010">
        <f t="shared" ref="G106:G107" si="6">E106*F106</f>
        <v>0</v>
      </c>
    </row>
    <row r="107" spans="1:7" x14ac:dyDescent="0.2">
      <c r="B107" s="134"/>
      <c r="C107" s="243" t="s">
        <v>905</v>
      </c>
      <c r="D107" s="242" t="s">
        <v>151</v>
      </c>
      <c r="E107" s="238">
        <v>7</v>
      </c>
      <c r="F107" s="277">
        <v>0</v>
      </c>
      <c r="G107" s="2010">
        <f t="shared" si="6"/>
        <v>0</v>
      </c>
    </row>
    <row r="108" spans="1:7" x14ac:dyDescent="0.2">
      <c r="B108" s="134"/>
      <c r="C108" s="236" t="s">
        <v>187</v>
      </c>
      <c r="D108" s="237"/>
      <c r="E108" s="238"/>
      <c r="F108" s="239"/>
      <c r="G108" s="2010"/>
    </row>
    <row r="109" spans="1:7" x14ac:dyDescent="0.2">
      <c r="A109" s="152"/>
      <c r="B109" s="157"/>
      <c r="C109" s="241" t="s">
        <v>188</v>
      </c>
      <c r="D109" s="242" t="s">
        <v>151</v>
      </c>
      <c r="E109" s="238">
        <v>8</v>
      </c>
      <c r="F109" s="277">
        <v>0</v>
      </c>
      <c r="G109" s="2010">
        <f t="shared" ref="G109:G110" si="7">E109*F109</f>
        <v>0</v>
      </c>
    </row>
    <row r="110" spans="1:7" x14ac:dyDescent="0.2">
      <c r="A110" s="152"/>
      <c r="B110" s="157"/>
      <c r="C110" s="241" t="s">
        <v>189</v>
      </c>
      <c r="D110" s="242" t="s">
        <v>151</v>
      </c>
      <c r="E110" s="238">
        <v>3</v>
      </c>
      <c r="F110" s="277">
        <v>0</v>
      </c>
      <c r="G110" s="2010">
        <f t="shared" si="7"/>
        <v>0</v>
      </c>
    </row>
    <row r="111" spans="1:7" x14ac:dyDescent="0.2">
      <c r="A111" s="141"/>
      <c r="B111" s="298" t="s">
        <v>190</v>
      </c>
      <c r="C111" s="244" t="s">
        <v>191</v>
      </c>
      <c r="D111" s="245"/>
      <c r="E111" s="246"/>
      <c r="F111" s="247"/>
      <c r="G111" s="2011"/>
    </row>
    <row r="112" spans="1:7" x14ac:dyDescent="0.2">
      <c r="A112" s="141"/>
      <c r="B112" s="140"/>
      <c r="C112" s="244" t="s">
        <v>1095</v>
      </c>
      <c r="D112" s="245"/>
      <c r="E112" s="246"/>
      <c r="F112" s="247"/>
      <c r="G112" s="2011"/>
    </row>
    <row r="113" spans="1:7" x14ac:dyDescent="0.2">
      <c r="A113" s="141"/>
      <c r="B113" s="140"/>
      <c r="C113" s="249" t="s">
        <v>193</v>
      </c>
      <c r="D113" s="245" t="s">
        <v>151</v>
      </c>
      <c r="E113" s="246">
        <v>4</v>
      </c>
      <c r="F113" s="279">
        <v>0</v>
      </c>
      <c r="G113" s="2011">
        <f t="shared" ref="G113:G119" si="8">E113*F113</f>
        <v>0</v>
      </c>
    </row>
    <row r="114" spans="1:7" ht="36" x14ac:dyDescent="0.2">
      <c r="A114" s="141"/>
      <c r="B114" s="140"/>
      <c r="C114" s="250" t="s">
        <v>194</v>
      </c>
      <c r="D114" s="245" t="s">
        <v>151</v>
      </c>
      <c r="E114" s="246">
        <v>4</v>
      </c>
      <c r="F114" s="279">
        <v>0</v>
      </c>
      <c r="G114" s="2011">
        <f t="shared" si="8"/>
        <v>0</v>
      </c>
    </row>
    <row r="115" spans="1:7" x14ac:dyDescent="0.2">
      <c r="A115" s="141"/>
      <c r="B115" s="140"/>
      <c r="C115" s="250" t="s">
        <v>195</v>
      </c>
      <c r="D115" s="245" t="s">
        <v>151</v>
      </c>
      <c r="E115" s="246">
        <v>4</v>
      </c>
      <c r="F115" s="279">
        <v>0</v>
      </c>
      <c r="G115" s="2011">
        <f t="shared" si="8"/>
        <v>0</v>
      </c>
    </row>
    <row r="116" spans="1:7" x14ac:dyDescent="0.2">
      <c r="A116" s="141"/>
      <c r="B116" s="140"/>
      <c r="C116" s="251" t="s">
        <v>237</v>
      </c>
      <c r="D116" s="245" t="s">
        <v>151</v>
      </c>
      <c r="E116" s="246">
        <v>8</v>
      </c>
      <c r="F116" s="279">
        <v>0</v>
      </c>
      <c r="G116" s="2011">
        <f t="shared" si="8"/>
        <v>0</v>
      </c>
    </row>
    <row r="117" spans="1:7" x14ac:dyDescent="0.2">
      <c r="A117" s="141"/>
      <c r="B117" s="140"/>
      <c r="C117" s="251" t="s">
        <v>1096</v>
      </c>
      <c r="D117" s="245" t="s">
        <v>151</v>
      </c>
      <c r="E117" s="246">
        <v>8</v>
      </c>
      <c r="F117" s="279">
        <v>0</v>
      </c>
      <c r="G117" s="2011">
        <f t="shared" si="8"/>
        <v>0</v>
      </c>
    </row>
    <row r="118" spans="1:7" x14ac:dyDescent="0.2">
      <c r="A118" s="141"/>
      <c r="B118" s="140"/>
      <c r="C118" s="251" t="s">
        <v>199</v>
      </c>
      <c r="D118" s="245" t="s">
        <v>151</v>
      </c>
      <c r="E118" s="246">
        <v>4</v>
      </c>
      <c r="F118" s="279">
        <v>0</v>
      </c>
      <c r="G118" s="2011">
        <f t="shared" si="8"/>
        <v>0</v>
      </c>
    </row>
    <row r="119" spans="1:7" x14ac:dyDescent="0.2">
      <c r="A119" s="141"/>
      <c r="B119" s="140"/>
      <c r="C119" s="252" t="s">
        <v>200</v>
      </c>
      <c r="D119" s="245" t="s">
        <v>151</v>
      </c>
      <c r="E119" s="246">
        <v>4</v>
      </c>
      <c r="F119" s="279">
        <v>0</v>
      </c>
      <c r="G119" s="2011">
        <f t="shared" si="8"/>
        <v>0</v>
      </c>
    </row>
    <row r="120" spans="1:7" x14ac:dyDescent="0.2">
      <c r="A120" s="141"/>
      <c r="B120" s="140"/>
      <c r="C120" s="244" t="s">
        <v>845</v>
      </c>
      <c r="D120" s="245"/>
      <c r="E120" s="246"/>
      <c r="F120" s="247"/>
      <c r="G120" s="2011"/>
    </row>
    <row r="121" spans="1:7" x14ac:dyDescent="0.2">
      <c r="A121" s="141"/>
      <c r="B121" s="140"/>
      <c r="C121" s="249" t="s">
        <v>846</v>
      </c>
      <c r="D121" s="245" t="s">
        <v>151</v>
      </c>
      <c r="E121" s="246">
        <v>4</v>
      </c>
      <c r="F121" s="279">
        <v>0</v>
      </c>
      <c r="G121" s="2011">
        <f t="shared" ref="G121:G129" si="9">E121*F121</f>
        <v>0</v>
      </c>
    </row>
    <row r="122" spans="1:7" ht="36" x14ac:dyDescent="0.2">
      <c r="A122" s="141"/>
      <c r="B122" s="140"/>
      <c r="C122" s="250" t="s">
        <v>287</v>
      </c>
      <c r="D122" s="245" t="s">
        <v>151</v>
      </c>
      <c r="E122" s="246">
        <v>4</v>
      </c>
      <c r="F122" s="279">
        <v>0</v>
      </c>
      <c r="G122" s="2011">
        <f t="shared" si="9"/>
        <v>0</v>
      </c>
    </row>
    <row r="123" spans="1:7" x14ac:dyDescent="0.2">
      <c r="A123" s="141"/>
      <c r="B123" s="140"/>
      <c r="C123" s="250" t="s">
        <v>195</v>
      </c>
      <c r="D123" s="245" t="s">
        <v>151</v>
      </c>
      <c r="E123" s="246">
        <v>4</v>
      </c>
      <c r="F123" s="279">
        <v>0</v>
      </c>
      <c r="G123" s="2011">
        <f t="shared" si="9"/>
        <v>0</v>
      </c>
    </row>
    <row r="124" spans="1:7" x14ac:dyDescent="0.2">
      <c r="A124" s="141"/>
      <c r="B124" s="140"/>
      <c r="C124" s="251" t="s">
        <v>241</v>
      </c>
      <c r="D124" s="245" t="s">
        <v>151</v>
      </c>
      <c r="E124" s="246">
        <v>8</v>
      </c>
      <c r="F124" s="279">
        <v>0</v>
      </c>
      <c r="G124" s="2011">
        <f t="shared" si="9"/>
        <v>0</v>
      </c>
    </row>
    <row r="125" spans="1:7" x14ac:dyDescent="0.2">
      <c r="A125" s="141"/>
      <c r="B125" s="140"/>
      <c r="C125" s="251" t="s">
        <v>242</v>
      </c>
      <c r="D125" s="245" t="s">
        <v>151</v>
      </c>
      <c r="E125" s="246">
        <v>8</v>
      </c>
      <c r="F125" s="279">
        <v>0</v>
      </c>
      <c r="G125" s="2011">
        <f t="shared" si="9"/>
        <v>0</v>
      </c>
    </row>
    <row r="126" spans="1:7" x14ac:dyDescent="0.2">
      <c r="A126" s="141"/>
      <c r="B126" s="140"/>
      <c r="C126" s="251" t="s">
        <v>243</v>
      </c>
      <c r="D126" s="245" t="s">
        <v>151</v>
      </c>
      <c r="E126" s="246">
        <v>8</v>
      </c>
      <c r="F126" s="279">
        <v>0</v>
      </c>
      <c r="G126" s="2011">
        <f t="shared" si="9"/>
        <v>0</v>
      </c>
    </row>
    <row r="127" spans="1:7" x14ac:dyDescent="0.2">
      <c r="A127" s="141"/>
      <c r="B127" s="140"/>
      <c r="C127" s="251" t="s">
        <v>244</v>
      </c>
      <c r="D127" s="245" t="s">
        <v>151</v>
      </c>
      <c r="E127" s="246">
        <v>8</v>
      </c>
      <c r="F127" s="279">
        <v>0</v>
      </c>
      <c r="G127" s="2011">
        <f t="shared" si="9"/>
        <v>0</v>
      </c>
    </row>
    <row r="128" spans="1:7" x14ac:dyDescent="0.2">
      <c r="A128" s="141"/>
      <c r="B128" s="140"/>
      <c r="C128" s="251" t="s">
        <v>199</v>
      </c>
      <c r="D128" s="245" t="s">
        <v>151</v>
      </c>
      <c r="E128" s="246">
        <v>4</v>
      </c>
      <c r="F128" s="279">
        <v>0</v>
      </c>
      <c r="G128" s="2011">
        <f t="shared" si="9"/>
        <v>0</v>
      </c>
    </row>
    <row r="129" spans="1:7" x14ac:dyDescent="0.2">
      <c r="A129" s="141"/>
      <c r="B129" s="140"/>
      <c r="C129" s="252" t="s">
        <v>200</v>
      </c>
      <c r="D129" s="245" t="s">
        <v>151</v>
      </c>
      <c r="E129" s="246">
        <v>4</v>
      </c>
      <c r="F129" s="279">
        <v>0</v>
      </c>
      <c r="G129" s="2011">
        <f t="shared" si="9"/>
        <v>0</v>
      </c>
    </row>
    <row r="130" spans="1:7" x14ac:dyDescent="0.2">
      <c r="A130" s="141"/>
      <c r="B130" s="298" t="s">
        <v>201</v>
      </c>
      <c r="C130" s="253" t="s">
        <v>202</v>
      </c>
      <c r="D130" s="207"/>
      <c r="E130" s="254"/>
      <c r="F130" s="255"/>
      <c r="G130" s="2012"/>
    </row>
    <row r="131" spans="1:7" x14ac:dyDescent="0.2">
      <c r="A131" s="141"/>
      <c r="B131" s="140"/>
      <c r="C131" s="253" t="s">
        <v>203</v>
      </c>
      <c r="D131" s="207"/>
      <c r="E131" s="254"/>
      <c r="F131" s="255"/>
      <c r="G131" s="2012"/>
    </row>
    <row r="132" spans="1:7" ht="24" x14ac:dyDescent="0.2">
      <c r="A132" s="141"/>
      <c r="B132" s="140"/>
      <c r="C132" s="256" t="s">
        <v>1097</v>
      </c>
      <c r="D132" s="207" t="s">
        <v>151</v>
      </c>
      <c r="E132" s="254">
        <v>3</v>
      </c>
      <c r="F132" s="281">
        <v>0</v>
      </c>
      <c r="G132" s="2012">
        <f t="shared" ref="G132:G134" si="10">E132*F132</f>
        <v>0</v>
      </c>
    </row>
    <row r="133" spans="1:7" x14ac:dyDescent="0.2">
      <c r="A133" s="141"/>
      <c r="B133" s="140"/>
      <c r="C133" s="257" t="s">
        <v>205</v>
      </c>
      <c r="D133" s="207" t="s">
        <v>151</v>
      </c>
      <c r="E133" s="254">
        <v>3</v>
      </c>
      <c r="F133" s="281">
        <v>0</v>
      </c>
      <c r="G133" s="2012">
        <f t="shared" si="10"/>
        <v>0</v>
      </c>
    </row>
    <row r="134" spans="1:7" x14ac:dyDescent="0.2">
      <c r="A134" s="141"/>
      <c r="B134" s="140"/>
      <c r="C134" s="258" t="s">
        <v>200</v>
      </c>
      <c r="D134" s="207" t="s">
        <v>151</v>
      </c>
      <c r="E134" s="254">
        <v>3</v>
      </c>
      <c r="F134" s="281">
        <v>0</v>
      </c>
      <c r="G134" s="2012">
        <f t="shared" si="10"/>
        <v>0</v>
      </c>
    </row>
    <row r="135" spans="1:7" x14ac:dyDescent="0.2">
      <c r="A135" s="141"/>
      <c r="B135" s="298" t="s">
        <v>206</v>
      </c>
      <c r="C135" s="259" t="s">
        <v>207</v>
      </c>
      <c r="D135" s="260"/>
      <c r="E135" s="261"/>
      <c r="F135" s="262"/>
      <c r="G135" s="2013"/>
    </row>
    <row r="136" spans="1:7" x14ac:dyDescent="0.2">
      <c r="A136" s="141"/>
      <c r="B136" s="140"/>
      <c r="C136" s="259" t="s">
        <v>1098</v>
      </c>
      <c r="D136" s="260"/>
      <c r="E136" s="261"/>
      <c r="F136" s="262"/>
      <c r="G136" s="2013"/>
    </row>
    <row r="137" spans="1:7" x14ac:dyDescent="0.2">
      <c r="A137" s="141"/>
      <c r="B137" s="140"/>
      <c r="C137" s="264" t="s">
        <v>209</v>
      </c>
      <c r="D137" s="260" t="s">
        <v>151</v>
      </c>
      <c r="E137" s="261">
        <v>5</v>
      </c>
      <c r="F137" s="283">
        <v>0</v>
      </c>
      <c r="G137" s="2013">
        <f t="shared" ref="G137:G151" si="11">E137*F137</f>
        <v>0</v>
      </c>
    </row>
    <row r="138" spans="1:7" x14ac:dyDescent="0.2">
      <c r="A138" s="141"/>
      <c r="B138" s="140"/>
      <c r="C138" s="264" t="s">
        <v>210</v>
      </c>
      <c r="D138" s="260" t="s">
        <v>151</v>
      </c>
      <c r="E138" s="261">
        <v>10</v>
      </c>
      <c r="F138" s="283">
        <v>0</v>
      </c>
      <c r="G138" s="2013">
        <f t="shared" si="11"/>
        <v>0</v>
      </c>
    </row>
    <row r="139" spans="1:7" x14ac:dyDescent="0.2">
      <c r="A139" s="141"/>
      <c r="B139" s="140"/>
      <c r="C139" s="265" t="s">
        <v>848</v>
      </c>
      <c r="D139" s="260" t="s">
        <v>151</v>
      </c>
      <c r="E139" s="261">
        <v>5</v>
      </c>
      <c r="F139" s="283">
        <v>0</v>
      </c>
      <c r="G139" s="2013">
        <f t="shared" si="11"/>
        <v>0</v>
      </c>
    </row>
    <row r="140" spans="1:7" x14ac:dyDescent="0.2">
      <c r="A140" s="141"/>
      <c r="B140" s="140"/>
      <c r="C140" s="265" t="s">
        <v>212</v>
      </c>
      <c r="D140" s="260" t="s">
        <v>151</v>
      </c>
      <c r="E140" s="261">
        <v>5</v>
      </c>
      <c r="F140" s="283">
        <v>0</v>
      </c>
      <c r="G140" s="2013">
        <f t="shared" si="11"/>
        <v>0</v>
      </c>
    </row>
    <row r="141" spans="1:7" x14ac:dyDescent="0.2">
      <c r="A141" s="141"/>
      <c r="B141" s="140"/>
      <c r="C141" s="265" t="s">
        <v>213</v>
      </c>
      <c r="D141" s="260" t="s">
        <v>151</v>
      </c>
      <c r="E141" s="261">
        <v>5</v>
      </c>
      <c r="F141" s="283">
        <v>0</v>
      </c>
      <c r="G141" s="2013">
        <f t="shared" si="11"/>
        <v>0</v>
      </c>
    </row>
    <row r="142" spans="1:7" x14ac:dyDescent="0.2">
      <c r="A142" s="141"/>
      <c r="B142" s="140"/>
      <c r="C142" s="265" t="s">
        <v>214</v>
      </c>
      <c r="D142" s="260" t="s">
        <v>151</v>
      </c>
      <c r="E142" s="261">
        <v>5</v>
      </c>
      <c r="F142" s="283">
        <v>0</v>
      </c>
      <c r="G142" s="2013">
        <f t="shared" si="11"/>
        <v>0</v>
      </c>
    </row>
    <row r="143" spans="1:7" x14ac:dyDescent="0.2">
      <c r="A143" s="141"/>
      <c r="B143" s="140"/>
      <c r="C143" s="265" t="s">
        <v>829</v>
      </c>
      <c r="D143" s="260" t="s">
        <v>151</v>
      </c>
      <c r="E143" s="261">
        <v>5</v>
      </c>
      <c r="F143" s="283">
        <v>0</v>
      </c>
      <c r="G143" s="2013">
        <f t="shared" si="11"/>
        <v>0</v>
      </c>
    </row>
    <row r="144" spans="1:7" x14ac:dyDescent="0.2">
      <c r="A144" s="141"/>
      <c r="B144" s="140"/>
      <c r="C144" s="265" t="s">
        <v>216</v>
      </c>
      <c r="D144" s="260" t="s">
        <v>151</v>
      </c>
      <c r="E144" s="261">
        <v>5</v>
      </c>
      <c r="F144" s="283">
        <v>0</v>
      </c>
      <c r="G144" s="2013">
        <f t="shared" si="11"/>
        <v>0</v>
      </c>
    </row>
    <row r="145" spans="1:7" x14ac:dyDescent="0.2">
      <c r="A145" s="141"/>
      <c r="B145" s="140"/>
      <c r="C145" s="265" t="s">
        <v>217</v>
      </c>
      <c r="D145" s="260" t="s">
        <v>151</v>
      </c>
      <c r="E145" s="261">
        <v>5</v>
      </c>
      <c r="F145" s="283">
        <v>0</v>
      </c>
      <c r="G145" s="2013">
        <f t="shared" si="11"/>
        <v>0</v>
      </c>
    </row>
    <row r="146" spans="1:7" x14ac:dyDescent="0.2">
      <c r="A146" s="141"/>
      <c r="B146" s="140"/>
      <c r="C146" s="266" t="s">
        <v>218</v>
      </c>
      <c r="D146" s="260" t="s">
        <v>151</v>
      </c>
      <c r="E146" s="261">
        <v>5</v>
      </c>
      <c r="F146" s="283">
        <v>0</v>
      </c>
      <c r="G146" s="2013">
        <f t="shared" si="11"/>
        <v>0</v>
      </c>
    </row>
    <row r="147" spans="1:7" x14ac:dyDescent="0.2">
      <c r="A147" s="141"/>
      <c r="B147" s="140"/>
      <c r="C147" s="266" t="s">
        <v>237</v>
      </c>
      <c r="D147" s="260" t="s">
        <v>151</v>
      </c>
      <c r="E147" s="261">
        <v>10</v>
      </c>
      <c r="F147" s="283">
        <v>0</v>
      </c>
      <c r="G147" s="2013">
        <f t="shared" si="11"/>
        <v>0</v>
      </c>
    </row>
    <row r="148" spans="1:7" x14ac:dyDescent="0.2">
      <c r="A148" s="141"/>
      <c r="B148" s="140"/>
      <c r="C148" s="266" t="s">
        <v>1096</v>
      </c>
      <c r="D148" s="260" t="s">
        <v>151</v>
      </c>
      <c r="E148" s="261">
        <v>10</v>
      </c>
      <c r="F148" s="283">
        <v>0</v>
      </c>
      <c r="G148" s="2013">
        <f t="shared" si="11"/>
        <v>0</v>
      </c>
    </row>
    <row r="149" spans="1:7" x14ac:dyDescent="0.2">
      <c r="A149" s="141"/>
      <c r="B149" s="140"/>
      <c r="C149" s="266" t="s">
        <v>221</v>
      </c>
      <c r="D149" s="260" t="s">
        <v>151</v>
      </c>
      <c r="E149" s="261">
        <v>5</v>
      </c>
      <c r="F149" s="283">
        <v>0</v>
      </c>
      <c r="G149" s="2013">
        <f t="shared" si="11"/>
        <v>0</v>
      </c>
    </row>
    <row r="150" spans="1:7" x14ac:dyDescent="0.2">
      <c r="A150" s="141"/>
      <c r="B150" s="140"/>
      <c r="C150" s="266" t="s">
        <v>229</v>
      </c>
      <c r="D150" s="260" t="s">
        <v>151</v>
      </c>
      <c r="E150" s="261">
        <v>5</v>
      </c>
      <c r="F150" s="283">
        <v>0</v>
      </c>
      <c r="G150" s="2013">
        <f t="shared" si="11"/>
        <v>0</v>
      </c>
    </row>
    <row r="151" spans="1:7" x14ac:dyDescent="0.2">
      <c r="A151" s="141"/>
      <c r="B151" s="140"/>
      <c r="C151" s="267" t="s">
        <v>200</v>
      </c>
      <c r="D151" s="260" t="s">
        <v>151</v>
      </c>
      <c r="E151" s="261">
        <v>5</v>
      </c>
      <c r="F151" s="283">
        <v>0</v>
      </c>
      <c r="G151" s="2013">
        <f t="shared" si="11"/>
        <v>0</v>
      </c>
    </row>
    <row r="152" spans="1:7" x14ac:dyDescent="0.2">
      <c r="A152" s="141"/>
      <c r="B152" s="298" t="s">
        <v>222</v>
      </c>
      <c r="C152" s="244" t="s">
        <v>223</v>
      </c>
      <c r="D152" s="245"/>
      <c r="E152" s="246"/>
      <c r="F152" s="247"/>
      <c r="G152" s="2011"/>
    </row>
    <row r="153" spans="1:7" x14ac:dyDescent="0.2">
      <c r="A153" s="141"/>
      <c r="B153" s="140"/>
      <c r="C153" s="244" t="s">
        <v>1099</v>
      </c>
      <c r="D153" s="245"/>
      <c r="E153" s="246"/>
      <c r="F153" s="247"/>
      <c r="G153" s="2011"/>
    </row>
    <row r="154" spans="1:7" x14ac:dyDescent="0.2">
      <c r="A154" s="141"/>
      <c r="B154" s="140"/>
      <c r="C154" s="249" t="s">
        <v>209</v>
      </c>
      <c r="D154" s="245" t="s">
        <v>151</v>
      </c>
      <c r="E154" s="246">
        <v>6</v>
      </c>
      <c r="F154" s="279">
        <v>0</v>
      </c>
      <c r="G154" s="2011">
        <f t="shared" ref="G154:G164" si="12">E154*F154</f>
        <v>0</v>
      </c>
    </row>
    <row r="155" spans="1:7" ht="24" x14ac:dyDescent="0.2">
      <c r="A155" s="141"/>
      <c r="B155" s="140"/>
      <c r="C155" s="250" t="s">
        <v>225</v>
      </c>
      <c r="D155" s="245" t="s">
        <v>151</v>
      </c>
      <c r="E155" s="246">
        <v>6</v>
      </c>
      <c r="F155" s="279">
        <v>0</v>
      </c>
      <c r="G155" s="2011">
        <f t="shared" si="12"/>
        <v>0</v>
      </c>
    </row>
    <row r="156" spans="1:7" x14ac:dyDescent="0.2">
      <c r="A156" s="141"/>
      <c r="B156" s="140"/>
      <c r="C156" s="250" t="s">
        <v>215</v>
      </c>
      <c r="D156" s="245" t="s">
        <v>151</v>
      </c>
      <c r="E156" s="246">
        <v>6</v>
      </c>
      <c r="F156" s="279">
        <v>0</v>
      </c>
      <c r="G156" s="2011">
        <f t="shared" si="12"/>
        <v>0</v>
      </c>
    </row>
    <row r="157" spans="1:7" x14ac:dyDescent="0.2">
      <c r="A157" s="141"/>
      <c r="B157" s="140"/>
      <c r="C157" s="250" t="s">
        <v>1100</v>
      </c>
      <c r="D157" s="245" t="s">
        <v>151</v>
      </c>
      <c r="E157" s="246">
        <v>6</v>
      </c>
      <c r="F157" s="279">
        <v>0</v>
      </c>
      <c r="G157" s="2011">
        <f t="shared" si="12"/>
        <v>0</v>
      </c>
    </row>
    <row r="158" spans="1:7" x14ac:dyDescent="0.2">
      <c r="A158" s="141"/>
      <c r="B158" s="140"/>
      <c r="C158" s="250" t="s">
        <v>227</v>
      </c>
      <c r="D158" s="245" t="s">
        <v>151</v>
      </c>
      <c r="E158" s="246">
        <v>6</v>
      </c>
      <c r="F158" s="279">
        <v>0</v>
      </c>
      <c r="G158" s="2011">
        <f t="shared" si="12"/>
        <v>0</v>
      </c>
    </row>
    <row r="159" spans="1:7" x14ac:dyDescent="0.2">
      <c r="A159" s="141"/>
      <c r="B159" s="140"/>
      <c r="C159" s="251" t="s">
        <v>228</v>
      </c>
      <c r="D159" s="245" t="s">
        <v>151</v>
      </c>
      <c r="E159" s="246">
        <v>6</v>
      </c>
      <c r="F159" s="279">
        <v>0</v>
      </c>
      <c r="G159" s="2011">
        <f t="shared" si="12"/>
        <v>0</v>
      </c>
    </row>
    <row r="160" spans="1:7" x14ac:dyDescent="0.2">
      <c r="A160" s="141"/>
      <c r="B160" s="140"/>
      <c r="C160" s="251" t="s">
        <v>237</v>
      </c>
      <c r="D160" s="245" t="s">
        <v>151</v>
      </c>
      <c r="E160" s="246">
        <v>12</v>
      </c>
      <c r="F160" s="279">
        <v>0</v>
      </c>
      <c r="G160" s="2011">
        <f t="shared" si="12"/>
        <v>0</v>
      </c>
    </row>
    <row r="161" spans="1:7" x14ac:dyDescent="0.2">
      <c r="A161" s="141"/>
      <c r="B161" s="140"/>
      <c r="C161" s="251" t="s">
        <v>1096</v>
      </c>
      <c r="D161" s="245" t="s">
        <v>151</v>
      </c>
      <c r="E161" s="246">
        <v>12</v>
      </c>
      <c r="F161" s="279">
        <v>0</v>
      </c>
      <c r="G161" s="2011">
        <f t="shared" si="12"/>
        <v>0</v>
      </c>
    </row>
    <row r="162" spans="1:7" x14ac:dyDescent="0.2">
      <c r="A162" s="141"/>
      <c r="B162" s="140"/>
      <c r="C162" s="251" t="s">
        <v>229</v>
      </c>
      <c r="D162" s="245" t="s">
        <v>151</v>
      </c>
      <c r="E162" s="246">
        <v>6</v>
      </c>
      <c r="F162" s="279">
        <v>0</v>
      </c>
      <c r="G162" s="2011">
        <f t="shared" si="12"/>
        <v>0</v>
      </c>
    </row>
    <row r="163" spans="1:7" x14ac:dyDescent="0.2">
      <c r="A163" s="141"/>
      <c r="B163" s="140"/>
      <c r="C163" s="252" t="s">
        <v>200</v>
      </c>
      <c r="D163" s="245" t="s">
        <v>151</v>
      </c>
      <c r="E163" s="246">
        <v>6</v>
      </c>
      <c r="F163" s="279">
        <v>0</v>
      </c>
      <c r="G163" s="2011">
        <f t="shared" si="12"/>
        <v>0</v>
      </c>
    </row>
    <row r="164" spans="1:7" ht="24" x14ac:dyDescent="0.2">
      <c r="B164" s="315" t="s">
        <v>230</v>
      </c>
      <c r="C164" s="244" t="s">
        <v>231</v>
      </c>
      <c r="D164" s="245" t="s">
        <v>151</v>
      </c>
      <c r="E164" s="246">
        <v>6</v>
      </c>
      <c r="F164" s="279">
        <v>0</v>
      </c>
      <c r="G164" s="2011">
        <f t="shared" si="12"/>
        <v>0</v>
      </c>
    </row>
    <row r="165" spans="1:7" x14ac:dyDescent="0.2">
      <c r="A165" s="141"/>
      <c r="B165" s="298" t="s">
        <v>232</v>
      </c>
      <c r="C165" s="259" t="s">
        <v>233</v>
      </c>
      <c r="D165" s="260"/>
      <c r="E165" s="261"/>
      <c r="F165" s="262"/>
      <c r="G165" s="2013"/>
    </row>
    <row r="166" spans="1:7" x14ac:dyDescent="0.2">
      <c r="A166" s="141"/>
      <c r="B166" s="140"/>
      <c r="C166" s="259" t="s">
        <v>1101</v>
      </c>
      <c r="D166" s="260"/>
      <c r="E166" s="261"/>
      <c r="F166" s="262"/>
      <c r="G166" s="2013"/>
    </row>
    <row r="167" spans="1:7" ht="24" x14ac:dyDescent="0.2">
      <c r="A167" s="141"/>
      <c r="B167" s="140"/>
      <c r="C167" s="264" t="s">
        <v>1102</v>
      </c>
      <c r="D167" s="260" t="s">
        <v>151</v>
      </c>
      <c r="E167" s="261">
        <v>2</v>
      </c>
      <c r="F167" s="283">
        <v>0</v>
      </c>
      <c r="G167" s="2013">
        <f t="shared" ref="G167:G172" si="13">E167*F167</f>
        <v>0</v>
      </c>
    </row>
    <row r="168" spans="1:7" x14ac:dyDescent="0.2">
      <c r="A168" s="141"/>
      <c r="B168" s="140"/>
      <c r="C168" s="266" t="s">
        <v>356</v>
      </c>
      <c r="D168" s="260" t="s">
        <v>151</v>
      </c>
      <c r="E168" s="261">
        <v>4</v>
      </c>
      <c r="F168" s="283">
        <v>0</v>
      </c>
      <c r="G168" s="2013">
        <f t="shared" si="13"/>
        <v>0</v>
      </c>
    </row>
    <row r="169" spans="1:7" x14ac:dyDescent="0.2">
      <c r="A169" s="141"/>
      <c r="B169" s="140"/>
      <c r="C169" s="266" t="s">
        <v>237</v>
      </c>
      <c r="D169" s="260" t="s">
        <v>151</v>
      </c>
      <c r="E169" s="261">
        <v>2</v>
      </c>
      <c r="F169" s="283">
        <v>0</v>
      </c>
      <c r="G169" s="2013">
        <f t="shared" si="13"/>
        <v>0</v>
      </c>
    </row>
    <row r="170" spans="1:7" x14ac:dyDescent="0.2">
      <c r="A170" s="141"/>
      <c r="B170" s="140"/>
      <c r="C170" s="266" t="s">
        <v>1103</v>
      </c>
      <c r="D170" s="260" t="s">
        <v>151</v>
      </c>
      <c r="E170" s="261">
        <v>2</v>
      </c>
      <c r="F170" s="283">
        <v>0</v>
      </c>
      <c r="G170" s="2013">
        <f t="shared" si="13"/>
        <v>0</v>
      </c>
    </row>
    <row r="171" spans="1:7" x14ac:dyDescent="0.2">
      <c r="A171" s="141"/>
      <c r="B171" s="140"/>
      <c r="C171" s="266" t="s">
        <v>229</v>
      </c>
      <c r="D171" s="260" t="s">
        <v>151</v>
      </c>
      <c r="E171" s="261">
        <v>2</v>
      </c>
      <c r="F171" s="283">
        <v>0</v>
      </c>
      <c r="G171" s="2013">
        <f t="shared" si="13"/>
        <v>0</v>
      </c>
    </row>
    <row r="172" spans="1:7" x14ac:dyDescent="0.2">
      <c r="A172" s="141"/>
      <c r="B172" s="140"/>
      <c r="C172" s="267" t="s">
        <v>200</v>
      </c>
      <c r="D172" s="260" t="s">
        <v>151</v>
      </c>
      <c r="E172" s="261">
        <v>2</v>
      </c>
      <c r="F172" s="283">
        <v>0</v>
      </c>
      <c r="G172" s="2013">
        <f t="shared" si="13"/>
        <v>0</v>
      </c>
    </row>
    <row r="173" spans="1:7" x14ac:dyDescent="0.2">
      <c r="A173" s="141"/>
      <c r="B173" s="140"/>
      <c r="C173" s="259" t="s">
        <v>1104</v>
      </c>
      <c r="D173" s="260"/>
      <c r="E173" s="261"/>
      <c r="F173" s="262"/>
      <c r="G173" s="2013"/>
    </row>
    <row r="174" spans="1:7" x14ac:dyDescent="0.2">
      <c r="A174" s="141"/>
      <c r="B174" s="140"/>
      <c r="C174" s="266" t="s">
        <v>210</v>
      </c>
      <c r="D174" s="260" t="s">
        <v>151</v>
      </c>
      <c r="E174" s="261">
        <v>2</v>
      </c>
      <c r="F174" s="283">
        <v>0</v>
      </c>
      <c r="G174" s="2013">
        <f t="shared" ref="G174:G180" si="14">E174*F174</f>
        <v>0</v>
      </c>
    </row>
    <row r="175" spans="1:7" x14ac:dyDescent="0.2">
      <c r="A175" s="141"/>
      <c r="B175" s="140"/>
      <c r="C175" s="266" t="s">
        <v>237</v>
      </c>
      <c r="D175" s="260" t="s">
        <v>151</v>
      </c>
      <c r="E175" s="261">
        <v>4</v>
      </c>
      <c r="F175" s="283">
        <v>0</v>
      </c>
      <c r="G175" s="2013">
        <f t="shared" si="14"/>
        <v>0</v>
      </c>
    </row>
    <row r="176" spans="1:7" x14ac:dyDescent="0.2">
      <c r="A176" s="141"/>
      <c r="B176" s="140"/>
      <c r="C176" s="266" t="s">
        <v>1096</v>
      </c>
      <c r="D176" s="260" t="s">
        <v>151</v>
      </c>
      <c r="E176" s="261">
        <v>4</v>
      </c>
      <c r="F176" s="283">
        <v>0</v>
      </c>
      <c r="G176" s="2013">
        <f t="shared" si="14"/>
        <v>0</v>
      </c>
    </row>
    <row r="177" spans="1:7" x14ac:dyDescent="0.2">
      <c r="A177" s="141"/>
      <c r="B177" s="140"/>
      <c r="C177" s="266" t="s">
        <v>1105</v>
      </c>
      <c r="D177" s="260" t="s">
        <v>151</v>
      </c>
      <c r="E177" s="261">
        <v>2</v>
      </c>
      <c r="F177" s="283">
        <v>0</v>
      </c>
      <c r="G177" s="2013">
        <f t="shared" si="14"/>
        <v>0</v>
      </c>
    </row>
    <row r="178" spans="1:7" x14ac:dyDescent="0.2">
      <c r="A178" s="141"/>
      <c r="B178" s="140"/>
      <c r="C178" s="266" t="s">
        <v>244</v>
      </c>
      <c r="D178" s="260" t="s">
        <v>151</v>
      </c>
      <c r="E178" s="261">
        <v>2</v>
      </c>
      <c r="F178" s="283">
        <v>0</v>
      </c>
      <c r="G178" s="2013">
        <f t="shared" si="14"/>
        <v>0</v>
      </c>
    </row>
    <row r="179" spans="1:7" x14ac:dyDescent="0.2">
      <c r="A179" s="141"/>
      <c r="B179" s="140"/>
      <c r="C179" s="266" t="s">
        <v>229</v>
      </c>
      <c r="D179" s="260" t="s">
        <v>151</v>
      </c>
      <c r="E179" s="261">
        <v>2</v>
      </c>
      <c r="F179" s="283">
        <v>0</v>
      </c>
      <c r="G179" s="2013">
        <f t="shared" si="14"/>
        <v>0</v>
      </c>
    </row>
    <row r="180" spans="1:7" x14ac:dyDescent="0.2">
      <c r="A180" s="141"/>
      <c r="B180" s="140"/>
      <c r="C180" s="267" t="s">
        <v>200</v>
      </c>
      <c r="D180" s="260" t="s">
        <v>151</v>
      </c>
      <c r="E180" s="261">
        <v>2</v>
      </c>
      <c r="F180" s="283">
        <v>0</v>
      </c>
      <c r="G180" s="2013">
        <f t="shared" si="14"/>
        <v>0</v>
      </c>
    </row>
    <row r="181" spans="1:7" x14ac:dyDescent="0.2">
      <c r="A181" s="141"/>
      <c r="B181" s="140"/>
      <c r="C181" s="259" t="s">
        <v>1106</v>
      </c>
      <c r="D181" s="260"/>
      <c r="E181" s="261"/>
      <c r="F181" s="262"/>
      <c r="G181" s="2013"/>
    </row>
    <row r="182" spans="1:7" x14ac:dyDescent="0.2">
      <c r="A182" s="141"/>
      <c r="B182" s="140"/>
      <c r="C182" s="264" t="s">
        <v>209</v>
      </c>
      <c r="D182" s="260" t="s">
        <v>151</v>
      </c>
      <c r="E182" s="261">
        <v>1</v>
      </c>
      <c r="F182" s="283">
        <v>0</v>
      </c>
      <c r="G182" s="2013">
        <f t="shared" ref="G182:G198" si="15">E182*F182</f>
        <v>0</v>
      </c>
    </row>
    <row r="183" spans="1:7" x14ac:dyDescent="0.2">
      <c r="A183" s="141"/>
      <c r="B183" s="140"/>
      <c r="C183" s="266" t="s">
        <v>237</v>
      </c>
      <c r="D183" s="260" t="s">
        <v>151</v>
      </c>
      <c r="E183" s="261">
        <v>1</v>
      </c>
      <c r="F183" s="283">
        <v>0</v>
      </c>
      <c r="G183" s="2013">
        <f t="shared" si="15"/>
        <v>0</v>
      </c>
    </row>
    <row r="184" spans="1:7" x14ac:dyDescent="0.2">
      <c r="A184" s="141"/>
      <c r="B184" s="140"/>
      <c r="C184" s="264" t="s">
        <v>210</v>
      </c>
      <c r="D184" s="260" t="s">
        <v>151</v>
      </c>
      <c r="E184" s="261">
        <v>2</v>
      </c>
      <c r="F184" s="283">
        <v>0</v>
      </c>
      <c r="G184" s="2013">
        <f t="shared" si="15"/>
        <v>0</v>
      </c>
    </row>
    <row r="185" spans="1:7" x14ac:dyDescent="0.2">
      <c r="A185" s="141"/>
      <c r="B185" s="140"/>
      <c r="C185" s="265" t="s">
        <v>848</v>
      </c>
      <c r="D185" s="260" t="s">
        <v>151</v>
      </c>
      <c r="E185" s="261">
        <v>1</v>
      </c>
      <c r="F185" s="283">
        <v>0</v>
      </c>
      <c r="G185" s="2013">
        <f t="shared" si="15"/>
        <v>0</v>
      </c>
    </row>
    <row r="186" spans="1:7" x14ac:dyDescent="0.2">
      <c r="A186" s="141"/>
      <c r="B186" s="140"/>
      <c r="C186" s="266" t="s">
        <v>1107</v>
      </c>
      <c r="D186" s="260" t="s">
        <v>151</v>
      </c>
      <c r="E186" s="261">
        <v>1</v>
      </c>
      <c r="F186" s="283">
        <v>0</v>
      </c>
      <c r="G186" s="2013">
        <f t="shared" si="15"/>
        <v>0</v>
      </c>
    </row>
    <row r="187" spans="1:7" x14ac:dyDescent="0.2">
      <c r="A187" s="141"/>
      <c r="B187" s="140"/>
      <c r="C187" s="265" t="s">
        <v>1108</v>
      </c>
      <c r="D187" s="260" t="s">
        <v>151</v>
      </c>
      <c r="E187" s="261">
        <v>1</v>
      </c>
      <c r="F187" s="283">
        <v>0</v>
      </c>
      <c r="G187" s="2013">
        <f t="shared" si="15"/>
        <v>0</v>
      </c>
    </row>
    <row r="188" spans="1:7" x14ac:dyDescent="0.2">
      <c r="A188" s="141"/>
      <c r="B188" s="140"/>
      <c r="C188" s="265" t="s">
        <v>212</v>
      </c>
      <c r="D188" s="260" t="s">
        <v>151</v>
      </c>
      <c r="E188" s="261">
        <v>1</v>
      </c>
      <c r="F188" s="283">
        <v>0</v>
      </c>
      <c r="G188" s="2013">
        <f t="shared" si="15"/>
        <v>0</v>
      </c>
    </row>
    <row r="189" spans="1:7" x14ac:dyDescent="0.2">
      <c r="A189" s="141"/>
      <c r="B189" s="140"/>
      <c r="C189" s="265" t="s">
        <v>213</v>
      </c>
      <c r="D189" s="260" t="s">
        <v>151</v>
      </c>
      <c r="E189" s="261">
        <v>1</v>
      </c>
      <c r="F189" s="283">
        <v>0</v>
      </c>
      <c r="G189" s="2013">
        <f t="shared" si="15"/>
        <v>0</v>
      </c>
    </row>
    <row r="190" spans="1:7" x14ac:dyDescent="0.2">
      <c r="A190" s="141"/>
      <c r="B190" s="140"/>
      <c r="C190" s="265" t="s">
        <v>214</v>
      </c>
      <c r="D190" s="260" t="s">
        <v>151</v>
      </c>
      <c r="E190" s="261">
        <v>1</v>
      </c>
      <c r="F190" s="283">
        <v>0</v>
      </c>
      <c r="G190" s="2013">
        <f t="shared" si="15"/>
        <v>0</v>
      </c>
    </row>
    <row r="191" spans="1:7" x14ac:dyDescent="0.2">
      <c r="A191" s="141"/>
      <c r="B191" s="140"/>
      <c r="C191" s="265" t="s">
        <v>1109</v>
      </c>
      <c r="D191" s="260" t="s">
        <v>151</v>
      </c>
      <c r="E191" s="261">
        <v>1</v>
      </c>
      <c r="F191" s="283">
        <v>0</v>
      </c>
      <c r="G191" s="2013">
        <f t="shared" si="15"/>
        <v>0</v>
      </c>
    </row>
    <row r="192" spans="1:7" x14ac:dyDescent="0.2">
      <c r="A192" s="141"/>
      <c r="B192" s="140"/>
      <c r="C192" s="265" t="s">
        <v>216</v>
      </c>
      <c r="D192" s="260" t="s">
        <v>151</v>
      </c>
      <c r="E192" s="261">
        <v>1</v>
      </c>
      <c r="F192" s="283">
        <v>0</v>
      </c>
      <c r="G192" s="2013">
        <f t="shared" si="15"/>
        <v>0</v>
      </c>
    </row>
    <row r="193" spans="1:7" x14ac:dyDescent="0.2">
      <c r="A193" s="141"/>
      <c r="B193" s="140"/>
      <c r="C193" s="265" t="s">
        <v>217</v>
      </c>
      <c r="D193" s="260" t="s">
        <v>151</v>
      </c>
      <c r="E193" s="261">
        <v>1</v>
      </c>
      <c r="F193" s="283">
        <v>0</v>
      </c>
      <c r="G193" s="2013">
        <f t="shared" si="15"/>
        <v>0</v>
      </c>
    </row>
    <row r="194" spans="1:7" x14ac:dyDescent="0.2">
      <c r="A194" s="141"/>
      <c r="B194" s="140"/>
      <c r="C194" s="266" t="s">
        <v>218</v>
      </c>
      <c r="D194" s="260" t="s">
        <v>151</v>
      </c>
      <c r="E194" s="261">
        <v>1</v>
      </c>
      <c r="F194" s="283">
        <v>0</v>
      </c>
      <c r="G194" s="2013">
        <f t="shared" si="15"/>
        <v>0</v>
      </c>
    </row>
    <row r="195" spans="1:7" x14ac:dyDescent="0.2">
      <c r="A195" s="141"/>
      <c r="B195" s="140"/>
      <c r="C195" s="266" t="s">
        <v>1103</v>
      </c>
      <c r="D195" s="260" t="s">
        <v>151</v>
      </c>
      <c r="E195" s="261">
        <v>1</v>
      </c>
      <c r="F195" s="283">
        <v>0</v>
      </c>
      <c r="G195" s="2013">
        <f t="shared" si="15"/>
        <v>0</v>
      </c>
    </row>
    <row r="196" spans="1:7" x14ac:dyDescent="0.2">
      <c r="A196" s="141"/>
      <c r="B196" s="140"/>
      <c r="C196" s="266" t="s">
        <v>221</v>
      </c>
      <c r="D196" s="260" t="s">
        <v>151</v>
      </c>
      <c r="E196" s="261">
        <v>1</v>
      </c>
      <c r="F196" s="283">
        <v>0</v>
      </c>
      <c r="G196" s="2013">
        <f t="shared" si="15"/>
        <v>0</v>
      </c>
    </row>
    <row r="197" spans="1:7" x14ac:dyDescent="0.2">
      <c r="A197" s="141"/>
      <c r="B197" s="140"/>
      <c r="C197" s="266" t="s">
        <v>229</v>
      </c>
      <c r="D197" s="260" t="s">
        <v>151</v>
      </c>
      <c r="E197" s="261">
        <v>1</v>
      </c>
      <c r="F197" s="283">
        <v>0</v>
      </c>
      <c r="G197" s="2013">
        <f t="shared" si="15"/>
        <v>0</v>
      </c>
    </row>
    <row r="198" spans="1:7" x14ac:dyDescent="0.2">
      <c r="A198" s="141"/>
      <c r="B198" s="140"/>
      <c r="C198" s="267" t="s">
        <v>200</v>
      </c>
      <c r="D198" s="260" t="s">
        <v>151</v>
      </c>
      <c r="E198" s="261">
        <v>1</v>
      </c>
      <c r="F198" s="283">
        <v>0</v>
      </c>
      <c r="G198" s="2013">
        <f t="shared" si="15"/>
        <v>0</v>
      </c>
    </row>
    <row r="199" spans="1:7" x14ac:dyDescent="0.2">
      <c r="A199" s="141"/>
      <c r="B199" s="140"/>
      <c r="C199" s="259" t="s">
        <v>1110</v>
      </c>
      <c r="D199" s="260"/>
      <c r="E199" s="261"/>
      <c r="F199" s="262"/>
      <c r="G199" s="2013"/>
    </row>
    <row r="200" spans="1:7" x14ac:dyDescent="0.2">
      <c r="A200" s="141"/>
      <c r="B200" s="140"/>
      <c r="C200" s="266" t="s">
        <v>237</v>
      </c>
      <c r="D200" s="260" t="s">
        <v>151</v>
      </c>
      <c r="E200" s="261">
        <v>2</v>
      </c>
      <c r="F200" s="283">
        <v>0</v>
      </c>
      <c r="G200" s="2013">
        <f t="shared" ref="G200:G216" si="16">E200*F200</f>
        <v>0</v>
      </c>
    </row>
    <row r="201" spans="1:7" x14ac:dyDescent="0.2">
      <c r="A201" s="141"/>
      <c r="B201" s="140"/>
      <c r="C201" s="264" t="s">
        <v>209</v>
      </c>
      <c r="D201" s="260" t="s">
        <v>151</v>
      </c>
      <c r="E201" s="261">
        <v>1</v>
      </c>
      <c r="F201" s="283">
        <v>0</v>
      </c>
      <c r="G201" s="2013">
        <f t="shared" si="16"/>
        <v>0</v>
      </c>
    </row>
    <row r="202" spans="1:7" x14ac:dyDescent="0.2">
      <c r="A202" s="141"/>
      <c r="B202" s="140"/>
      <c r="C202" s="264" t="s">
        <v>210</v>
      </c>
      <c r="D202" s="260" t="s">
        <v>151</v>
      </c>
      <c r="E202" s="261">
        <v>1</v>
      </c>
      <c r="F202" s="283">
        <v>0</v>
      </c>
      <c r="G202" s="2013">
        <f t="shared" si="16"/>
        <v>0</v>
      </c>
    </row>
    <row r="203" spans="1:7" x14ac:dyDescent="0.2">
      <c r="A203" s="141"/>
      <c r="B203" s="140"/>
      <c r="C203" s="265" t="s">
        <v>848</v>
      </c>
      <c r="D203" s="260" t="s">
        <v>151</v>
      </c>
      <c r="E203" s="261">
        <v>1</v>
      </c>
      <c r="F203" s="283">
        <v>0</v>
      </c>
      <c r="G203" s="2013">
        <f t="shared" si="16"/>
        <v>0</v>
      </c>
    </row>
    <row r="204" spans="1:7" x14ac:dyDescent="0.2">
      <c r="A204" s="141"/>
      <c r="B204" s="140"/>
      <c r="C204" s="266" t="s">
        <v>1096</v>
      </c>
      <c r="D204" s="260" t="s">
        <v>151</v>
      </c>
      <c r="E204" s="261">
        <v>2</v>
      </c>
      <c r="F204" s="283">
        <v>0</v>
      </c>
      <c r="G204" s="2013">
        <f t="shared" si="16"/>
        <v>0</v>
      </c>
    </row>
    <row r="205" spans="1:7" x14ac:dyDescent="0.2">
      <c r="A205" s="141"/>
      <c r="B205" s="140"/>
      <c r="C205" s="266" t="s">
        <v>1105</v>
      </c>
      <c r="D205" s="260" t="s">
        <v>151</v>
      </c>
      <c r="E205" s="261">
        <v>1</v>
      </c>
      <c r="F205" s="283">
        <v>0</v>
      </c>
      <c r="G205" s="2013">
        <f t="shared" si="16"/>
        <v>0</v>
      </c>
    </row>
    <row r="206" spans="1:7" x14ac:dyDescent="0.2">
      <c r="A206" s="141"/>
      <c r="B206" s="140"/>
      <c r="C206" s="266" t="s">
        <v>244</v>
      </c>
      <c r="D206" s="260" t="s">
        <v>151</v>
      </c>
      <c r="E206" s="261">
        <v>1</v>
      </c>
      <c r="F206" s="283">
        <v>0</v>
      </c>
      <c r="G206" s="2013">
        <f t="shared" si="16"/>
        <v>0</v>
      </c>
    </row>
    <row r="207" spans="1:7" x14ac:dyDescent="0.2">
      <c r="A207" s="141"/>
      <c r="B207" s="140"/>
      <c r="C207" s="265" t="s">
        <v>212</v>
      </c>
      <c r="D207" s="260" t="s">
        <v>151</v>
      </c>
      <c r="E207" s="261">
        <v>1</v>
      </c>
      <c r="F207" s="283">
        <v>0</v>
      </c>
      <c r="G207" s="2013">
        <f t="shared" si="16"/>
        <v>0</v>
      </c>
    </row>
    <row r="208" spans="1:7" x14ac:dyDescent="0.2">
      <c r="A208" s="141"/>
      <c r="B208" s="140"/>
      <c r="C208" s="265" t="s">
        <v>213</v>
      </c>
      <c r="D208" s="260" t="s">
        <v>151</v>
      </c>
      <c r="E208" s="261">
        <v>1</v>
      </c>
      <c r="F208" s="283">
        <v>0</v>
      </c>
      <c r="G208" s="2013">
        <f t="shared" si="16"/>
        <v>0</v>
      </c>
    </row>
    <row r="209" spans="1:7" x14ac:dyDescent="0.2">
      <c r="A209" s="141"/>
      <c r="B209" s="140"/>
      <c r="C209" s="265" t="s">
        <v>214</v>
      </c>
      <c r="D209" s="260" t="s">
        <v>151</v>
      </c>
      <c r="E209" s="261">
        <v>1</v>
      </c>
      <c r="F209" s="283">
        <v>0</v>
      </c>
      <c r="G209" s="2013">
        <f t="shared" si="16"/>
        <v>0</v>
      </c>
    </row>
    <row r="210" spans="1:7" x14ac:dyDescent="0.2">
      <c r="A210" s="141"/>
      <c r="B210" s="140"/>
      <c r="C210" s="265" t="s">
        <v>215</v>
      </c>
      <c r="D210" s="260" t="s">
        <v>151</v>
      </c>
      <c r="E210" s="261">
        <v>1</v>
      </c>
      <c r="F210" s="283">
        <v>0</v>
      </c>
      <c r="G210" s="2013">
        <f t="shared" si="16"/>
        <v>0</v>
      </c>
    </row>
    <row r="211" spans="1:7" x14ac:dyDescent="0.2">
      <c r="A211" s="141"/>
      <c r="B211" s="140"/>
      <c r="C211" s="265" t="s">
        <v>216</v>
      </c>
      <c r="D211" s="260" t="s">
        <v>151</v>
      </c>
      <c r="E211" s="261">
        <v>1</v>
      </c>
      <c r="F211" s="283">
        <v>0</v>
      </c>
      <c r="G211" s="2013">
        <f t="shared" si="16"/>
        <v>0</v>
      </c>
    </row>
    <row r="212" spans="1:7" x14ac:dyDescent="0.2">
      <c r="A212" s="141"/>
      <c r="B212" s="140"/>
      <c r="C212" s="265" t="s">
        <v>217</v>
      </c>
      <c r="D212" s="260" t="s">
        <v>151</v>
      </c>
      <c r="E212" s="261">
        <v>1</v>
      </c>
      <c r="F212" s="283">
        <v>0</v>
      </c>
      <c r="G212" s="2013">
        <f t="shared" si="16"/>
        <v>0</v>
      </c>
    </row>
    <row r="213" spans="1:7" x14ac:dyDescent="0.2">
      <c r="A213" s="141"/>
      <c r="B213" s="140"/>
      <c r="C213" s="266" t="s">
        <v>218</v>
      </c>
      <c r="D213" s="260" t="s">
        <v>151</v>
      </c>
      <c r="E213" s="261">
        <v>1</v>
      </c>
      <c r="F213" s="283">
        <v>0</v>
      </c>
      <c r="G213" s="2013">
        <f t="shared" si="16"/>
        <v>0</v>
      </c>
    </row>
    <row r="214" spans="1:7" x14ac:dyDescent="0.2">
      <c r="A214" s="141"/>
      <c r="B214" s="140"/>
      <c r="C214" s="266" t="s">
        <v>221</v>
      </c>
      <c r="D214" s="260" t="s">
        <v>151</v>
      </c>
      <c r="E214" s="261">
        <v>1</v>
      </c>
      <c r="F214" s="283">
        <v>0</v>
      </c>
      <c r="G214" s="2013">
        <f t="shared" si="16"/>
        <v>0</v>
      </c>
    </row>
    <row r="215" spans="1:7" x14ac:dyDescent="0.2">
      <c r="A215" s="141"/>
      <c r="B215" s="140"/>
      <c r="C215" s="266" t="s">
        <v>229</v>
      </c>
      <c r="D215" s="260" t="s">
        <v>151</v>
      </c>
      <c r="E215" s="261">
        <v>3</v>
      </c>
      <c r="F215" s="283">
        <v>0</v>
      </c>
      <c r="G215" s="2013">
        <f t="shared" si="16"/>
        <v>0</v>
      </c>
    </row>
    <row r="216" spans="1:7" x14ac:dyDescent="0.2">
      <c r="A216" s="141"/>
      <c r="B216" s="140"/>
      <c r="C216" s="267" t="s">
        <v>200</v>
      </c>
      <c r="D216" s="260" t="s">
        <v>151</v>
      </c>
      <c r="E216" s="261">
        <v>1</v>
      </c>
      <c r="F216" s="283">
        <v>0</v>
      </c>
      <c r="G216" s="2013">
        <f t="shared" si="16"/>
        <v>0</v>
      </c>
    </row>
    <row r="217" spans="1:7" x14ac:dyDescent="0.2">
      <c r="A217" s="141"/>
      <c r="B217" s="298" t="s">
        <v>245</v>
      </c>
      <c r="C217" s="253" t="s">
        <v>246</v>
      </c>
      <c r="D217" s="207"/>
      <c r="E217" s="254"/>
      <c r="F217" s="255"/>
      <c r="G217" s="2012"/>
    </row>
    <row r="218" spans="1:7" x14ac:dyDescent="0.2">
      <c r="A218" s="141"/>
      <c r="B218" s="140"/>
      <c r="C218" s="253" t="s">
        <v>1111</v>
      </c>
      <c r="D218" s="207"/>
      <c r="E218" s="254"/>
      <c r="F218" s="255"/>
      <c r="G218" s="2012"/>
    </row>
    <row r="219" spans="1:7" ht="36" x14ac:dyDescent="0.2">
      <c r="A219" s="141"/>
      <c r="B219" s="140"/>
      <c r="C219" s="268" t="s">
        <v>1112</v>
      </c>
      <c r="D219" s="207" t="s">
        <v>151</v>
      </c>
      <c r="E219" s="254">
        <v>4</v>
      </c>
      <c r="F219" s="281">
        <v>0</v>
      </c>
      <c r="G219" s="2012">
        <f t="shared" ref="G219:G221" si="17">E219*F219</f>
        <v>0</v>
      </c>
    </row>
    <row r="220" spans="1:7" x14ac:dyDescent="0.2">
      <c r="A220" s="141"/>
      <c r="B220" s="140"/>
      <c r="C220" s="257" t="s">
        <v>249</v>
      </c>
      <c r="D220" s="207" t="s">
        <v>151</v>
      </c>
      <c r="E220" s="254">
        <v>4</v>
      </c>
      <c r="F220" s="281">
        <v>0</v>
      </c>
      <c r="G220" s="2012">
        <f t="shared" si="17"/>
        <v>0</v>
      </c>
    </row>
    <row r="221" spans="1:7" x14ac:dyDescent="0.2">
      <c r="A221" s="141"/>
      <c r="B221" s="140"/>
      <c r="C221" s="269" t="s">
        <v>250</v>
      </c>
      <c r="D221" s="207" t="s">
        <v>151</v>
      </c>
      <c r="E221" s="254">
        <v>4</v>
      </c>
      <c r="F221" s="281">
        <v>0</v>
      </c>
      <c r="G221" s="2012">
        <f t="shared" si="17"/>
        <v>0</v>
      </c>
    </row>
    <row r="222" spans="1:7" x14ac:dyDescent="0.2">
      <c r="A222" s="141"/>
      <c r="B222" s="140"/>
      <c r="C222" s="253" t="s">
        <v>1113</v>
      </c>
      <c r="D222" s="207"/>
      <c r="E222" s="254"/>
      <c r="F222" s="255"/>
      <c r="G222" s="2012"/>
    </row>
    <row r="223" spans="1:7" ht="36" x14ac:dyDescent="0.2">
      <c r="A223" s="141"/>
      <c r="B223" s="140"/>
      <c r="C223" s="268" t="s">
        <v>1114</v>
      </c>
      <c r="D223" s="207" t="s">
        <v>151</v>
      </c>
      <c r="E223" s="254">
        <v>10</v>
      </c>
      <c r="F223" s="281">
        <v>0</v>
      </c>
      <c r="G223" s="2012">
        <f t="shared" ref="G223:G225" si="18">E223*F223</f>
        <v>0</v>
      </c>
    </row>
    <row r="224" spans="1:7" x14ac:dyDescent="0.2">
      <c r="A224" s="141"/>
      <c r="B224" s="140"/>
      <c r="C224" s="257" t="s">
        <v>249</v>
      </c>
      <c r="D224" s="207" t="s">
        <v>151</v>
      </c>
      <c r="E224" s="254">
        <v>10</v>
      </c>
      <c r="F224" s="281">
        <v>0</v>
      </c>
      <c r="G224" s="2012">
        <f t="shared" si="18"/>
        <v>0</v>
      </c>
    </row>
    <row r="225" spans="1:7" x14ac:dyDescent="0.2">
      <c r="A225" s="141"/>
      <c r="B225" s="140"/>
      <c r="C225" s="258" t="s">
        <v>200</v>
      </c>
      <c r="D225" s="207" t="s">
        <v>151</v>
      </c>
      <c r="E225" s="254">
        <v>10</v>
      </c>
      <c r="F225" s="281">
        <v>0</v>
      </c>
      <c r="G225" s="2012">
        <f t="shared" si="18"/>
        <v>0</v>
      </c>
    </row>
    <row r="226" spans="1:7" x14ac:dyDescent="0.2">
      <c r="A226" s="141"/>
      <c r="B226" s="140"/>
      <c r="C226" s="253" t="s">
        <v>1115</v>
      </c>
      <c r="D226" s="207"/>
      <c r="E226" s="254"/>
      <c r="F226" s="255"/>
      <c r="G226" s="2012"/>
    </row>
    <row r="227" spans="1:7" ht="36" x14ac:dyDescent="0.2">
      <c r="A227" s="141"/>
      <c r="B227" s="140"/>
      <c r="C227" s="268" t="s">
        <v>1116</v>
      </c>
      <c r="D227" s="207" t="s">
        <v>151</v>
      </c>
      <c r="E227" s="254">
        <v>11</v>
      </c>
      <c r="F227" s="281">
        <v>0</v>
      </c>
      <c r="G227" s="2012">
        <f t="shared" ref="G227:G229" si="19">E227*F227</f>
        <v>0</v>
      </c>
    </row>
    <row r="228" spans="1:7" x14ac:dyDescent="0.2">
      <c r="A228" s="141"/>
      <c r="B228" s="140"/>
      <c r="C228" s="257" t="s">
        <v>249</v>
      </c>
      <c r="D228" s="207" t="s">
        <v>151</v>
      </c>
      <c r="E228" s="254">
        <v>11</v>
      </c>
      <c r="F228" s="281">
        <v>0</v>
      </c>
      <c r="G228" s="2012">
        <f t="shared" si="19"/>
        <v>0</v>
      </c>
    </row>
    <row r="229" spans="1:7" x14ac:dyDescent="0.2">
      <c r="A229" s="141"/>
      <c r="B229" s="140"/>
      <c r="C229" s="269" t="s">
        <v>250</v>
      </c>
      <c r="D229" s="207" t="s">
        <v>151</v>
      </c>
      <c r="E229" s="254">
        <v>11</v>
      </c>
      <c r="F229" s="281">
        <v>0</v>
      </c>
      <c r="G229" s="2012">
        <f t="shared" si="19"/>
        <v>0</v>
      </c>
    </row>
    <row r="230" spans="1:7" x14ac:dyDescent="0.2">
      <c r="A230" s="141"/>
      <c r="B230" s="140"/>
      <c r="C230" s="253" t="s">
        <v>1117</v>
      </c>
      <c r="D230" s="207"/>
      <c r="E230" s="254"/>
      <c r="F230" s="255"/>
      <c r="G230" s="2012"/>
    </row>
    <row r="231" spans="1:7" ht="36" x14ac:dyDescent="0.2">
      <c r="A231" s="141"/>
      <c r="B231" s="140"/>
      <c r="C231" s="268" t="s">
        <v>1118</v>
      </c>
      <c r="D231" s="207" t="s">
        <v>151</v>
      </c>
      <c r="E231" s="254">
        <v>38</v>
      </c>
      <c r="F231" s="281">
        <v>0</v>
      </c>
      <c r="G231" s="2012">
        <f t="shared" ref="G231:G233" si="20">E231*F231</f>
        <v>0</v>
      </c>
    </row>
    <row r="232" spans="1:7" x14ac:dyDescent="0.2">
      <c r="A232" s="141"/>
      <c r="B232" s="140"/>
      <c r="C232" s="257" t="s">
        <v>249</v>
      </c>
      <c r="D232" s="207" t="s">
        <v>151</v>
      </c>
      <c r="E232" s="254">
        <v>38</v>
      </c>
      <c r="F232" s="281">
        <v>0</v>
      </c>
      <c r="G232" s="2012">
        <f t="shared" si="20"/>
        <v>0</v>
      </c>
    </row>
    <row r="233" spans="1:7" x14ac:dyDescent="0.2">
      <c r="A233" s="141"/>
      <c r="B233" s="140"/>
      <c r="C233" s="258" t="s">
        <v>200</v>
      </c>
      <c r="D233" s="207" t="s">
        <v>151</v>
      </c>
      <c r="E233" s="254">
        <v>38</v>
      </c>
      <c r="F233" s="281">
        <v>0</v>
      </c>
      <c r="G233" s="2012">
        <f t="shared" si="20"/>
        <v>0</v>
      </c>
    </row>
    <row r="234" spans="1:7" x14ac:dyDescent="0.2">
      <c r="A234" s="141"/>
      <c r="B234" s="140"/>
      <c r="C234" s="253" t="s">
        <v>832</v>
      </c>
      <c r="D234" s="207"/>
      <c r="E234" s="254"/>
      <c r="F234" s="255"/>
      <c r="G234" s="2012"/>
    </row>
    <row r="235" spans="1:7" ht="36" x14ac:dyDescent="0.2">
      <c r="A235" s="141"/>
      <c r="B235" s="140"/>
      <c r="C235" s="268" t="s">
        <v>833</v>
      </c>
      <c r="D235" s="207" t="s">
        <v>151</v>
      </c>
      <c r="E235" s="254">
        <v>34</v>
      </c>
      <c r="F235" s="281">
        <v>0</v>
      </c>
      <c r="G235" s="2012">
        <f t="shared" ref="G235:G237" si="21">E235*F235</f>
        <v>0</v>
      </c>
    </row>
    <row r="236" spans="1:7" x14ac:dyDescent="0.2">
      <c r="A236" s="141"/>
      <c r="B236" s="140"/>
      <c r="C236" s="257" t="s">
        <v>249</v>
      </c>
      <c r="D236" s="207" t="s">
        <v>151</v>
      </c>
      <c r="E236" s="254">
        <v>34</v>
      </c>
      <c r="F236" s="281">
        <v>0</v>
      </c>
      <c r="G236" s="2012">
        <f t="shared" si="21"/>
        <v>0</v>
      </c>
    </row>
    <row r="237" spans="1:7" x14ac:dyDescent="0.2">
      <c r="A237" s="141"/>
      <c r="B237" s="140"/>
      <c r="C237" s="258" t="s">
        <v>200</v>
      </c>
      <c r="D237" s="207" t="s">
        <v>151</v>
      </c>
      <c r="E237" s="254">
        <v>34</v>
      </c>
      <c r="F237" s="281">
        <v>0</v>
      </c>
      <c r="G237" s="2012">
        <f t="shared" si="21"/>
        <v>0</v>
      </c>
    </row>
    <row r="238" spans="1:7" x14ac:dyDescent="0.2">
      <c r="B238" s="298" t="s">
        <v>301</v>
      </c>
      <c r="C238" s="286" t="s">
        <v>302</v>
      </c>
      <c r="D238" s="287"/>
      <c r="E238" s="288"/>
      <c r="F238" s="289"/>
      <c r="G238" s="2014"/>
    </row>
    <row r="239" spans="1:7" ht="60" x14ac:dyDescent="0.2">
      <c r="A239" s="141"/>
      <c r="B239" s="140"/>
      <c r="C239" s="291" t="s">
        <v>303</v>
      </c>
      <c r="D239" s="292" t="s">
        <v>151</v>
      </c>
      <c r="E239" s="293">
        <v>71</v>
      </c>
      <c r="F239" s="294">
        <v>0</v>
      </c>
      <c r="G239" s="2015">
        <f t="shared" ref="G239" si="22">E239*F239</f>
        <v>0</v>
      </c>
    </row>
    <row r="240" spans="1:7" x14ac:dyDescent="0.2">
      <c r="A240" s="152"/>
      <c r="B240" s="299" t="s">
        <v>17</v>
      </c>
      <c r="C240" s="300" t="s">
        <v>304</v>
      </c>
      <c r="D240" s="224"/>
      <c r="E240" s="208"/>
      <c r="F240" s="209"/>
      <c r="G240" s="2008">
        <f>SUM(G88:G239)</f>
        <v>0</v>
      </c>
    </row>
  </sheetData>
  <mergeCells count="6">
    <mergeCell ref="B95:B98"/>
    <mergeCell ref="B43:G43"/>
    <mergeCell ref="B53:B54"/>
    <mergeCell ref="B66:B69"/>
    <mergeCell ref="B86:G86"/>
    <mergeCell ref="B87:G87"/>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9979D-E55E-497C-AF69-BFDB5F29FC6A}">
  <sheetPr codeName="Sheet61">
    <tabColor rgb="FF0070C0"/>
  </sheetPr>
  <dimension ref="B2:G36"/>
  <sheetViews>
    <sheetView topLeftCell="A17" workbookViewId="0">
      <selection activeCell="Q31" sqref="Q30:Q31"/>
    </sheetView>
  </sheetViews>
  <sheetFormatPr defaultRowHeight="12.75" x14ac:dyDescent="0.2"/>
  <cols>
    <col min="1" max="1" width="3.5703125" style="729" customWidth="1"/>
    <col min="2" max="2" width="11.140625" style="729" customWidth="1"/>
    <col min="3" max="3" width="51.28515625" style="729" customWidth="1"/>
    <col min="4" max="4" width="11.42578125" style="729" customWidth="1"/>
    <col min="5" max="5" width="6.7109375" style="729" customWidth="1"/>
    <col min="6" max="6" width="9.140625" style="729"/>
    <col min="7" max="7" width="18.5703125" style="729" customWidth="1"/>
    <col min="8" max="257" width="9.140625" style="729"/>
    <col min="258" max="258" width="11.140625" style="729" customWidth="1"/>
    <col min="259" max="259" width="51.28515625" style="729" customWidth="1"/>
    <col min="260" max="260" width="11.42578125" style="729" customWidth="1"/>
    <col min="261" max="261" width="6.7109375" style="729" customWidth="1"/>
    <col min="262" max="262" width="9.140625" style="729"/>
    <col min="263" max="263" width="16.7109375" style="729" customWidth="1"/>
    <col min="264" max="513" width="9.140625" style="729"/>
    <col min="514" max="514" width="11.140625" style="729" customWidth="1"/>
    <col min="515" max="515" width="51.28515625" style="729" customWidth="1"/>
    <col min="516" max="516" width="11.42578125" style="729" customWidth="1"/>
    <col min="517" max="517" width="6.7109375" style="729" customWidth="1"/>
    <col min="518" max="518" width="9.140625" style="729"/>
    <col min="519" max="519" width="16.7109375" style="729" customWidth="1"/>
    <col min="520" max="769" width="9.140625" style="729"/>
    <col min="770" max="770" width="11.140625" style="729" customWidth="1"/>
    <col min="771" max="771" width="51.28515625" style="729" customWidth="1"/>
    <col min="772" max="772" width="11.42578125" style="729" customWidth="1"/>
    <col min="773" max="773" width="6.7109375" style="729" customWidth="1"/>
    <col min="774" max="774" width="9.140625" style="729"/>
    <col min="775" max="775" width="16.7109375" style="729" customWidth="1"/>
    <col min="776" max="1025" width="9.140625" style="729"/>
    <col min="1026" max="1026" width="11.140625" style="729" customWidth="1"/>
    <col min="1027" max="1027" width="51.28515625" style="729" customWidth="1"/>
    <col min="1028" max="1028" width="11.42578125" style="729" customWidth="1"/>
    <col min="1029" max="1029" width="6.7109375" style="729" customWidth="1"/>
    <col min="1030" max="1030" width="9.140625" style="729"/>
    <col min="1031" max="1031" width="16.7109375" style="729" customWidth="1"/>
    <col min="1032" max="1281" width="9.140625" style="729"/>
    <col min="1282" max="1282" width="11.140625" style="729" customWidth="1"/>
    <col min="1283" max="1283" width="51.28515625" style="729" customWidth="1"/>
    <col min="1284" max="1284" width="11.42578125" style="729" customWidth="1"/>
    <col min="1285" max="1285" width="6.7109375" style="729" customWidth="1"/>
    <col min="1286" max="1286" width="9.140625" style="729"/>
    <col min="1287" max="1287" width="16.7109375" style="729" customWidth="1"/>
    <col min="1288" max="1537" width="9.140625" style="729"/>
    <col min="1538" max="1538" width="11.140625" style="729" customWidth="1"/>
    <col min="1539" max="1539" width="51.28515625" style="729" customWidth="1"/>
    <col min="1540" max="1540" width="11.42578125" style="729" customWidth="1"/>
    <col min="1541" max="1541" width="6.7109375" style="729" customWidth="1"/>
    <col min="1542" max="1542" width="9.140625" style="729"/>
    <col min="1543" max="1543" width="16.7109375" style="729" customWidth="1"/>
    <col min="1544" max="1793" width="9.140625" style="729"/>
    <col min="1794" max="1794" width="11.140625" style="729" customWidth="1"/>
    <col min="1795" max="1795" width="51.28515625" style="729" customWidth="1"/>
    <col min="1796" max="1796" width="11.42578125" style="729" customWidth="1"/>
    <col min="1797" max="1797" width="6.7109375" style="729" customWidth="1"/>
    <col min="1798" max="1798" width="9.140625" style="729"/>
    <col min="1799" max="1799" width="16.7109375" style="729" customWidth="1"/>
    <col min="1800" max="2049" width="9.140625" style="729"/>
    <col min="2050" max="2050" width="11.140625" style="729" customWidth="1"/>
    <col min="2051" max="2051" width="51.28515625" style="729" customWidth="1"/>
    <col min="2052" max="2052" width="11.42578125" style="729" customWidth="1"/>
    <col min="2053" max="2053" width="6.7109375" style="729" customWidth="1"/>
    <col min="2054" max="2054" width="9.140625" style="729"/>
    <col min="2055" max="2055" width="16.7109375" style="729" customWidth="1"/>
    <col min="2056" max="2305" width="9.140625" style="729"/>
    <col min="2306" max="2306" width="11.140625" style="729" customWidth="1"/>
    <col min="2307" max="2307" width="51.28515625" style="729" customWidth="1"/>
    <col min="2308" max="2308" width="11.42578125" style="729" customWidth="1"/>
    <col min="2309" max="2309" width="6.7109375" style="729" customWidth="1"/>
    <col min="2310" max="2310" width="9.140625" style="729"/>
    <col min="2311" max="2311" width="16.7109375" style="729" customWidth="1"/>
    <col min="2312" max="2561" width="9.140625" style="729"/>
    <col min="2562" max="2562" width="11.140625" style="729" customWidth="1"/>
    <col min="2563" max="2563" width="51.28515625" style="729" customWidth="1"/>
    <col min="2564" max="2564" width="11.42578125" style="729" customWidth="1"/>
    <col min="2565" max="2565" width="6.7109375" style="729" customWidth="1"/>
    <col min="2566" max="2566" width="9.140625" style="729"/>
    <col min="2567" max="2567" width="16.7109375" style="729" customWidth="1"/>
    <col min="2568" max="2817" width="9.140625" style="729"/>
    <col min="2818" max="2818" width="11.140625" style="729" customWidth="1"/>
    <col min="2819" max="2819" width="51.28515625" style="729" customWidth="1"/>
    <col min="2820" max="2820" width="11.42578125" style="729" customWidth="1"/>
    <col min="2821" max="2821" width="6.7109375" style="729" customWidth="1"/>
    <col min="2822" max="2822" width="9.140625" style="729"/>
    <col min="2823" max="2823" width="16.7109375" style="729" customWidth="1"/>
    <col min="2824" max="3073" width="9.140625" style="729"/>
    <col min="3074" max="3074" width="11.140625" style="729" customWidth="1"/>
    <col min="3075" max="3075" width="51.28515625" style="729" customWidth="1"/>
    <col min="3076" max="3076" width="11.42578125" style="729" customWidth="1"/>
    <col min="3077" max="3077" width="6.7109375" style="729" customWidth="1"/>
    <col min="3078" max="3078" width="9.140625" style="729"/>
    <col min="3079" max="3079" width="16.7109375" style="729" customWidth="1"/>
    <col min="3080" max="3329" width="9.140625" style="729"/>
    <col min="3330" max="3330" width="11.140625" style="729" customWidth="1"/>
    <col min="3331" max="3331" width="51.28515625" style="729" customWidth="1"/>
    <col min="3332" max="3332" width="11.42578125" style="729" customWidth="1"/>
    <col min="3333" max="3333" width="6.7109375" style="729" customWidth="1"/>
    <col min="3334" max="3334" width="9.140625" style="729"/>
    <col min="3335" max="3335" width="16.7109375" style="729" customWidth="1"/>
    <col min="3336" max="3585" width="9.140625" style="729"/>
    <col min="3586" max="3586" width="11.140625" style="729" customWidth="1"/>
    <col min="3587" max="3587" width="51.28515625" style="729" customWidth="1"/>
    <col min="3588" max="3588" width="11.42578125" style="729" customWidth="1"/>
    <col min="3589" max="3589" width="6.7109375" style="729" customWidth="1"/>
    <col min="3590" max="3590" width="9.140625" style="729"/>
    <col min="3591" max="3591" width="16.7109375" style="729" customWidth="1"/>
    <col min="3592" max="3841" width="9.140625" style="729"/>
    <col min="3842" max="3842" width="11.140625" style="729" customWidth="1"/>
    <col min="3843" max="3843" width="51.28515625" style="729" customWidth="1"/>
    <col min="3844" max="3844" width="11.42578125" style="729" customWidth="1"/>
    <col min="3845" max="3845" width="6.7109375" style="729" customWidth="1"/>
    <col min="3846" max="3846" width="9.140625" style="729"/>
    <col min="3847" max="3847" width="16.7109375" style="729" customWidth="1"/>
    <col min="3848" max="4097" width="9.140625" style="729"/>
    <col min="4098" max="4098" width="11.140625" style="729" customWidth="1"/>
    <col min="4099" max="4099" width="51.28515625" style="729" customWidth="1"/>
    <col min="4100" max="4100" width="11.42578125" style="729" customWidth="1"/>
    <col min="4101" max="4101" width="6.7109375" style="729" customWidth="1"/>
    <col min="4102" max="4102" width="9.140625" style="729"/>
    <col min="4103" max="4103" width="16.7109375" style="729" customWidth="1"/>
    <col min="4104" max="4353" width="9.140625" style="729"/>
    <col min="4354" max="4354" width="11.140625" style="729" customWidth="1"/>
    <col min="4355" max="4355" width="51.28515625" style="729" customWidth="1"/>
    <col min="4356" max="4356" width="11.42578125" style="729" customWidth="1"/>
    <col min="4357" max="4357" width="6.7109375" style="729" customWidth="1"/>
    <col min="4358" max="4358" width="9.140625" style="729"/>
    <col min="4359" max="4359" width="16.7109375" style="729" customWidth="1"/>
    <col min="4360" max="4609" width="9.140625" style="729"/>
    <col min="4610" max="4610" width="11.140625" style="729" customWidth="1"/>
    <col min="4611" max="4611" width="51.28515625" style="729" customWidth="1"/>
    <col min="4612" max="4612" width="11.42578125" style="729" customWidth="1"/>
    <col min="4613" max="4613" width="6.7109375" style="729" customWidth="1"/>
    <col min="4614" max="4614" width="9.140625" style="729"/>
    <col min="4615" max="4615" width="16.7109375" style="729" customWidth="1"/>
    <col min="4616" max="4865" width="9.140625" style="729"/>
    <col min="4866" max="4866" width="11.140625" style="729" customWidth="1"/>
    <col min="4867" max="4867" width="51.28515625" style="729" customWidth="1"/>
    <col min="4868" max="4868" width="11.42578125" style="729" customWidth="1"/>
    <col min="4869" max="4869" width="6.7109375" style="729" customWidth="1"/>
    <col min="4870" max="4870" width="9.140625" style="729"/>
    <col min="4871" max="4871" width="16.7109375" style="729" customWidth="1"/>
    <col min="4872" max="5121" width="9.140625" style="729"/>
    <col min="5122" max="5122" width="11.140625" style="729" customWidth="1"/>
    <col min="5123" max="5123" width="51.28515625" style="729" customWidth="1"/>
    <col min="5124" max="5124" width="11.42578125" style="729" customWidth="1"/>
    <col min="5125" max="5125" width="6.7109375" style="729" customWidth="1"/>
    <col min="5126" max="5126" width="9.140625" style="729"/>
    <col min="5127" max="5127" width="16.7109375" style="729" customWidth="1"/>
    <col min="5128" max="5377" width="9.140625" style="729"/>
    <col min="5378" max="5378" width="11.140625" style="729" customWidth="1"/>
    <col min="5379" max="5379" width="51.28515625" style="729" customWidth="1"/>
    <col min="5380" max="5380" width="11.42578125" style="729" customWidth="1"/>
    <col min="5381" max="5381" width="6.7109375" style="729" customWidth="1"/>
    <col min="5382" max="5382" width="9.140625" style="729"/>
    <col min="5383" max="5383" width="16.7109375" style="729" customWidth="1"/>
    <col min="5384" max="5633" width="9.140625" style="729"/>
    <col min="5634" max="5634" width="11.140625" style="729" customWidth="1"/>
    <col min="5635" max="5635" width="51.28515625" style="729" customWidth="1"/>
    <col min="5636" max="5636" width="11.42578125" style="729" customWidth="1"/>
    <col min="5637" max="5637" width="6.7109375" style="729" customWidth="1"/>
    <col min="5638" max="5638" width="9.140625" style="729"/>
    <col min="5639" max="5639" width="16.7109375" style="729" customWidth="1"/>
    <col min="5640" max="5889" width="9.140625" style="729"/>
    <col min="5890" max="5890" width="11.140625" style="729" customWidth="1"/>
    <col min="5891" max="5891" width="51.28515625" style="729" customWidth="1"/>
    <col min="5892" max="5892" width="11.42578125" style="729" customWidth="1"/>
    <col min="5893" max="5893" width="6.7109375" style="729" customWidth="1"/>
    <col min="5894" max="5894" width="9.140625" style="729"/>
    <col min="5895" max="5895" width="16.7109375" style="729" customWidth="1"/>
    <col min="5896" max="6145" width="9.140625" style="729"/>
    <col min="6146" max="6146" width="11.140625" style="729" customWidth="1"/>
    <col min="6147" max="6147" width="51.28515625" style="729" customWidth="1"/>
    <col min="6148" max="6148" width="11.42578125" style="729" customWidth="1"/>
    <col min="6149" max="6149" width="6.7109375" style="729" customWidth="1"/>
    <col min="6150" max="6150" width="9.140625" style="729"/>
    <col min="6151" max="6151" width="16.7109375" style="729" customWidth="1"/>
    <col min="6152" max="6401" width="9.140625" style="729"/>
    <col min="6402" max="6402" width="11.140625" style="729" customWidth="1"/>
    <col min="6403" max="6403" width="51.28515625" style="729" customWidth="1"/>
    <col min="6404" max="6404" width="11.42578125" style="729" customWidth="1"/>
    <col min="6405" max="6405" width="6.7109375" style="729" customWidth="1"/>
    <col min="6406" max="6406" width="9.140625" style="729"/>
    <col min="6407" max="6407" width="16.7109375" style="729" customWidth="1"/>
    <col min="6408" max="6657" width="9.140625" style="729"/>
    <col min="6658" max="6658" width="11.140625" style="729" customWidth="1"/>
    <col min="6659" max="6659" width="51.28515625" style="729" customWidth="1"/>
    <col min="6660" max="6660" width="11.42578125" style="729" customWidth="1"/>
    <col min="6661" max="6661" width="6.7109375" style="729" customWidth="1"/>
    <col min="6662" max="6662" width="9.140625" style="729"/>
    <col min="6663" max="6663" width="16.7109375" style="729" customWidth="1"/>
    <col min="6664" max="6913" width="9.140625" style="729"/>
    <col min="6914" max="6914" width="11.140625" style="729" customWidth="1"/>
    <col min="6915" max="6915" width="51.28515625" style="729" customWidth="1"/>
    <col min="6916" max="6916" width="11.42578125" style="729" customWidth="1"/>
    <col min="6917" max="6917" width="6.7109375" style="729" customWidth="1"/>
    <col min="6918" max="6918" width="9.140625" style="729"/>
    <col min="6919" max="6919" width="16.7109375" style="729" customWidth="1"/>
    <col min="6920" max="7169" width="9.140625" style="729"/>
    <col min="7170" max="7170" width="11.140625" style="729" customWidth="1"/>
    <col min="7171" max="7171" width="51.28515625" style="729" customWidth="1"/>
    <col min="7172" max="7172" width="11.42578125" style="729" customWidth="1"/>
    <col min="7173" max="7173" width="6.7109375" style="729" customWidth="1"/>
    <col min="7174" max="7174" width="9.140625" style="729"/>
    <col min="7175" max="7175" width="16.7109375" style="729" customWidth="1"/>
    <col min="7176" max="7425" width="9.140625" style="729"/>
    <col min="7426" max="7426" width="11.140625" style="729" customWidth="1"/>
    <col min="7427" max="7427" width="51.28515625" style="729" customWidth="1"/>
    <col min="7428" max="7428" width="11.42578125" style="729" customWidth="1"/>
    <col min="7429" max="7429" width="6.7109375" style="729" customWidth="1"/>
    <col min="7430" max="7430" width="9.140625" style="729"/>
    <col min="7431" max="7431" width="16.7109375" style="729" customWidth="1"/>
    <col min="7432" max="7681" width="9.140625" style="729"/>
    <col min="7682" max="7682" width="11.140625" style="729" customWidth="1"/>
    <col min="7683" max="7683" width="51.28515625" style="729" customWidth="1"/>
    <col min="7684" max="7684" width="11.42578125" style="729" customWidth="1"/>
    <col min="7685" max="7685" width="6.7109375" style="729" customWidth="1"/>
    <col min="7686" max="7686" width="9.140625" style="729"/>
    <col min="7687" max="7687" width="16.7109375" style="729" customWidth="1"/>
    <col min="7688" max="7937" width="9.140625" style="729"/>
    <col min="7938" max="7938" width="11.140625" style="729" customWidth="1"/>
    <col min="7939" max="7939" width="51.28515625" style="729" customWidth="1"/>
    <col min="7940" max="7940" width="11.42578125" style="729" customWidth="1"/>
    <col min="7941" max="7941" width="6.7109375" style="729" customWidth="1"/>
    <col min="7942" max="7942" width="9.140625" style="729"/>
    <col min="7943" max="7943" width="16.7109375" style="729" customWidth="1"/>
    <col min="7944" max="8193" width="9.140625" style="729"/>
    <col min="8194" max="8194" width="11.140625" style="729" customWidth="1"/>
    <col min="8195" max="8195" width="51.28515625" style="729" customWidth="1"/>
    <col min="8196" max="8196" width="11.42578125" style="729" customWidth="1"/>
    <col min="8197" max="8197" width="6.7109375" style="729" customWidth="1"/>
    <col min="8198" max="8198" width="9.140625" style="729"/>
    <col min="8199" max="8199" width="16.7109375" style="729" customWidth="1"/>
    <col min="8200" max="8449" width="9.140625" style="729"/>
    <col min="8450" max="8450" width="11.140625" style="729" customWidth="1"/>
    <col min="8451" max="8451" width="51.28515625" style="729" customWidth="1"/>
    <col min="8452" max="8452" width="11.42578125" style="729" customWidth="1"/>
    <col min="8453" max="8453" width="6.7109375" style="729" customWidth="1"/>
    <col min="8454" max="8454" width="9.140625" style="729"/>
    <col min="8455" max="8455" width="16.7109375" style="729" customWidth="1"/>
    <col min="8456" max="8705" width="9.140625" style="729"/>
    <col min="8706" max="8706" width="11.140625" style="729" customWidth="1"/>
    <col min="8707" max="8707" width="51.28515625" style="729" customWidth="1"/>
    <col min="8708" max="8708" width="11.42578125" style="729" customWidth="1"/>
    <col min="8709" max="8709" width="6.7109375" style="729" customWidth="1"/>
    <col min="8710" max="8710" width="9.140625" style="729"/>
    <col min="8711" max="8711" width="16.7109375" style="729" customWidth="1"/>
    <col min="8712" max="8961" width="9.140625" style="729"/>
    <col min="8962" max="8962" width="11.140625" style="729" customWidth="1"/>
    <col min="8963" max="8963" width="51.28515625" style="729" customWidth="1"/>
    <col min="8964" max="8964" width="11.42578125" style="729" customWidth="1"/>
    <col min="8965" max="8965" width="6.7109375" style="729" customWidth="1"/>
    <col min="8966" max="8966" width="9.140625" style="729"/>
    <col min="8967" max="8967" width="16.7109375" style="729" customWidth="1"/>
    <col min="8968" max="9217" width="9.140625" style="729"/>
    <col min="9218" max="9218" width="11.140625" style="729" customWidth="1"/>
    <col min="9219" max="9219" width="51.28515625" style="729" customWidth="1"/>
    <col min="9220" max="9220" width="11.42578125" style="729" customWidth="1"/>
    <col min="9221" max="9221" width="6.7109375" style="729" customWidth="1"/>
    <col min="9222" max="9222" width="9.140625" style="729"/>
    <col min="9223" max="9223" width="16.7109375" style="729" customWidth="1"/>
    <col min="9224" max="9473" width="9.140625" style="729"/>
    <col min="9474" max="9474" width="11.140625" style="729" customWidth="1"/>
    <col min="9475" max="9475" width="51.28515625" style="729" customWidth="1"/>
    <col min="9476" max="9476" width="11.42578125" style="729" customWidth="1"/>
    <col min="9477" max="9477" width="6.7109375" style="729" customWidth="1"/>
    <col min="9478" max="9478" width="9.140625" style="729"/>
    <col min="9479" max="9479" width="16.7109375" style="729" customWidth="1"/>
    <col min="9480" max="9729" width="9.140625" style="729"/>
    <col min="9730" max="9730" width="11.140625" style="729" customWidth="1"/>
    <col min="9731" max="9731" width="51.28515625" style="729" customWidth="1"/>
    <col min="9732" max="9732" width="11.42578125" style="729" customWidth="1"/>
    <col min="9733" max="9733" width="6.7109375" style="729" customWidth="1"/>
    <col min="9734" max="9734" width="9.140625" style="729"/>
    <col min="9735" max="9735" width="16.7109375" style="729" customWidth="1"/>
    <col min="9736" max="9985" width="9.140625" style="729"/>
    <col min="9986" max="9986" width="11.140625" style="729" customWidth="1"/>
    <col min="9987" max="9987" width="51.28515625" style="729" customWidth="1"/>
    <col min="9988" max="9988" width="11.42578125" style="729" customWidth="1"/>
    <col min="9989" max="9989" width="6.7109375" style="729" customWidth="1"/>
    <col min="9990" max="9990" width="9.140625" style="729"/>
    <col min="9991" max="9991" width="16.7109375" style="729" customWidth="1"/>
    <col min="9992" max="10241" width="9.140625" style="729"/>
    <col min="10242" max="10242" width="11.140625" style="729" customWidth="1"/>
    <col min="10243" max="10243" width="51.28515625" style="729" customWidth="1"/>
    <col min="10244" max="10244" width="11.42578125" style="729" customWidth="1"/>
    <col min="10245" max="10245" width="6.7109375" style="729" customWidth="1"/>
    <col min="10246" max="10246" width="9.140625" style="729"/>
    <col min="10247" max="10247" width="16.7109375" style="729" customWidth="1"/>
    <col min="10248" max="10497" width="9.140625" style="729"/>
    <col min="10498" max="10498" width="11.140625" style="729" customWidth="1"/>
    <col min="10499" max="10499" width="51.28515625" style="729" customWidth="1"/>
    <col min="10500" max="10500" width="11.42578125" style="729" customWidth="1"/>
    <col min="10501" max="10501" width="6.7109375" style="729" customWidth="1"/>
    <col min="10502" max="10502" width="9.140625" style="729"/>
    <col min="10503" max="10503" width="16.7109375" style="729" customWidth="1"/>
    <col min="10504" max="10753" width="9.140625" style="729"/>
    <col min="10754" max="10754" width="11.140625" style="729" customWidth="1"/>
    <col min="10755" max="10755" width="51.28515625" style="729" customWidth="1"/>
    <col min="10756" max="10756" width="11.42578125" style="729" customWidth="1"/>
    <col min="10757" max="10757" width="6.7109375" style="729" customWidth="1"/>
    <col min="10758" max="10758" width="9.140625" style="729"/>
    <col min="10759" max="10759" width="16.7109375" style="729" customWidth="1"/>
    <col min="10760" max="11009" width="9.140625" style="729"/>
    <col min="11010" max="11010" width="11.140625" style="729" customWidth="1"/>
    <col min="11011" max="11011" width="51.28515625" style="729" customWidth="1"/>
    <col min="11012" max="11012" width="11.42578125" style="729" customWidth="1"/>
    <col min="11013" max="11013" width="6.7109375" style="729" customWidth="1"/>
    <col min="11014" max="11014" width="9.140625" style="729"/>
    <col min="11015" max="11015" width="16.7109375" style="729" customWidth="1"/>
    <col min="11016" max="11265" width="9.140625" style="729"/>
    <col min="11266" max="11266" width="11.140625" style="729" customWidth="1"/>
    <col min="11267" max="11267" width="51.28515625" style="729" customWidth="1"/>
    <col min="11268" max="11268" width="11.42578125" style="729" customWidth="1"/>
    <col min="11269" max="11269" width="6.7109375" style="729" customWidth="1"/>
    <col min="11270" max="11270" width="9.140625" style="729"/>
    <col min="11271" max="11271" width="16.7109375" style="729" customWidth="1"/>
    <col min="11272" max="11521" width="9.140625" style="729"/>
    <col min="11522" max="11522" width="11.140625" style="729" customWidth="1"/>
    <col min="11523" max="11523" width="51.28515625" style="729" customWidth="1"/>
    <col min="11524" max="11524" width="11.42578125" style="729" customWidth="1"/>
    <col min="11525" max="11525" width="6.7109375" style="729" customWidth="1"/>
    <col min="11526" max="11526" width="9.140625" style="729"/>
    <col min="11527" max="11527" width="16.7109375" style="729" customWidth="1"/>
    <col min="11528" max="11777" width="9.140625" style="729"/>
    <col min="11778" max="11778" width="11.140625" style="729" customWidth="1"/>
    <col min="11779" max="11779" width="51.28515625" style="729" customWidth="1"/>
    <col min="11780" max="11780" width="11.42578125" style="729" customWidth="1"/>
    <col min="11781" max="11781" width="6.7109375" style="729" customWidth="1"/>
    <col min="11782" max="11782" width="9.140625" style="729"/>
    <col min="11783" max="11783" width="16.7109375" style="729" customWidth="1"/>
    <col min="11784" max="12033" width="9.140625" style="729"/>
    <col min="12034" max="12034" width="11.140625" style="729" customWidth="1"/>
    <col min="12035" max="12035" width="51.28515625" style="729" customWidth="1"/>
    <col min="12036" max="12036" width="11.42578125" style="729" customWidth="1"/>
    <col min="12037" max="12037" width="6.7109375" style="729" customWidth="1"/>
    <col min="12038" max="12038" width="9.140625" style="729"/>
    <col min="12039" max="12039" width="16.7109375" style="729" customWidth="1"/>
    <col min="12040" max="12289" width="9.140625" style="729"/>
    <col min="12290" max="12290" width="11.140625" style="729" customWidth="1"/>
    <col min="12291" max="12291" width="51.28515625" style="729" customWidth="1"/>
    <col min="12292" max="12292" width="11.42578125" style="729" customWidth="1"/>
    <col min="12293" max="12293" width="6.7109375" style="729" customWidth="1"/>
    <col min="12294" max="12294" width="9.140625" style="729"/>
    <col min="12295" max="12295" width="16.7109375" style="729" customWidth="1"/>
    <col min="12296" max="12545" width="9.140625" style="729"/>
    <col min="12546" max="12546" width="11.140625" style="729" customWidth="1"/>
    <col min="12547" max="12547" width="51.28515625" style="729" customWidth="1"/>
    <col min="12548" max="12548" width="11.42578125" style="729" customWidth="1"/>
    <col min="12549" max="12549" width="6.7109375" style="729" customWidth="1"/>
    <col min="12550" max="12550" width="9.140625" style="729"/>
    <col min="12551" max="12551" width="16.7109375" style="729" customWidth="1"/>
    <col min="12552" max="12801" width="9.140625" style="729"/>
    <col min="12802" max="12802" width="11.140625" style="729" customWidth="1"/>
    <col min="12803" max="12803" width="51.28515625" style="729" customWidth="1"/>
    <col min="12804" max="12804" width="11.42578125" style="729" customWidth="1"/>
    <col min="12805" max="12805" width="6.7109375" style="729" customWidth="1"/>
    <col min="12806" max="12806" width="9.140625" style="729"/>
    <col min="12807" max="12807" width="16.7109375" style="729" customWidth="1"/>
    <col min="12808" max="13057" width="9.140625" style="729"/>
    <col min="13058" max="13058" width="11.140625" style="729" customWidth="1"/>
    <col min="13059" max="13059" width="51.28515625" style="729" customWidth="1"/>
    <col min="13060" max="13060" width="11.42578125" style="729" customWidth="1"/>
    <col min="13061" max="13061" width="6.7109375" style="729" customWidth="1"/>
    <col min="13062" max="13062" width="9.140625" style="729"/>
    <col min="13063" max="13063" width="16.7109375" style="729" customWidth="1"/>
    <col min="13064" max="13313" width="9.140625" style="729"/>
    <col min="13314" max="13314" width="11.140625" style="729" customWidth="1"/>
    <col min="13315" max="13315" width="51.28515625" style="729" customWidth="1"/>
    <col min="13316" max="13316" width="11.42578125" style="729" customWidth="1"/>
    <col min="13317" max="13317" width="6.7109375" style="729" customWidth="1"/>
    <col min="13318" max="13318" width="9.140625" style="729"/>
    <col min="13319" max="13319" width="16.7109375" style="729" customWidth="1"/>
    <col min="13320" max="13569" width="9.140625" style="729"/>
    <col min="13570" max="13570" width="11.140625" style="729" customWidth="1"/>
    <col min="13571" max="13571" width="51.28515625" style="729" customWidth="1"/>
    <col min="13572" max="13572" width="11.42578125" style="729" customWidth="1"/>
    <col min="13573" max="13573" width="6.7109375" style="729" customWidth="1"/>
    <col min="13574" max="13574" width="9.140625" style="729"/>
    <col min="13575" max="13575" width="16.7109375" style="729" customWidth="1"/>
    <col min="13576" max="13825" width="9.140625" style="729"/>
    <col min="13826" max="13826" width="11.140625" style="729" customWidth="1"/>
    <col min="13827" max="13827" width="51.28515625" style="729" customWidth="1"/>
    <col min="13828" max="13828" width="11.42578125" style="729" customWidth="1"/>
    <col min="13829" max="13829" width="6.7109375" style="729" customWidth="1"/>
    <col min="13830" max="13830" width="9.140625" style="729"/>
    <col min="13831" max="13831" width="16.7109375" style="729" customWidth="1"/>
    <col min="13832" max="14081" width="9.140625" style="729"/>
    <col min="14082" max="14082" width="11.140625" style="729" customWidth="1"/>
    <col min="14083" max="14083" width="51.28515625" style="729" customWidth="1"/>
    <col min="14084" max="14084" width="11.42578125" style="729" customWidth="1"/>
    <col min="14085" max="14085" width="6.7109375" style="729" customWidth="1"/>
    <col min="14086" max="14086" width="9.140625" style="729"/>
    <col min="14087" max="14087" width="16.7109375" style="729" customWidth="1"/>
    <col min="14088" max="14337" width="9.140625" style="729"/>
    <col min="14338" max="14338" width="11.140625" style="729" customWidth="1"/>
    <col min="14339" max="14339" width="51.28515625" style="729" customWidth="1"/>
    <col min="14340" max="14340" width="11.42578125" style="729" customWidth="1"/>
    <col min="14341" max="14341" width="6.7109375" style="729" customWidth="1"/>
    <col min="14342" max="14342" width="9.140625" style="729"/>
    <col min="14343" max="14343" width="16.7109375" style="729" customWidth="1"/>
    <col min="14344" max="14593" width="9.140625" style="729"/>
    <col min="14594" max="14594" width="11.140625" style="729" customWidth="1"/>
    <col min="14595" max="14595" width="51.28515625" style="729" customWidth="1"/>
    <col min="14596" max="14596" width="11.42578125" style="729" customWidth="1"/>
    <col min="14597" max="14597" width="6.7109375" style="729" customWidth="1"/>
    <col min="14598" max="14598" width="9.140625" style="729"/>
    <col min="14599" max="14599" width="16.7109375" style="729" customWidth="1"/>
    <col min="14600" max="14849" width="9.140625" style="729"/>
    <col min="14850" max="14850" width="11.140625" style="729" customWidth="1"/>
    <col min="14851" max="14851" width="51.28515625" style="729" customWidth="1"/>
    <col min="14852" max="14852" width="11.42578125" style="729" customWidth="1"/>
    <col min="14853" max="14853" width="6.7109375" style="729" customWidth="1"/>
    <col min="14854" max="14854" width="9.140625" style="729"/>
    <col min="14855" max="14855" width="16.7109375" style="729" customWidth="1"/>
    <col min="14856" max="15105" width="9.140625" style="729"/>
    <col min="15106" max="15106" width="11.140625" style="729" customWidth="1"/>
    <col min="15107" max="15107" width="51.28515625" style="729" customWidth="1"/>
    <col min="15108" max="15108" width="11.42578125" style="729" customWidth="1"/>
    <col min="15109" max="15109" width="6.7109375" style="729" customWidth="1"/>
    <col min="15110" max="15110" width="9.140625" style="729"/>
    <col min="15111" max="15111" width="16.7109375" style="729" customWidth="1"/>
    <col min="15112" max="15361" width="9.140625" style="729"/>
    <col min="15362" max="15362" width="11.140625" style="729" customWidth="1"/>
    <col min="15363" max="15363" width="51.28515625" style="729" customWidth="1"/>
    <col min="15364" max="15364" width="11.42578125" style="729" customWidth="1"/>
    <col min="15365" max="15365" width="6.7109375" style="729" customWidth="1"/>
    <col min="15366" max="15366" width="9.140625" style="729"/>
    <col min="15367" max="15367" width="16.7109375" style="729" customWidth="1"/>
    <col min="15368" max="15617" width="9.140625" style="729"/>
    <col min="15618" max="15618" width="11.140625" style="729" customWidth="1"/>
    <col min="15619" max="15619" width="51.28515625" style="729" customWidth="1"/>
    <col min="15620" max="15620" width="11.42578125" style="729" customWidth="1"/>
    <col min="15621" max="15621" width="6.7109375" style="729" customWidth="1"/>
    <col min="15622" max="15622" width="9.140625" style="729"/>
    <col min="15623" max="15623" width="16.7109375" style="729" customWidth="1"/>
    <col min="15624" max="15873" width="9.140625" style="729"/>
    <col min="15874" max="15874" width="11.140625" style="729" customWidth="1"/>
    <col min="15875" max="15875" width="51.28515625" style="729" customWidth="1"/>
    <col min="15876" max="15876" width="11.42578125" style="729" customWidth="1"/>
    <col min="15877" max="15877" width="6.7109375" style="729" customWidth="1"/>
    <col min="15878" max="15878" width="9.140625" style="729"/>
    <col min="15879" max="15879" width="16.7109375" style="729" customWidth="1"/>
    <col min="15880" max="16129" width="9.140625" style="729"/>
    <col min="16130" max="16130" width="11.140625" style="729" customWidth="1"/>
    <col min="16131" max="16131" width="51.28515625" style="729" customWidth="1"/>
    <col min="16132" max="16132" width="11.42578125" style="729" customWidth="1"/>
    <col min="16133" max="16133" width="6.7109375" style="729" customWidth="1"/>
    <col min="16134" max="16134" width="9.140625" style="729"/>
    <col min="16135" max="16135" width="16.7109375" style="729" customWidth="1"/>
    <col min="16136" max="16384" width="9.140625" style="729"/>
  </cols>
  <sheetData>
    <row r="2" spans="2:7" ht="15.75" x14ac:dyDescent="0.2">
      <c r="B2" s="666"/>
      <c r="C2" s="727" t="s">
        <v>59</v>
      </c>
      <c r="D2" s="667"/>
      <c r="E2" s="668"/>
      <c r="F2" s="669"/>
      <c r="G2" s="728"/>
    </row>
    <row r="3" spans="2:7" x14ac:dyDescent="0.2">
      <c r="B3" s="125"/>
      <c r="C3" s="193"/>
      <c r="D3" s="194"/>
      <c r="E3" s="470"/>
      <c r="F3" s="471"/>
      <c r="G3" s="469"/>
    </row>
    <row r="4" spans="2:7" ht="17.25" customHeight="1" x14ac:dyDescent="0.2">
      <c r="B4" s="2860" t="s">
        <v>1</v>
      </c>
      <c r="C4" s="2861"/>
      <c r="D4" s="2862"/>
      <c r="E4" s="2862"/>
      <c r="F4" s="2862"/>
      <c r="G4" s="2863"/>
    </row>
    <row r="5" spans="2:7" ht="17.25" customHeight="1" x14ac:dyDescent="0.2">
      <c r="B5" s="2864" t="s">
        <v>2</v>
      </c>
      <c r="C5" s="2865"/>
      <c r="D5" s="2867"/>
      <c r="E5" s="2867"/>
      <c r="F5" s="2867"/>
      <c r="G5" s="2866"/>
    </row>
    <row r="6" spans="2:7" ht="17.25" customHeight="1" x14ac:dyDescent="0.2">
      <c r="B6" s="2869" t="s">
        <v>3</v>
      </c>
      <c r="C6" s="2870"/>
      <c r="D6" s="2868"/>
      <c r="E6" s="2868"/>
      <c r="F6" s="2868"/>
      <c r="G6" s="2871"/>
    </row>
    <row r="7" spans="2:7" ht="17.25" customHeight="1" x14ac:dyDescent="0.2">
      <c r="B7" s="2864" t="s">
        <v>4</v>
      </c>
      <c r="C7" s="2865"/>
      <c r="D7" s="2867"/>
      <c r="E7" s="2867"/>
      <c r="F7" s="2867"/>
      <c r="G7" s="2866"/>
    </row>
    <row r="8" spans="2:7" x14ac:dyDescent="0.2">
      <c r="B8" s="730"/>
      <c r="C8" s="731"/>
      <c r="D8" s="732"/>
      <c r="E8" s="733"/>
      <c r="F8" s="734"/>
      <c r="G8" s="735"/>
    </row>
    <row r="9" spans="2:7" ht="20.25" customHeight="1" x14ac:dyDescent="0.2">
      <c r="B9" s="736"/>
      <c r="C9" s="737" t="s">
        <v>61</v>
      </c>
      <c r="D9" s="738"/>
      <c r="E9" s="739"/>
      <c r="F9" s="740"/>
      <c r="G9" s="741"/>
    </row>
    <row r="10" spans="2:7" ht="20.25" customHeight="1" x14ac:dyDescent="0.2">
      <c r="B10" s="742" t="s">
        <v>6</v>
      </c>
      <c r="C10" s="743" t="s">
        <v>62</v>
      </c>
      <c r="D10" s="3220" t="s">
        <v>1119</v>
      </c>
      <c r="E10" s="3220"/>
      <c r="F10" s="3221"/>
      <c r="G10" s="744" t="s">
        <v>64</v>
      </c>
    </row>
    <row r="11" spans="2:7" ht="20.25" customHeight="1" x14ac:dyDescent="0.2">
      <c r="B11" s="1741"/>
      <c r="C11" s="2723" t="s">
        <v>869</v>
      </c>
      <c r="D11" s="2721"/>
      <c r="E11" s="2721"/>
      <c r="F11" s="2722"/>
      <c r="G11" s="1738" t="s">
        <v>2537</v>
      </c>
    </row>
    <row r="12" spans="2:7" ht="20.25" customHeight="1" x14ac:dyDescent="0.2">
      <c r="B12" s="2812" t="s">
        <v>8</v>
      </c>
      <c r="C12" s="2813" t="s">
        <v>1120</v>
      </c>
      <c r="D12" s="2814"/>
      <c r="E12" s="2815"/>
      <c r="F12" s="2816"/>
      <c r="G12" s="2817">
        <f>M.Toplice_VPUS!G18</f>
        <v>0</v>
      </c>
    </row>
    <row r="13" spans="2:7" ht="20.25" customHeight="1" x14ac:dyDescent="0.2">
      <c r="B13" s="1741"/>
      <c r="C13" s="3174" t="s">
        <v>11</v>
      </c>
      <c r="D13" s="3175"/>
      <c r="E13" s="3175"/>
      <c r="F13" s="3176"/>
      <c r="G13" s="2809">
        <f>SUM(G12)</f>
        <v>0</v>
      </c>
    </row>
    <row r="14" spans="2:7" ht="20.25" customHeight="1" x14ac:dyDescent="0.2">
      <c r="B14" s="1741"/>
      <c r="C14" s="2723" t="s">
        <v>71</v>
      </c>
      <c r="D14" s="2721"/>
      <c r="E14" s="2721"/>
      <c r="F14" s="2722"/>
      <c r="G14" s="1738"/>
    </row>
    <row r="15" spans="2:7" ht="20.25" customHeight="1" x14ac:dyDescent="0.2">
      <c r="B15" s="2812" t="s">
        <v>8</v>
      </c>
      <c r="C15" s="2813" t="s">
        <v>1121</v>
      </c>
      <c r="D15" s="2814"/>
      <c r="E15" s="2815"/>
      <c r="F15" s="2816"/>
      <c r="G15" s="2817">
        <f>M.Toplice_VF1!G18</f>
        <v>0</v>
      </c>
    </row>
    <row r="16" spans="2:7" ht="20.25" customHeight="1" x14ac:dyDescent="0.2">
      <c r="B16" s="2812" t="s">
        <v>15</v>
      </c>
      <c r="C16" s="2813" t="s">
        <v>1122</v>
      </c>
      <c r="D16" s="2814"/>
      <c r="E16" s="2815"/>
      <c r="F16" s="2816"/>
      <c r="G16" s="2817">
        <f>M.Toplice_VBU!G18</f>
        <v>0</v>
      </c>
    </row>
    <row r="17" spans="2:7" ht="20.25" customHeight="1" x14ac:dyDescent="0.2">
      <c r="B17" s="2812" t="s">
        <v>20</v>
      </c>
      <c r="C17" s="2813" t="s">
        <v>1123</v>
      </c>
      <c r="D17" s="2814"/>
      <c r="E17" s="2815"/>
      <c r="F17" s="2816"/>
      <c r="G17" s="2817">
        <f>M.Toplice_ČRP_Bukovnica!G19</f>
        <v>0</v>
      </c>
    </row>
    <row r="18" spans="2:7" ht="20.25" customHeight="1" x14ac:dyDescent="0.2">
      <c r="B18" s="2812" t="s">
        <v>24</v>
      </c>
      <c r="C18" s="2813" t="s">
        <v>1124</v>
      </c>
      <c r="D18" s="2814"/>
      <c r="E18" s="2815"/>
      <c r="F18" s="2816"/>
      <c r="G18" s="2817">
        <f>'M.Toplice_SMT-4_1'!G18</f>
        <v>0</v>
      </c>
    </row>
    <row r="19" spans="2:7" ht="20.25" customHeight="1" x14ac:dyDescent="0.2">
      <c r="B19" s="2812" t="s">
        <v>29</v>
      </c>
      <c r="C19" s="2813" t="s">
        <v>1125</v>
      </c>
      <c r="D19" s="2814"/>
      <c r="E19" s="2815"/>
      <c r="F19" s="2816"/>
      <c r="G19" s="2817">
        <f>'M.Toplice_SMT-4_2 '!G18</f>
        <v>0</v>
      </c>
    </row>
    <row r="20" spans="2:7" ht="20.25" customHeight="1" x14ac:dyDescent="0.2">
      <c r="B20" s="2812" t="s">
        <v>33</v>
      </c>
      <c r="C20" s="2813" t="s">
        <v>1126</v>
      </c>
      <c r="D20" s="2814"/>
      <c r="E20" s="2815"/>
      <c r="F20" s="2816"/>
      <c r="G20" s="2817">
        <f>'M.Toplice_ČRP Filovci'!G19</f>
        <v>0</v>
      </c>
    </row>
    <row r="21" spans="2:7" ht="20.25" customHeight="1" x14ac:dyDescent="0.2">
      <c r="B21" s="2812" t="s">
        <v>38</v>
      </c>
      <c r="C21" s="2813" t="s">
        <v>1127</v>
      </c>
      <c r="D21" s="2814"/>
      <c r="E21" s="2815"/>
      <c r="F21" s="2816"/>
      <c r="G21" s="2817">
        <f>'M.Toplice_VH Filovci'!G19</f>
        <v>0</v>
      </c>
    </row>
    <row r="22" spans="2:7" ht="20.25" customHeight="1" x14ac:dyDescent="0.2">
      <c r="B22" s="2812" t="s">
        <v>43</v>
      </c>
      <c r="C22" s="2813" t="s">
        <v>1128</v>
      </c>
      <c r="D22" s="2814"/>
      <c r="E22" s="2815"/>
      <c r="F22" s="2816"/>
      <c r="G22" s="2817">
        <f>'M.Toplice_VKL-2, VKL-3'!G18</f>
        <v>0</v>
      </c>
    </row>
    <row r="23" spans="2:7" ht="20.25" customHeight="1" x14ac:dyDescent="0.2">
      <c r="B23" s="2812" t="s">
        <v>565</v>
      </c>
      <c r="C23" s="2813" t="s">
        <v>1129</v>
      </c>
      <c r="D23" s="2814"/>
      <c r="E23" s="2815"/>
      <c r="F23" s="2816"/>
      <c r="G23" s="2817">
        <f>'M.Toplice_R1-R10, L1-L6'!G18</f>
        <v>0</v>
      </c>
    </row>
    <row r="24" spans="2:7" ht="20.25" customHeight="1" x14ac:dyDescent="0.2">
      <c r="B24" s="2812" t="s">
        <v>567</v>
      </c>
      <c r="C24" s="2813" t="s">
        <v>1130</v>
      </c>
      <c r="D24" s="2814"/>
      <c r="E24" s="2815"/>
      <c r="F24" s="2816"/>
      <c r="G24" s="2817">
        <f>'M.Toplice_Fokovci_VFS-2'!G18</f>
        <v>0</v>
      </c>
    </row>
    <row r="25" spans="2:7" ht="20.25" customHeight="1" x14ac:dyDescent="0.2">
      <c r="B25" s="2812" t="s">
        <v>569</v>
      </c>
      <c r="C25" s="2813" t="s">
        <v>1131</v>
      </c>
      <c r="D25" s="2814"/>
      <c r="E25" s="2815"/>
      <c r="F25" s="2816"/>
      <c r="G25" s="2817">
        <f>'M.Toplice_ČRP Gornji Moravci'!G16</f>
        <v>0</v>
      </c>
    </row>
    <row r="26" spans="2:7" ht="20.25" customHeight="1" x14ac:dyDescent="0.2">
      <c r="B26" s="2812" t="s">
        <v>571</v>
      </c>
      <c r="C26" s="2813" t="s">
        <v>1132</v>
      </c>
      <c r="D26" s="2814"/>
      <c r="E26" s="2815"/>
      <c r="F26" s="2816"/>
      <c r="G26" s="2817">
        <f>'M.Toplice_ČRP Prosenjakovci'!G16</f>
        <v>0</v>
      </c>
    </row>
    <row r="27" spans="2:7" ht="20.25" customHeight="1" x14ac:dyDescent="0.2">
      <c r="B27" s="2812" t="s">
        <v>573</v>
      </c>
      <c r="C27" s="2813" t="s">
        <v>1133</v>
      </c>
      <c r="D27" s="2814"/>
      <c r="E27" s="2815"/>
      <c r="F27" s="2816"/>
      <c r="G27" s="2817">
        <f>'M.Toplice_ČRP Prosenjakovci OŠ'!G16</f>
        <v>0</v>
      </c>
    </row>
    <row r="28" spans="2:7" ht="20.25" customHeight="1" x14ac:dyDescent="0.2">
      <c r="B28" s="2812" t="s">
        <v>575</v>
      </c>
      <c r="C28" s="2813" t="s">
        <v>1134</v>
      </c>
      <c r="D28" s="2814"/>
      <c r="E28" s="2815"/>
      <c r="F28" s="2816"/>
      <c r="G28" s="2817">
        <f>'M.Toplice_ČRP Sebeborci'!$G$16</f>
        <v>0</v>
      </c>
    </row>
    <row r="29" spans="2:7" ht="20.25" customHeight="1" x14ac:dyDescent="0.2">
      <c r="B29" s="1741"/>
      <c r="C29" s="3174" t="s">
        <v>73</v>
      </c>
      <c r="D29" s="3175"/>
      <c r="E29" s="3175"/>
      <c r="F29" s="3176"/>
      <c r="G29" s="2809">
        <f>SUM(G15:G28)</f>
        <v>0</v>
      </c>
    </row>
    <row r="30" spans="2:7" ht="20.25" customHeight="1" x14ac:dyDescent="0.2">
      <c r="B30" s="1741"/>
      <c r="C30" s="2723" t="s">
        <v>74</v>
      </c>
      <c r="D30" s="2721"/>
      <c r="E30" s="2721"/>
      <c r="F30" s="2722"/>
      <c r="G30" s="1738"/>
    </row>
    <row r="31" spans="2:7" ht="20.25" customHeight="1" x14ac:dyDescent="0.2">
      <c r="B31" s="2812" t="s">
        <v>8</v>
      </c>
      <c r="C31" s="2813" t="s">
        <v>1135</v>
      </c>
      <c r="D31" s="2814"/>
      <c r="E31" s="2815"/>
      <c r="F31" s="2816"/>
      <c r="G31" s="2817">
        <f>'M.Toplice_B1, B3-B6'!G18</f>
        <v>0</v>
      </c>
    </row>
    <row r="32" spans="2:7" ht="20.25" customHeight="1" x14ac:dyDescent="0.2">
      <c r="B32" s="2812" t="s">
        <v>15</v>
      </c>
      <c r="C32" s="2813" t="s">
        <v>1136</v>
      </c>
      <c r="D32" s="2814"/>
      <c r="E32" s="2815"/>
      <c r="F32" s="2816"/>
      <c r="G32" s="2817">
        <f>'M.Toplice_K1-K8'!G18</f>
        <v>0</v>
      </c>
    </row>
    <row r="33" spans="2:7" ht="20.25" customHeight="1" x14ac:dyDescent="0.2">
      <c r="B33" s="2812" t="s">
        <v>20</v>
      </c>
      <c r="C33" s="2813" t="s">
        <v>1137</v>
      </c>
      <c r="D33" s="2814"/>
      <c r="E33" s="2815"/>
      <c r="F33" s="2816"/>
      <c r="G33" s="2817">
        <f>'M.Toplice_Fokovci_F1-F7'!G18</f>
        <v>0</v>
      </c>
    </row>
    <row r="34" spans="2:7" ht="20.25" customHeight="1" x14ac:dyDescent="0.2">
      <c r="B34" s="2812" t="s">
        <v>24</v>
      </c>
      <c r="C34" s="2813" t="s">
        <v>1138</v>
      </c>
      <c r="D34" s="2814"/>
      <c r="E34" s="2815"/>
      <c r="F34" s="2816"/>
      <c r="G34" s="2817">
        <f>'M.Toplice_SMT-1 18'!G18</f>
        <v>0</v>
      </c>
    </row>
    <row r="35" spans="2:7" ht="20.25" customHeight="1" x14ac:dyDescent="0.2">
      <c r="B35" s="1741"/>
      <c r="C35" s="3174" t="s">
        <v>78</v>
      </c>
      <c r="D35" s="3175"/>
      <c r="E35" s="3175"/>
      <c r="F35" s="3176"/>
      <c r="G35" s="2809">
        <f>SUM(G31:G34)</f>
        <v>0</v>
      </c>
    </row>
    <row r="36" spans="2:7" ht="20.25" customHeight="1" x14ac:dyDescent="0.2">
      <c r="B36" s="2818"/>
      <c r="C36" s="2819" t="s">
        <v>79</v>
      </c>
      <c r="D36" s="2820"/>
      <c r="E36" s="2821"/>
      <c r="F36" s="2822"/>
      <c r="G36" s="2823">
        <f>G13+G29+G35</f>
        <v>0</v>
      </c>
    </row>
  </sheetData>
  <mergeCells count="4">
    <mergeCell ref="D10:F10"/>
    <mergeCell ref="C35:F35"/>
    <mergeCell ref="C13:F13"/>
    <mergeCell ref="C29:F29"/>
  </mergeCells>
  <phoneticPr fontId="40" type="noConversion"/>
  <pageMargins left="0.75" right="0.75" top="1" bottom="1" header="0" footer="0"/>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8252B-C7FA-4F40-A0B9-D465F9DA7000}">
  <sheetPr codeName="Sheet76">
    <tabColor rgb="FF0070C0"/>
  </sheetPr>
  <dimension ref="B1:J310"/>
  <sheetViews>
    <sheetView zoomScaleNormal="100" workbookViewId="0">
      <selection activeCell="G18" sqref="G18"/>
    </sheetView>
  </sheetViews>
  <sheetFormatPr defaultRowHeight="12.75" x14ac:dyDescent="0.2"/>
  <cols>
    <col min="1" max="1" width="4.28515625" style="729" customWidth="1"/>
    <col min="2" max="2" width="9.140625" style="729"/>
    <col min="3" max="3" width="37.140625" style="729" customWidth="1"/>
    <col min="4" max="5" width="9.140625" style="2720"/>
    <col min="6" max="6" width="16.85546875" style="2720" customWidth="1"/>
    <col min="7" max="7" width="26.28515625" style="2720" customWidth="1"/>
    <col min="8" max="258" width="9.140625" style="729"/>
    <col min="259" max="259" width="37.140625" style="729" customWidth="1"/>
    <col min="260" max="261" width="9.140625" style="729"/>
    <col min="262" max="262" width="16.85546875" style="729" customWidth="1"/>
    <col min="263" max="263" width="36.5703125" style="729" customWidth="1"/>
    <col min="264" max="514" width="9.140625" style="729"/>
    <col min="515" max="515" width="37.140625" style="729" customWidth="1"/>
    <col min="516" max="517" width="9.140625" style="729"/>
    <col min="518" max="518" width="16.85546875" style="729" customWidth="1"/>
    <col min="519" max="519" width="36.5703125" style="729" customWidth="1"/>
    <col min="520" max="770" width="9.140625" style="729"/>
    <col min="771" max="771" width="37.140625" style="729" customWidth="1"/>
    <col min="772" max="773" width="9.140625" style="729"/>
    <col min="774" max="774" width="16.85546875" style="729" customWidth="1"/>
    <col min="775" max="775" width="36.5703125" style="729" customWidth="1"/>
    <col min="776" max="1026" width="9.140625" style="729"/>
    <col min="1027" max="1027" width="37.140625" style="729" customWidth="1"/>
    <col min="1028" max="1029" width="9.140625" style="729"/>
    <col min="1030" max="1030" width="16.85546875" style="729" customWidth="1"/>
    <col min="1031" max="1031" width="36.5703125" style="729" customWidth="1"/>
    <col min="1032" max="1282" width="9.140625" style="729"/>
    <col min="1283" max="1283" width="37.140625" style="729" customWidth="1"/>
    <col min="1284" max="1285" width="9.140625" style="729"/>
    <col min="1286" max="1286" width="16.85546875" style="729" customWidth="1"/>
    <col min="1287" max="1287" width="36.5703125" style="729" customWidth="1"/>
    <col min="1288" max="1538" width="9.140625" style="729"/>
    <col min="1539" max="1539" width="37.140625" style="729" customWidth="1"/>
    <col min="1540" max="1541" width="9.140625" style="729"/>
    <col min="1542" max="1542" width="16.85546875" style="729" customWidth="1"/>
    <col min="1543" max="1543" width="36.5703125" style="729" customWidth="1"/>
    <col min="1544" max="1794" width="9.140625" style="729"/>
    <col min="1795" max="1795" width="37.140625" style="729" customWidth="1"/>
    <col min="1796" max="1797" width="9.140625" style="729"/>
    <col min="1798" max="1798" width="16.85546875" style="729" customWidth="1"/>
    <col min="1799" max="1799" width="36.5703125" style="729" customWidth="1"/>
    <col min="1800" max="2050" width="9.140625" style="729"/>
    <col min="2051" max="2051" width="37.140625" style="729" customWidth="1"/>
    <col min="2052" max="2053" width="9.140625" style="729"/>
    <col min="2054" max="2054" width="16.85546875" style="729" customWidth="1"/>
    <col min="2055" max="2055" width="36.5703125" style="729" customWidth="1"/>
    <col min="2056" max="2306" width="9.140625" style="729"/>
    <col min="2307" max="2307" width="37.140625" style="729" customWidth="1"/>
    <col min="2308" max="2309" width="9.140625" style="729"/>
    <col min="2310" max="2310" width="16.85546875" style="729" customWidth="1"/>
    <col min="2311" max="2311" width="36.5703125" style="729" customWidth="1"/>
    <col min="2312" max="2562" width="9.140625" style="729"/>
    <col min="2563" max="2563" width="37.140625" style="729" customWidth="1"/>
    <col min="2564" max="2565" width="9.140625" style="729"/>
    <col min="2566" max="2566" width="16.85546875" style="729" customWidth="1"/>
    <col min="2567" max="2567" width="36.5703125" style="729" customWidth="1"/>
    <col min="2568" max="2818" width="9.140625" style="729"/>
    <col min="2819" max="2819" width="37.140625" style="729" customWidth="1"/>
    <col min="2820" max="2821" width="9.140625" style="729"/>
    <col min="2822" max="2822" width="16.85546875" style="729" customWidth="1"/>
    <col min="2823" max="2823" width="36.5703125" style="729" customWidth="1"/>
    <col min="2824" max="3074" width="9.140625" style="729"/>
    <col min="3075" max="3075" width="37.140625" style="729" customWidth="1"/>
    <col min="3076" max="3077" width="9.140625" style="729"/>
    <col min="3078" max="3078" width="16.85546875" style="729" customWidth="1"/>
    <col min="3079" max="3079" width="36.5703125" style="729" customWidth="1"/>
    <col min="3080" max="3330" width="9.140625" style="729"/>
    <col min="3331" max="3331" width="37.140625" style="729" customWidth="1"/>
    <col min="3332" max="3333" width="9.140625" style="729"/>
    <col min="3334" max="3334" width="16.85546875" style="729" customWidth="1"/>
    <col min="3335" max="3335" width="36.5703125" style="729" customWidth="1"/>
    <col min="3336" max="3586" width="9.140625" style="729"/>
    <col min="3587" max="3587" width="37.140625" style="729" customWidth="1"/>
    <col min="3588" max="3589" width="9.140625" style="729"/>
    <col min="3590" max="3590" width="16.85546875" style="729" customWidth="1"/>
    <col min="3591" max="3591" width="36.5703125" style="729" customWidth="1"/>
    <col min="3592" max="3842" width="9.140625" style="729"/>
    <col min="3843" max="3843" width="37.140625" style="729" customWidth="1"/>
    <col min="3844" max="3845" width="9.140625" style="729"/>
    <col min="3846" max="3846" width="16.85546875" style="729" customWidth="1"/>
    <col min="3847" max="3847" width="36.5703125" style="729" customWidth="1"/>
    <col min="3848" max="4098" width="9.140625" style="729"/>
    <col min="4099" max="4099" width="37.140625" style="729" customWidth="1"/>
    <col min="4100" max="4101" width="9.140625" style="729"/>
    <col min="4102" max="4102" width="16.85546875" style="729" customWidth="1"/>
    <col min="4103" max="4103" width="36.5703125" style="729" customWidth="1"/>
    <col min="4104" max="4354" width="9.140625" style="729"/>
    <col min="4355" max="4355" width="37.140625" style="729" customWidth="1"/>
    <col min="4356" max="4357" width="9.140625" style="729"/>
    <col min="4358" max="4358" width="16.85546875" style="729" customWidth="1"/>
    <col min="4359" max="4359" width="36.5703125" style="729" customWidth="1"/>
    <col min="4360" max="4610" width="9.140625" style="729"/>
    <col min="4611" max="4611" width="37.140625" style="729" customWidth="1"/>
    <col min="4612" max="4613" width="9.140625" style="729"/>
    <col min="4614" max="4614" width="16.85546875" style="729" customWidth="1"/>
    <col min="4615" max="4615" width="36.5703125" style="729" customWidth="1"/>
    <col min="4616" max="4866" width="9.140625" style="729"/>
    <col min="4867" max="4867" width="37.140625" style="729" customWidth="1"/>
    <col min="4868" max="4869" width="9.140625" style="729"/>
    <col min="4870" max="4870" width="16.85546875" style="729" customWidth="1"/>
    <col min="4871" max="4871" width="36.5703125" style="729" customWidth="1"/>
    <col min="4872" max="5122" width="9.140625" style="729"/>
    <col min="5123" max="5123" width="37.140625" style="729" customWidth="1"/>
    <col min="5124" max="5125" width="9.140625" style="729"/>
    <col min="5126" max="5126" width="16.85546875" style="729" customWidth="1"/>
    <col min="5127" max="5127" width="36.5703125" style="729" customWidth="1"/>
    <col min="5128" max="5378" width="9.140625" style="729"/>
    <col min="5379" max="5379" width="37.140625" style="729" customWidth="1"/>
    <col min="5380" max="5381" width="9.140625" style="729"/>
    <col min="5382" max="5382" width="16.85546875" style="729" customWidth="1"/>
    <col min="5383" max="5383" width="36.5703125" style="729" customWidth="1"/>
    <col min="5384" max="5634" width="9.140625" style="729"/>
    <col min="5635" max="5635" width="37.140625" style="729" customWidth="1"/>
    <col min="5636" max="5637" width="9.140625" style="729"/>
    <col min="5638" max="5638" width="16.85546875" style="729" customWidth="1"/>
    <col min="5639" max="5639" width="36.5703125" style="729" customWidth="1"/>
    <col min="5640" max="5890" width="9.140625" style="729"/>
    <col min="5891" max="5891" width="37.140625" style="729" customWidth="1"/>
    <col min="5892" max="5893" width="9.140625" style="729"/>
    <col min="5894" max="5894" width="16.85546875" style="729" customWidth="1"/>
    <col min="5895" max="5895" width="36.5703125" style="729" customWidth="1"/>
    <col min="5896" max="6146" width="9.140625" style="729"/>
    <col min="6147" max="6147" width="37.140625" style="729" customWidth="1"/>
    <col min="6148" max="6149" width="9.140625" style="729"/>
    <col min="6150" max="6150" width="16.85546875" style="729" customWidth="1"/>
    <col min="6151" max="6151" width="36.5703125" style="729" customWidth="1"/>
    <col min="6152" max="6402" width="9.140625" style="729"/>
    <col min="6403" max="6403" width="37.140625" style="729" customWidth="1"/>
    <col min="6404" max="6405" width="9.140625" style="729"/>
    <col min="6406" max="6406" width="16.85546875" style="729" customWidth="1"/>
    <col min="6407" max="6407" width="36.5703125" style="729" customWidth="1"/>
    <col min="6408" max="6658" width="9.140625" style="729"/>
    <col min="6659" max="6659" width="37.140625" style="729" customWidth="1"/>
    <col min="6660" max="6661" width="9.140625" style="729"/>
    <col min="6662" max="6662" width="16.85546875" style="729" customWidth="1"/>
    <col min="6663" max="6663" width="36.5703125" style="729" customWidth="1"/>
    <col min="6664" max="6914" width="9.140625" style="729"/>
    <col min="6915" max="6915" width="37.140625" style="729" customWidth="1"/>
    <col min="6916" max="6917" width="9.140625" style="729"/>
    <col min="6918" max="6918" width="16.85546875" style="729" customWidth="1"/>
    <col min="6919" max="6919" width="36.5703125" style="729" customWidth="1"/>
    <col min="6920" max="7170" width="9.140625" style="729"/>
    <col min="7171" max="7171" width="37.140625" style="729" customWidth="1"/>
    <col min="7172" max="7173" width="9.140625" style="729"/>
    <col min="7174" max="7174" width="16.85546875" style="729" customWidth="1"/>
    <col min="7175" max="7175" width="36.5703125" style="729" customWidth="1"/>
    <col min="7176" max="7426" width="9.140625" style="729"/>
    <col min="7427" max="7427" width="37.140625" style="729" customWidth="1"/>
    <col min="7428" max="7429" width="9.140625" style="729"/>
    <col min="7430" max="7430" width="16.85546875" style="729" customWidth="1"/>
    <col min="7431" max="7431" width="36.5703125" style="729" customWidth="1"/>
    <col min="7432" max="7682" width="9.140625" style="729"/>
    <col min="7683" max="7683" width="37.140625" style="729" customWidth="1"/>
    <col min="7684" max="7685" width="9.140625" style="729"/>
    <col min="7686" max="7686" width="16.85546875" style="729" customWidth="1"/>
    <col min="7687" max="7687" width="36.5703125" style="729" customWidth="1"/>
    <col min="7688" max="7938" width="9.140625" style="729"/>
    <col min="7939" max="7939" width="37.140625" style="729" customWidth="1"/>
    <col min="7940" max="7941" width="9.140625" style="729"/>
    <col min="7942" max="7942" width="16.85546875" style="729" customWidth="1"/>
    <col min="7943" max="7943" width="36.5703125" style="729" customWidth="1"/>
    <col min="7944" max="8194" width="9.140625" style="729"/>
    <col min="8195" max="8195" width="37.140625" style="729" customWidth="1"/>
    <col min="8196" max="8197" width="9.140625" style="729"/>
    <col min="8198" max="8198" width="16.85546875" style="729" customWidth="1"/>
    <col min="8199" max="8199" width="36.5703125" style="729" customWidth="1"/>
    <col min="8200" max="8450" width="9.140625" style="729"/>
    <col min="8451" max="8451" width="37.140625" style="729" customWidth="1"/>
    <col min="8452" max="8453" width="9.140625" style="729"/>
    <col min="8454" max="8454" width="16.85546875" style="729" customWidth="1"/>
    <col min="8455" max="8455" width="36.5703125" style="729" customWidth="1"/>
    <col min="8456" max="8706" width="9.140625" style="729"/>
    <col min="8707" max="8707" width="37.140625" style="729" customWidth="1"/>
    <col min="8708" max="8709" width="9.140625" style="729"/>
    <col min="8710" max="8710" width="16.85546875" style="729" customWidth="1"/>
    <col min="8711" max="8711" width="36.5703125" style="729" customWidth="1"/>
    <col min="8712" max="8962" width="9.140625" style="729"/>
    <col min="8963" max="8963" width="37.140625" style="729" customWidth="1"/>
    <col min="8964" max="8965" width="9.140625" style="729"/>
    <col min="8966" max="8966" width="16.85546875" style="729" customWidth="1"/>
    <col min="8967" max="8967" width="36.5703125" style="729" customWidth="1"/>
    <col min="8968" max="9218" width="9.140625" style="729"/>
    <col min="9219" max="9219" width="37.140625" style="729" customWidth="1"/>
    <col min="9220" max="9221" width="9.140625" style="729"/>
    <col min="9222" max="9222" width="16.85546875" style="729" customWidth="1"/>
    <col min="9223" max="9223" width="36.5703125" style="729" customWidth="1"/>
    <col min="9224" max="9474" width="9.140625" style="729"/>
    <col min="9475" max="9475" width="37.140625" style="729" customWidth="1"/>
    <col min="9476" max="9477" width="9.140625" style="729"/>
    <col min="9478" max="9478" width="16.85546875" style="729" customWidth="1"/>
    <col min="9479" max="9479" width="36.5703125" style="729" customWidth="1"/>
    <col min="9480" max="9730" width="9.140625" style="729"/>
    <col min="9731" max="9731" width="37.140625" style="729" customWidth="1"/>
    <col min="9732" max="9733" width="9.140625" style="729"/>
    <col min="9734" max="9734" width="16.85546875" style="729" customWidth="1"/>
    <col min="9735" max="9735" width="36.5703125" style="729" customWidth="1"/>
    <col min="9736" max="9986" width="9.140625" style="729"/>
    <col min="9987" max="9987" width="37.140625" style="729" customWidth="1"/>
    <col min="9988" max="9989" width="9.140625" style="729"/>
    <col min="9990" max="9990" width="16.85546875" style="729" customWidth="1"/>
    <col min="9991" max="9991" width="36.5703125" style="729" customWidth="1"/>
    <col min="9992" max="10242" width="9.140625" style="729"/>
    <col min="10243" max="10243" width="37.140625" style="729" customWidth="1"/>
    <col min="10244" max="10245" width="9.140625" style="729"/>
    <col min="10246" max="10246" width="16.85546875" style="729" customWidth="1"/>
    <col min="10247" max="10247" width="36.5703125" style="729" customWidth="1"/>
    <col min="10248" max="10498" width="9.140625" style="729"/>
    <col min="10499" max="10499" width="37.140625" style="729" customWidth="1"/>
    <col min="10500" max="10501" width="9.140625" style="729"/>
    <col min="10502" max="10502" width="16.85546875" style="729" customWidth="1"/>
    <col min="10503" max="10503" width="36.5703125" style="729" customWidth="1"/>
    <col min="10504" max="10754" width="9.140625" style="729"/>
    <col min="10755" max="10755" width="37.140625" style="729" customWidth="1"/>
    <col min="10756" max="10757" width="9.140625" style="729"/>
    <col min="10758" max="10758" width="16.85546875" style="729" customWidth="1"/>
    <col min="10759" max="10759" width="36.5703125" style="729" customWidth="1"/>
    <col min="10760" max="11010" width="9.140625" style="729"/>
    <col min="11011" max="11011" width="37.140625" style="729" customWidth="1"/>
    <col min="11012" max="11013" width="9.140625" style="729"/>
    <col min="11014" max="11014" width="16.85546875" style="729" customWidth="1"/>
    <col min="11015" max="11015" width="36.5703125" style="729" customWidth="1"/>
    <col min="11016" max="11266" width="9.140625" style="729"/>
    <col min="11267" max="11267" width="37.140625" style="729" customWidth="1"/>
    <col min="11268" max="11269" width="9.140625" style="729"/>
    <col min="11270" max="11270" width="16.85546875" style="729" customWidth="1"/>
    <col min="11271" max="11271" width="36.5703125" style="729" customWidth="1"/>
    <col min="11272" max="11522" width="9.140625" style="729"/>
    <col min="11523" max="11523" width="37.140625" style="729" customWidth="1"/>
    <col min="11524" max="11525" width="9.140625" style="729"/>
    <col min="11526" max="11526" width="16.85546875" style="729" customWidth="1"/>
    <col min="11527" max="11527" width="36.5703125" style="729" customWidth="1"/>
    <col min="11528" max="11778" width="9.140625" style="729"/>
    <col min="11779" max="11779" width="37.140625" style="729" customWidth="1"/>
    <col min="11780" max="11781" width="9.140625" style="729"/>
    <col min="11782" max="11782" width="16.85546875" style="729" customWidth="1"/>
    <col min="11783" max="11783" width="36.5703125" style="729" customWidth="1"/>
    <col min="11784" max="12034" width="9.140625" style="729"/>
    <col min="12035" max="12035" width="37.140625" style="729" customWidth="1"/>
    <col min="12036" max="12037" width="9.140625" style="729"/>
    <col min="12038" max="12038" width="16.85546875" style="729" customWidth="1"/>
    <col min="12039" max="12039" width="36.5703125" style="729" customWidth="1"/>
    <col min="12040" max="12290" width="9.140625" style="729"/>
    <col min="12291" max="12291" width="37.140625" style="729" customWidth="1"/>
    <col min="12292" max="12293" width="9.140625" style="729"/>
    <col min="12294" max="12294" width="16.85546875" style="729" customWidth="1"/>
    <col min="12295" max="12295" width="36.5703125" style="729" customWidth="1"/>
    <col min="12296" max="12546" width="9.140625" style="729"/>
    <col min="12547" max="12547" width="37.140625" style="729" customWidth="1"/>
    <col min="12548" max="12549" width="9.140625" style="729"/>
    <col min="12550" max="12550" width="16.85546875" style="729" customWidth="1"/>
    <col min="12551" max="12551" width="36.5703125" style="729" customWidth="1"/>
    <col min="12552" max="12802" width="9.140625" style="729"/>
    <col min="12803" max="12803" width="37.140625" style="729" customWidth="1"/>
    <col min="12804" max="12805" width="9.140625" style="729"/>
    <col min="12806" max="12806" width="16.85546875" style="729" customWidth="1"/>
    <col min="12807" max="12807" width="36.5703125" style="729" customWidth="1"/>
    <col min="12808" max="13058" width="9.140625" style="729"/>
    <col min="13059" max="13059" width="37.140625" style="729" customWidth="1"/>
    <col min="13060" max="13061" width="9.140625" style="729"/>
    <col min="13062" max="13062" width="16.85546875" style="729" customWidth="1"/>
    <col min="13063" max="13063" width="36.5703125" style="729" customWidth="1"/>
    <col min="13064" max="13314" width="9.140625" style="729"/>
    <col min="13315" max="13315" width="37.140625" style="729" customWidth="1"/>
    <col min="13316" max="13317" width="9.140625" style="729"/>
    <col min="13318" max="13318" width="16.85546875" style="729" customWidth="1"/>
    <col min="13319" max="13319" width="36.5703125" style="729" customWidth="1"/>
    <col min="13320" max="13570" width="9.140625" style="729"/>
    <col min="13571" max="13571" width="37.140625" style="729" customWidth="1"/>
    <col min="13572" max="13573" width="9.140625" style="729"/>
    <col min="13574" max="13574" width="16.85546875" style="729" customWidth="1"/>
    <col min="13575" max="13575" width="36.5703125" style="729" customWidth="1"/>
    <col min="13576" max="13826" width="9.140625" style="729"/>
    <col min="13827" max="13827" width="37.140625" style="729" customWidth="1"/>
    <col min="13828" max="13829" width="9.140625" style="729"/>
    <col min="13830" max="13830" width="16.85546875" style="729" customWidth="1"/>
    <col min="13831" max="13831" width="36.5703125" style="729" customWidth="1"/>
    <col min="13832" max="14082" width="9.140625" style="729"/>
    <col min="14083" max="14083" width="37.140625" style="729" customWidth="1"/>
    <col min="14084" max="14085" width="9.140625" style="729"/>
    <col min="14086" max="14086" width="16.85546875" style="729" customWidth="1"/>
    <col min="14087" max="14087" width="36.5703125" style="729" customWidth="1"/>
    <col min="14088" max="14338" width="9.140625" style="729"/>
    <col min="14339" max="14339" width="37.140625" style="729" customWidth="1"/>
    <col min="14340" max="14341" width="9.140625" style="729"/>
    <col min="14342" max="14342" width="16.85546875" style="729" customWidth="1"/>
    <col min="14343" max="14343" width="36.5703125" style="729" customWidth="1"/>
    <col min="14344" max="14594" width="9.140625" style="729"/>
    <col min="14595" max="14595" width="37.140625" style="729" customWidth="1"/>
    <col min="14596" max="14597" width="9.140625" style="729"/>
    <col min="14598" max="14598" width="16.85546875" style="729" customWidth="1"/>
    <col min="14599" max="14599" width="36.5703125" style="729" customWidth="1"/>
    <col min="14600" max="14850" width="9.140625" style="729"/>
    <col min="14851" max="14851" width="37.140625" style="729" customWidth="1"/>
    <col min="14852" max="14853" width="9.140625" style="729"/>
    <col min="14854" max="14854" width="16.85546875" style="729" customWidth="1"/>
    <col min="14855" max="14855" width="36.5703125" style="729" customWidth="1"/>
    <col min="14856" max="15106" width="9.140625" style="729"/>
    <col min="15107" max="15107" width="37.140625" style="729" customWidth="1"/>
    <col min="15108" max="15109" width="9.140625" style="729"/>
    <col min="15110" max="15110" width="16.85546875" style="729" customWidth="1"/>
    <col min="15111" max="15111" width="36.5703125" style="729" customWidth="1"/>
    <col min="15112" max="15362" width="9.140625" style="729"/>
    <col min="15363" max="15363" width="37.140625" style="729" customWidth="1"/>
    <col min="15364" max="15365" width="9.140625" style="729"/>
    <col min="15366" max="15366" width="16.85546875" style="729" customWidth="1"/>
    <col min="15367" max="15367" width="36.5703125" style="729" customWidth="1"/>
    <col min="15368" max="15618" width="9.140625" style="729"/>
    <col min="15619" max="15619" width="37.140625" style="729" customWidth="1"/>
    <col min="15620" max="15621" width="9.140625" style="729"/>
    <col min="15622" max="15622" width="16.85546875" style="729" customWidth="1"/>
    <col min="15623" max="15623" width="36.5703125" style="729" customWidth="1"/>
    <col min="15624" max="15874" width="9.140625" style="729"/>
    <col min="15875" max="15875" width="37.140625" style="729" customWidth="1"/>
    <col min="15876" max="15877" width="9.140625" style="729"/>
    <col min="15878" max="15878" width="16.85546875" style="729" customWidth="1"/>
    <col min="15879" max="15879" width="36.5703125" style="729" customWidth="1"/>
    <col min="15880" max="16130" width="9.140625" style="729"/>
    <col min="16131" max="16131" width="37.140625" style="729" customWidth="1"/>
    <col min="16132" max="16133" width="9.140625" style="729"/>
    <col min="16134" max="16134" width="16.85546875" style="729" customWidth="1"/>
    <col min="16135" max="16135" width="36.5703125" style="729" customWidth="1"/>
    <col min="16136" max="16384" width="9.140625" style="729"/>
  </cols>
  <sheetData>
    <row r="1" spans="2:8" x14ac:dyDescent="0.2">
      <c r="B1" s="751"/>
      <c r="C1" s="752"/>
      <c r="D1" s="2568"/>
      <c r="E1" s="2617"/>
      <c r="F1" s="2618"/>
      <c r="G1" s="2619"/>
    </row>
    <row r="2" spans="2:8" s="126" customFormat="1" ht="24.75" customHeight="1" x14ac:dyDescent="0.2">
      <c r="B2" s="142"/>
      <c r="C2" s="360" t="s">
        <v>59</v>
      </c>
      <c r="D2" s="160"/>
      <c r="E2" s="161"/>
      <c r="F2" s="162"/>
      <c r="G2" s="361" t="s">
        <v>60</v>
      </c>
      <c r="H2" s="127"/>
    </row>
    <row r="3" spans="2:8" x14ac:dyDescent="0.2">
      <c r="B3" s="125"/>
      <c r="C3" s="193"/>
      <c r="D3" s="194"/>
      <c r="E3" s="759"/>
      <c r="F3" s="760"/>
      <c r="G3" s="761"/>
    </row>
    <row r="4" spans="2:8" x14ac:dyDescent="0.2">
      <c r="B4" s="762" t="s">
        <v>7</v>
      </c>
      <c r="C4" s="2732" t="s">
        <v>1119</v>
      </c>
      <c r="D4" s="1241"/>
      <c r="E4" s="1242"/>
      <c r="F4" s="1243"/>
      <c r="G4" s="766"/>
    </row>
    <row r="5" spans="2:8" x14ac:dyDescent="0.2">
      <c r="B5" s="767"/>
      <c r="C5" s="773"/>
      <c r="D5" s="774"/>
      <c r="E5" s="775"/>
      <c r="F5" s="776"/>
      <c r="G5" s="772"/>
    </row>
    <row r="6" spans="2:8" ht="28.5" customHeight="1" x14ac:dyDescent="0.2">
      <c r="B6" s="762" t="s">
        <v>80</v>
      </c>
      <c r="C6" s="3227" t="s">
        <v>1139</v>
      </c>
      <c r="D6" s="3228"/>
      <c r="E6" s="3228"/>
      <c r="F6" s="3228"/>
      <c r="G6" s="766"/>
    </row>
    <row r="7" spans="2:8" x14ac:dyDescent="0.2">
      <c r="B7" s="767"/>
      <c r="C7" s="773"/>
      <c r="D7" s="774"/>
      <c r="E7" s="775"/>
      <c r="F7" s="776"/>
      <c r="G7" s="777"/>
    </row>
    <row r="8" spans="2:8" x14ac:dyDescent="0.2">
      <c r="B8" s="2872" t="s">
        <v>1</v>
      </c>
      <c r="C8" s="2873"/>
      <c r="D8" s="2874"/>
      <c r="E8" s="2874"/>
      <c r="F8" s="2874"/>
      <c r="G8" s="2875"/>
    </row>
    <row r="9" spans="2:8" x14ac:dyDescent="0.2">
      <c r="B9" s="2876" t="s">
        <v>2</v>
      </c>
      <c r="C9" s="2877"/>
      <c r="D9" s="2878"/>
      <c r="E9" s="2879"/>
      <c r="F9" s="2879"/>
      <c r="G9" s="2878"/>
    </row>
    <row r="10" spans="2:8" x14ac:dyDescent="0.2">
      <c r="B10" s="2872" t="s">
        <v>3</v>
      </c>
      <c r="C10" s="2873"/>
      <c r="D10" s="2874"/>
      <c r="E10" s="2874"/>
      <c r="F10" s="2874"/>
      <c r="G10" s="2875"/>
    </row>
    <row r="11" spans="2:8" x14ac:dyDescent="0.2">
      <c r="B11" s="2876" t="s">
        <v>4</v>
      </c>
      <c r="C11" s="2877"/>
      <c r="D11" s="2879"/>
      <c r="E11" s="2879"/>
      <c r="F11" s="2879"/>
      <c r="G11" s="2878"/>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x14ac:dyDescent="0.2">
      <c r="B15" s="798" t="s">
        <v>10</v>
      </c>
      <c r="C15" s="799" t="s">
        <v>85</v>
      </c>
      <c r="D15" s="800"/>
      <c r="E15" s="801"/>
      <c r="F15" s="802"/>
      <c r="G15" s="1004">
        <f>G53</f>
        <v>0</v>
      </c>
    </row>
    <row r="16" spans="2:8" x14ac:dyDescent="0.2">
      <c r="B16" s="798" t="s">
        <v>12</v>
      </c>
      <c r="C16" s="799" t="s">
        <v>86</v>
      </c>
      <c r="D16" s="800"/>
      <c r="E16" s="801"/>
      <c r="F16" s="802"/>
      <c r="G16" s="1004">
        <f>G140</f>
        <v>0</v>
      </c>
    </row>
    <row r="17" spans="2:7" x14ac:dyDescent="0.2">
      <c r="B17" s="798" t="s">
        <v>17</v>
      </c>
      <c r="C17" s="799" t="s">
        <v>87</v>
      </c>
      <c r="D17" s="800"/>
      <c r="E17" s="801"/>
      <c r="F17" s="802"/>
      <c r="G17" s="1004">
        <f>G309</f>
        <v>0</v>
      </c>
    </row>
    <row r="18" spans="2:7" ht="22.5" customHeight="1" x14ac:dyDescent="0.2">
      <c r="B18" s="2837"/>
      <c r="C18" s="2838" t="s">
        <v>88</v>
      </c>
      <c r="D18" s="2839"/>
      <c r="E18" s="2840"/>
      <c r="F18" s="2841"/>
      <c r="G18" s="2842">
        <f>SUM(G15:G17)</f>
        <v>0</v>
      </c>
    </row>
    <row r="19" spans="2:7" x14ac:dyDescent="0.2">
      <c r="B19" s="804"/>
      <c r="C19" s="805"/>
      <c r="D19" s="2662"/>
      <c r="E19" s="2620"/>
      <c r="F19" s="2616"/>
      <c r="G19" s="2621"/>
    </row>
    <row r="20" spans="2:7" x14ac:dyDescent="0.2">
      <c r="B20" s="1323"/>
      <c r="C20" s="1323"/>
      <c r="D20" s="1275"/>
      <c r="E20" s="2686"/>
      <c r="F20" s="2687"/>
      <c r="G20" s="2687"/>
    </row>
    <row r="21" spans="2:7" ht="24" x14ac:dyDescent="0.2">
      <c r="B21" s="2843" t="s">
        <v>83</v>
      </c>
      <c r="C21" s="2844" t="s">
        <v>89</v>
      </c>
      <c r="D21" s="2751" t="s">
        <v>90</v>
      </c>
      <c r="E21" s="2845" t="s">
        <v>91</v>
      </c>
      <c r="F21" s="2846" t="s">
        <v>92</v>
      </c>
      <c r="G21" s="2847" t="s">
        <v>93</v>
      </c>
    </row>
    <row r="22" spans="2:7" x14ac:dyDescent="0.2">
      <c r="B22" s="134"/>
      <c r="C22" s="202"/>
      <c r="D22" s="203"/>
      <c r="E22" s="820"/>
      <c r="F22" s="821"/>
      <c r="G22" s="822"/>
    </row>
    <row r="23" spans="2:7" ht="20.25" x14ac:dyDescent="0.2">
      <c r="B23" s="692" t="s">
        <v>10</v>
      </c>
      <c r="C23" s="693" t="s">
        <v>85</v>
      </c>
      <c r="D23" s="694"/>
      <c r="E23" s="826"/>
      <c r="F23" s="827"/>
      <c r="G23" s="828"/>
    </row>
    <row r="24" spans="2:7" x14ac:dyDescent="0.2">
      <c r="B24" s="1324"/>
      <c r="C24" s="1325"/>
      <c r="D24" s="2471"/>
      <c r="E24" s="2472"/>
      <c r="F24" s="2688"/>
      <c r="G24" s="2689"/>
    </row>
    <row r="25" spans="2:7" ht="144" x14ac:dyDescent="0.2">
      <c r="B25" s="1326" t="s">
        <v>8</v>
      </c>
      <c r="C25" s="213" t="s">
        <v>99</v>
      </c>
      <c r="D25" s="2471" t="s">
        <v>98</v>
      </c>
      <c r="E25" s="2472">
        <v>1</v>
      </c>
      <c r="F25" s="2690">
        <v>0</v>
      </c>
      <c r="G25" s="2691">
        <f>E25*F25</f>
        <v>0</v>
      </c>
    </row>
    <row r="26" spans="2:7" x14ac:dyDescent="0.2">
      <c r="B26" s="1326"/>
      <c r="C26" s="1286"/>
      <c r="D26" s="2471"/>
      <c r="E26" s="2472"/>
      <c r="F26" s="2688"/>
      <c r="G26" s="2688"/>
    </row>
    <row r="27" spans="2:7" ht="25.5" x14ac:dyDescent="0.2">
      <c r="B27" s="1326" t="s">
        <v>15</v>
      </c>
      <c r="C27" s="847" t="s">
        <v>1140</v>
      </c>
      <c r="D27" s="2471" t="s">
        <v>95</v>
      </c>
      <c r="E27" s="2692">
        <v>2795</v>
      </c>
      <c r="F27" s="2690">
        <v>0</v>
      </c>
      <c r="G27" s="2691">
        <f>E27*F27</f>
        <v>0</v>
      </c>
    </row>
    <row r="28" spans="2:7" x14ac:dyDescent="0.2">
      <c r="B28" s="1324"/>
      <c r="C28" s="1325"/>
      <c r="D28" s="2471"/>
      <c r="E28" s="2472"/>
      <c r="F28" s="2688"/>
      <c r="G28" s="2693"/>
    </row>
    <row r="29" spans="2:7" ht="38.25" x14ac:dyDescent="0.2">
      <c r="B29" s="1326" t="s">
        <v>20</v>
      </c>
      <c r="C29" s="1014" t="s">
        <v>94</v>
      </c>
      <c r="D29" s="2471" t="s">
        <v>95</v>
      </c>
      <c r="E29" s="2692">
        <v>2795</v>
      </c>
      <c r="F29" s="2690">
        <v>0</v>
      </c>
      <c r="G29" s="2691">
        <f>E29*F29</f>
        <v>0</v>
      </c>
    </row>
    <row r="30" spans="2:7" x14ac:dyDescent="0.2">
      <c r="B30" s="1324"/>
      <c r="C30" s="1325"/>
      <c r="D30" s="2471"/>
      <c r="E30" s="2694"/>
      <c r="F30" s="2688"/>
      <c r="G30" s="2693"/>
    </row>
    <row r="31" spans="2:7" ht="38.25" x14ac:dyDescent="0.2">
      <c r="B31" s="1326" t="s">
        <v>24</v>
      </c>
      <c r="C31" s="847" t="s">
        <v>100</v>
      </c>
      <c r="D31" s="2471" t="s">
        <v>95</v>
      </c>
      <c r="E31" s="2692">
        <f>E29</f>
        <v>2795</v>
      </c>
      <c r="F31" s="2690">
        <v>0</v>
      </c>
      <c r="G31" s="2691">
        <f>E31*F31</f>
        <v>0</v>
      </c>
    </row>
    <row r="32" spans="2:7" x14ac:dyDescent="0.2">
      <c r="B32" s="1324"/>
      <c r="C32" s="1325"/>
      <c r="D32" s="2471"/>
      <c r="E32" s="2692"/>
      <c r="F32" s="2688"/>
      <c r="G32" s="2693"/>
    </row>
    <row r="33" spans="2:7" ht="63.75" x14ac:dyDescent="0.2">
      <c r="B33" s="1326" t="s">
        <v>29</v>
      </c>
      <c r="C33" s="847" t="s">
        <v>97</v>
      </c>
      <c r="D33" s="2471" t="s">
        <v>98</v>
      </c>
      <c r="E33" s="2472">
        <v>1</v>
      </c>
      <c r="F33" s="2690">
        <v>0</v>
      </c>
      <c r="G33" s="2691">
        <f>E33*F33</f>
        <v>0</v>
      </c>
    </row>
    <row r="34" spans="2:7" x14ac:dyDescent="0.2">
      <c r="B34" s="1324"/>
      <c r="C34" s="1325"/>
      <c r="D34" s="2471"/>
      <c r="E34" s="2472"/>
      <c r="F34" s="2691"/>
      <c r="G34" s="2689"/>
    </row>
    <row r="35" spans="2:7" ht="25.5" x14ac:dyDescent="0.2">
      <c r="B35" s="1327">
        <v>6</v>
      </c>
      <c r="C35" s="847" t="s">
        <v>1141</v>
      </c>
      <c r="D35" s="659" t="s">
        <v>125</v>
      </c>
      <c r="E35" s="2126">
        <v>1</v>
      </c>
      <c r="F35" s="2690">
        <v>0</v>
      </c>
      <c r="G35" s="2112">
        <f>F35*E35</f>
        <v>0</v>
      </c>
    </row>
    <row r="36" spans="2:7" x14ac:dyDescent="0.2">
      <c r="B36" s="1324"/>
      <c r="C36" s="847"/>
      <c r="D36" s="659"/>
      <c r="E36" s="2126"/>
      <c r="F36" s="1017"/>
      <c r="G36" s="2112"/>
    </row>
    <row r="37" spans="2:7" ht="38.25" x14ac:dyDescent="0.2">
      <c r="B37" s="1327">
        <f>MAX(B35:B36)+1</f>
        <v>7</v>
      </c>
      <c r="C37" s="868" t="s">
        <v>1142</v>
      </c>
      <c r="D37" s="871" t="s">
        <v>125</v>
      </c>
      <c r="E37" s="2129">
        <v>1</v>
      </c>
      <c r="F37" s="2690">
        <v>0</v>
      </c>
      <c r="G37" s="2112">
        <f>E37*F37</f>
        <v>0</v>
      </c>
    </row>
    <row r="38" spans="2:7" x14ac:dyDescent="0.2">
      <c r="B38" s="862"/>
      <c r="C38" s="1325"/>
      <c r="D38" s="2471"/>
      <c r="E38" s="2472"/>
      <c r="F38" s="2691"/>
      <c r="G38" s="2689"/>
    </row>
    <row r="39" spans="2:7" ht="25.5" x14ac:dyDescent="0.2">
      <c r="B39" s="1327">
        <f>MAX(B37:B38)+1</f>
        <v>8</v>
      </c>
      <c r="C39" s="870" t="s">
        <v>104</v>
      </c>
      <c r="D39" s="871" t="s">
        <v>95</v>
      </c>
      <c r="E39" s="2692">
        <v>2795</v>
      </c>
      <c r="F39" s="2690">
        <v>0</v>
      </c>
      <c r="G39" s="2112">
        <f>F39*E39</f>
        <v>0</v>
      </c>
    </row>
    <row r="40" spans="2:7" x14ac:dyDescent="0.2">
      <c r="B40" s="1324"/>
      <c r="C40" s="870"/>
      <c r="D40" s="871"/>
      <c r="E40" s="838"/>
      <c r="F40" s="1017"/>
      <c r="G40" s="2112"/>
    </row>
    <row r="41" spans="2:7" ht="38.25" x14ac:dyDescent="0.2">
      <c r="B41" s="1327">
        <f>MAX(B39:B40)+1</f>
        <v>9</v>
      </c>
      <c r="C41" s="870" t="s">
        <v>105</v>
      </c>
      <c r="D41" s="871" t="s">
        <v>98</v>
      </c>
      <c r="E41" s="838">
        <v>1</v>
      </c>
      <c r="F41" s="2690">
        <v>0</v>
      </c>
      <c r="G41" s="2112">
        <f>F41*E41</f>
        <v>0</v>
      </c>
    </row>
    <row r="42" spans="2:7" x14ac:dyDescent="0.2">
      <c r="B42" s="1324"/>
      <c r="C42" s="870"/>
      <c r="D42" s="871"/>
      <c r="E42" s="838"/>
      <c r="F42" s="1017"/>
      <c r="G42" s="2112"/>
    </row>
    <row r="43" spans="2:7" ht="38.25" x14ac:dyDescent="0.2">
      <c r="B43" s="1327">
        <f>MAX(B41:B42)+1</f>
        <v>10</v>
      </c>
      <c r="C43" s="870" t="s">
        <v>106</v>
      </c>
      <c r="D43" s="871" t="s">
        <v>98</v>
      </c>
      <c r="E43" s="838">
        <v>1</v>
      </c>
      <c r="F43" s="2690">
        <v>0</v>
      </c>
      <c r="G43" s="2112">
        <f>F43*E43</f>
        <v>0</v>
      </c>
    </row>
    <row r="44" spans="2:7" x14ac:dyDescent="0.2">
      <c r="B44" s="1326"/>
      <c r="C44" s="870"/>
      <c r="D44" s="871"/>
      <c r="E44" s="838"/>
      <c r="F44" s="1017"/>
      <c r="G44" s="2112"/>
    </row>
    <row r="45" spans="2:7" x14ac:dyDescent="0.2">
      <c r="B45" s="1327">
        <f>MAX(B43:B44)+1</f>
        <v>11</v>
      </c>
      <c r="C45" s="870" t="s">
        <v>107</v>
      </c>
      <c r="D45" s="871" t="s">
        <v>98</v>
      </c>
      <c r="E45" s="838">
        <v>1</v>
      </c>
      <c r="F45" s="2690">
        <v>0</v>
      </c>
      <c r="G45" s="2112">
        <f>F45*E45</f>
        <v>0</v>
      </c>
    </row>
    <row r="46" spans="2:7" x14ac:dyDescent="0.2">
      <c r="B46" s="1327"/>
      <c r="C46" s="870"/>
      <c r="D46" s="871"/>
      <c r="E46" s="838"/>
      <c r="F46" s="1017"/>
      <c r="G46" s="2112"/>
    </row>
    <row r="47" spans="2:7" ht="51" x14ac:dyDescent="0.2">
      <c r="B47" s="1327">
        <f>MAX(B45:B46)+1</f>
        <v>12</v>
      </c>
      <c r="C47" s="870" t="s">
        <v>102</v>
      </c>
      <c r="D47" s="1328" t="s">
        <v>98</v>
      </c>
      <c r="E47" s="919">
        <v>1</v>
      </c>
      <c r="F47" s="2690">
        <v>0</v>
      </c>
      <c r="G47" s="1041">
        <f>E47*F47</f>
        <v>0</v>
      </c>
    </row>
    <row r="48" spans="2:7" x14ac:dyDescent="0.2">
      <c r="B48" s="867"/>
      <c r="C48" s="870"/>
      <c r="D48" s="1328"/>
      <c r="E48" s="919"/>
      <c r="F48" s="1040"/>
      <c r="G48" s="1041"/>
    </row>
    <row r="49" spans="2:7" ht="63.75" x14ac:dyDescent="0.2">
      <c r="B49" s="1327">
        <f>MAX(B47:B48)+1</f>
        <v>13</v>
      </c>
      <c r="C49" s="870" t="s">
        <v>103</v>
      </c>
      <c r="D49" s="1328" t="s">
        <v>98</v>
      </c>
      <c r="E49" s="919">
        <v>1</v>
      </c>
      <c r="F49" s="2690">
        <v>0</v>
      </c>
      <c r="G49" s="1041">
        <f>E49*F49</f>
        <v>0</v>
      </c>
    </row>
    <row r="50" spans="2:7" x14ac:dyDescent="0.2">
      <c r="B50" s="867"/>
      <c r="C50" s="1215"/>
      <c r="D50" s="2471"/>
      <c r="E50" s="2692"/>
      <c r="F50" s="2688"/>
      <c r="G50" s="2688"/>
    </row>
    <row r="51" spans="2:7" ht="38.25" x14ac:dyDescent="0.2">
      <c r="B51" s="1327">
        <f>MAX(B49:B50)+1</f>
        <v>14</v>
      </c>
      <c r="C51" s="1215" t="s">
        <v>1143</v>
      </c>
      <c r="D51" s="2471" t="s">
        <v>125</v>
      </c>
      <c r="E51" s="2692">
        <v>15</v>
      </c>
      <c r="F51" s="2690">
        <v>0</v>
      </c>
      <c r="G51" s="1041">
        <f>E51*F51</f>
        <v>0</v>
      </c>
    </row>
    <row r="52" spans="2:7" x14ac:dyDescent="0.2">
      <c r="B52" s="1326"/>
      <c r="C52" s="1215"/>
      <c r="D52" s="2471"/>
      <c r="E52" s="2692"/>
      <c r="F52" s="2688"/>
      <c r="G52" s="2688"/>
    </row>
    <row r="53" spans="2:7" x14ac:dyDescent="0.2">
      <c r="B53" s="1031" t="s">
        <v>10</v>
      </c>
      <c r="C53" s="1032" t="s">
        <v>110</v>
      </c>
      <c r="D53" s="1032"/>
      <c r="E53" s="880"/>
      <c r="F53" s="881"/>
      <c r="G53" s="1035">
        <f>SUM(G25:G52)</f>
        <v>0</v>
      </c>
    </row>
    <row r="54" spans="2:7" x14ac:dyDescent="0.2">
      <c r="B54" s="1329"/>
      <c r="C54" s="1330"/>
      <c r="D54" s="2695"/>
      <c r="E54" s="2696"/>
      <c r="F54" s="2697"/>
      <c r="G54" s="2697"/>
    </row>
    <row r="55" spans="2:7" x14ac:dyDescent="0.2">
      <c r="B55" s="1329"/>
      <c r="C55" s="1330"/>
      <c r="D55" s="2695"/>
      <c r="E55" s="2696"/>
      <c r="F55" s="2697"/>
      <c r="G55" s="2697"/>
    </row>
    <row r="56" spans="2:7" x14ac:dyDescent="0.2">
      <c r="B56" s="1329"/>
      <c r="C56" s="1330"/>
      <c r="D56" s="2695"/>
      <c r="E56" s="2696"/>
      <c r="F56" s="2697"/>
      <c r="G56" s="2697"/>
    </row>
    <row r="57" spans="2:7" ht="24" x14ac:dyDescent="0.2">
      <c r="B57" s="2843" t="s">
        <v>83</v>
      </c>
      <c r="C57" s="2844" t="s">
        <v>89</v>
      </c>
      <c r="D57" s="2751" t="s">
        <v>90</v>
      </c>
      <c r="E57" s="2845" t="s">
        <v>91</v>
      </c>
      <c r="F57" s="2846" t="s">
        <v>92</v>
      </c>
      <c r="G57" s="2847" t="s">
        <v>93</v>
      </c>
    </row>
    <row r="58" spans="2:7" x14ac:dyDescent="0.2">
      <c r="B58" s="134"/>
      <c r="C58" s="223"/>
      <c r="D58" s="212"/>
      <c r="E58" s="820"/>
      <c r="F58" s="821"/>
      <c r="G58" s="822"/>
    </row>
    <row r="59" spans="2:7" ht="20.25" x14ac:dyDescent="0.3">
      <c r="B59" s="692" t="s">
        <v>12</v>
      </c>
      <c r="C59" s="699" t="s">
        <v>111</v>
      </c>
      <c r="D59" s="700"/>
      <c r="E59" s="826"/>
      <c r="F59" s="827"/>
      <c r="G59" s="828"/>
    </row>
    <row r="60" spans="2:7" ht="87" customHeight="1" x14ac:dyDescent="0.2">
      <c r="B60" s="3224" t="s">
        <v>112</v>
      </c>
      <c r="C60" s="3225"/>
      <c r="D60" s="3225"/>
      <c r="E60" s="3225"/>
      <c r="F60" s="3225"/>
      <c r="G60" s="3226"/>
    </row>
    <row r="61" spans="2:7" x14ac:dyDescent="0.2">
      <c r="B61" s="1324"/>
      <c r="C61" s="1325"/>
      <c r="D61" s="2471"/>
      <c r="E61" s="2692"/>
      <c r="F61" s="2688"/>
      <c r="G61" s="2693"/>
    </row>
    <row r="62" spans="2:7" ht="28.5" customHeight="1" x14ac:dyDescent="0.2">
      <c r="B62" s="1327">
        <f>MAX(B60:B61)+1</f>
        <v>1</v>
      </c>
      <c r="C62" s="1331" t="s">
        <v>1144</v>
      </c>
      <c r="D62" s="2471" t="s">
        <v>95</v>
      </c>
      <c r="E62" s="2692">
        <v>2799</v>
      </c>
      <c r="F62" s="2690">
        <v>0</v>
      </c>
      <c r="G62" s="2691">
        <f>E62*F62</f>
        <v>0</v>
      </c>
    </row>
    <row r="63" spans="2:7" x14ac:dyDescent="0.2">
      <c r="B63" s="1324"/>
      <c r="C63" s="1325"/>
      <c r="D63" s="2471"/>
      <c r="E63" s="2692"/>
      <c r="F63" s="2688"/>
      <c r="G63" s="2689"/>
    </row>
    <row r="64" spans="2:7" ht="63.75" x14ac:dyDescent="0.2">
      <c r="B64" s="1327">
        <f>MAX(B62:B63)+1</f>
        <v>2</v>
      </c>
      <c r="C64" s="1215" t="s">
        <v>1145</v>
      </c>
      <c r="D64" s="2471" t="s">
        <v>119</v>
      </c>
      <c r="E64" s="2692">
        <v>3360</v>
      </c>
      <c r="F64" s="2690">
        <v>0</v>
      </c>
      <c r="G64" s="2691">
        <f>E64*F64</f>
        <v>0</v>
      </c>
    </row>
    <row r="65" spans="2:7" x14ac:dyDescent="0.2">
      <c r="B65" s="1324"/>
      <c r="C65" s="1325"/>
      <c r="D65" s="2471"/>
      <c r="E65" s="2692"/>
      <c r="F65" s="2688"/>
      <c r="G65" s="2689"/>
    </row>
    <row r="66" spans="2:7" ht="127.5" x14ac:dyDescent="0.2">
      <c r="B66" s="1327">
        <f>MAX(B64:B65)+1</f>
        <v>3</v>
      </c>
      <c r="C66" s="1215" t="s">
        <v>1146</v>
      </c>
      <c r="D66" s="2471" t="s">
        <v>114</v>
      </c>
      <c r="E66" s="2692">
        <v>52</v>
      </c>
      <c r="F66" s="2690">
        <v>0</v>
      </c>
      <c r="G66" s="2691">
        <f>E66*F66</f>
        <v>0</v>
      </c>
    </row>
    <row r="67" spans="2:7" x14ac:dyDescent="0.2">
      <c r="B67" s="1324"/>
      <c r="C67" s="1215"/>
      <c r="D67" s="2471"/>
      <c r="E67" s="2693"/>
      <c r="F67" s="2688"/>
      <c r="G67" s="2689"/>
    </row>
    <row r="68" spans="2:7" ht="114.75" x14ac:dyDescent="0.2">
      <c r="B68" s="1327">
        <f>MAX(B66:B67)+1</f>
        <v>4</v>
      </c>
      <c r="C68" s="1215" t="s">
        <v>1147</v>
      </c>
      <c r="D68" s="2471" t="s">
        <v>114</v>
      </c>
      <c r="E68" s="2692">
        <v>2812</v>
      </c>
      <c r="F68" s="2690">
        <v>0</v>
      </c>
      <c r="G68" s="2691">
        <f>E68*F68</f>
        <v>0</v>
      </c>
    </row>
    <row r="69" spans="2:7" x14ac:dyDescent="0.2">
      <c r="B69" s="1324"/>
      <c r="C69" s="1215"/>
      <c r="D69" s="2471"/>
      <c r="E69" s="2692"/>
      <c r="F69" s="2688"/>
      <c r="G69" s="2689"/>
    </row>
    <row r="70" spans="2:7" ht="114.75" x14ac:dyDescent="0.2">
      <c r="B70" s="1327">
        <f>MAX(B68:B69)+1</f>
        <v>5</v>
      </c>
      <c r="C70" s="1215" t="s">
        <v>1148</v>
      </c>
      <c r="D70" s="2471" t="s">
        <v>114</v>
      </c>
      <c r="E70" s="2692">
        <v>1980</v>
      </c>
      <c r="F70" s="2690">
        <v>0</v>
      </c>
      <c r="G70" s="2691">
        <f>E70*F70</f>
        <v>0</v>
      </c>
    </row>
    <row r="71" spans="2:7" x14ac:dyDescent="0.2">
      <c r="B71" s="1324"/>
      <c r="C71" s="1215"/>
      <c r="D71" s="2471"/>
      <c r="E71" s="2692"/>
      <c r="F71" s="2688"/>
      <c r="G71" s="2689"/>
    </row>
    <row r="72" spans="2:7" ht="114.75" x14ac:dyDescent="0.2">
      <c r="B72" s="1327">
        <f>MAX(B70:B71)+1</f>
        <v>6</v>
      </c>
      <c r="C72" s="1215" t="s">
        <v>1149</v>
      </c>
      <c r="D72" s="2471" t="s">
        <v>114</v>
      </c>
      <c r="E72" s="2692">
        <f>281-O72</f>
        <v>281</v>
      </c>
      <c r="F72" s="2690">
        <v>0</v>
      </c>
      <c r="G72" s="2691">
        <f>E72*F72</f>
        <v>0</v>
      </c>
    </row>
    <row r="73" spans="2:7" x14ac:dyDescent="0.2">
      <c r="B73" s="1324"/>
      <c r="C73" s="1215"/>
      <c r="D73" s="2471"/>
      <c r="E73" s="2692"/>
      <c r="F73" s="2688"/>
      <c r="G73" s="2689"/>
    </row>
    <row r="74" spans="2:7" ht="102" x14ac:dyDescent="0.2">
      <c r="B74" s="1327">
        <f>MAX(B72:B73)+1</f>
        <v>7</v>
      </c>
      <c r="C74" s="1215" t="s">
        <v>1150</v>
      </c>
      <c r="D74" s="2471" t="s">
        <v>114</v>
      </c>
      <c r="E74" s="2692">
        <v>32</v>
      </c>
      <c r="F74" s="2690">
        <v>0</v>
      </c>
      <c r="G74" s="2691">
        <f>E74*F74</f>
        <v>0</v>
      </c>
    </row>
    <row r="75" spans="2:7" x14ac:dyDescent="0.2">
      <c r="B75" s="1324"/>
      <c r="C75" s="1215"/>
      <c r="D75" s="2471"/>
      <c r="E75" s="2692"/>
      <c r="F75" s="2688"/>
      <c r="G75" s="2689"/>
    </row>
    <row r="76" spans="2:7" ht="102" x14ac:dyDescent="0.2">
      <c r="B76" s="1327">
        <f>MAX(B74:B75)+1</f>
        <v>8</v>
      </c>
      <c r="C76" s="1215" t="s">
        <v>1151</v>
      </c>
      <c r="D76" s="2471" t="s">
        <v>114</v>
      </c>
      <c r="E76" s="2692">
        <v>12</v>
      </c>
      <c r="F76" s="2690">
        <v>0</v>
      </c>
      <c r="G76" s="2691">
        <f>E76*F76</f>
        <v>0</v>
      </c>
    </row>
    <row r="77" spans="2:7" x14ac:dyDescent="0.2">
      <c r="B77" s="1324"/>
      <c r="C77" s="1215"/>
      <c r="D77" s="2471"/>
      <c r="E77" s="2692"/>
      <c r="F77" s="2688"/>
      <c r="G77" s="2689"/>
    </row>
    <row r="78" spans="2:7" ht="63.75" x14ac:dyDescent="0.2">
      <c r="B78" s="1327">
        <f>MAX(B76:B77)+1</f>
        <v>9</v>
      </c>
      <c r="C78" s="1215" t="s">
        <v>1152</v>
      </c>
      <c r="D78" s="2471" t="s">
        <v>114</v>
      </c>
      <c r="E78" s="2692">
        <f>2786</f>
        <v>2786</v>
      </c>
      <c r="F78" s="2690">
        <v>0</v>
      </c>
      <c r="G78" s="2691">
        <f>E78*F78</f>
        <v>0</v>
      </c>
    </row>
    <row r="79" spans="2:7" x14ac:dyDescent="0.2">
      <c r="B79" s="1324"/>
      <c r="C79" s="1325"/>
      <c r="D79" s="2471"/>
      <c r="E79" s="2692"/>
      <c r="F79" s="2688"/>
      <c r="G79" s="2689"/>
    </row>
    <row r="80" spans="2:7" ht="114.75" x14ac:dyDescent="0.2">
      <c r="B80" s="1327">
        <f>MAX(B78:B79)+1</f>
        <v>10</v>
      </c>
      <c r="C80" s="1215" t="s">
        <v>1153</v>
      </c>
      <c r="D80" s="2471" t="s">
        <v>119</v>
      </c>
      <c r="E80" s="2692">
        <v>3450</v>
      </c>
      <c r="F80" s="2690">
        <v>0</v>
      </c>
      <c r="G80" s="2691">
        <f>E80*F80</f>
        <v>0</v>
      </c>
    </row>
    <row r="81" spans="2:7" x14ac:dyDescent="0.2">
      <c r="B81" s="1324"/>
      <c r="C81" s="1325"/>
      <c r="D81" s="2471"/>
      <c r="E81" s="2692"/>
      <c r="F81" s="2688"/>
      <c r="G81" s="2689"/>
    </row>
    <row r="82" spans="2:7" ht="25.5" x14ac:dyDescent="0.2">
      <c r="B82" s="1327">
        <f>MAX(B80:B81)+1</f>
        <v>11</v>
      </c>
      <c r="C82" s="1215" t="s">
        <v>1154</v>
      </c>
      <c r="D82" s="2471" t="s">
        <v>119</v>
      </c>
      <c r="E82" s="2692">
        <v>3450</v>
      </c>
      <c r="F82" s="2690">
        <v>0</v>
      </c>
      <c r="G82" s="2691">
        <f>E82*F82</f>
        <v>0</v>
      </c>
    </row>
    <row r="83" spans="2:7" x14ac:dyDescent="0.2">
      <c r="B83" s="1324"/>
      <c r="C83" s="1325"/>
      <c r="D83" s="2471"/>
      <c r="E83" s="2692"/>
      <c r="F83" s="2688"/>
      <c r="G83" s="2689"/>
    </row>
    <row r="84" spans="2:7" ht="76.5" x14ac:dyDescent="0.2">
      <c r="B84" s="1327">
        <f>MAX(B82:B83)+1</f>
        <v>12</v>
      </c>
      <c r="C84" s="1215" t="s">
        <v>1155</v>
      </c>
      <c r="D84" s="2471" t="s">
        <v>114</v>
      </c>
      <c r="E84" s="2692">
        <v>300</v>
      </c>
      <c r="F84" s="2690">
        <v>0</v>
      </c>
      <c r="G84" s="2691">
        <f>E84*F84</f>
        <v>0</v>
      </c>
    </row>
    <row r="85" spans="2:7" x14ac:dyDescent="0.2">
      <c r="B85" s="1324"/>
      <c r="C85" s="1325"/>
      <c r="D85" s="2471"/>
      <c r="E85" s="2692"/>
      <c r="F85" s="2688"/>
      <c r="G85" s="2689"/>
    </row>
    <row r="86" spans="2:7" ht="114.75" x14ac:dyDescent="0.2">
      <c r="B86" s="1327">
        <f>MAX(B84:B85)+1</f>
        <v>13</v>
      </c>
      <c r="C86" s="1215" t="s">
        <v>1156</v>
      </c>
      <c r="D86" s="2471" t="s">
        <v>114</v>
      </c>
      <c r="E86" s="2692">
        <f>1433-248</f>
        <v>1185</v>
      </c>
      <c r="F86" s="2690">
        <v>0</v>
      </c>
      <c r="G86" s="2691">
        <f>E86*F86</f>
        <v>0</v>
      </c>
    </row>
    <row r="87" spans="2:7" x14ac:dyDescent="0.2">
      <c r="B87" s="1324"/>
      <c r="C87" s="1325"/>
      <c r="D87" s="2471"/>
      <c r="E87" s="2692"/>
      <c r="F87" s="2688"/>
      <c r="G87" s="2689"/>
    </row>
    <row r="88" spans="2:7" ht="76.5" x14ac:dyDescent="0.2">
      <c r="B88" s="1327">
        <f>MAX(B86:B87)+1</f>
        <v>14</v>
      </c>
      <c r="C88" s="1215" t="s">
        <v>1157</v>
      </c>
      <c r="D88" s="2471" t="s">
        <v>114</v>
      </c>
      <c r="E88" s="2692">
        <v>528</v>
      </c>
      <c r="F88" s="2690">
        <v>0</v>
      </c>
      <c r="G88" s="2691">
        <f>E88*F88</f>
        <v>0</v>
      </c>
    </row>
    <row r="89" spans="2:7" x14ac:dyDescent="0.2">
      <c r="B89" s="1324"/>
      <c r="C89" s="1325"/>
      <c r="D89" s="2471"/>
      <c r="E89" s="2692"/>
      <c r="F89" s="2688"/>
      <c r="G89" s="2689"/>
    </row>
    <row r="90" spans="2:7" ht="76.5" x14ac:dyDescent="0.2">
      <c r="B90" s="1327">
        <f>MAX(B88:B89)+1</f>
        <v>15</v>
      </c>
      <c r="C90" s="1215" t="s">
        <v>1158</v>
      </c>
      <c r="D90" s="2471" t="s">
        <v>114</v>
      </c>
      <c r="E90" s="2692">
        <v>1085</v>
      </c>
      <c r="F90" s="2690">
        <v>0</v>
      </c>
      <c r="G90" s="2691">
        <f>E90*F90</f>
        <v>0</v>
      </c>
    </row>
    <row r="91" spans="2:7" x14ac:dyDescent="0.2">
      <c r="B91" s="1324"/>
      <c r="C91" s="1325"/>
      <c r="D91" s="2471"/>
      <c r="E91" s="2692"/>
      <c r="F91" s="2688"/>
      <c r="G91" s="2689"/>
    </row>
    <row r="92" spans="2:7" ht="38.25" x14ac:dyDescent="0.2">
      <c r="B92" s="1327">
        <f>MAX(B90:B91)+1</f>
        <v>16</v>
      </c>
      <c r="C92" s="1215" t="s">
        <v>1159</v>
      </c>
      <c r="D92" s="2471" t="s">
        <v>119</v>
      </c>
      <c r="E92" s="2692">
        <f>E64</f>
        <v>3360</v>
      </c>
      <c r="F92" s="2690">
        <v>0</v>
      </c>
      <c r="G92" s="2691">
        <f>E92*F92</f>
        <v>0</v>
      </c>
    </row>
    <row r="93" spans="2:7" x14ac:dyDescent="0.2">
      <c r="B93" s="1324"/>
      <c r="C93" s="1325"/>
      <c r="D93" s="2471"/>
      <c r="E93" s="2692"/>
      <c r="F93" s="2688"/>
      <c r="G93" s="2689"/>
    </row>
    <row r="94" spans="2:7" ht="89.25" x14ac:dyDescent="0.2">
      <c r="B94" s="1327">
        <f>MAX(B92:B93)+1</f>
        <v>17</v>
      </c>
      <c r="C94" s="1215" t="s">
        <v>1160</v>
      </c>
      <c r="D94" s="2471" t="s">
        <v>119</v>
      </c>
      <c r="E94" s="2692">
        <v>2010</v>
      </c>
      <c r="F94" s="2690">
        <v>0</v>
      </c>
      <c r="G94" s="2691">
        <f>E94*F94</f>
        <v>0</v>
      </c>
    </row>
    <row r="95" spans="2:7" x14ac:dyDescent="0.2">
      <c r="B95" s="1324"/>
      <c r="C95" s="1215"/>
      <c r="D95" s="2471"/>
      <c r="E95" s="2692"/>
      <c r="F95" s="2688"/>
      <c r="G95" s="2691"/>
    </row>
    <row r="96" spans="2:7" ht="63.75" x14ac:dyDescent="0.2">
      <c r="B96" s="1327">
        <f>MAX(B94:B95)+1</f>
        <v>18</v>
      </c>
      <c r="C96" s="1215" t="s">
        <v>1161</v>
      </c>
      <c r="D96" s="2471" t="s">
        <v>119</v>
      </c>
      <c r="E96" s="2472">
        <v>50</v>
      </c>
      <c r="F96" s="2690">
        <v>0</v>
      </c>
      <c r="G96" s="2691">
        <f>E96*F96</f>
        <v>0</v>
      </c>
    </row>
    <row r="97" spans="2:7" x14ac:dyDescent="0.2">
      <c r="B97" s="1324"/>
      <c r="C97" s="1325"/>
      <c r="D97" s="2471"/>
      <c r="E97" s="2692"/>
      <c r="F97" s="2688"/>
      <c r="G97" s="2689"/>
    </row>
    <row r="98" spans="2:7" ht="25.5" x14ac:dyDescent="0.2">
      <c r="B98" s="1327">
        <f>MAX(B96:B97)+1</f>
        <v>19</v>
      </c>
      <c r="C98" s="1215" t="s">
        <v>1162</v>
      </c>
      <c r="D98" s="2471" t="s">
        <v>119</v>
      </c>
      <c r="E98" s="2692">
        <f>E64</f>
        <v>3360</v>
      </c>
      <c r="F98" s="2690">
        <v>0</v>
      </c>
      <c r="G98" s="2691">
        <f>E98*F98</f>
        <v>0</v>
      </c>
    </row>
    <row r="99" spans="2:7" x14ac:dyDescent="0.2">
      <c r="B99" s="1324"/>
      <c r="C99" s="1215"/>
      <c r="D99" s="2471"/>
      <c r="E99" s="2692"/>
      <c r="F99" s="2688"/>
      <c r="G99" s="2689"/>
    </row>
    <row r="100" spans="2:7" ht="114.75" x14ac:dyDescent="0.2">
      <c r="B100" s="1327">
        <f>MAX(B98:B99)+1</f>
        <v>20</v>
      </c>
      <c r="C100" s="1215" t="s">
        <v>1163</v>
      </c>
      <c r="D100" s="2471" t="s">
        <v>114</v>
      </c>
      <c r="E100" s="2692">
        <v>1839</v>
      </c>
      <c r="F100" s="2690">
        <v>0</v>
      </c>
      <c r="G100" s="2691">
        <f>E100*F100</f>
        <v>0</v>
      </c>
    </row>
    <row r="101" spans="2:7" x14ac:dyDescent="0.2">
      <c r="B101" s="1324"/>
      <c r="C101" s="1215"/>
      <c r="D101" s="2471"/>
      <c r="E101" s="2692"/>
      <c r="F101" s="2688"/>
      <c r="G101" s="2689"/>
    </row>
    <row r="102" spans="2:7" ht="51" x14ac:dyDescent="0.2">
      <c r="B102" s="1327">
        <f>MAX(B100:B101)+1</f>
        <v>21</v>
      </c>
      <c r="C102" s="1215" t="s">
        <v>1164</v>
      </c>
      <c r="D102" s="2471" t="s">
        <v>114</v>
      </c>
      <c r="E102" s="2692">
        <f>E66</f>
        <v>52</v>
      </c>
      <c r="F102" s="2690">
        <v>0</v>
      </c>
      <c r="G102" s="2691">
        <f>E102*F102</f>
        <v>0</v>
      </c>
    </row>
    <row r="103" spans="2:7" x14ac:dyDescent="0.2">
      <c r="B103" s="1324"/>
      <c r="C103" s="1325"/>
      <c r="D103" s="2471"/>
      <c r="E103" s="2692"/>
      <c r="F103" s="2688"/>
      <c r="G103" s="2689"/>
    </row>
    <row r="104" spans="2:7" ht="25.5" x14ac:dyDescent="0.2">
      <c r="B104" s="1327">
        <f>MAX(B102:B103)+1</f>
        <v>22</v>
      </c>
      <c r="C104" s="1215" t="s">
        <v>1165</v>
      </c>
      <c r="D104" s="2471" t="s">
        <v>95</v>
      </c>
      <c r="E104" s="2692">
        <v>1371</v>
      </c>
      <c r="F104" s="2690">
        <v>0</v>
      </c>
      <c r="G104" s="2691">
        <f>E104*F104</f>
        <v>0</v>
      </c>
    </row>
    <row r="105" spans="2:7" x14ac:dyDescent="0.2">
      <c r="B105" s="1324"/>
      <c r="C105" s="1325"/>
      <c r="D105" s="2471"/>
      <c r="E105" s="2692"/>
      <c r="F105" s="2688"/>
      <c r="G105" s="2689"/>
    </row>
    <row r="106" spans="2:7" ht="114.75" x14ac:dyDescent="0.2">
      <c r="B106" s="1327">
        <f>MAX(B104:B105)+1</f>
        <v>23</v>
      </c>
      <c r="C106" s="1215" t="s">
        <v>1166</v>
      </c>
      <c r="D106" s="2471" t="s">
        <v>98</v>
      </c>
      <c r="E106" s="2692">
        <v>4</v>
      </c>
      <c r="F106" s="2690">
        <v>0</v>
      </c>
      <c r="G106" s="2691">
        <f>E106*F106</f>
        <v>0</v>
      </c>
    </row>
    <row r="107" spans="2:7" x14ac:dyDescent="0.2">
      <c r="B107" s="1324"/>
      <c r="C107" s="1215"/>
      <c r="D107" s="2471"/>
      <c r="E107" s="2692"/>
      <c r="F107" s="2688"/>
      <c r="G107" s="2691"/>
    </row>
    <row r="108" spans="2:7" ht="89.25" x14ac:dyDescent="0.2">
      <c r="B108" s="1327">
        <f>MAX(B106:B107)+1</f>
        <v>24</v>
      </c>
      <c r="C108" s="1215" t="s">
        <v>1167</v>
      </c>
      <c r="D108" s="2471" t="s">
        <v>98</v>
      </c>
      <c r="E108" s="2692">
        <v>1</v>
      </c>
      <c r="F108" s="2690">
        <v>0</v>
      </c>
      <c r="G108" s="2691">
        <f>E108*F108</f>
        <v>0</v>
      </c>
    </row>
    <row r="109" spans="2:7" x14ac:dyDescent="0.2">
      <c r="B109" s="1324"/>
      <c r="C109" s="1325"/>
      <c r="D109" s="2471"/>
      <c r="E109" s="2692"/>
      <c r="F109" s="2688"/>
      <c r="G109" s="2689"/>
    </row>
    <row r="110" spans="2:7" ht="38.25" x14ac:dyDescent="0.2">
      <c r="B110" s="1327">
        <f>MAX(B108:B109)+1</f>
        <v>25</v>
      </c>
      <c r="C110" s="1215" t="s">
        <v>1168</v>
      </c>
      <c r="D110" s="2471" t="s">
        <v>98</v>
      </c>
      <c r="E110" s="2692">
        <v>1</v>
      </c>
      <c r="F110" s="2690">
        <v>0</v>
      </c>
      <c r="G110" s="2691">
        <f>E110*F110</f>
        <v>0</v>
      </c>
    </row>
    <row r="111" spans="2:7" x14ac:dyDescent="0.2">
      <c r="B111" s="1324"/>
      <c r="C111" s="1215"/>
      <c r="D111" s="2471"/>
      <c r="E111" s="2692"/>
      <c r="F111" s="2688"/>
      <c r="G111" s="2691"/>
    </row>
    <row r="112" spans="2:7" ht="153" x14ac:dyDescent="0.2">
      <c r="B112" s="1327">
        <f>MAX(B110:B111)+1</f>
        <v>26</v>
      </c>
      <c r="C112" s="1215" t="s">
        <v>1169</v>
      </c>
      <c r="D112" s="2471" t="s">
        <v>95</v>
      </c>
      <c r="E112" s="2692">
        <v>17</v>
      </c>
      <c r="F112" s="2690">
        <v>0</v>
      </c>
      <c r="G112" s="2691">
        <f>E112*F112</f>
        <v>0</v>
      </c>
    </row>
    <row r="113" spans="2:7" x14ac:dyDescent="0.2">
      <c r="B113" s="1324"/>
      <c r="C113" s="1215"/>
      <c r="D113" s="2471"/>
      <c r="E113" s="2472"/>
      <c r="F113" s="2688"/>
      <c r="G113" s="2689"/>
    </row>
    <row r="114" spans="2:7" ht="76.5" x14ac:dyDescent="0.2">
      <c r="B114" s="1327">
        <f>MAX(B112:B113)+1</f>
        <v>27</v>
      </c>
      <c r="C114" s="1215" t="s">
        <v>1170</v>
      </c>
      <c r="D114" s="2471" t="s">
        <v>119</v>
      </c>
      <c r="E114" s="2472">
        <v>35</v>
      </c>
      <c r="F114" s="2690">
        <v>0</v>
      </c>
      <c r="G114" s="2691">
        <f>E114*F114</f>
        <v>0</v>
      </c>
    </row>
    <row r="115" spans="2:7" x14ac:dyDescent="0.2">
      <c r="B115" s="1324"/>
      <c r="C115" s="1215"/>
      <c r="D115" s="2471"/>
      <c r="E115" s="2472"/>
      <c r="F115" s="2688"/>
      <c r="G115" s="2689"/>
    </row>
    <row r="116" spans="2:7" ht="76.5" x14ac:dyDescent="0.2">
      <c r="B116" s="1327">
        <f>MAX(B114:B115)+1</f>
        <v>28</v>
      </c>
      <c r="C116" s="1215" t="s">
        <v>1171</v>
      </c>
      <c r="D116" s="2471" t="s">
        <v>119</v>
      </c>
      <c r="E116" s="2472">
        <f>E114</f>
        <v>35</v>
      </c>
      <c r="F116" s="2690">
        <v>0</v>
      </c>
      <c r="G116" s="2691">
        <f>E116*F116</f>
        <v>0</v>
      </c>
    </row>
    <row r="117" spans="2:7" x14ac:dyDescent="0.2">
      <c r="B117" s="1324"/>
      <c r="C117" s="1215"/>
      <c r="D117" s="2471"/>
      <c r="E117" s="2472"/>
      <c r="F117" s="2688"/>
      <c r="G117" s="2691"/>
    </row>
    <row r="118" spans="2:7" ht="51" x14ac:dyDescent="0.2">
      <c r="B118" s="1327">
        <f>MAX(B116:B117)+1</f>
        <v>29</v>
      </c>
      <c r="C118" s="1215" t="s">
        <v>1172</v>
      </c>
      <c r="D118" s="2471" t="s">
        <v>114</v>
      </c>
      <c r="E118" s="2472">
        <f>6*0.3*(2.3+1.2+2+3.3)</f>
        <v>15.84</v>
      </c>
      <c r="F118" s="2690">
        <v>0</v>
      </c>
      <c r="G118" s="2691">
        <f>E118*F118</f>
        <v>0</v>
      </c>
    </row>
    <row r="119" spans="2:7" x14ac:dyDescent="0.2">
      <c r="B119" s="1324"/>
      <c r="C119" s="1325"/>
      <c r="D119" s="2471"/>
      <c r="E119" s="2472"/>
      <c r="F119" s="2688"/>
      <c r="G119" s="2691"/>
    </row>
    <row r="120" spans="2:7" ht="51" x14ac:dyDescent="0.2">
      <c r="B120" s="1327">
        <f>MAX(B118:B119)+1</f>
        <v>30</v>
      </c>
      <c r="C120" s="1215" t="s">
        <v>1173</v>
      </c>
      <c r="D120" s="2471" t="s">
        <v>114</v>
      </c>
      <c r="E120" s="2472">
        <f>4*(2*(6*0.5*2))</f>
        <v>48</v>
      </c>
      <c r="F120" s="2690">
        <v>0</v>
      </c>
      <c r="G120" s="2691">
        <f>E120*F120</f>
        <v>0</v>
      </c>
    </row>
    <row r="121" spans="2:7" x14ac:dyDescent="0.2">
      <c r="B121" s="1324"/>
      <c r="C121" s="1325"/>
      <c r="D121" s="2471"/>
      <c r="E121" s="2472"/>
      <c r="F121" s="2688"/>
      <c r="G121" s="2691"/>
    </row>
    <row r="122" spans="2:7" ht="38.25" x14ac:dyDescent="0.2">
      <c r="B122" s="1327">
        <f>MAX(B120:B121)+1</f>
        <v>31</v>
      </c>
      <c r="C122" s="1215" t="s">
        <v>1174</v>
      </c>
      <c r="D122" s="2471" t="s">
        <v>114</v>
      </c>
      <c r="E122" s="2472">
        <f>4*(2*(6*0.6*0.6))</f>
        <v>17.279999999999998</v>
      </c>
      <c r="F122" s="2690">
        <v>0</v>
      </c>
      <c r="G122" s="2691">
        <f>E122*F122</f>
        <v>0</v>
      </c>
    </row>
    <row r="123" spans="2:7" x14ac:dyDescent="0.2">
      <c r="B123" s="1324"/>
      <c r="C123" s="1215"/>
      <c r="D123" s="2471"/>
      <c r="E123" s="2472"/>
      <c r="F123" s="2688"/>
      <c r="G123" s="2691"/>
    </row>
    <row r="124" spans="2:7" ht="63.75" x14ac:dyDescent="0.2">
      <c r="B124" s="1327">
        <f>MAX(B122:B123)+1</f>
        <v>32</v>
      </c>
      <c r="C124" s="1215" t="s">
        <v>1175</v>
      </c>
      <c r="D124" s="2471" t="s">
        <v>125</v>
      </c>
      <c r="E124" s="2692">
        <v>10</v>
      </c>
      <c r="F124" s="2690">
        <v>0</v>
      </c>
      <c r="G124" s="2691">
        <f>E124*F124</f>
        <v>0</v>
      </c>
    </row>
    <row r="125" spans="2:7" x14ac:dyDescent="0.2">
      <c r="B125" s="1324"/>
      <c r="C125" s="1325"/>
      <c r="D125" s="2471"/>
      <c r="E125" s="2472"/>
      <c r="F125" s="2698"/>
      <c r="G125" s="2689"/>
    </row>
    <row r="126" spans="2:7" ht="102" x14ac:dyDescent="0.2">
      <c r="B126" s="1327">
        <f>MAX(B124:B125)+1</f>
        <v>33</v>
      </c>
      <c r="C126" s="1215" t="s">
        <v>1176</v>
      </c>
      <c r="D126" s="2471" t="s">
        <v>114</v>
      </c>
      <c r="E126" s="2472">
        <v>10</v>
      </c>
      <c r="F126" s="2690">
        <v>0</v>
      </c>
      <c r="G126" s="2691">
        <f>E126*F126</f>
        <v>0</v>
      </c>
    </row>
    <row r="127" spans="2:7" x14ac:dyDescent="0.2">
      <c r="B127" s="1332"/>
      <c r="C127" s="1215"/>
      <c r="D127" s="2471"/>
      <c r="E127" s="2472"/>
      <c r="F127" s="2699"/>
      <c r="G127" s="2691"/>
    </row>
    <row r="128" spans="2:7" ht="63.75" x14ac:dyDescent="0.2">
      <c r="B128" s="1327">
        <f>MAX(B126:B127)+1</f>
        <v>34</v>
      </c>
      <c r="C128" s="1333" t="s">
        <v>1177</v>
      </c>
      <c r="D128" s="2471" t="s">
        <v>98</v>
      </c>
      <c r="E128" s="2472">
        <v>1</v>
      </c>
      <c r="F128" s="2690">
        <v>0</v>
      </c>
      <c r="G128" s="2691">
        <f>E128*F128</f>
        <v>0</v>
      </c>
    </row>
    <row r="129" spans="2:8" x14ac:dyDescent="0.2">
      <c r="B129" s="1324"/>
      <c r="C129" s="1333"/>
      <c r="D129" s="2471"/>
      <c r="E129" s="2472"/>
      <c r="F129" s="2688"/>
      <c r="G129" s="2691"/>
    </row>
    <row r="130" spans="2:8" ht="38.25" x14ac:dyDescent="0.2">
      <c r="B130" s="1327">
        <f>MAX(B128:B129)+1</f>
        <v>35</v>
      </c>
      <c r="C130" s="1215" t="s">
        <v>1178</v>
      </c>
      <c r="D130" s="2471" t="s">
        <v>98</v>
      </c>
      <c r="E130" s="2472">
        <v>8</v>
      </c>
      <c r="F130" s="2690">
        <v>0</v>
      </c>
      <c r="G130" s="2691">
        <f>E130*F130</f>
        <v>0</v>
      </c>
    </row>
    <row r="131" spans="2:8" x14ac:dyDescent="0.2">
      <c r="B131" s="1327"/>
      <c r="C131" s="1215"/>
      <c r="D131" s="2471"/>
      <c r="E131" s="2472"/>
      <c r="F131" s="2688"/>
      <c r="G131" s="2688"/>
    </row>
    <row r="132" spans="2:8" ht="38.25" x14ac:dyDescent="0.2">
      <c r="B132" s="1327">
        <f>MAX(B130:B131)+1</f>
        <v>36</v>
      </c>
      <c r="C132" s="930" t="s">
        <v>155</v>
      </c>
      <c r="D132" s="931" t="s">
        <v>114</v>
      </c>
      <c r="E132" s="1043">
        <v>14</v>
      </c>
      <c r="F132" s="2690">
        <v>0</v>
      </c>
      <c r="G132" s="2112">
        <f>E132*F132</f>
        <v>0</v>
      </c>
    </row>
    <row r="133" spans="2:8" x14ac:dyDescent="0.2">
      <c r="B133" s="1327"/>
      <c r="C133" s="1215"/>
      <c r="D133" s="2471"/>
      <c r="E133" s="2472"/>
      <c r="F133" s="2688"/>
      <c r="G133" s="2688"/>
    </row>
    <row r="134" spans="2:8" s="126" customFormat="1" ht="203.25" customHeight="1" x14ac:dyDescent="0.2">
      <c r="B134" s="1327">
        <v>37</v>
      </c>
      <c r="C134" s="2887" t="s">
        <v>152</v>
      </c>
      <c r="D134" s="2888" t="s">
        <v>151</v>
      </c>
      <c r="E134" s="478">
        <v>1</v>
      </c>
      <c r="F134" s="2479">
        <v>0</v>
      </c>
      <c r="G134" s="2480">
        <f>E134*F134</f>
        <v>0</v>
      </c>
      <c r="H134" s="2433"/>
    </row>
    <row r="135" spans="2:8" s="126" customFormat="1" ht="51.75" customHeight="1" x14ac:dyDescent="0.2">
      <c r="B135" s="3222">
        <v>38</v>
      </c>
      <c r="C135" s="415" t="s">
        <v>1179</v>
      </c>
      <c r="D135" s="212"/>
      <c r="E135" s="359"/>
      <c r="F135" s="2479"/>
      <c r="G135" s="2480"/>
      <c r="H135" s="2433"/>
    </row>
    <row r="136" spans="2:8" s="135" customFormat="1" ht="17.25" customHeight="1" x14ac:dyDescent="0.2">
      <c r="B136" s="3223"/>
      <c r="C136" s="297" t="s">
        <v>312</v>
      </c>
      <c r="D136" s="227" t="s">
        <v>95</v>
      </c>
      <c r="E136" s="359">
        <v>31</v>
      </c>
      <c r="F136" s="2479">
        <v>0</v>
      </c>
      <c r="G136" s="2480">
        <f t="shared" ref="G136" si="0">E136*F136</f>
        <v>0</v>
      </c>
      <c r="H136" s="2433"/>
    </row>
    <row r="137" spans="2:8" s="135" customFormat="1" ht="17.25" customHeight="1" x14ac:dyDescent="0.2">
      <c r="B137" s="3223"/>
      <c r="C137" s="297" t="s">
        <v>312</v>
      </c>
      <c r="D137" s="227" t="s">
        <v>95</v>
      </c>
      <c r="E137" s="359">
        <v>13</v>
      </c>
      <c r="F137" s="2479">
        <v>0</v>
      </c>
      <c r="G137" s="2480">
        <f t="shared" ref="G137" si="1">E137*F137</f>
        <v>0</v>
      </c>
      <c r="H137" s="2433"/>
    </row>
    <row r="138" spans="2:8" s="135" customFormat="1" ht="17.25" customHeight="1" x14ac:dyDescent="0.2">
      <c r="B138" s="3223"/>
      <c r="C138" s="297" t="s">
        <v>312</v>
      </c>
      <c r="D138" s="227" t="s">
        <v>95</v>
      </c>
      <c r="E138" s="359">
        <v>13</v>
      </c>
      <c r="F138" s="2479">
        <v>0</v>
      </c>
      <c r="G138" s="2480">
        <f t="shared" ref="G138" si="2">E138*F138</f>
        <v>0</v>
      </c>
      <c r="H138" s="2433"/>
    </row>
    <row r="139" spans="2:8" ht="13.5" thickBot="1" x14ac:dyDescent="0.25">
      <c r="B139" s="1334"/>
      <c r="C139" s="1335"/>
      <c r="D139" s="1335"/>
      <c r="E139" s="1336"/>
      <c r="F139" s="1337"/>
      <c r="G139" s="2700"/>
    </row>
    <row r="140" spans="2:8" ht="13.5" thickTop="1" x14ac:dyDescent="0.2">
      <c r="B140" s="1338" t="s">
        <v>12</v>
      </c>
      <c r="C140" s="1339" t="s">
        <v>159</v>
      </c>
      <c r="D140" s="1338"/>
      <c r="E140" s="1340"/>
      <c r="F140" s="1341"/>
      <c r="G140" s="1342">
        <f>SUM(G61:G139)</f>
        <v>0</v>
      </c>
    </row>
    <row r="141" spans="2:8" x14ac:dyDescent="0.2">
      <c r="B141" s="1343"/>
      <c r="C141" s="1344"/>
      <c r="D141" s="2701"/>
      <c r="E141" s="2702"/>
      <c r="F141" s="2703"/>
      <c r="G141" s="2704"/>
    </row>
    <row r="142" spans="2:8" x14ac:dyDescent="0.2">
      <c r="B142" s="1345"/>
      <c r="C142" s="1346"/>
      <c r="D142" s="2705"/>
      <c r="E142" s="2706"/>
      <c r="F142" s="2707"/>
      <c r="G142" s="2708"/>
    </row>
    <row r="143" spans="2:8" x14ac:dyDescent="0.2">
      <c r="B143" s="1347"/>
      <c r="C143" s="1323"/>
      <c r="D143" s="2709"/>
      <c r="E143" s="2710"/>
      <c r="F143" s="2711"/>
      <c r="G143" s="2712"/>
    </row>
    <row r="144" spans="2:8" ht="24" x14ac:dyDescent="0.2">
      <c r="B144" s="686" t="s">
        <v>83</v>
      </c>
      <c r="C144" s="687" t="s">
        <v>89</v>
      </c>
      <c r="D144" s="687" t="s">
        <v>90</v>
      </c>
      <c r="E144" s="814" t="s">
        <v>91</v>
      </c>
      <c r="F144" s="815" t="s">
        <v>92</v>
      </c>
      <c r="G144" s="816" t="s">
        <v>93</v>
      </c>
    </row>
    <row r="145" spans="2:10" x14ac:dyDescent="0.2">
      <c r="B145" s="134"/>
      <c r="C145" s="202"/>
      <c r="D145" s="212"/>
      <c r="E145" s="820"/>
      <c r="F145" s="821"/>
      <c r="G145" s="822"/>
    </row>
    <row r="146" spans="2:10" ht="20.25" x14ac:dyDescent="0.2">
      <c r="B146" s="1045" t="s">
        <v>17</v>
      </c>
      <c r="C146" s="1046" t="s">
        <v>160</v>
      </c>
      <c r="D146" s="700"/>
      <c r="E146" s="826"/>
      <c r="F146" s="827"/>
      <c r="G146" s="828"/>
    </row>
    <row r="147" spans="2:10" x14ac:dyDescent="0.2">
      <c r="B147" s="2872" t="s">
        <v>1</v>
      </c>
      <c r="C147" s="2873"/>
      <c r="D147" s="2874"/>
      <c r="E147" s="2874"/>
      <c r="F147" s="2874"/>
      <c r="G147" s="2875"/>
    </row>
    <row r="148" spans="2:10" x14ac:dyDescent="0.2">
      <c r="B148" s="2876" t="s">
        <v>2</v>
      </c>
      <c r="C148" s="2877"/>
      <c r="D148" s="2878"/>
      <c r="E148" s="2879"/>
      <c r="F148" s="2879"/>
      <c r="G148" s="2878"/>
    </row>
    <row r="149" spans="2:10" x14ac:dyDescent="0.2">
      <c r="B149" s="2872" t="s">
        <v>3</v>
      </c>
      <c r="C149" s="2873"/>
      <c r="D149" s="2874"/>
      <c r="E149" s="2874"/>
      <c r="F149" s="2874"/>
      <c r="G149" s="2875"/>
    </row>
    <row r="150" spans="2:10" x14ac:dyDescent="0.2">
      <c r="B150" s="2876" t="s">
        <v>4</v>
      </c>
      <c r="C150" s="2877"/>
      <c r="D150" s="2879"/>
      <c r="E150" s="2879"/>
      <c r="F150" s="2879"/>
      <c r="G150" s="2878"/>
    </row>
    <row r="151" spans="2:10" x14ac:dyDescent="0.2">
      <c r="B151" s="3224" t="s">
        <v>161</v>
      </c>
      <c r="C151" s="3225"/>
      <c r="D151" s="3225"/>
      <c r="E151" s="3225"/>
      <c r="F151" s="3225"/>
      <c r="G151" s="3226"/>
    </row>
    <row r="152" spans="2:10" x14ac:dyDescent="0.2">
      <c r="B152" s="3224" t="s">
        <v>162</v>
      </c>
      <c r="C152" s="3225"/>
      <c r="D152" s="3225"/>
      <c r="E152" s="3225"/>
      <c r="F152" s="3225"/>
      <c r="G152" s="3226"/>
    </row>
    <row r="153" spans="2:10" x14ac:dyDescent="0.2">
      <c r="B153" s="3224" t="s">
        <v>163</v>
      </c>
      <c r="C153" s="3225"/>
      <c r="D153" s="3225"/>
      <c r="E153" s="3225"/>
      <c r="F153" s="3225"/>
      <c r="G153" s="3226"/>
    </row>
    <row r="154" spans="2:10" x14ac:dyDescent="0.2">
      <c r="B154" s="851"/>
      <c r="C154" s="854"/>
      <c r="D154" s="2133"/>
      <c r="E154" s="2129"/>
      <c r="F154" s="1017"/>
      <c r="G154" s="2112"/>
    </row>
    <row r="155" spans="2:10" ht="25.5" x14ac:dyDescent="0.2">
      <c r="B155" s="1348">
        <v>1</v>
      </c>
      <c r="C155" s="938" t="s">
        <v>164</v>
      </c>
      <c r="D155" s="2515"/>
      <c r="E155" s="2516"/>
      <c r="F155" s="2517"/>
      <c r="G155" s="2518"/>
    </row>
    <row r="156" spans="2:10" ht="25.5" x14ac:dyDescent="0.2">
      <c r="B156" s="1349"/>
      <c r="C156" s="1350" t="s">
        <v>315</v>
      </c>
      <c r="D156" s="943" t="s">
        <v>95</v>
      </c>
      <c r="E156" s="2472">
        <f>2795*30/100</f>
        <v>838.5</v>
      </c>
      <c r="F156" s="2690">
        <v>0</v>
      </c>
      <c r="G156" s="1017">
        <f>E156*F156</f>
        <v>0</v>
      </c>
      <c r="I156" s="1351"/>
      <c r="J156" s="1351"/>
    </row>
    <row r="157" spans="2:10" x14ac:dyDescent="0.2">
      <c r="B157" s="1349"/>
      <c r="C157" s="1350" t="s">
        <v>316</v>
      </c>
      <c r="D157" s="943" t="s">
        <v>95</v>
      </c>
      <c r="E157" s="2472">
        <f>2795*70/100</f>
        <v>1956.5</v>
      </c>
      <c r="F157" s="2690">
        <v>0</v>
      </c>
      <c r="G157" s="1017">
        <f>E157*F157</f>
        <v>0</v>
      </c>
    </row>
    <row r="158" spans="2:10" x14ac:dyDescent="0.2">
      <c r="B158" s="1324"/>
      <c r="C158" s="1325"/>
      <c r="D158" s="2471"/>
      <c r="E158" s="2472"/>
      <c r="F158" s="2688"/>
      <c r="G158" s="2689"/>
    </row>
    <row r="159" spans="2:10" ht="51" x14ac:dyDescent="0.2">
      <c r="B159" s="1352">
        <v>2</v>
      </c>
      <c r="C159" s="952" t="s">
        <v>174</v>
      </c>
      <c r="D159" s="417" t="s">
        <v>95</v>
      </c>
      <c r="E159" s="1353">
        <v>2795</v>
      </c>
      <c r="F159" s="1016">
        <v>0</v>
      </c>
      <c r="G159" s="1017">
        <f>E159*F159</f>
        <v>0</v>
      </c>
    </row>
    <row r="160" spans="2:10" ht="38.25" x14ac:dyDescent="0.2">
      <c r="B160" s="1354" t="s">
        <v>175</v>
      </c>
      <c r="C160" s="952" t="s">
        <v>176</v>
      </c>
      <c r="D160" s="417" t="s">
        <v>95</v>
      </c>
      <c r="E160" s="1353">
        <v>2795</v>
      </c>
      <c r="F160" s="1016">
        <v>0</v>
      </c>
      <c r="G160" s="1017">
        <f>E160*F160</f>
        <v>0</v>
      </c>
    </row>
    <row r="161" spans="2:7" ht="25.5" x14ac:dyDescent="0.2">
      <c r="B161" s="1354" t="s">
        <v>177</v>
      </c>
      <c r="C161" s="952" t="s">
        <v>178</v>
      </c>
      <c r="D161" s="417" t="s">
        <v>95</v>
      </c>
      <c r="E161" s="1353">
        <v>2795</v>
      </c>
      <c r="F161" s="1016">
        <v>0</v>
      </c>
      <c r="G161" s="1017">
        <f>E161*F161</f>
        <v>0</v>
      </c>
    </row>
    <row r="162" spans="2:7" ht="51" x14ac:dyDescent="0.2">
      <c r="B162" s="1354" t="s">
        <v>179</v>
      </c>
      <c r="C162" s="952" t="s">
        <v>180</v>
      </c>
      <c r="D162" s="417" t="s">
        <v>95</v>
      </c>
      <c r="E162" s="1353">
        <v>2795</v>
      </c>
      <c r="F162" s="1016">
        <v>0</v>
      </c>
      <c r="G162" s="1017">
        <f>E162*F162</f>
        <v>0</v>
      </c>
    </row>
    <row r="163" spans="2:7" x14ac:dyDescent="0.2">
      <c r="B163" s="1324"/>
      <c r="C163" s="1325"/>
      <c r="D163" s="2471"/>
      <c r="E163" s="2472"/>
      <c r="F163" s="2688"/>
      <c r="G163" s="2689"/>
    </row>
    <row r="164" spans="2:7" ht="76.5" x14ac:dyDescent="0.2">
      <c r="B164" s="1355">
        <v>3</v>
      </c>
      <c r="C164" s="1356" t="s">
        <v>1180</v>
      </c>
      <c r="D164" s="2471"/>
      <c r="E164" s="2471"/>
      <c r="F164" s="2688"/>
      <c r="G164" s="2691"/>
    </row>
    <row r="165" spans="2:7" x14ac:dyDescent="0.2">
      <c r="B165" s="1325"/>
      <c r="C165" s="1294" t="s">
        <v>1181</v>
      </c>
      <c r="D165" s="2471" t="s">
        <v>125</v>
      </c>
      <c r="E165" s="2472">
        <v>18</v>
      </c>
      <c r="F165" s="1016">
        <v>0</v>
      </c>
      <c r="G165" s="1017">
        <f>E165*F165</f>
        <v>0</v>
      </c>
    </row>
    <row r="166" spans="2:7" x14ac:dyDescent="0.2">
      <c r="B166" s="1324"/>
      <c r="C166" s="1294" t="s">
        <v>1182</v>
      </c>
      <c r="D166" s="2471" t="s">
        <v>125</v>
      </c>
      <c r="E166" s="2472">
        <v>6</v>
      </c>
      <c r="F166" s="1016">
        <v>0</v>
      </c>
      <c r="G166" s="1017">
        <f>E166*F166</f>
        <v>0</v>
      </c>
    </row>
    <row r="167" spans="2:7" x14ac:dyDescent="0.2">
      <c r="B167" s="1324"/>
      <c r="C167" s="1294" t="s">
        <v>1183</v>
      </c>
      <c r="D167" s="2471" t="s">
        <v>125</v>
      </c>
      <c r="E167" s="2472">
        <v>5</v>
      </c>
      <c r="F167" s="1016">
        <v>0</v>
      </c>
      <c r="G167" s="1017">
        <f>E167*F167</f>
        <v>0</v>
      </c>
    </row>
    <row r="168" spans="2:7" x14ac:dyDescent="0.2">
      <c r="B168" s="1324"/>
      <c r="C168" s="1294" t="s">
        <v>1184</v>
      </c>
      <c r="D168" s="2471" t="s">
        <v>125</v>
      </c>
      <c r="E168" s="2472">
        <v>56</v>
      </c>
      <c r="F168" s="1016">
        <v>0</v>
      </c>
      <c r="G168" s="1017">
        <f>E168*F168</f>
        <v>0</v>
      </c>
    </row>
    <row r="169" spans="2:7" x14ac:dyDescent="0.2">
      <c r="B169" s="1324"/>
      <c r="C169" s="1294"/>
      <c r="D169" s="2471"/>
      <c r="E169" s="2472"/>
      <c r="F169" s="2688"/>
      <c r="G169" s="2699"/>
    </row>
    <row r="170" spans="2:7" ht="51" x14ac:dyDescent="0.2">
      <c r="B170" s="1355">
        <v>4</v>
      </c>
      <c r="C170" s="1356" t="s">
        <v>1185</v>
      </c>
      <c r="D170" s="2471"/>
      <c r="E170" s="2471"/>
      <c r="F170" s="2688"/>
      <c r="G170" s="2691"/>
    </row>
    <row r="171" spans="2:7" x14ac:dyDescent="0.2">
      <c r="B171" s="1325"/>
      <c r="C171" s="1294" t="s">
        <v>1186</v>
      </c>
      <c r="D171" s="2471" t="s">
        <v>95</v>
      </c>
      <c r="E171" s="2472">
        <v>48</v>
      </c>
      <c r="F171" s="1016">
        <v>0</v>
      </c>
      <c r="G171" s="1017">
        <f>E171*F171</f>
        <v>0</v>
      </c>
    </row>
    <row r="172" spans="2:7" x14ac:dyDescent="0.2">
      <c r="B172" s="1324"/>
      <c r="C172" s="1294" t="s">
        <v>1187</v>
      </c>
      <c r="D172" s="2471" t="s">
        <v>125</v>
      </c>
      <c r="E172" s="2472">
        <v>10</v>
      </c>
      <c r="F172" s="1016">
        <v>0</v>
      </c>
      <c r="G172" s="1017">
        <f>E172*F172</f>
        <v>0</v>
      </c>
    </row>
    <row r="173" spans="2:7" ht="25.5" x14ac:dyDescent="0.2">
      <c r="B173" s="1324"/>
      <c r="C173" s="1333" t="s">
        <v>1188</v>
      </c>
      <c r="D173" s="2471" t="s">
        <v>125</v>
      </c>
      <c r="E173" s="2472">
        <v>12</v>
      </c>
      <c r="F173" s="1016">
        <v>0</v>
      </c>
      <c r="G173" s="1017">
        <f>E173*F173</f>
        <v>0</v>
      </c>
    </row>
    <row r="174" spans="2:7" ht="38.25" x14ac:dyDescent="0.2">
      <c r="B174" s="1324"/>
      <c r="C174" s="1333" t="s">
        <v>1189</v>
      </c>
      <c r="D174" s="2471" t="s">
        <v>125</v>
      </c>
      <c r="E174" s="2472">
        <v>8</v>
      </c>
      <c r="F174" s="1016">
        <v>0</v>
      </c>
      <c r="G174" s="1017">
        <f>E174*F174</f>
        <v>0</v>
      </c>
    </row>
    <row r="175" spans="2:7" x14ac:dyDescent="0.2">
      <c r="B175" s="1324"/>
      <c r="C175" s="1294"/>
      <c r="D175" s="2471"/>
      <c r="E175" s="2472"/>
      <c r="F175" s="2688"/>
      <c r="G175" s="2699"/>
    </row>
    <row r="176" spans="2:7" ht="38.25" x14ac:dyDescent="0.2">
      <c r="B176" s="2481">
        <v>5</v>
      </c>
      <c r="C176" s="2482" t="s">
        <v>1190</v>
      </c>
      <c r="D176" s="2483"/>
      <c r="E176" s="2484"/>
      <c r="F176" s="2713"/>
      <c r="G176" s="2714"/>
    </row>
    <row r="177" spans="2:8" s="141" customFormat="1" x14ac:dyDescent="0.2">
      <c r="B177" s="2485"/>
      <c r="C177" s="273" t="s">
        <v>321</v>
      </c>
      <c r="D177" s="237" t="s">
        <v>151</v>
      </c>
      <c r="E177" s="271">
        <v>2</v>
      </c>
      <c r="F177" s="2440">
        <v>0</v>
      </c>
      <c r="G177" s="2441">
        <f t="shared" ref="G177:G195" si="3">E177*F177</f>
        <v>0</v>
      </c>
      <c r="H177" s="2433"/>
    </row>
    <row r="178" spans="2:8" s="141" customFormat="1" x14ac:dyDescent="0.2">
      <c r="B178" s="2485"/>
      <c r="C178" s="273" t="s">
        <v>1191</v>
      </c>
      <c r="D178" s="237" t="s">
        <v>151</v>
      </c>
      <c r="E178" s="271">
        <v>2</v>
      </c>
      <c r="F178" s="2440">
        <v>0</v>
      </c>
      <c r="G178" s="2441">
        <f t="shared" si="3"/>
        <v>0</v>
      </c>
      <c r="H178" s="2433"/>
    </row>
    <row r="179" spans="2:8" s="141" customFormat="1" x14ac:dyDescent="0.2">
      <c r="B179" s="2485"/>
      <c r="C179" s="273" t="s">
        <v>343</v>
      </c>
      <c r="D179" s="237" t="s">
        <v>151</v>
      </c>
      <c r="E179" s="271">
        <v>2</v>
      </c>
      <c r="F179" s="2440">
        <v>0</v>
      </c>
      <c r="G179" s="2441">
        <f t="shared" si="3"/>
        <v>0</v>
      </c>
      <c r="H179" s="2433"/>
    </row>
    <row r="180" spans="2:8" s="141" customFormat="1" ht="24" x14ac:dyDescent="0.2">
      <c r="B180" s="2485"/>
      <c r="C180" s="273" t="s">
        <v>344</v>
      </c>
      <c r="D180" s="237" t="s">
        <v>151</v>
      </c>
      <c r="E180" s="271">
        <v>2</v>
      </c>
      <c r="F180" s="2440">
        <v>0</v>
      </c>
      <c r="G180" s="2441">
        <f t="shared" si="3"/>
        <v>0</v>
      </c>
      <c r="H180" s="2433"/>
    </row>
    <row r="181" spans="2:8" s="141" customFormat="1" x14ac:dyDescent="0.2">
      <c r="B181" s="2485"/>
      <c r="C181" s="273" t="s">
        <v>345</v>
      </c>
      <c r="D181" s="237" t="s">
        <v>151</v>
      </c>
      <c r="E181" s="271">
        <v>2</v>
      </c>
      <c r="F181" s="2440">
        <v>0</v>
      </c>
      <c r="G181" s="2441">
        <f t="shared" si="3"/>
        <v>0</v>
      </c>
      <c r="H181" s="2433"/>
    </row>
    <row r="182" spans="2:8" s="141" customFormat="1" ht="15" customHeight="1" x14ac:dyDescent="0.2">
      <c r="B182" s="2485"/>
      <c r="C182" s="273" t="s">
        <v>346</v>
      </c>
      <c r="D182" s="237" t="s">
        <v>151</v>
      </c>
      <c r="E182" s="271">
        <v>2</v>
      </c>
      <c r="F182" s="2440">
        <v>0</v>
      </c>
      <c r="G182" s="2441">
        <f t="shared" si="3"/>
        <v>0</v>
      </c>
      <c r="H182" s="2433"/>
    </row>
    <row r="183" spans="2:8" s="141" customFormat="1" ht="12" customHeight="1" x14ac:dyDescent="0.2">
      <c r="B183" s="2485"/>
      <c r="C183" s="273" t="s">
        <v>347</v>
      </c>
      <c r="D183" s="237" t="s">
        <v>151</v>
      </c>
      <c r="E183" s="271">
        <v>1</v>
      </c>
      <c r="F183" s="2440">
        <v>0</v>
      </c>
      <c r="G183" s="2441">
        <f t="shared" si="3"/>
        <v>0</v>
      </c>
      <c r="H183" s="2433"/>
    </row>
    <row r="184" spans="2:8" s="141" customFormat="1" ht="12.75" customHeight="1" x14ac:dyDescent="0.2">
      <c r="B184" s="2485"/>
      <c r="C184" s="274" t="s">
        <v>348</v>
      </c>
      <c r="D184" s="237" t="s">
        <v>151</v>
      </c>
      <c r="E184" s="271">
        <v>1</v>
      </c>
      <c r="F184" s="2440">
        <v>0</v>
      </c>
      <c r="G184" s="2441">
        <f t="shared" si="3"/>
        <v>0</v>
      </c>
      <c r="H184" s="2433"/>
    </row>
    <row r="185" spans="2:8" s="141" customFormat="1" x14ac:dyDescent="0.2">
      <c r="B185" s="2485"/>
      <c r="C185" s="274" t="s">
        <v>349</v>
      </c>
      <c r="D185" s="237" t="s">
        <v>151</v>
      </c>
      <c r="E185" s="271">
        <v>1</v>
      </c>
      <c r="F185" s="2440">
        <v>0</v>
      </c>
      <c r="G185" s="2441">
        <f t="shared" si="3"/>
        <v>0</v>
      </c>
      <c r="H185" s="2433"/>
    </row>
    <row r="186" spans="2:8" s="141" customFormat="1" x14ac:dyDescent="0.2">
      <c r="B186" s="2485"/>
      <c r="C186" s="274" t="s">
        <v>350</v>
      </c>
      <c r="D186" s="237" t="s">
        <v>151</v>
      </c>
      <c r="E186" s="271">
        <v>1</v>
      </c>
      <c r="F186" s="2440">
        <v>0</v>
      </c>
      <c r="G186" s="2441">
        <f t="shared" si="3"/>
        <v>0</v>
      </c>
      <c r="H186" s="2433"/>
    </row>
    <row r="187" spans="2:8" s="141" customFormat="1" ht="14.25" customHeight="1" x14ac:dyDescent="0.2">
      <c r="B187" s="2485"/>
      <c r="C187" s="274" t="s">
        <v>351</v>
      </c>
      <c r="D187" s="237" t="s">
        <v>151</v>
      </c>
      <c r="E187" s="271">
        <v>1</v>
      </c>
      <c r="F187" s="2440">
        <v>0</v>
      </c>
      <c r="G187" s="2441">
        <f t="shared" si="3"/>
        <v>0</v>
      </c>
      <c r="H187" s="2433"/>
    </row>
    <row r="188" spans="2:8" s="141" customFormat="1" x14ac:dyDescent="0.2">
      <c r="B188" s="2485"/>
      <c r="C188" s="274" t="s">
        <v>352</v>
      </c>
      <c r="D188" s="237" t="s">
        <v>151</v>
      </c>
      <c r="E188" s="271">
        <v>1</v>
      </c>
      <c r="F188" s="2440">
        <v>0</v>
      </c>
      <c r="G188" s="2441">
        <f t="shared" si="3"/>
        <v>0</v>
      </c>
      <c r="H188" s="2433"/>
    </row>
    <row r="189" spans="2:8" s="141" customFormat="1" x14ac:dyDescent="0.2">
      <c r="B189" s="2485"/>
      <c r="C189" s="2442" t="s">
        <v>267</v>
      </c>
      <c r="D189" s="237" t="s">
        <v>151</v>
      </c>
      <c r="E189" s="271">
        <v>1</v>
      </c>
      <c r="F189" s="2440">
        <v>0</v>
      </c>
      <c r="G189" s="2441">
        <f t="shared" si="3"/>
        <v>0</v>
      </c>
      <c r="H189" s="2433"/>
    </row>
    <row r="190" spans="2:8" s="141" customFormat="1" x14ac:dyDescent="0.2">
      <c r="B190" s="2485"/>
      <c r="C190" s="2442" t="s">
        <v>353</v>
      </c>
      <c r="D190" s="237" t="s">
        <v>151</v>
      </c>
      <c r="E190" s="271">
        <v>1</v>
      </c>
      <c r="F190" s="2440">
        <v>0</v>
      </c>
      <c r="G190" s="2441">
        <f t="shared" si="3"/>
        <v>0</v>
      </c>
      <c r="H190" s="2433"/>
    </row>
    <row r="191" spans="2:8" s="141" customFormat="1" x14ac:dyDescent="0.2">
      <c r="B191" s="2485"/>
      <c r="C191" s="273" t="s">
        <v>354</v>
      </c>
      <c r="D191" s="237" t="s">
        <v>151</v>
      </c>
      <c r="E191" s="271">
        <v>1</v>
      </c>
      <c r="F191" s="2440">
        <v>0</v>
      </c>
      <c r="G191" s="2441">
        <f t="shared" si="3"/>
        <v>0</v>
      </c>
      <c r="H191" s="2433"/>
    </row>
    <row r="192" spans="2:8" s="141" customFormat="1" x14ac:dyDescent="0.2">
      <c r="B192" s="2485"/>
      <c r="C192" s="2442" t="s">
        <v>325</v>
      </c>
      <c r="D192" s="237" t="s">
        <v>151</v>
      </c>
      <c r="E192" s="271">
        <v>2</v>
      </c>
      <c r="F192" s="2440">
        <v>0</v>
      </c>
      <c r="G192" s="2441">
        <f t="shared" si="3"/>
        <v>0</v>
      </c>
      <c r="H192" s="2433"/>
    </row>
    <row r="193" spans="2:8" s="141" customFormat="1" x14ac:dyDescent="0.2">
      <c r="B193" s="2485"/>
      <c r="C193" s="2442" t="s">
        <v>356</v>
      </c>
      <c r="D193" s="237" t="s">
        <v>151</v>
      </c>
      <c r="E193" s="271">
        <v>4</v>
      </c>
      <c r="F193" s="2440">
        <v>0</v>
      </c>
      <c r="G193" s="2441">
        <f t="shared" si="3"/>
        <v>0</v>
      </c>
      <c r="H193" s="2433"/>
    </row>
    <row r="194" spans="2:8" s="141" customFormat="1" x14ac:dyDescent="0.2">
      <c r="B194" s="2485"/>
      <c r="C194" s="2442" t="s">
        <v>229</v>
      </c>
      <c r="D194" s="237" t="s">
        <v>151</v>
      </c>
      <c r="E194" s="271">
        <v>2</v>
      </c>
      <c r="F194" s="2440">
        <v>0</v>
      </c>
      <c r="G194" s="2441">
        <f t="shared" si="3"/>
        <v>0</v>
      </c>
      <c r="H194" s="2433"/>
    </row>
    <row r="195" spans="2:8" s="141" customFormat="1" ht="24" x14ac:dyDescent="0.2">
      <c r="B195" s="2485"/>
      <c r="C195" s="2443" t="s">
        <v>200</v>
      </c>
      <c r="D195" s="237" t="s">
        <v>151</v>
      </c>
      <c r="E195" s="271">
        <v>1</v>
      </c>
      <c r="F195" s="2440">
        <v>0</v>
      </c>
      <c r="G195" s="2441">
        <f t="shared" si="3"/>
        <v>0</v>
      </c>
      <c r="H195" s="2433"/>
    </row>
    <row r="196" spans="2:8" x14ac:dyDescent="0.2">
      <c r="B196" s="1324"/>
      <c r="C196" s="1294"/>
      <c r="D196" s="2471"/>
      <c r="E196" s="2472"/>
      <c r="F196" s="2688"/>
      <c r="G196" s="2699"/>
    </row>
    <row r="197" spans="2:8" x14ac:dyDescent="0.2">
      <c r="B197" s="2481">
        <v>6</v>
      </c>
      <c r="C197" s="2486" t="s">
        <v>1192</v>
      </c>
      <c r="D197" s="2483"/>
      <c r="E197" s="2484"/>
      <c r="F197" s="2713"/>
      <c r="G197" s="2714"/>
    </row>
    <row r="198" spans="2:8" x14ac:dyDescent="0.2">
      <c r="B198" s="2487"/>
      <c r="C198" s="2488" t="s">
        <v>1193</v>
      </c>
      <c r="D198" s="2483" t="s">
        <v>125</v>
      </c>
      <c r="E198" s="2484">
        <v>2</v>
      </c>
      <c r="F198" s="2489">
        <v>0</v>
      </c>
      <c r="G198" s="2490">
        <f t="shared" ref="G198:G201" si="4">E198*F198</f>
        <v>0</v>
      </c>
    </row>
    <row r="199" spans="2:8" x14ac:dyDescent="0.2">
      <c r="B199" s="2491"/>
      <c r="C199" s="2492" t="s">
        <v>1194</v>
      </c>
      <c r="D199" s="2483" t="s">
        <v>125</v>
      </c>
      <c r="E199" s="2484">
        <v>2</v>
      </c>
      <c r="F199" s="2489">
        <v>0</v>
      </c>
      <c r="G199" s="2490">
        <f t="shared" si="4"/>
        <v>0</v>
      </c>
    </row>
    <row r="200" spans="2:8" ht="25.5" x14ac:dyDescent="0.2">
      <c r="B200" s="2491"/>
      <c r="C200" s="2488" t="s">
        <v>1195</v>
      </c>
      <c r="D200" s="2483" t="s">
        <v>125</v>
      </c>
      <c r="E200" s="2484">
        <v>2</v>
      </c>
      <c r="F200" s="2489">
        <v>0</v>
      </c>
      <c r="G200" s="2490">
        <f t="shared" si="4"/>
        <v>0</v>
      </c>
    </row>
    <row r="201" spans="2:8" ht="25.5" x14ac:dyDescent="0.2">
      <c r="B201" s="2491"/>
      <c r="C201" s="2492" t="s">
        <v>1196</v>
      </c>
      <c r="D201" s="2483" t="s">
        <v>125</v>
      </c>
      <c r="E201" s="2484">
        <v>2</v>
      </c>
      <c r="F201" s="2489">
        <v>0</v>
      </c>
      <c r="G201" s="2490">
        <f t="shared" si="4"/>
        <v>0</v>
      </c>
    </row>
    <row r="202" spans="2:8" x14ac:dyDescent="0.2">
      <c r="B202" s="1358"/>
      <c r="C202" s="1294"/>
      <c r="D202" s="1291"/>
      <c r="E202" s="1357"/>
      <c r="F202" s="1360"/>
      <c r="G202" s="2699"/>
    </row>
    <row r="203" spans="2:8" x14ac:dyDescent="0.2">
      <c r="B203" s="2036">
        <v>7</v>
      </c>
      <c r="C203" s="2043" t="s">
        <v>1197</v>
      </c>
      <c r="D203" s="2038"/>
      <c r="E203" s="2039"/>
      <c r="F203" s="2715"/>
      <c r="G203" s="2716"/>
    </row>
    <row r="204" spans="2:8" s="141" customFormat="1" x14ac:dyDescent="0.2">
      <c r="B204" s="2880"/>
      <c r="C204" s="268" t="s">
        <v>327</v>
      </c>
      <c r="D204" s="207" t="s">
        <v>151</v>
      </c>
      <c r="E204" s="254">
        <v>1</v>
      </c>
      <c r="F204" s="2881">
        <v>0</v>
      </c>
      <c r="G204" s="2882">
        <f t="shared" ref="G204:G218" si="5">E204*F204</f>
        <v>0</v>
      </c>
      <c r="H204" s="2433"/>
    </row>
    <row r="205" spans="2:8" s="141" customFormat="1" ht="24" x14ac:dyDescent="0.2">
      <c r="B205" s="2880"/>
      <c r="C205" s="268" t="s">
        <v>328</v>
      </c>
      <c r="D205" s="207" t="s">
        <v>151</v>
      </c>
      <c r="E205" s="254">
        <v>2</v>
      </c>
      <c r="F205" s="2881">
        <v>0</v>
      </c>
      <c r="G205" s="2882">
        <f t="shared" si="5"/>
        <v>0</v>
      </c>
      <c r="H205" s="2433"/>
    </row>
    <row r="206" spans="2:8" s="141" customFormat="1" ht="12.75" customHeight="1" x14ac:dyDescent="0.2">
      <c r="B206" s="2880"/>
      <c r="C206" s="256" t="s">
        <v>211</v>
      </c>
      <c r="D206" s="207" t="s">
        <v>151</v>
      </c>
      <c r="E206" s="254">
        <v>1</v>
      </c>
      <c r="F206" s="2881">
        <v>0</v>
      </c>
      <c r="G206" s="2882">
        <f t="shared" si="5"/>
        <v>0</v>
      </c>
      <c r="H206" s="2433"/>
    </row>
    <row r="207" spans="2:8" s="141" customFormat="1" x14ac:dyDescent="0.2">
      <c r="B207" s="2880"/>
      <c r="C207" s="256" t="s">
        <v>329</v>
      </c>
      <c r="D207" s="207" t="s">
        <v>151</v>
      </c>
      <c r="E207" s="254">
        <v>1</v>
      </c>
      <c r="F207" s="2881">
        <v>0</v>
      </c>
      <c r="G207" s="2882">
        <f t="shared" si="5"/>
        <v>0</v>
      </c>
      <c r="H207" s="2433"/>
    </row>
    <row r="208" spans="2:8" s="141" customFormat="1" x14ac:dyDescent="0.2">
      <c r="B208" s="2880"/>
      <c r="C208" s="256" t="s">
        <v>213</v>
      </c>
      <c r="D208" s="207" t="s">
        <v>151</v>
      </c>
      <c r="E208" s="254">
        <v>1</v>
      </c>
      <c r="F208" s="2881">
        <v>0</v>
      </c>
      <c r="G208" s="2882">
        <f t="shared" si="5"/>
        <v>0</v>
      </c>
      <c r="H208" s="2433"/>
    </row>
    <row r="209" spans="2:8" s="141" customFormat="1" x14ac:dyDescent="0.2">
      <c r="B209" s="2880"/>
      <c r="C209" s="256" t="s">
        <v>330</v>
      </c>
      <c r="D209" s="207" t="s">
        <v>151</v>
      </c>
      <c r="E209" s="254">
        <v>1</v>
      </c>
      <c r="F209" s="2881">
        <v>0</v>
      </c>
      <c r="G209" s="2882">
        <f t="shared" si="5"/>
        <v>0</v>
      </c>
      <c r="H209" s="2433"/>
    </row>
    <row r="210" spans="2:8" s="141" customFormat="1" ht="15" customHeight="1" x14ac:dyDescent="0.2">
      <c r="B210" s="2880"/>
      <c r="C210" s="256" t="s">
        <v>829</v>
      </c>
      <c r="D210" s="207" t="s">
        <v>151</v>
      </c>
      <c r="E210" s="254">
        <v>1</v>
      </c>
      <c r="F210" s="2881">
        <v>0</v>
      </c>
      <c r="G210" s="2882">
        <f t="shared" si="5"/>
        <v>0</v>
      </c>
      <c r="H210" s="2433"/>
    </row>
    <row r="211" spans="2:8" s="141" customFormat="1" x14ac:dyDescent="0.2">
      <c r="B211" s="2880"/>
      <c r="C211" s="256" t="s">
        <v>226</v>
      </c>
      <c r="D211" s="207" t="s">
        <v>151</v>
      </c>
      <c r="E211" s="254">
        <v>1</v>
      </c>
      <c r="F211" s="2881">
        <v>0</v>
      </c>
      <c r="G211" s="2882">
        <f t="shared" si="5"/>
        <v>0</v>
      </c>
      <c r="H211" s="2433"/>
    </row>
    <row r="212" spans="2:8" s="141" customFormat="1" x14ac:dyDescent="0.2">
      <c r="B212" s="2880"/>
      <c r="C212" s="256" t="s">
        <v>217</v>
      </c>
      <c r="D212" s="207" t="s">
        <v>151</v>
      </c>
      <c r="E212" s="254">
        <v>1</v>
      </c>
      <c r="F212" s="2881">
        <v>0</v>
      </c>
      <c r="G212" s="2882">
        <f t="shared" si="5"/>
        <v>0</v>
      </c>
      <c r="H212" s="2433"/>
    </row>
    <row r="213" spans="2:8" s="141" customFormat="1" x14ac:dyDescent="0.2">
      <c r="B213" s="2880"/>
      <c r="C213" s="2435" t="s">
        <v>218</v>
      </c>
      <c r="D213" s="207" t="s">
        <v>151</v>
      </c>
      <c r="E213" s="254">
        <v>1</v>
      </c>
      <c r="F213" s="2881">
        <v>0</v>
      </c>
      <c r="G213" s="2882">
        <f t="shared" si="5"/>
        <v>0</v>
      </c>
      <c r="H213" s="2433"/>
    </row>
    <row r="214" spans="2:8" s="141" customFormat="1" x14ac:dyDescent="0.2">
      <c r="B214" s="2880"/>
      <c r="C214" s="2435" t="s">
        <v>331</v>
      </c>
      <c r="D214" s="207" t="s">
        <v>151</v>
      </c>
      <c r="E214" s="254">
        <v>1</v>
      </c>
      <c r="F214" s="2881">
        <v>0</v>
      </c>
      <c r="G214" s="2882">
        <f t="shared" si="5"/>
        <v>0</v>
      </c>
      <c r="H214" s="2433"/>
    </row>
    <row r="215" spans="2:8" s="141" customFormat="1" x14ac:dyDescent="0.2">
      <c r="B215" s="2880"/>
      <c r="C215" s="2435" t="s">
        <v>325</v>
      </c>
      <c r="D215" s="207" t="s">
        <v>151</v>
      </c>
      <c r="E215" s="254">
        <v>2</v>
      </c>
      <c r="F215" s="2881">
        <v>0</v>
      </c>
      <c r="G215" s="2882">
        <f t="shared" si="5"/>
        <v>0</v>
      </c>
      <c r="H215" s="2433"/>
    </row>
    <row r="216" spans="2:8" s="141" customFormat="1" x14ac:dyDescent="0.2">
      <c r="B216" s="2880"/>
      <c r="C216" s="2435" t="s">
        <v>221</v>
      </c>
      <c r="D216" s="207" t="s">
        <v>151</v>
      </c>
      <c r="E216" s="254">
        <v>1</v>
      </c>
      <c r="F216" s="2881">
        <v>0</v>
      </c>
      <c r="G216" s="2882">
        <f t="shared" si="5"/>
        <v>0</v>
      </c>
      <c r="H216" s="2433"/>
    </row>
    <row r="217" spans="2:8" s="141" customFormat="1" x14ac:dyDescent="0.2">
      <c r="B217" s="2880"/>
      <c r="C217" s="2435" t="s">
        <v>229</v>
      </c>
      <c r="D217" s="207" t="s">
        <v>151</v>
      </c>
      <c r="E217" s="254">
        <v>3</v>
      </c>
      <c r="F217" s="2881">
        <v>0</v>
      </c>
      <c r="G217" s="2882">
        <f t="shared" si="5"/>
        <v>0</v>
      </c>
      <c r="H217" s="2433"/>
    </row>
    <row r="218" spans="2:8" s="141" customFormat="1" ht="24" x14ac:dyDescent="0.2">
      <c r="B218" s="2880"/>
      <c r="C218" s="2883" t="s">
        <v>200</v>
      </c>
      <c r="D218" s="207" t="s">
        <v>151</v>
      </c>
      <c r="E218" s="254">
        <v>1</v>
      </c>
      <c r="F218" s="2881">
        <v>0</v>
      </c>
      <c r="G218" s="2882">
        <f t="shared" si="5"/>
        <v>0</v>
      </c>
      <c r="H218" s="2433"/>
    </row>
    <row r="219" spans="2:8" s="141" customFormat="1" x14ac:dyDescent="0.2">
      <c r="B219" s="2880"/>
      <c r="C219" s="268" t="s">
        <v>324</v>
      </c>
      <c r="D219" s="207" t="s">
        <v>151</v>
      </c>
      <c r="E219" s="254">
        <v>1</v>
      </c>
      <c r="F219" s="2881">
        <v>0</v>
      </c>
      <c r="G219" s="2882">
        <f t="shared" ref="G219:G225" si="6">E219*F219</f>
        <v>0</v>
      </c>
      <c r="H219" s="2433"/>
    </row>
    <row r="220" spans="2:8" s="141" customFormat="1" ht="36.75" customHeight="1" x14ac:dyDescent="0.2">
      <c r="B220" s="2880"/>
      <c r="C220" s="256" t="s">
        <v>287</v>
      </c>
      <c r="D220" s="207" t="s">
        <v>151</v>
      </c>
      <c r="E220" s="254">
        <v>1</v>
      </c>
      <c r="F220" s="2881">
        <v>0</v>
      </c>
      <c r="G220" s="2882">
        <f t="shared" si="6"/>
        <v>0</v>
      </c>
      <c r="H220" s="2433"/>
    </row>
    <row r="221" spans="2:8" s="141" customFormat="1" x14ac:dyDescent="0.2">
      <c r="B221" s="2880"/>
      <c r="C221" s="256" t="s">
        <v>195</v>
      </c>
      <c r="D221" s="207" t="s">
        <v>151</v>
      </c>
      <c r="E221" s="254">
        <v>1</v>
      </c>
      <c r="F221" s="2881">
        <v>0</v>
      </c>
      <c r="G221" s="2882">
        <f t="shared" si="6"/>
        <v>0</v>
      </c>
      <c r="H221" s="2433"/>
    </row>
    <row r="222" spans="2:8" s="141" customFormat="1" x14ac:dyDescent="0.2">
      <c r="B222" s="2880"/>
      <c r="C222" s="256" t="s">
        <v>196</v>
      </c>
      <c r="D222" s="207" t="s">
        <v>151</v>
      </c>
      <c r="E222" s="254">
        <v>1</v>
      </c>
      <c r="F222" s="2881">
        <v>0</v>
      </c>
      <c r="G222" s="2882">
        <f t="shared" si="6"/>
        <v>0</v>
      </c>
      <c r="H222" s="2433"/>
    </row>
    <row r="223" spans="2:8" s="141" customFormat="1" x14ac:dyDescent="0.2">
      <c r="B223" s="2880"/>
      <c r="C223" s="2435" t="s">
        <v>325</v>
      </c>
      <c r="D223" s="207" t="s">
        <v>151</v>
      </c>
      <c r="E223" s="254">
        <v>2</v>
      </c>
      <c r="F223" s="2881">
        <v>0</v>
      </c>
      <c r="G223" s="2882">
        <f t="shared" si="6"/>
        <v>0</v>
      </c>
      <c r="H223" s="2433"/>
    </row>
    <row r="224" spans="2:8" s="141" customFormat="1" x14ac:dyDescent="0.2">
      <c r="B224" s="2880"/>
      <c r="C224" s="2435" t="s">
        <v>199</v>
      </c>
      <c r="D224" s="207" t="s">
        <v>151</v>
      </c>
      <c r="E224" s="254">
        <v>1</v>
      </c>
      <c r="F224" s="2881">
        <v>0</v>
      </c>
      <c r="G224" s="2882">
        <f t="shared" si="6"/>
        <v>0</v>
      </c>
      <c r="H224" s="2433"/>
    </row>
    <row r="225" spans="2:8" s="141" customFormat="1" ht="24" x14ac:dyDescent="0.2">
      <c r="B225" s="2880"/>
      <c r="C225" s="2883" t="s">
        <v>200</v>
      </c>
      <c r="D225" s="207" t="s">
        <v>151</v>
      </c>
      <c r="E225" s="254">
        <v>1</v>
      </c>
      <c r="F225" s="2881">
        <v>0</v>
      </c>
      <c r="G225" s="2882">
        <f t="shared" si="6"/>
        <v>0</v>
      </c>
      <c r="H225" s="2433"/>
    </row>
    <row r="226" spans="2:8" s="126" customFormat="1" ht="18" customHeight="1" x14ac:dyDescent="0.2">
      <c r="B226" s="2884"/>
      <c r="C226" s="2883" t="s">
        <v>320</v>
      </c>
      <c r="D226" s="224" t="s">
        <v>151</v>
      </c>
      <c r="E226" s="208">
        <v>4</v>
      </c>
      <c r="F226" s="2885">
        <v>0</v>
      </c>
      <c r="G226" s="2882">
        <f t="shared" ref="G226:G228" si="7">E226*F226</f>
        <v>0</v>
      </c>
      <c r="H226" s="2433"/>
    </row>
    <row r="227" spans="2:8" s="126" customFormat="1" ht="18" customHeight="1" x14ac:dyDescent="0.2">
      <c r="B227" s="2884"/>
      <c r="C227" s="2883" t="s">
        <v>321</v>
      </c>
      <c r="D227" s="224" t="s">
        <v>151</v>
      </c>
      <c r="E227" s="208">
        <v>4</v>
      </c>
      <c r="F227" s="2885">
        <v>0</v>
      </c>
      <c r="G227" s="2882">
        <f t="shared" si="7"/>
        <v>0</v>
      </c>
      <c r="H227" s="2433"/>
    </row>
    <row r="228" spans="2:8" s="152" customFormat="1" ht="18" customHeight="1" x14ac:dyDescent="0.25">
      <c r="B228" s="2886"/>
      <c r="C228" s="2435" t="s">
        <v>322</v>
      </c>
      <c r="D228" s="224" t="s">
        <v>151</v>
      </c>
      <c r="E228" s="208">
        <v>16</v>
      </c>
      <c r="F228" s="2885">
        <v>0</v>
      </c>
      <c r="G228" s="2882">
        <f t="shared" si="7"/>
        <v>0</v>
      </c>
      <c r="H228" s="2493"/>
    </row>
    <row r="229" spans="2:8" x14ac:dyDescent="0.2">
      <c r="B229" s="1358"/>
      <c r="C229" s="1359"/>
      <c r="D229" s="1291"/>
      <c r="E229" s="1357"/>
      <c r="F229" s="1360"/>
      <c r="G229" s="2699"/>
    </row>
    <row r="230" spans="2:8" x14ac:dyDescent="0.2">
      <c r="B230" s="2036">
        <v>8</v>
      </c>
      <c r="C230" s="2043" t="s">
        <v>1198</v>
      </c>
      <c r="D230" s="2038"/>
      <c r="E230" s="2039"/>
      <c r="F230" s="2715"/>
      <c r="G230" s="2716"/>
    </row>
    <row r="231" spans="2:8" s="141" customFormat="1" x14ac:dyDescent="0.2">
      <c r="B231" s="2880"/>
      <c r="C231" s="268" t="s">
        <v>327</v>
      </c>
      <c r="D231" s="207" t="s">
        <v>151</v>
      </c>
      <c r="E231" s="254">
        <v>1</v>
      </c>
      <c r="F231" s="2881">
        <v>0</v>
      </c>
      <c r="G231" s="2882">
        <f t="shared" ref="G231:G252" si="8">E231*F231</f>
        <v>0</v>
      </c>
      <c r="H231" s="2433"/>
    </row>
    <row r="232" spans="2:8" s="141" customFormat="1" ht="24" x14ac:dyDescent="0.2">
      <c r="B232" s="2880"/>
      <c r="C232" s="268" t="s">
        <v>328</v>
      </c>
      <c r="D232" s="207" t="s">
        <v>151</v>
      </c>
      <c r="E232" s="254">
        <v>2</v>
      </c>
      <c r="F232" s="2881">
        <v>0</v>
      </c>
      <c r="G232" s="2882">
        <f t="shared" si="8"/>
        <v>0</v>
      </c>
      <c r="H232" s="2433"/>
    </row>
    <row r="233" spans="2:8" s="141" customFormat="1" ht="12.75" customHeight="1" x14ac:dyDescent="0.2">
      <c r="B233" s="2880"/>
      <c r="C233" s="256" t="s">
        <v>211</v>
      </c>
      <c r="D233" s="207" t="s">
        <v>151</v>
      </c>
      <c r="E233" s="254">
        <v>1</v>
      </c>
      <c r="F233" s="2881">
        <v>0</v>
      </c>
      <c r="G233" s="2882">
        <f t="shared" si="8"/>
        <v>0</v>
      </c>
      <c r="H233" s="2433"/>
    </row>
    <row r="234" spans="2:8" s="141" customFormat="1" x14ac:dyDescent="0.2">
      <c r="B234" s="2880"/>
      <c r="C234" s="256" t="s">
        <v>329</v>
      </c>
      <c r="D234" s="207" t="s">
        <v>151</v>
      </c>
      <c r="E234" s="254">
        <v>1</v>
      </c>
      <c r="F234" s="2881">
        <v>0</v>
      </c>
      <c r="G234" s="2882">
        <f t="shared" si="8"/>
        <v>0</v>
      </c>
      <c r="H234" s="2433"/>
    </row>
    <row r="235" spans="2:8" s="141" customFormat="1" x14ac:dyDescent="0.2">
      <c r="B235" s="2880"/>
      <c r="C235" s="256" t="s">
        <v>213</v>
      </c>
      <c r="D235" s="207" t="s">
        <v>151</v>
      </c>
      <c r="E235" s="254">
        <v>1</v>
      </c>
      <c r="F235" s="2881">
        <v>0</v>
      </c>
      <c r="G235" s="2882">
        <f t="shared" si="8"/>
        <v>0</v>
      </c>
      <c r="H235" s="2433"/>
    </row>
    <row r="236" spans="2:8" s="141" customFormat="1" x14ac:dyDescent="0.2">
      <c r="B236" s="2880"/>
      <c r="C236" s="256" t="s">
        <v>330</v>
      </c>
      <c r="D236" s="207" t="s">
        <v>151</v>
      </c>
      <c r="E236" s="254">
        <v>1</v>
      </c>
      <c r="F236" s="2881">
        <v>0</v>
      </c>
      <c r="G236" s="2882">
        <f t="shared" si="8"/>
        <v>0</v>
      </c>
      <c r="H236" s="2433"/>
    </row>
    <row r="237" spans="2:8" s="141" customFormat="1" ht="17.25" customHeight="1" x14ac:dyDescent="0.2">
      <c r="B237" s="2880"/>
      <c r="C237" s="256" t="s">
        <v>829</v>
      </c>
      <c r="D237" s="207" t="s">
        <v>151</v>
      </c>
      <c r="E237" s="254">
        <v>1</v>
      </c>
      <c r="F237" s="2881">
        <v>0</v>
      </c>
      <c r="G237" s="2882">
        <f t="shared" si="8"/>
        <v>0</v>
      </c>
      <c r="H237" s="2433"/>
    </row>
    <row r="238" spans="2:8" s="141" customFormat="1" x14ac:dyDescent="0.2">
      <c r="B238" s="2880"/>
      <c r="C238" s="256" t="s">
        <v>226</v>
      </c>
      <c r="D238" s="207" t="s">
        <v>151</v>
      </c>
      <c r="E238" s="254">
        <v>1</v>
      </c>
      <c r="F238" s="2881">
        <v>0</v>
      </c>
      <c r="G238" s="2882">
        <f t="shared" si="8"/>
        <v>0</v>
      </c>
      <c r="H238" s="2433"/>
    </row>
    <row r="239" spans="2:8" s="141" customFormat="1" x14ac:dyDescent="0.2">
      <c r="B239" s="2880"/>
      <c r="C239" s="256" t="s">
        <v>217</v>
      </c>
      <c r="D239" s="207" t="s">
        <v>151</v>
      </c>
      <c r="E239" s="254">
        <v>1</v>
      </c>
      <c r="F239" s="2881">
        <v>0</v>
      </c>
      <c r="G239" s="2882">
        <f t="shared" si="8"/>
        <v>0</v>
      </c>
      <c r="H239" s="2433"/>
    </row>
    <row r="240" spans="2:8" s="141" customFormat="1" x14ac:dyDescent="0.2">
      <c r="B240" s="2880"/>
      <c r="C240" s="2435" t="s">
        <v>218</v>
      </c>
      <c r="D240" s="207" t="s">
        <v>151</v>
      </c>
      <c r="E240" s="254">
        <v>1</v>
      </c>
      <c r="F240" s="2881">
        <v>0</v>
      </c>
      <c r="G240" s="2882">
        <f t="shared" si="8"/>
        <v>0</v>
      </c>
      <c r="H240" s="2433"/>
    </row>
    <row r="241" spans="2:8" s="141" customFormat="1" x14ac:dyDescent="0.2">
      <c r="B241" s="2880"/>
      <c r="C241" s="2435" t="s">
        <v>331</v>
      </c>
      <c r="D241" s="207" t="s">
        <v>151</v>
      </c>
      <c r="E241" s="254">
        <v>1</v>
      </c>
      <c r="F241" s="2881">
        <v>0</v>
      </c>
      <c r="G241" s="2882">
        <f t="shared" si="8"/>
        <v>0</v>
      </c>
      <c r="H241" s="2433"/>
    </row>
    <row r="242" spans="2:8" s="141" customFormat="1" x14ac:dyDescent="0.2">
      <c r="B242" s="2880"/>
      <c r="C242" s="2435" t="s">
        <v>325</v>
      </c>
      <c r="D242" s="207" t="s">
        <v>151</v>
      </c>
      <c r="E242" s="254">
        <v>2</v>
      </c>
      <c r="F242" s="2881">
        <v>0</v>
      </c>
      <c r="G242" s="2882">
        <f t="shared" si="8"/>
        <v>0</v>
      </c>
      <c r="H242" s="2433"/>
    </row>
    <row r="243" spans="2:8" s="141" customFormat="1" x14ac:dyDescent="0.2">
      <c r="B243" s="2880"/>
      <c r="C243" s="2435" t="s">
        <v>221</v>
      </c>
      <c r="D243" s="207" t="s">
        <v>151</v>
      </c>
      <c r="E243" s="254">
        <v>1</v>
      </c>
      <c r="F243" s="2881">
        <v>0</v>
      </c>
      <c r="G243" s="2882">
        <f t="shared" si="8"/>
        <v>0</v>
      </c>
      <c r="H243" s="2433"/>
    </row>
    <row r="244" spans="2:8" s="141" customFormat="1" x14ac:dyDescent="0.2">
      <c r="B244" s="2880"/>
      <c r="C244" s="2435" t="s">
        <v>229</v>
      </c>
      <c r="D244" s="207" t="s">
        <v>151</v>
      </c>
      <c r="E244" s="254">
        <v>3</v>
      </c>
      <c r="F244" s="2881">
        <v>0</v>
      </c>
      <c r="G244" s="2882">
        <f t="shared" si="8"/>
        <v>0</v>
      </c>
      <c r="H244" s="2433"/>
    </row>
    <row r="245" spans="2:8" s="141" customFormat="1" ht="24" x14ac:dyDescent="0.2">
      <c r="B245" s="2880"/>
      <c r="C245" s="2883" t="s">
        <v>200</v>
      </c>
      <c r="D245" s="207" t="s">
        <v>151</v>
      </c>
      <c r="E245" s="254">
        <v>1</v>
      </c>
      <c r="F245" s="2881">
        <v>0</v>
      </c>
      <c r="G245" s="2882">
        <f t="shared" si="8"/>
        <v>0</v>
      </c>
      <c r="H245" s="2433"/>
    </row>
    <row r="246" spans="2:8" s="141" customFormat="1" x14ac:dyDescent="0.2">
      <c r="B246" s="2880"/>
      <c r="C246" s="268" t="s">
        <v>324</v>
      </c>
      <c r="D246" s="207" t="s">
        <v>151</v>
      </c>
      <c r="E246" s="254">
        <v>1</v>
      </c>
      <c r="F246" s="2881">
        <v>0</v>
      </c>
      <c r="G246" s="2882">
        <f t="shared" si="8"/>
        <v>0</v>
      </c>
      <c r="H246" s="2433"/>
    </row>
    <row r="247" spans="2:8" s="141" customFormat="1" ht="51" customHeight="1" x14ac:dyDescent="0.2">
      <c r="B247" s="2880"/>
      <c r="C247" s="256" t="s">
        <v>287</v>
      </c>
      <c r="D247" s="207" t="s">
        <v>151</v>
      </c>
      <c r="E247" s="254">
        <v>1</v>
      </c>
      <c r="F247" s="2881">
        <v>0</v>
      </c>
      <c r="G247" s="2882">
        <f t="shared" si="8"/>
        <v>0</v>
      </c>
      <c r="H247" s="2433"/>
    </row>
    <row r="248" spans="2:8" s="141" customFormat="1" x14ac:dyDescent="0.2">
      <c r="B248" s="2880"/>
      <c r="C248" s="256" t="s">
        <v>195</v>
      </c>
      <c r="D248" s="207" t="s">
        <v>151</v>
      </c>
      <c r="E248" s="254">
        <v>1</v>
      </c>
      <c r="F248" s="2881">
        <v>0</v>
      </c>
      <c r="G248" s="2882">
        <f t="shared" si="8"/>
        <v>0</v>
      </c>
      <c r="H248" s="2433"/>
    </row>
    <row r="249" spans="2:8" s="141" customFormat="1" x14ac:dyDescent="0.2">
      <c r="B249" s="2880"/>
      <c r="C249" s="256" t="s">
        <v>196</v>
      </c>
      <c r="D249" s="207" t="s">
        <v>151</v>
      </c>
      <c r="E249" s="254">
        <v>1</v>
      </c>
      <c r="F249" s="2881">
        <v>0</v>
      </c>
      <c r="G249" s="2882">
        <f t="shared" si="8"/>
        <v>0</v>
      </c>
      <c r="H249" s="2433"/>
    </row>
    <row r="250" spans="2:8" s="141" customFormat="1" x14ac:dyDescent="0.2">
      <c r="B250" s="2880"/>
      <c r="C250" s="2435" t="s">
        <v>325</v>
      </c>
      <c r="D250" s="207" t="s">
        <v>151</v>
      </c>
      <c r="E250" s="254">
        <v>2</v>
      </c>
      <c r="F250" s="2881">
        <v>0</v>
      </c>
      <c r="G250" s="2882">
        <f t="shared" si="8"/>
        <v>0</v>
      </c>
      <c r="H250" s="2433"/>
    </row>
    <row r="251" spans="2:8" s="141" customFormat="1" x14ac:dyDescent="0.2">
      <c r="B251" s="2880"/>
      <c r="C251" s="2435" t="s">
        <v>199</v>
      </c>
      <c r="D251" s="207" t="s">
        <v>151</v>
      </c>
      <c r="E251" s="254">
        <v>1</v>
      </c>
      <c r="F251" s="2881">
        <v>0</v>
      </c>
      <c r="G251" s="2882">
        <f t="shared" si="8"/>
        <v>0</v>
      </c>
      <c r="H251" s="2433"/>
    </row>
    <row r="252" spans="2:8" s="141" customFormat="1" ht="24" x14ac:dyDescent="0.2">
      <c r="B252" s="2880"/>
      <c r="C252" s="2883" t="s">
        <v>200</v>
      </c>
      <c r="D252" s="207" t="s">
        <v>151</v>
      </c>
      <c r="E252" s="254">
        <v>1</v>
      </c>
      <c r="F252" s="2881">
        <v>0</v>
      </c>
      <c r="G252" s="2882">
        <f t="shared" si="8"/>
        <v>0</v>
      </c>
      <c r="H252" s="2433"/>
    </row>
    <row r="253" spans="2:8" s="126" customFormat="1" ht="18" customHeight="1" x14ac:dyDescent="0.2">
      <c r="B253" s="2884"/>
      <c r="C253" s="2883" t="s">
        <v>320</v>
      </c>
      <c r="D253" s="224" t="s">
        <v>151</v>
      </c>
      <c r="E253" s="208">
        <v>2</v>
      </c>
      <c r="F253" s="2885">
        <v>0</v>
      </c>
      <c r="G253" s="2882">
        <f t="shared" ref="G253:G254" si="9">E253*F253</f>
        <v>0</v>
      </c>
      <c r="H253" s="2433"/>
    </row>
    <row r="254" spans="2:8" s="126" customFormat="1" ht="18" customHeight="1" x14ac:dyDescent="0.2">
      <c r="B254" s="2884"/>
      <c r="C254" s="2883" t="s">
        <v>321</v>
      </c>
      <c r="D254" s="224" t="s">
        <v>151</v>
      </c>
      <c r="E254" s="208">
        <v>4</v>
      </c>
      <c r="F254" s="2885">
        <v>0</v>
      </c>
      <c r="G254" s="2882">
        <f t="shared" si="9"/>
        <v>0</v>
      </c>
      <c r="H254" s="2433"/>
    </row>
    <row r="255" spans="2:8" x14ac:dyDescent="0.2">
      <c r="B255" s="1358"/>
      <c r="C255" s="1215"/>
      <c r="D255" s="1291"/>
      <c r="E255" s="1357"/>
      <c r="F255" s="2688"/>
      <c r="G255" s="2699"/>
    </row>
    <row r="256" spans="2:8" ht="51" x14ac:dyDescent="0.2">
      <c r="B256" s="2036">
        <v>9</v>
      </c>
      <c r="C256" s="2037" t="s">
        <v>1199</v>
      </c>
      <c r="D256" s="2038"/>
      <c r="E256" s="2039"/>
      <c r="F256" s="2715"/>
      <c r="G256" s="2716"/>
    </row>
    <row r="257" spans="2:8" s="141" customFormat="1" x14ac:dyDescent="0.2">
      <c r="B257" s="2880"/>
      <c r="C257" s="268" t="s">
        <v>327</v>
      </c>
      <c r="D257" s="207" t="s">
        <v>151</v>
      </c>
      <c r="E257" s="254">
        <v>1</v>
      </c>
      <c r="F257" s="2881">
        <v>0</v>
      </c>
      <c r="G257" s="2882">
        <f t="shared" ref="G257:G278" si="10">E257*F257</f>
        <v>0</v>
      </c>
      <c r="H257" s="2433"/>
    </row>
    <row r="258" spans="2:8" s="141" customFormat="1" ht="24" x14ac:dyDescent="0.2">
      <c r="B258" s="2880"/>
      <c r="C258" s="268" t="s">
        <v>328</v>
      </c>
      <c r="D258" s="207" t="s">
        <v>151</v>
      </c>
      <c r="E258" s="254">
        <v>2</v>
      </c>
      <c r="F258" s="2881">
        <v>0</v>
      </c>
      <c r="G258" s="2882">
        <f t="shared" si="10"/>
        <v>0</v>
      </c>
      <c r="H258" s="2433"/>
    </row>
    <row r="259" spans="2:8" s="141" customFormat="1" ht="17.25" customHeight="1" x14ac:dyDescent="0.2">
      <c r="B259" s="2880"/>
      <c r="C259" s="256" t="s">
        <v>211</v>
      </c>
      <c r="D259" s="207" t="s">
        <v>151</v>
      </c>
      <c r="E259" s="254">
        <v>1</v>
      </c>
      <c r="F259" s="2881">
        <v>0</v>
      </c>
      <c r="G259" s="2882">
        <f t="shared" si="10"/>
        <v>0</v>
      </c>
      <c r="H259" s="2433"/>
    </row>
    <row r="260" spans="2:8" s="141" customFormat="1" x14ac:dyDescent="0.2">
      <c r="B260" s="2880"/>
      <c r="C260" s="256" t="s">
        <v>329</v>
      </c>
      <c r="D260" s="207" t="s">
        <v>151</v>
      </c>
      <c r="E260" s="254">
        <v>1</v>
      </c>
      <c r="F260" s="2881">
        <v>0</v>
      </c>
      <c r="G260" s="2882">
        <f t="shared" si="10"/>
        <v>0</v>
      </c>
      <c r="H260" s="2433"/>
    </row>
    <row r="261" spans="2:8" s="141" customFormat="1" x14ac:dyDescent="0.2">
      <c r="B261" s="2880"/>
      <c r="C261" s="256" t="s">
        <v>213</v>
      </c>
      <c r="D261" s="207" t="s">
        <v>151</v>
      </c>
      <c r="E261" s="254">
        <v>1</v>
      </c>
      <c r="F261" s="2881">
        <v>0</v>
      </c>
      <c r="G261" s="2882">
        <f t="shared" si="10"/>
        <v>0</v>
      </c>
      <c r="H261" s="2433"/>
    </row>
    <row r="262" spans="2:8" s="141" customFormat="1" x14ac:dyDescent="0.2">
      <c r="B262" s="2880"/>
      <c r="C262" s="256" t="s">
        <v>330</v>
      </c>
      <c r="D262" s="207" t="s">
        <v>151</v>
      </c>
      <c r="E262" s="254">
        <v>1</v>
      </c>
      <c r="F262" s="2881">
        <v>0</v>
      </c>
      <c r="G262" s="2882">
        <f t="shared" si="10"/>
        <v>0</v>
      </c>
      <c r="H262" s="2433"/>
    </row>
    <row r="263" spans="2:8" s="141" customFormat="1" ht="16.5" customHeight="1" x14ac:dyDescent="0.2">
      <c r="B263" s="2880"/>
      <c r="C263" s="256" t="s">
        <v>829</v>
      </c>
      <c r="D263" s="207" t="s">
        <v>151</v>
      </c>
      <c r="E263" s="254">
        <v>1</v>
      </c>
      <c r="F263" s="2881">
        <v>0</v>
      </c>
      <c r="G263" s="2882">
        <f t="shared" si="10"/>
        <v>0</v>
      </c>
      <c r="H263" s="2433"/>
    </row>
    <row r="264" spans="2:8" s="141" customFormat="1" x14ac:dyDescent="0.2">
      <c r="B264" s="2880"/>
      <c r="C264" s="256" t="s">
        <v>226</v>
      </c>
      <c r="D264" s="207" t="s">
        <v>151</v>
      </c>
      <c r="E264" s="254">
        <v>1</v>
      </c>
      <c r="F264" s="2881">
        <v>0</v>
      </c>
      <c r="G264" s="2882">
        <f t="shared" si="10"/>
        <v>0</v>
      </c>
      <c r="H264" s="2433"/>
    </row>
    <row r="265" spans="2:8" s="141" customFormat="1" x14ac:dyDescent="0.2">
      <c r="B265" s="2880"/>
      <c r="C265" s="256" t="s">
        <v>217</v>
      </c>
      <c r="D265" s="207" t="s">
        <v>151</v>
      </c>
      <c r="E265" s="254">
        <v>1</v>
      </c>
      <c r="F265" s="2881">
        <v>0</v>
      </c>
      <c r="G265" s="2882">
        <f t="shared" si="10"/>
        <v>0</v>
      </c>
      <c r="H265" s="2433"/>
    </row>
    <row r="266" spans="2:8" s="141" customFormat="1" x14ac:dyDescent="0.2">
      <c r="B266" s="2880"/>
      <c r="C266" s="2435" t="s">
        <v>218</v>
      </c>
      <c r="D266" s="207" t="s">
        <v>151</v>
      </c>
      <c r="E266" s="254">
        <v>1</v>
      </c>
      <c r="F266" s="2881">
        <v>0</v>
      </c>
      <c r="G266" s="2882">
        <f t="shared" si="10"/>
        <v>0</v>
      </c>
      <c r="H266" s="2433"/>
    </row>
    <row r="267" spans="2:8" s="141" customFormat="1" x14ac:dyDescent="0.2">
      <c r="B267" s="2880"/>
      <c r="C267" s="2435" t="s">
        <v>331</v>
      </c>
      <c r="D267" s="207" t="s">
        <v>151</v>
      </c>
      <c r="E267" s="254">
        <v>1</v>
      </c>
      <c r="F267" s="2881">
        <v>0</v>
      </c>
      <c r="G267" s="2882">
        <f t="shared" si="10"/>
        <v>0</v>
      </c>
      <c r="H267" s="2433"/>
    </row>
    <row r="268" spans="2:8" s="141" customFormat="1" x14ac:dyDescent="0.2">
      <c r="B268" s="2880"/>
      <c r="C268" s="2435" t="s">
        <v>325</v>
      </c>
      <c r="D268" s="207" t="s">
        <v>151</v>
      </c>
      <c r="E268" s="254">
        <v>2</v>
      </c>
      <c r="F268" s="2881">
        <v>0</v>
      </c>
      <c r="G268" s="2882">
        <f t="shared" si="10"/>
        <v>0</v>
      </c>
      <c r="H268" s="2433"/>
    </row>
    <row r="269" spans="2:8" s="141" customFormat="1" x14ac:dyDescent="0.2">
      <c r="B269" s="2880"/>
      <c r="C269" s="2435" t="s">
        <v>221</v>
      </c>
      <c r="D269" s="207" t="s">
        <v>151</v>
      </c>
      <c r="E269" s="254">
        <v>1</v>
      </c>
      <c r="F269" s="2881">
        <v>0</v>
      </c>
      <c r="G269" s="2882">
        <f t="shared" si="10"/>
        <v>0</v>
      </c>
      <c r="H269" s="2433"/>
    </row>
    <row r="270" spans="2:8" s="141" customFormat="1" x14ac:dyDescent="0.2">
      <c r="B270" s="2880"/>
      <c r="C270" s="2435" t="s">
        <v>229</v>
      </c>
      <c r="D270" s="207" t="s">
        <v>151</v>
      </c>
      <c r="E270" s="254">
        <v>3</v>
      </c>
      <c r="F270" s="2881">
        <v>0</v>
      </c>
      <c r="G270" s="2882">
        <f t="shared" si="10"/>
        <v>0</v>
      </c>
      <c r="H270" s="2433"/>
    </row>
    <row r="271" spans="2:8" s="141" customFormat="1" ht="24" x14ac:dyDescent="0.2">
      <c r="B271" s="2880"/>
      <c r="C271" s="2883" t="s">
        <v>200</v>
      </c>
      <c r="D271" s="207" t="s">
        <v>151</v>
      </c>
      <c r="E271" s="254">
        <v>1</v>
      </c>
      <c r="F271" s="2881">
        <v>0</v>
      </c>
      <c r="G271" s="2882">
        <f t="shared" si="10"/>
        <v>0</v>
      </c>
      <c r="H271" s="2433"/>
    </row>
    <row r="272" spans="2:8" s="141" customFormat="1" x14ac:dyDescent="0.2">
      <c r="B272" s="2880"/>
      <c r="C272" s="268" t="s">
        <v>324</v>
      </c>
      <c r="D272" s="207" t="s">
        <v>151</v>
      </c>
      <c r="E272" s="254">
        <v>1</v>
      </c>
      <c r="F272" s="2881">
        <v>0</v>
      </c>
      <c r="G272" s="2882">
        <f t="shared" si="10"/>
        <v>0</v>
      </c>
      <c r="H272" s="2433"/>
    </row>
    <row r="273" spans="2:8" s="141" customFormat="1" ht="42" customHeight="1" x14ac:dyDescent="0.2">
      <c r="B273" s="2880"/>
      <c r="C273" s="256" t="s">
        <v>287</v>
      </c>
      <c r="D273" s="207" t="s">
        <v>151</v>
      </c>
      <c r="E273" s="254">
        <v>1</v>
      </c>
      <c r="F273" s="2881">
        <v>0</v>
      </c>
      <c r="G273" s="2882">
        <f t="shared" si="10"/>
        <v>0</v>
      </c>
      <c r="H273" s="2433"/>
    </row>
    <row r="274" spans="2:8" s="141" customFormat="1" x14ac:dyDescent="0.2">
      <c r="B274" s="2880"/>
      <c r="C274" s="256" t="s">
        <v>195</v>
      </c>
      <c r="D274" s="207" t="s">
        <v>151</v>
      </c>
      <c r="E274" s="254">
        <v>1</v>
      </c>
      <c r="F274" s="2881">
        <v>0</v>
      </c>
      <c r="G274" s="2882">
        <f t="shared" si="10"/>
        <v>0</v>
      </c>
      <c r="H274" s="2433"/>
    </row>
    <row r="275" spans="2:8" s="141" customFormat="1" x14ac:dyDescent="0.2">
      <c r="B275" s="2880"/>
      <c r="C275" s="256" t="s">
        <v>196</v>
      </c>
      <c r="D275" s="207" t="s">
        <v>151</v>
      </c>
      <c r="E275" s="254">
        <v>1</v>
      </c>
      <c r="F275" s="2881">
        <v>0</v>
      </c>
      <c r="G275" s="2882">
        <f t="shared" si="10"/>
        <v>0</v>
      </c>
      <c r="H275" s="2433"/>
    </row>
    <row r="276" spans="2:8" s="141" customFormat="1" x14ac:dyDescent="0.2">
      <c r="B276" s="2880"/>
      <c r="C276" s="2435" t="s">
        <v>325</v>
      </c>
      <c r="D276" s="207" t="s">
        <v>151</v>
      </c>
      <c r="E276" s="254">
        <v>2</v>
      </c>
      <c r="F276" s="2881">
        <v>0</v>
      </c>
      <c r="G276" s="2882">
        <f t="shared" si="10"/>
        <v>0</v>
      </c>
      <c r="H276" s="2433"/>
    </row>
    <row r="277" spans="2:8" s="141" customFormat="1" x14ac:dyDescent="0.2">
      <c r="B277" s="2880"/>
      <c r="C277" s="2435" t="s">
        <v>199</v>
      </c>
      <c r="D277" s="207" t="s">
        <v>151</v>
      </c>
      <c r="E277" s="254">
        <v>1</v>
      </c>
      <c r="F277" s="2881">
        <v>0</v>
      </c>
      <c r="G277" s="2882">
        <f t="shared" si="10"/>
        <v>0</v>
      </c>
      <c r="H277" s="2433"/>
    </row>
    <row r="278" spans="2:8" s="141" customFormat="1" ht="24" x14ac:dyDescent="0.2">
      <c r="B278" s="2880"/>
      <c r="C278" s="2883" t="s">
        <v>200</v>
      </c>
      <c r="D278" s="207" t="s">
        <v>151</v>
      </c>
      <c r="E278" s="254">
        <v>1</v>
      </c>
      <c r="F278" s="2881">
        <v>0</v>
      </c>
      <c r="G278" s="2882">
        <f t="shared" si="10"/>
        <v>0</v>
      </c>
      <c r="H278" s="2433"/>
    </row>
    <row r="279" spans="2:8" s="126" customFormat="1" ht="18" customHeight="1" x14ac:dyDescent="0.2">
      <c r="B279" s="2884"/>
      <c r="C279" s="2883" t="s">
        <v>320</v>
      </c>
      <c r="D279" s="224" t="s">
        <v>151</v>
      </c>
      <c r="E279" s="208">
        <v>2</v>
      </c>
      <c r="F279" s="2885">
        <v>0</v>
      </c>
      <c r="G279" s="2882">
        <f t="shared" ref="G279:G280" si="11">E279*F279</f>
        <v>0</v>
      </c>
      <c r="H279" s="2433"/>
    </row>
    <row r="280" spans="2:8" s="126" customFormat="1" ht="18" customHeight="1" x14ac:dyDescent="0.2">
      <c r="B280" s="2884"/>
      <c r="C280" s="2883" t="s">
        <v>321</v>
      </c>
      <c r="D280" s="224" t="s">
        <v>151</v>
      </c>
      <c r="E280" s="208">
        <v>4</v>
      </c>
      <c r="F280" s="2885">
        <v>0</v>
      </c>
      <c r="G280" s="2882">
        <f t="shared" si="11"/>
        <v>0</v>
      </c>
      <c r="H280" s="2433"/>
    </row>
    <row r="281" spans="2:8" x14ac:dyDescent="0.2">
      <c r="B281" s="1358"/>
      <c r="C281" s="1361"/>
      <c r="D281" s="1291"/>
      <c r="E281" s="1357"/>
      <c r="F281" s="2688"/>
      <c r="G281" s="2699"/>
    </row>
    <row r="282" spans="2:8" ht="38.25" x14ac:dyDescent="0.2">
      <c r="B282" s="2044">
        <v>10</v>
      </c>
      <c r="C282" s="2045" t="s">
        <v>1200</v>
      </c>
      <c r="D282" s="2046"/>
      <c r="E282" s="2047"/>
      <c r="F282" s="2717"/>
      <c r="G282" s="2718"/>
    </row>
    <row r="283" spans="2:8" x14ac:dyDescent="0.2">
      <c r="B283" s="2048"/>
      <c r="C283" s="2049" t="s">
        <v>324</v>
      </c>
      <c r="D283" s="2050" t="s">
        <v>151</v>
      </c>
      <c r="E283" s="2051">
        <v>3</v>
      </c>
      <c r="F283" s="2052">
        <v>0</v>
      </c>
      <c r="G283" s="2053">
        <f t="shared" ref="G283:G289" si="12">E283*F283</f>
        <v>0</v>
      </c>
    </row>
    <row r="284" spans="2:8" ht="51" x14ac:dyDescent="0.2">
      <c r="B284" s="2048"/>
      <c r="C284" s="2054" t="s">
        <v>287</v>
      </c>
      <c r="D284" s="2050" t="s">
        <v>151</v>
      </c>
      <c r="E284" s="2051">
        <v>3</v>
      </c>
      <c r="F284" s="2052">
        <v>0</v>
      </c>
      <c r="G284" s="2053">
        <f t="shared" si="12"/>
        <v>0</v>
      </c>
    </row>
    <row r="285" spans="2:8" x14ac:dyDescent="0.2">
      <c r="B285" s="2048"/>
      <c r="C285" s="2054" t="s">
        <v>195</v>
      </c>
      <c r="D285" s="2050" t="s">
        <v>151</v>
      </c>
      <c r="E285" s="2051">
        <v>3</v>
      </c>
      <c r="F285" s="2052">
        <v>0</v>
      </c>
      <c r="G285" s="2053">
        <f t="shared" si="12"/>
        <v>0</v>
      </c>
    </row>
    <row r="286" spans="2:8" x14ac:dyDescent="0.2">
      <c r="B286" s="2048"/>
      <c r="C286" s="2054" t="s">
        <v>196</v>
      </c>
      <c r="D286" s="2050" t="s">
        <v>151</v>
      </c>
      <c r="E286" s="2051">
        <v>3</v>
      </c>
      <c r="F286" s="2052">
        <v>0</v>
      </c>
      <c r="G286" s="2053">
        <f t="shared" si="12"/>
        <v>0</v>
      </c>
    </row>
    <row r="287" spans="2:8" x14ac:dyDescent="0.2">
      <c r="B287" s="2048"/>
      <c r="C287" s="2055" t="s">
        <v>325</v>
      </c>
      <c r="D287" s="2050" t="s">
        <v>151</v>
      </c>
      <c r="E287" s="2051">
        <v>6</v>
      </c>
      <c r="F287" s="2052">
        <v>0</v>
      </c>
      <c r="G287" s="2053">
        <f t="shared" si="12"/>
        <v>0</v>
      </c>
    </row>
    <row r="288" spans="2:8" x14ac:dyDescent="0.2">
      <c r="B288" s="2048"/>
      <c r="C288" s="2055" t="s">
        <v>199</v>
      </c>
      <c r="D288" s="2050" t="s">
        <v>151</v>
      </c>
      <c r="E288" s="2051">
        <v>3</v>
      </c>
      <c r="F288" s="2052">
        <v>0</v>
      </c>
      <c r="G288" s="2053">
        <f t="shared" si="12"/>
        <v>0</v>
      </c>
    </row>
    <row r="289" spans="2:7" ht="25.5" x14ac:dyDescent="0.2">
      <c r="B289" s="2056"/>
      <c r="C289" s="2057" t="s">
        <v>1201</v>
      </c>
      <c r="D289" s="2050" t="s">
        <v>151</v>
      </c>
      <c r="E289" s="2051">
        <v>3</v>
      </c>
      <c r="F289" s="2052">
        <v>0</v>
      </c>
      <c r="G289" s="2053">
        <f t="shared" si="12"/>
        <v>0</v>
      </c>
    </row>
    <row r="290" spans="2:7" x14ac:dyDescent="0.2">
      <c r="B290" s="1358"/>
      <c r="C290" s="1361"/>
      <c r="D290" s="1291"/>
      <c r="E290" s="1357"/>
      <c r="F290" s="2688"/>
      <c r="G290" s="2699"/>
    </row>
    <row r="291" spans="2:7" ht="38.25" x14ac:dyDescent="0.2">
      <c r="B291" s="2044">
        <v>11</v>
      </c>
      <c r="C291" s="2045" t="s">
        <v>1202</v>
      </c>
      <c r="D291" s="2046"/>
      <c r="E291" s="2047"/>
      <c r="F291" s="2717"/>
      <c r="G291" s="2718"/>
    </row>
    <row r="292" spans="2:7" x14ac:dyDescent="0.2">
      <c r="B292" s="2044"/>
      <c r="C292" s="2049" t="s">
        <v>327</v>
      </c>
      <c r="D292" s="2050" t="s">
        <v>151</v>
      </c>
      <c r="E292" s="2051">
        <v>3</v>
      </c>
      <c r="F292" s="2052">
        <v>0</v>
      </c>
      <c r="G292" s="2053">
        <f t="shared" ref="G292:G306" si="13">E292*F292</f>
        <v>0</v>
      </c>
    </row>
    <row r="293" spans="2:7" ht="25.5" x14ac:dyDescent="0.2">
      <c r="B293" s="2044"/>
      <c r="C293" s="2049" t="s">
        <v>328</v>
      </c>
      <c r="D293" s="2050" t="s">
        <v>151</v>
      </c>
      <c r="E293" s="2051">
        <v>6</v>
      </c>
      <c r="F293" s="2052">
        <v>0</v>
      </c>
      <c r="G293" s="2053">
        <f t="shared" si="13"/>
        <v>0</v>
      </c>
    </row>
    <row r="294" spans="2:7" x14ac:dyDescent="0.2">
      <c r="B294" s="2044"/>
      <c r="C294" s="2054" t="s">
        <v>211</v>
      </c>
      <c r="D294" s="2050" t="s">
        <v>151</v>
      </c>
      <c r="E294" s="2051">
        <v>3</v>
      </c>
      <c r="F294" s="2052">
        <v>0</v>
      </c>
      <c r="G294" s="2053">
        <f t="shared" si="13"/>
        <v>0</v>
      </c>
    </row>
    <row r="295" spans="2:7" x14ac:dyDescent="0.2">
      <c r="B295" s="2044"/>
      <c r="C295" s="2054" t="s">
        <v>329</v>
      </c>
      <c r="D295" s="2050" t="s">
        <v>151</v>
      </c>
      <c r="E295" s="2051">
        <v>3</v>
      </c>
      <c r="F295" s="2052">
        <v>0</v>
      </c>
      <c r="G295" s="2053">
        <f t="shared" si="13"/>
        <v>0</v>
      </c>
    </row>
    <row r="296" spans="2:7" x14ac:dyDescent="0.2">
      <c r="B296" s="2044"/>
      <c r="C296" s="2054" t="s">
        <v>213</v>
      </c>
      <c r="D296" s="2050" t="s">
        <v>151</v>
      </c>
      <c r="E296" s="2051">
        <v>3</v>
      </c>
      <c r="F296" s="2052">
        <v>0</v>
      </c>
      <c r="G296" s="2053">
        <f t="shared" si="13"/>
        <v>0</v>
      </c>
    </row>
    <row r="297" spans="2:7" x14ac:dyDescent="0.2">
      <c r="B297" s="2044"/>
      <c r="C297" s="2054" t="s">
        <v>330</v>
      </c>
      <c r="D297" s="2050" t="s">
        <v>151</v>
      </c>
      <c r="E297" s="2051">
        <v>3</v>
      </c>
      <c r="F297" s="2052">
        <v>0</v>
      </c>
      <c r="G297" s="2053">
        <f t="shared" si="13"/>
        <v>0</v>
      </c>
    </row>
    <row r="298" spans="2:7" x14ac:dyDescent="0.2">
      <c r="B298" s="2044"/>
      <c r="C298" s="2054" t="s">
        <v>1109</v>
      </c>
      <c r="D298" s="2050" t="s">
        <v>151</v>
      </c>
      <c r="E298" s="2051">
        <v>3</v>
      </c>
      <c r="F298" s="2052">
        <v>0</v>
      </c>
      <c r="G298" s="2053">
        <f t="shared" si="13"/>
        <v>0</v>
      </c>
    </row>
    <row r="299" spans="2:7" x14ac:dyDescent="0.2">
      <c r="B299" s="2044"/>
      <c r="C299" s="2054" t="s">
        <v>226</v>
      </c>
      <c r="D299" s="2050" t="s">
        <v>151</v>
      </c>
      <c r="E299" s="2051">
        <v>3</v>
      </c>
      <c r="F299" s="2052">
        <v>0</v>
      </c>
      <c r="G299" s="2053">
        <f t="shared" si="13"/>
        <v>0</v>
      </c>
    </row>
    <row r="300" spans="2:7" x14ac:dyDescent="0.2">
      <c r="B300" s="2044"/>
      <c r="C300" s="2054" t="s">
        <v>217</v>
      </c>
      <c r="D300" s="2050" t="s">
        <v>151</v>
      </c>
      <c r="E300" s="2051">
        <v>3</v>
      </c>
      <c r="F300" s="2052">
        <v>0</v>
      </c>
      <c r="G300" s="2053">
        <f t="shared" si="13"/>
        <v>0</v>
      </c>
    </row>
    <row r="301" spans="2:7" x14ac:dyDescent="0.2">
      <c r="B301" s="2044"/>
      <c r="C301" s="2055" t="s">
        <v>218</v>
      </c>
      <c r="D301" s="2050" t="s">
        <v>151</v>
      </c>
      <c r="E301" s="2051">
        <v>3</v>
      </c>
      <c r="F301" s="2052">
        <v>0</v>
      </c>
      <c r="G301" s="2053">
        <f t="shared" si="13"/>
        <v>0</v>
      </c>
    </row>
    <row r="302" spans="2:7" x14ac:dyDescent="0.2">
      <c r="B302" s="2044"/>
      <c r="C302" s="2055" t="s">
        <v>331</v>
      </c>
      <c r="D302" s="2050" t="s">
        <v>151</v>
      </c>
      <c r="E302" s="2051">
        <v>3</v>
      </c>
      <c r="F302" s="2052">
        <v>0</v>
      </c>
      <c r="G302" s="2053">
        <f t="shared" si="13"/>
        <v>0</v>
      </c>
    </row>
    <row r="303" spans="2:7" x14ac:dyDescent="0.2">
      <c r="B303" s="2044"/>
      <c r="C303" s="2055" t="s">
        <v>325</v>
      </c>
      <c r="D303" s="2050" t="s">
        <v>151</v>
      </c>
      <c r="E303" s="2051">
        <v>6</v>
      </c>
      <c r="F303" s="2052">
        <v>0</v>
      </c>
      <c r="G303" s="2053">
        <f t="shared" si="13"/>
        <v>0</v>
      </c>
    </row>
    <row r="304" spans="2:7" x14ac:dyDescent="0.2">
      <c r="B304" s="2056"/>
      <c r="C304" s="2055" t="s">
        <v>221</v>
      </c>
      <c r="D304" s="2050" t="s">
        <v>151</v>
      </c>
      <c r="E304" s="2051">
        <v>3</v>
      </c>
      <c r="F304" s="2052">
        <v>0</v>
      </c>
      <c r="G304" s="2053">
        <f t="shared" si="13"/>
        <v>0</v>
      </c>
    </row>
    <row r="305" spans="2:7" x14ac:dyDescent="0.2">
      <c r="B305" s="2048"/>
      <c r="C305" s="2055" t="s">
        <v>229</v>
      </c>
      <c r="D305" s="2050" t="s">
        <v>151</v>
      </c>
      <c r="E305" s="2051">
        <v>9</v>
      </c>
      <c r="F305" s="2052">
        <v>0</v>
      </c>
      <c r="G305" s="2053">
        <f t="shared" si="13"/>
        <v>0</v>
      </c>
    </row>
    <row r="306" spans="2:7" ht="25.5" x14ac:dyDescent="0.2">
      <c r="B306" s="2048"/>
      <c r="C306" s="2057" t="s">
        <v>1201</v>
      </c>
      <c r="D306" s="2050" t="s">
        <v>151</v>
      </c>
      <c r="E306" s="2051">
        <v>3</v>
      </c>
      <c r="F306" s="2052">
        <v>0</v>
      </c>
      <c r="G306" s="2053">
        <f t="shared" si="13"/>
        <v>0</v>
      </c>
    </row>
    <row r="307" spans="2:7" x14ac:dyDescent="0.2">
      <c r="B307" s="1324"/>
      <c r="C307" s="1215"/>
      <c r="D307" s="1291"/>
      <c r="E307" s="1357"/>
      <c r="F307" s="1360"/>
      <c r="G307" s="2699"/>
    </row>
    <row r="308" spans="2:7" x14ac:dyDescent="0.2">
      <c r="B308" s="1358"/>
      <c r="C308" s="1272"/>
      <c r="D308" s="1291"/>
      <c r="E308" s="1357"/>
      <c r="F308" s="2688"/>
      <c r="G308" s="2699"/>
    </row>
    <row r="309" spans="2:7" x14ac:dyDescent="0.2">
      <c r="B309" s="708" t="s">
        <v>17</v>
      </c>
      <c r="C309" s="1058" t="s">
        <v>304</v>
      </c>
      <c r="D309" s="1059"/>
      <c r="E309" s="993"/>
      <c r="F309" s="994"/>
      <c r="G309" s="1035">
        <f>SUM(G156:G307)</f>
        <v>0</v>
      </c>
    </row>
    <row r="310" spans="2:7" x14ac:dyDescent="0.2">
      <c r="B310" s="1362"/>
      <c r="C310" s="1323"/>
      <c r="D310" s="2709"/>
      <c r="E310" s="2710"/>
      <c r="F310" s="2711"/>
      <c r="G310" s="2719"/>
    </row>
  </sheetData>
  <mergeCells count="6">
    <mergeCell ref="B135:B138"/>
    <mergeCell ref="B152:G152"/>
    <mergeCell ref="B153:G153"/>
    <mergeCell ref="C6:F6"/>
    <mergeCell ref="B60:G60"/>
    <mergeCell ref="B151:G151"/>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8F68-F2DA-4AEF-8044-B5C5D89330C1}">
  <sheetPr codeName="Sheet62">
    <tabColor rgb="FF0070C0"/>
  </sheetPr>
  <dimension ref="B1:S327"/>
  <sheetViews>
    <sheetView topLeftCell="A97" zoomScaleNormal="100" zoomScaleSheetLayoutView="85" workbookViewId="0">
      <selection activeCell="B112" sqref="B112:G118"/>
    </sheetView>
  </sheetViews>
  <sheetFormatPr defaultColWidth="10.42578125" defaultRowHeight="12.75" x14ac:dyDescent="0.2"/>
  <cols>
    <col min="1" max="1" width="10.42578125" style="747"/>
    <col min="2" max="2" width="7.42578125" style="745" customWidth="1"/>
    <col min="3" max="3" width="37.7109375" style="746" customWidth="1"/>
    <col min="4" max="4" width="7.42578125" style="2661" customWidth="1"/>
    <col min="5" max="5" width="12.85546875" style="2567" customWidth="1"/>
    <col min="6" max="6" width="13.28515625" style="1224" customWidth="1"/>
    <col min="7" max="7" width="16.5703125" style="1185" customWidth="1"/>
    <col min="8" max="8" width="13.5703125" style="750" customWidth="1"/>
    <col min="9" max="9" width="19.140625" style="747" customWidth="1"/>
    <col min="10" max="10" width="13.7109375" style="747" bestFit="1" customWidth="1"/>
    <col min="11" max="11" width="12.85546875" style="747" bestFit="1" customWidth="1"/>
    <col min="12" max="12" width="14.42578125" style="747" customWidth="1"/>
    <col min="13" max="13" width="12.140625" style="747" customWidth="1"/>
    <col min="14" max="14" width="11.85546875" style="747" customWidth="1"/>
    <col min="15" max="15" width="12.85546875" style="747" customWidth="1"/>
    <col min="16" max="16" width="12" style="747" customWidth="1"/>
    <col min="17" max="257" width="10.42578125" style="747"/>
    <col min="258" max="258" width="7.42578125" style="747" customWidth="1"/>
    <col min="259" max="259" width="30.5703125" style="747" customWidth="1"/>
    <col min="260" max="260" width="7.42578125" style="747" customWidth="1"/>
    <col min="261" max="261" width="12.85546875" style="747" customWidth="1"/>
    <col min="262" max="262" width="13.28515625" style="747" customWidth="1"/>
    <col min="263" max="263" width="16.5703125" style="747" customWidth="1"/>
    <col min="264" max="264" width="13.5703125" style="747" customWidth="1"/>
    <col min="265" max="265" width="19.140625" style="747" customWidth="1"/>
    <col min="266" max="266" width="13.7109375" style="747" bestFit="1" customWidth="1"/>
    <col min="267" max="267" width="12.85546875" style="747" bestFit="1" customWidth="1"/>
    <col min="268" max="268" width="14.42578125" style="747" customWidth="1"/>
    <col min="269" max="269" width="12.140625" style="747" customWidth="1"/>
    <col min="270" max="270" width="11.85546875" style="747" customWidth="1"/>
    <col min="271" max="271" width="12.85546875" style="747" customWidth="1"/>
    <col min="272" max="272" width="12" style="747" customWidth="1"/>
    <col min="273" max="513" width="10.42578125" style="747"/>
    <col min="514" max="514" width="7.42578125" style="747" customWidth="1"/>
    <col min="515" max="515" width="30.5703125" style="747" customWidth="1"/>
    <col min="516" max="516" width="7.42578125" style="747" customWidth="1"/>
    <col min="517" max="517" width="12.85546875" style="747" customWidth="1"/>
    <col min="518" max="518" width="13.28515625" style="747" customWidth="1"/>
    <col min="519" max="519" width="16.5703125" style="747" customWidth="1"/>
    <col min="520" max="520" width="13.5703125" style="747" customWidth="1"/>
    <col min="521" max="521" width="19.140625" style="747" customWidth="1"/>
    <col min="522" max="522" width="13.7109375" style="747" bestFit="1" customWidth="1"/>
    <col min="523" max="523" width="12.85546875" style="747" bestFit="1" customWidth="1"/>
    <col min="524" max="524" width="14.42578125" style="747" customWidth="1"/>
    <col min="525" max="525" width="12.140625" style="747" customWidth="1"/>
    <col min="526" max="526" width="11.85546875" style="747" customWidth="1"/>
    <col min="527" max="527" width="12.85546875" style="747" customWidth="1"/>
    <col min="528" max="528" width="12" style="747" customWidth="1"/>
    <col min="529" max="769" width="10.42578125" style="747"/>
    <col min="770" max="770" width="7.42578125" style="747" customWidth="1"/>
    <col min="771" max="771" width="30.5703125" style="747" customWidth="1"/>
    <col min="772" max="772" width="7.42578125" style="747" customWidth="1"/>
    <col min="773" max="773" width="12.85546875" style="747" customWidth="1"/>
    <col min="774" max="774" width="13.28515625" style="747" customWidth="1"/>
    <col min="775" max="775" width="16.5703125" style="747" customWidth="1"/>
    <col min="776" max="776" width="13.5703125" style="747" customWidth="1"/>
    <col min="777" max="777" width="19.140625" style="747" customWidth="1"/>
    <col min="778" max="778" width="13.7109375" style="747" bestFit="1" customWidth="1"/>
    <col min="779" max="779" width="12.85546875" style="747" bestFit="1" customWidth="1"/>
    <col min="780" max="780" width="14.42578125" style="747" customWidth="1"/>
    <col min="781" max="781" width="12.140625" style="747" customWidth="1"/>
    <col min="782" max="782" width="11.85546875" style="747" customWidth="1"/>
    <col min="783" max="783" width="12.85546875" style="747" customWidth="1"/>
    <col min="784" max="784" width="12" style="747" customWidth="1"/>
    <col min="785" max="1025" width="10.42578125" style="747"/>
    <col min="1026" max="1026" width="7.42578125" style="747" customWidth="1"/>
    <col min="1027" max="1027" width="30.5703125" style="747" customWidth="1"/>
    <col min="1028" max="1028" width="7.42578125" style="747" customWidth="1"/>
    <col min="1029" max="1029" width="12.85546875" style="747" customWidth="1"/>
    <col min="1030" max="1030" width="13.28515625" style="747" customWidth="1"/>
    <col min="1031" max="1031" width="16.5703125" style="747" customWidth="1"/>
    <col min="1032" max="1032" width="13.5703125" style="747" customWidth="1"/>
    <col min="1033" max="1033" width="19.140625" style="747" customWidth="1"/>
    <col min="1034" max="1034" width="13.7109375" style="747" bestFit="1" customWidth="1"/>
    <col min="1035" max="1035" width="12.85546875" style="747" bestFit="1" customWidth="1"/>
    <col min="1036" max="1036" width="14.42578125" style="747" customWidth="1"/>
    <col min="1037" max="1037" width="12.140625" style="747" customWidth="1"/>
    <col min="1038" max="1038" width="11.85546875" style="747" customWidth="1"/>
    <col min="1039" max="1039" width="12.85546875" style="747" customWidth="1"/>
    <col min="1040" max="1040" width="12" style="747" customWidth="1"/>
    <col min="1041" max="1281" width="10.42578125" style="747"/>
    <col min="1282" max="1282" width="7.42578125" style="747" customWidth="1"/>
    <col min="1283" max="1283" width="30.5703125" style="747" customWidth="1"/>
    <col min="1284" max="1284" width="7.42578125" style="747" customWidth="1"/>
    <col min="1285" max="1285" width="12.85546875" style="747" customWidth="1"/>
    <col min="1286" max="1286" width="13.28515625" style="747" customWidth="1"/>
    <col min="1287" max="1287" width="16.5703125" style="747" customWidth="1"/>
    <col min="1288" max="1288" width="13.5703125" style="747" customWidth="1"/>
    <col min="1289" max="1289" width="19.140625" style="747" customWidth="1"/>
    <col min="1290" max="1290" width="13.7109375" style="747" bestFit="1" customWidth="1"/>
    <col min="1291" max="1291" width="12.85546875" style="747" bestFit="1" customWidth="1"/>
    <col min="1292" max="1292" width="14.42578125" style="747" customWidth="1"/>
    <col min="1293" max="1293" width="12.140625" style="747" customWidth="1"/>
    <col min="1294" max="1294" width="11.85546875" style="747" customWidth="1"/>
    <col min="1295" max="1295" width="12.85546875" style="747" customWidth="1"/>
    <col min="1296" max="1296" width="12" style="747" customWidth="1"/>
    <col min="1297" max="1537" width="10.42578125" style="747"/>
    <col min="1538" max="1538" width="7.42578125" style="747" customWidth="1"/>
    <col min="1539" max="1539" width="30.5703125" style="747" customWidth="1"/>
    <col min="1540" max="1540" width="7.42578125" style="747" customWidth="1"/>
    <col min="1541" max="1541" width="12.85546875" style="747" customWidth="1"/>
    <col min="1542" max="1542" width="13.28515625" style="747" customWidth="1"/>
    <col min="1543" max="1543" width="16.5703125" style="747" customWidth="1"/>
    <col min="1544" max="1544" width="13.5703125" style="747" customWidth="1"/>
    <col min="1545" max="1545" width="19.140625" style="747" customWidth="1"/>
    <col min="1546" max="1546" width="13.7109375" style="747" bestFit="1" customWidth="1"/>
    <col min="1547" max="1547" width="12.85546875" style="747" bestFit="1" customWidth="1"/>
    <col min="1548" max="1548" width="14.42578125" style="747" customWidth="1"/>
    <col min="1549" max="1549" width="12.140625" style="747" customWidth="1"/>
    <col min="1550" max="1550" width="11.85546875" style="747" customWidth="1"/>
    <col min="1551" max="1551" width="12.85546875" style="747" customWidth="1"/>
    <col min="1552" max="1552" width="12" style="747" customWidth="1"/>
    <col min="1553" max="1793" width="10.42578125" style="747"/>
    <col min="1794" max="1794" width="7.42578125" style="747" customWidth="1"/>
    <col min="1795" max="1795" width="30.5703125" style="747" customWidth="1"/>
    <col min="1796" max="1796" width="7.42578125" style="747" customWidth="1"/>
    <col min="1797" max="1797" width="12.85546875" style="747" customWidth="1"/>
    <col min="1798" max="1798" width="13.28515625" style="747" customWidth="1"/>
    <col min="1799" max="1799" width="16.5703125" style="747" customWidth="1"/>
    <col min="1800" max="1800" width="13.5703125" style="747" customWidth="1"/>
    <col min="1801" max="1801" width="19.140625" style="747" customWidth="1"/>
    <col min="1802" max="1802" width="13.7109375" style="747" bestFit="1" customWidth="1"/>
    <col min="1803" max="1803" width="12.85546875" style="747" bestFit="1" customWidth="1"/>
    <col min="1804" max="1804" width="14.42578125" style="747" customWidth="1"/>
    <col min="1805" max="1805" width="12.140625" style="747" customWidth="1"/>
    <col min="1806" max="1806" width="11.85546875" style="747" customWidth="1"/>
    <col min="1807" max="1807" width="12.85546875" style="747" customWidth="1"/>
    <col min="1808" max="1808" width="12" style="747" customWidth="1"/>
    <col min="1809" max="2049" width="10.42578125" style="747"/>
    <col min="2050" max="2050" width="7.42578125" style="747" customWidth="1"/>
    <col min="2051" max="2051" width="30.5703125" style="747" customWidth="1"/>
    <col min="2052" max="2052" width="7.42578125" style="747" customWidth="1"/>
    <col min="2053" max="2053" width="12.85546875" style="747" customWidth="1"/>
    <col min="2054" max="2054" width="13.28515625" style="747" customWidth="1"/>
    <col min="2055" max="2055" width="16.5703125" style="747" customWidth="1"/>
    <col min="2056" max="2056" width="13.5703125" style="747" customWidth="1"/>
    <col min="2057" max="2057" width="19.140625" style="747" customWidth="1"/>
    <col min="2058" max="2058" width="13.7109375" style="747" bestFit="1" customWidth="1"/>
    <col min="2059" max="2059" width="12.85546875" style="747" bestFit="1" customWidth="1"/>
    <col min="2060" max="2060" width="14.42578125" style="747" customWidth="1"/>
    <col min="2061" max="2061" width="12.140625" style="747" customWidth="1"/>
    <col min="2062" max="2062" width="11.85546875" style="747" customWidth="1"/>
    <col min="2063" max="2063" width="12.85546875" style="747" customWidth="1"/>
    <col min="2064" max="2064" width="12" style="747" customWidth="1"/>
    <col min="2065" max="2305" width="10.42578125" style="747"/>
    <col min="2306" max="2306" width="7.42578125" style="747" customWidth="1"/>
    <col min="2307" max="2307" width="30.5703125" style="747" customWidth="1"/>
    <col min="2308" max="2308" width="7.42578125" style="747" customWidth="1"/>
    <col min="2309" max="2309" width="12.85546875" style="747" customWidth="1"/>
    <col min="2310" max="2310" width="13.28515625" style="747" customWidth="1"/>
    <col min="2311" max="2311" width="16.5703125" style="747" customWidth="1"/>
    <col min="2312" max="2312" width="13.5703125" style="747" customWidth="1"/>
    <col min="2313" max="2313" width="19.140625" style="747" customWidth="1"/>
    <col min="2314" max="2314" width="13.7109375" style="747" bestFit="1" customWidth="1"/>
    <col min="2315" max="2315" width="12.85546875" style="747" bestFit="1" customWidth="1"/>
    <col min="2316" max="2316" width="14.42578125" style="747" customWidth="1"/>
    <col min="2317" max="2317" width="12.140625" style="747" customWidth="1"/>
    <col min="2318" max="2318" width="11.85546875" style="747" customWidth="1"/>
    <col min="2319" max="2319" width="12.85546875" style="747" customWidth="1"/>
    <col min="2320" max="2320" width="12" style="747" customWidth="1"/>
    <col min="2321" max="2561" width="10.42578125" style="747"/>
    <col min="2562" max="2562" width="7.42578125" style="747" customWidth="1"/>
    <col min="2563" max="2563" width="30.5703125" style="747" customWidth="1"/>
    <col min="2564" max="2564" width="7.42578125" style="747" customWidth="1"/>
    <col min="2565" max="2565" width="12.85546875" style="747" customWidth="1"/>
    <col min="2566" max="2566" width="13.28515625" style="747" customWidth="1"/>
    <col min="2567" max="2567" width="16.5703125" style="747" customWidth="1"/>
    <col min="2568" max="2568" width="13.5703125" style="747" customWidth="1"/>
    <col min="2569" max="2569" width="19.140625" style="747" customWidth="1"/>
    <col min="2570" max="2570" width="13.7109375" style="747" bestFit="1" customWidth="1"/>
    <col min="2571" max="2571" width="12.85546875" style="747" bestFit="1" customWidth="1"/>
    <col min="2572" max="2572" width="14.42578125" style="747" customWidth="1"/>
    <col min="2573" max="2573" width="12.140625" style="747" customWidth="1"/>
    <col min="2574" max="2574" width="11.85546875" style="747" customWidth="1"/>
    <col min="2575" max="2575" width="12.85546875" style="747" customWidth="1"/>
    <col min="2576" max="2576" width="12" style="747" customWidth="1"/>
    <col min="2577" max="2817" width="10.42578125" style="747"/>
    <col min="2818" max="2818" width="7.42578125" style="747" customWidth="1"/>
    <col min="2819" max="2819" width="30.5703125" style="747" customWidth="1"/>
    <col min="2820" max="2820" width="7.42578125" style="747" customWidth="1"/>
    <col min="2821" max="2821" width="12.85546875" style="747" customWidth="1"/>
    <col min="2822" max="2822" width="13.28515625" style="747" customWidth="1"/>
    <col min="2823" max="2823" width="16.5703125" style="747" customWidth="1"/>
    <col min="2824" max="2824" width="13.5703125" style="747" customWidth="1"/>
    <col min="2825" max="2825" width="19.140625" style="747" customWidth="1"/>
    <col min="2826" max="2826" width="13.7109375" style="747" bestFit="1" customWidth="1"/>
    <col min="2827" max="2827" width="12.85546875" style="747" bestFit="1" customWidth="1"/>
    <col min="2828" max="2828" width="14.42578125" style="747" customWidth="1"/>
    <col min="2829" max="2829" width="12.140625" style="747" customWidth="1"/>
    <col min="2830" max="2830" width="11.85546875" style="747" customWidth="1"/>
    <col min="2831" max="2831" width="12.85546875" style="747" customWidth="1"/>
    <col min="2832" max="2832" width="12" style="747" customWidth="1"/>
    <col min="2833" max="3073" width="10.42578125" style="747"/>
    <col min="3074" max="3074" width="7.42578125" style="747" customWidth="1"/>
    <col min="3075" max="3075" width="30.5703125" style="747" customWidth="1"/>
    <col min="3076" max="3076" width="7.42578125" style="747" customWidth="1"/>
    <col min="3077" max="3077" width="12.85546875" style="747" customWidth="1"/>
    <col min="3078" max="3078" width="13.28515625" style="747" customWidth="1"/>
    <col min="3079" max="3079" width="16.5703125" style="747" customWidth="1"/>
    <col min="3080" max="3080" width="13.5703125" style="747" customWidth="1"/>
    <col min="3081" max="3081" width="19.140625" style="747" customWidth="1"/>
    <col min="3082" max="3082" width="13.7109375" style="747" bestFit="1" customWidth="1"/>
    <col min="3083" max="3083" width="12.85546875" style="747" bestFit="1" customWidth="1"/>
    <col min="3084" max="3084" width="14.42578125" style="747" customWidth="1"/>
    <col min="3085" max="3085" width="12.140625" style="747" customWidth="1"/>
    <col min="3086" max="3086" width="11.85546875" style="747" customWidth="1"/>
    <col min="3087" max="3087" width="12.85546875" style="747" customWidth="1"/>
    <col min="3088" max="3088" width="12" style="747" customWidth="1"/>
    <col min="3089" max="3329" width="10.42578125" style="747"/>
    <col min="3330" max="3330" width="7.42578125" style="747" customWidth="1"/>
    <col min="3331" max="3331" width="30.5703125" style="747" customWidth="1"/>
    <col min="3332" max="3332" width="7.42578125" style="747" customWidth="1"/>
    <col min="3333" max="3333" width="12.85546875" style="747" customWidth="1"/>
    <col min="3334" max="3334" width="13.28515625" style="747" customWidth="1"/>
    <col min="3335" max="3335" width="16.5703125" style="747" customWidth="1"/>
    <col min="3336" max="3336" width="13.5703125" style="747" customWidth="1"/>
    <col min="3337" max="3337" width="19.140625" style="747" customWidth="1"/>
    <col min="3338" max="3338" width="13.7109375" style="747" bestFit="1" customWidth="1"/>
    <col min="3339" max="3339" width="12.85546875" style="747" bestFit="1" customWidth="1"/>
    <col min="3340" max="3340" width="14.42578125" style="747" customWidth="1"/>
    <col min="3341" max="3341" width="12.140625" style="747" customWidth="1"/>
    <col min="3342" max="3342" width="11.85546875" style="747" customWidth="1"/>
    <col min="3343" max="3343" width="12.85546875" style="747" customWidth="1"/>
    <col min="3344" max="3344" width="12" style="747" customWidth="1"/>
    <col min="3345" max="3585" width="10.42578125" style="747"/>
    <col min="3586" max="3586" width="7.42578125" style="747" customWidth="1"/>
    <col min="3587" max="3587" width="30.5703125" style="747" customWidth="1"/>
    <col min="3588" max="3588" width="7.42578125" style="747" customWidth="1"/>
    <col min="3589" max="3589" width="12.85546875" style="747" customWidth="1"/>
    <col min="3590" max="3590" width="13.28515625" style="747" customWidth="1"/>
    <col min="3591" max="3591" width="16.5703125" style="747" customWidth="1"/>
    <col min="3592" max="3592" width="13.5703125" style="747" customWidth="1"/>
    <col min="3593" max="3593" width="19.140625" style="747" customWidth="1"/>
    <col min="3594" max="3594" width="13.7109375" style="747" bestFit="1" customWidth="1"/>
    <col min="3595" max="3595" width="12.85546875" style="747" bestFit="1" customWidth="1"/>
    <col min="3596" max="3596" width="14.42578125" style="747" customWidth="1"/>
    <col min="3597" max="3597" width="12.140625" style="747" customWidth="1"/>
    <col min="3598" max="3598" width="11.85546875" style="747" customWidth="1"/>
    <col min="3599" max="3599" width="12.85546875" style="747" customWidth="1"/>
    <col min="3600" max="3600" width="12" style="747" customWidth="1"/>
    <col min="3601" max="3841" width="10.42578125" style="747"/>
    <col min="3842" max="3842" width="7.42578125" style="747" customWidth="1"/>
    <col min="3843" max="3843" width="30.5703125" style="747" customWidth="1"/>
    <col min="3844" max="3844" width="7.42578125" style="747" customWidth="1"/>
    <col min="3845" max="3845" width="12.85546875" style="747" customWidth="1"/>
    <col min="3846" max="3846" width="13.28515625" style="747" customWidth="1"/>
    <col min="3847" max="3847" width="16.5703125" style="747" customWidth="1"/>
    <col min="3848" max="3848" width="13.5703125" style="747" customWidth="1"/>
    <col min="3849" max="3849" width="19.140625" style="747" customWidth="1"/>
    <col min="3850" max="3850" width="13.7109375" style="747" bestFit="1" customWidth="1"/>
    <col min="3851" max="3851" width="12.85546875" style="747" bestFit="1" customWidth="1"/>
    <col min="3852" max="3852" width="14.42578125" style="747" customWidth="1"/>
    <col min="3853" max="3853" width="12.140625" style="747" customWidth="1"/>
    <col min="3854" max="3854" width="11.85546875" style="747" customWidth="1"/>
    <col min="3855" max="3855" width="12.85546875" style="747" customWidth="1"/>
    <col min="3856" max="3856" width="12" style="747" customWidth="1"/>
    <col min="3857" max="4097" width="10.42578125" style="747"/>
    <col min="4098" max="4098" width="7.42578125" style="747" customWidth="1"/>
    <col min="4099" max="4099" width="30.5703125" style="747" customWidth="1"/>
    <col min="4100" max="4100" width="7.42578125" style="747" customWidth="1"/>
    <col min="4101" max="4101" width="12.85546875" style="747" customWidth="1"/>
    <col min="4102" max="4102" width="13.28515625" style="747" customWidth="1"/>
    <col min="4103" max="4103" width="16.5703125" style="747" customWidth="1"/>
    <col min="4104" max="4104" width="13.5703125" style="747" customWidth="1"/>
    <col min="4105" max="4105" width="19.140625" style="747" customWidth="1"/>
    <col min="4106" max="4106" width="13.7109375" style="747" bestFit="1" customWidth="1"/>
    <col min="4107" max="4107" width="12.85546875" style="747" bestFit="1" customWidth="1"/>
    <col min="4108" max="4108" width="14.42578125" style="747" customWidth="1"/>
    <col min="4109" max="4109" width="12.140625" style="747" customWidth="1"/>
    <col min="4110" max="4110" width="11.85546875" style="747" customWidth="1"/>
    <col min="4111" max="4111" width="12.85546875" style="747" customWidth="1"/>
    <col min="4112" max="4112" width="12" style="747" customWidth="1"/>
    <col min="4113" max="4353" width="10.42578125" style="747"/>
    <col min="4354" max="4354" width="7.42578125" style="747" customWidth="1"/>
    <col min="4355" max="4355" width="30.5703125" style="747" customWidth="1"/>
    <col min="4356" max="4356" width="7.42578125" style="747" customWidth="1"/>
    <col min="4357" max="4357" width="12.85546875" style="747" customWidth="1"/>
    <col min="4358" max="4358" width="13.28515625" style="747" customWidth="1"/>
    <col min="4359" max="4359" width="16.5703125" style="747" customWidth="1"/>
    <col min="4360" max="4360" width="13.5703125" style="747" customWidth="1"/>
    <col min="4361" max="4361" width="19.140625" style="747" customWidth="1"/>
    <col min="4362" max="4362" width="13.7109375" style="747" bestFit="1" customWidth="1"/>
    <col min="4363" max="4363" width="12.85546875" style="747" bestFit="1" customWidth="1"/>
    <col min="4364" max="4364" width="14.42578125" style="747" customWidth="1"/>
    <col min="4365" max="4365" width="12.140625" style="747" customWidth="1"/>
    <col min="4366" max="4366" width="11.85546875" style="747" customWidth="1"/>
    <col min="4367" max="4367" width="12.85546875" style="747" customWidth="1"/>
    <col min="4368" max="4368" width="12" style="747" customWidth="1"/>
    <col min="4369" max="4609" width="10.42578125" style="747"/>
    <col min="4610" max="4610" width="7.42578125" style="747" customWidth="1"/>
    <col min="4611" max="4611" width="30.5703125" style="747" customWidth="1"/>
    <col min="4612" max="4612" width="7.42578125" style="747" customWidth="1"/>
    <col min="4613" max="4613" width="12.85546875" style="747" customWidth="1"/>
    <col min="4614" max="4614" width="13.28515625" style="747" customWidth="1"/>
    <col min="4615" max="4615" width="16.5703125" style="747" customWidth="1"/>
    <col min="4616" max="4616" width="13.5703125" style="747" customWidth="1"/>
    <col min="4617" max="4617" width="19.140625" style="747" customWidth="1"/>
    <col min="4618" max="4618" width="13.7109375" style="747" bestFit="1" customWidth="1"/>
    <col min="4619" max="4619" width="12.85546875" style="747" bestFit="1" customWidth="1"/>
    <col min="4620" max="4620" width="14.42578125" style="747" customWidth="1"/>
    <col min="4621" max="4621" width="12.140625" style="747" customWidth="1"/>
    <col min="4622" max="4622" width="11.85546875" style="747" customWidth="1"/>
    <col min="4623" max="4623" width="12.85546875" style="747" customWidth="1"/>
    <col min="4624" max="4624" width="12" style="747" customWidth="1"/>
    <col min="4625" max="4865" width="10.42578125" style="747"/>
    <col min="4866" max="4866" width="7.42578125" style="747" customWidth="1"/>
    <col min="4867" max="4867" width="30.5703125" style="747" customWidth="1"/>
    <col min="4868" max="4868" width="7.42578125" style="747" customWidth="1"/>
    <col min="4869" max="4869" width="12.85546875" style="747" customWidth="1"/>
    <col min="4870" max="4870" width="13.28515625" style="747" customWidth="1"/>
    <col min="4871" max="4871" width="16.5703125" style="747" customWidth="1"/>
    <col min="4872" max="4872" width="13.5703125" style="747" customWidth="1"/>
    <col min="4873" max="4873" width="19.140625" style="747" customWidth="1"/>
    <col min="4874" max="4874" width="13.7109375" style="747" bestFit="1" customWidth="1"/>
    <col min="4875" max="4875" width="12.85546875" style="747" bestFit="1" customWidth="1"/>
    <col min="4876" max="4876" width="14.42578125" style="747" customWidth="1"/>
    <col min="4877" max="4877" width="12.140625" style="747" customWidth="1"/>
    <col min="4878" max="4878" width="11.85546875" style="747" customWidth="1"/>
    <col min="4879" max="4879" width="12.85546875" style="747" customWidth="1"/>
    <col min="4880" max="4880" width="12" style="747" customWidth="1"/>
    <col min="4881" max="5121" width="10.42578125" style="747"/>
    <col min="5122" max="5122" width="7.42578125" style="747" customWidth="1"/>
    <col min="5123" max="5123" width="30.5703125" style="747" customWidth="1"/>
    <col min="5124" max="5124" width="7.42578125" style="747" customWidth="1"/>
    <col min="5125" max="5125" width="12.85546875" style="747" customWidth="1"/>
    <col min="5126" max="5126" width="13.28515625" style="747" customWidth="1"/>
    <col min="5127" max="5127" width="16.5703125" style="747" customWidth="1"/>
    <col min="5128" max="5128" width="13.5703125" style="747" customWidth="1"/>
    <col min="5129" max="5129" width="19.140625" style="747" customWidth="1"/>
    <col min="5130" max="5130" width="13.7109375" style="747" bestFit="1" customWidth="1"/>
    <col min="5131" max="5131" width="12.85546875" style="747" bestFit="1" customWidth="1"/>
    <col min="5132" max="5132" width="14.42578125" style="747" customWidth="1"/>
    <col min="5133" max="5133" width="12.140625" style="747" customWidth="1"/>
    <col min="5134" max="5134" width="11.85546875" style="747" customWidth="1"/>
    <col min="5135" max="5135" width="12.85546875" style="747" customWidth="1"/>
    <col min="5136" max="5136" width="12" style="747" customWidth="1"/>
    <col min="5137" max="5377" width="10.42578125" style="747"/>
    <col min="5378" max="5378" width="7.42578125" style="747" customWidth="1"/>
    <col min="5379" max="5379" width="30.5703125" style="747" customWidth="1"/>
    <col min="5380" max="5380" width="7.42578125" style="747" customWidth="1"/>
    <col min="5381" max="5381" width="12.85546875" style="747" customWidth="1"/>
    <col min="5382" max="5382" width="13.28515625" style="747" customWidth="1"/>
    <col min="5383" max="5383" width="16.5703125" style="747" customWidth="1"/>
    <col min="5384" max="5384" width="13.5703125" style="747" customWidth="1"/>
    <col min="5385" max="5385" width="19.140625" style="747" customWidth="1"/>
    <col min="5386" max="5386" width="13.7109375" style="747" bestFit="1" customWidth="1"/>
    <col min="5387" max="5387" width="12.85546875" style="747" bestFit="1" customWidth="1"/>
    <col min="5388" max="5388" width="14.42578125" style="747" customWidth="1"/>
    <col min="5389" max="5389" width="12.140625" style="747" customWidth="1"/>
    <col min="5390" max="5390" width="11.85546875" style="747" customWidth="1"/>
    <col min="5391" max="5391" width="12.85546875" style="747" customWidth="1"/>
    <col min="5392" max="5392" width="12" style="747" customWidth="1"/>
    <col min="5393" max="5633" width="10.42578125" style="747"/>
    <col min="5634" max="5634" width="7.42578125" style="747" customWidth="1"/>
    <col min="5635" max="5635" width="30.5703125" style="747" customWidth="1"/>
    <col min="5636" max="5636" width="7.42578125" style="747" customWidth="1"/>
    <col min="5637" max="5637" width="12.85546875" style="747" customWidth="1"/>
    <col min="5638" max="5638" width="13.28515625" style="747" customWidth="1"/>
    <col min="5639" max="5639" width="16.5703125" style="747" customWidth="1"/>
    <col min="5640" max="5640" width="13.5703125" style="747" customWidth="1"/>
    <col min="5641" max="5641" width="19.140625" style="747" customWidth="1"/>
    <col min="5642" max="5642" width="13.7109375" style="747" bestFit="1" customWidth="1"/>
    <col min="5643" max="5643" width="12.85546875" style="747" bestFit="1" customWidth="1"/>
    <col min="5644" max="5644" width="14.42578125" style="747" customWidth="1"/>
    <col min="5645" max="5645" width="12.140625" style="747" customWidth="1"/>
    <col min="5646" max="5646" width="11.85546875" style="747" customWidth="1"/>
    <col min="5647" max="5647" width="12.85546875" style="747" customWidth="1"/>
    <col min="5648" max="5648" width="12" style="747" customWidth="1"/>
    <col min="5649" max="5889" width="10.42578125" style="747"/>
    <col min="5890" max="5890" width="7.42578125" style="747" customWidth="1"/>
    <col min="5891" max="5891" width="30.5703125" style="747" customWidth="1"/>
    <col min="5892" max="5892" width="7.42578125" style="747" customWidth="1"/>
    <col min="5893" max="5893" width="12.85546875" style="747" customWidth="1"/>
    <col min="5894" max="5894" width="13.28515625" style="747" customWidth="1"/>
    <col min="5895" max="5895" width="16.5703125" style="747" customWidth="1"/>
    <col min="5896" max="5896" width="13.5703125" style="747" customWidth="1"/>
    <col min="5897" max="5897" width="19.140625" style="747" customWidth="1"/>
    <col min="5898" max="5898" width="13.7109375" style="747" bestFit="1" customWidth="1"/>
    <col min="5899" max="5899" width="12.85546875" style="747" bestFit="1" customWidth="1"/>
    <col min="5900" max="5900" width="14.42578125" style="747" customWidth="1"/>
    <col min="5901" max="5901" width="12.140625" style="747" customWidth="1"/>
    <col min="5902" max="5902" width="11.85546875" style="747" customWidth="1"/>
    <col min="5903" max="5903" width="12.85546875" style="747" customWidth="1"/>
    <col min="5904" max="5904" width="12" style="747" customWidth="1"/>
    <col min="5905" max="6145" width="10.42578125" style="747"/>
    <col min="6146" max="6146" width="7.42578125" style="747" customWidth="1"/>
    <col min="6147" max="6147" width="30.5703125" style="747" customWidth="1"/>
    <col min="6148" max="6148" width="7.42578125" style="747" customWidth="1"/>
    <col min="6149" max="6149" width="12.85546875" style="747" customWidth="1"/>
    <col min="6150" max="6150" width="13.28515625" style="747" customWidth="1"/>
    <col min="6151" max="6151" width="16.5703125" style="747" customWidth="1"/>
    <col min="6152" max="6152" width="13.5703125" style="747" customWidth="1"/>
    <col min="6153" max="6153" width="19.140625" style="747" customWidth="1"/>
    <col min="6154" max="6154" width="13.7109375" style="747" bestFit="1" customWidth="1"/>
    <col min="6155" max="6155" width="12.85546875" style="747" bestFit="1" customWidth="1"/>
    <col min="6156" max="6156" width="14.42578125" style="747" customWidth="1"/>
    <col min="6157" max="6157" width="12.140625" style="747" customWidth="1"/>
    <col min="6158" max="6158" width="11.85546875" style="747" customWidth="1"/>
    <col min="6159" max="6159" width="12.85546875" style="747" customWidth="1"/>
    <col min="6160" max="6160" width="12" style="747" customWidth="1"/>
    <col min="6161" max="6401" width="10.42578125" style="747"/>
    <col min="6402" max="6402" width="7.42578125" style="747" customWidth="1"/>
    <col min="6403" max="6403" width="30.5703125" style="747" customWidth="1"/>
    <col min="6404" max="6404" width="7.42578125" style="747" customWidth="1"/>
    <col min="6405" max="6405" width="12.85546875" style="747" customWidth="1"/>
    <col min="6406" max="6406" width="13.28515625" style="747" customWidth="1"/>
    <col min="6407" max="6407" width="16.5703125" style="747" customWidth="1"/>
    <col min="6408" max="6408" width="13.5703125" style="747" customWidth="1"/>
    <col min="6409" max="6409" width="19.140625" style="747" customWidth="1"/>
    <col min="6410" max="6410" width="13.7109375" style="747" bestFit="1" customWidth="1"/>
    <col min="6411" max="6411" width="12.85546875" style="747" bestFit="1" customWidth="1"/>
    <col min="6412" max="6412" width="14.42578125" style="747" customWidth="1"/>
    <col min="6413" max="6413" width="12.140625" style="747" customWidth="1"/>
    <col min="6414" max="6414" width="11.85546875" style="747" customWidth="1"/>
    <col min="6415" max="6415" width="12.85546875" style="747" customWidth="1"/>
    <col min="6416" max="6416" width="12" style="747" customWidth="1"/>
    <col min="6417" max="6657" width="10.42578125" style="747"/>
    <col min="6658" max="6658" width="7.42578125" style="747" customWidth="1"/>
    <col min="6659" max="6659" width="30.5703125" style="747" customWidth="1"/>
    <col min="6660" max="6660" width="7.42578125" style="747" customWidth="1"/>
    <col min="6661" max="6661" width="12.85546875" style="747" customWidth="1"/>
    <col min="6662" max="6662" width="13.28515625" style="747" customWidth="1"/>
    <col min="6663" max="6663" width="16.5703125" style="747" customWidth="1"/>
    <col min="6664" max="6664" width="13.5703125" style="747" customWidth="1"/>
    <col min="6665" max="6665" width="19.140625" style="747" customWidth="1"/>
    <col min="6666" max="6666" width="13.7109375" style="747" bestFit="1" customWidth="1"/>
    <col min="6667" max="6667" width="12.85546875" style="747" bestFit="1" customWidth="1"/>
    <col min="6668" max="6668" width="14.42578125" style="747" customWidth="1"/>
    <col min="6669" max="6669" width="12.140625" style="747" customWidth="1"/>
    <col min="6670" max="6670" width="11.85546875" style="747" customWidth="1"/>
    <col min="6671" max="6671" width="12.85546875" style="747" customWidth="1"/>
    <col min="6672" max="6672" width="12" style="747" customWidth="1"/>
    <col min="6673" max="6913" width="10.42578125" style="747"/>
    <col min="6914" max="6914" width="7.42578125" style="747" customWidth="1"/>
    <col min="6915" max="6915" width="30.5703125" style="747" customWidth="1"/>
    <col min="6916" max="6916" width="7.42578125" style="747" customWidth="1"/>
    <col min="6917" max="6917" width="12.85546875" style="747" customWidth="1"/>
    <col min="6918" max="6918" width="13.28515625" style="747" customWidth="1"/>
    <col min="6919" max="6919" width="16.5703125" style="747" customWidth="1"/>
    <col min="6920" max="6920" width="13.5703125" style="747" customWidth="1"/>
    <col min="6921" max="6921" width="19.140625" style="747" customWidth="1"/>
    <col min="6922" max="6922" width="13.7109375" style="747" bestFit="1" customWidth="1"/>
    <col min="6923" max="6923" width="12.85546875" style="747" bestFit="1" customWidth="1"/>
    <col min="6924" max="6924" width="14.42578125" style="747" customWidth="1"/>
    <col min="6925" max="6925" width="12.140625" style="747" customWidth="1"/>
    <col min="6926" max="6926" width="11.85546875" style="747" customWidth="1"/>
    <col min="6927" max="6927" width="12.85546875" style="747" customWidth="1"/>
    <col min="6928" max="6928" width="12" style="747" customWidth="1"/>
    <col min="6929" max="7169" width="10.42578125" style="747"/>
    <col min="7170" max="7170" width="7.42578125" style="747" customWidth="1"/>
    <col min="7171" max="7171" width="30.5703125" style="747" customWidth="1"/>
    <col min="7172" max="7172" width="7.42578125" style="747" customWidth="1"/>
    <col min="7173" max="7173" width="12.85546875" style="747" customWidth="1"/>
    <col min="7174" max="7174" width="13.28515625" style="747" customWidth="1"/>
    <col min="7175" max="7175" width="16.5703125" style="747" customWidth="1"/>
    <col min="7176" max="7176" width="13.5703125" style="747" customWidth="1"/>
    <col min="7177" max="7177" width="19.140625" style="747" customWidth="1"/>
    <col min="7178" max="7178" width="13.7109375" style="747" bestFit="1" customWidth="1"/>
    <col min="7179" max="7179" width="12.85546875" style="747" bestFit="1" customWidth="1"/>
    <col min="7180" max="7180" width="14.42578125" style="747" customWidth="1"/>
    <col min="7181" max="7181" width="12.140625" style="747" customWidth="1"/>
    <col min="7182" max="7182" width="11.85546875" style="747" customWidth="1"/>
    <col min="7183" max="7183" width="12.85546875" style="747" customWidth="1"/>
    <col min="7184" max="7184" width="12" style="747" customWidth="1"/>
    <col min="7185" max="7425" width="10.42578125" style="747"/>
    <col min="7426" max="7426" width="7.42578125" style="747" customWidth="1"/>
    <col min="7427" max="7427" width="30.5703125" style="747" customWidth="1"/>
    <col min="7428" max="7428" width="7.42578125" style="747" customWidth="1"/>
    <col min="7429" max="7429" width="12.85546875" style="747" customWidth="1"/>
    <col min="7430" max="7430" width="13.28515625" style="747" customWidth="1"/>
    <col min="7431" max="7431" width="16.5703125" style="747" customWidth="1"/>
    <col min="7432" max="7432" width="13.5703125" style="747" customWidth="1"/>
    <col min="7433" max="7433" width="19.140625" style="747" customWidth="1"/>
    <col min="7434" max="7434" width="13.7109375" style="747" bestFit="1" customWidth="1"/>
    <col min="7435" max="7435" width="12.85546875" style="747" bestFit="1" customWidth="1"/>
    <col min="7436" max="7436" width="14.42578125" style="747" customWidth="1"/>
    <col min="7437" max="7437" width="12.140625" style="747" customWidth="1"/>
    <col min="7438" max="7438" width="11.85546875" style="747" customWidth="1"/>
    <col min="7439" max="7439" width="12.85546875" style="747" customWidth="1"/>
    <col min="7440" max="7440" width="12" style="747" customWidth="1"/>
    <col min="7441" max="7681" width="10.42578125" style="747"/>
    <col min="7682" max="7682" width="7.42578125" style="747" customWidth="1"/>
    <col min="7683" max="7683" width="30.5703125" style="747" customWidth="1"/>
    <col min="7684" max="7684" width="7.42578125" style="747" customWidth="1"/>
    <col min="7685" max="7685" width="12.85546875" style="747" customWidth="1"/>
    <col min="7686" max="7686" width="13.28515625" style="747" customWidth="1"/>
    <col min="7687" max="7687" width="16.5703125" style="747" customWidth="1"/>
    <col min="7688" max="7688" width="13.5703125" style="747" customWidth="1"/>
    <col min="7689" max="7689" width="19.140625" style="747" customWidth="1"/>
    <col min="7690" max="7690" width="13.7109375" style="747" bestFit="1" customWidth="1"/>
    <col min="7691" max="7691" width="12.85546875" style="747" bestFit="1" customWidth="1"/>
    <col min="7692" max="7692" width="14.42578125" style="747" customWidth="1"/>
    <col min="7693" max="7693" width="12.140625" style="747" customWidth="1"/>
    <col min="7694" max="7694" width="11.85546875" style="747" customWidth="1"/>
    <col min="7695" max="7695" width="12.85546875" style="747" customWidth="1"/>
    <col min="7696" max="7696" width="12" style="747" customWidth="1"/>
    <col min="7697" max="7937" width="10.42578125" style="747"/>
    <col min="7938" max="7938" width="7.42578125" style="747" customWidth="1"/>
    <col min="7939" max="7939" width="30.5703125" style="747" customWidth="1"/>
    <col min="7940" max="7940" width="7.42578125" style="747" customWidth="1"/>
    <col min="7941" max="7941" width="12.85546875" style="747" customWidth="1"/>
    <col min="7942" max="7942" width="13.28515625" style="747" customWidth="1"/>
    <col min="7943" max="7943" width="16.5703125" style="747" customWidth="1"/>
    <col min="7944" max="7944" width="13.5703125" style="747" customWidth="1"/>
    <col min="7945" max="7945" width="19.140625" style="747" customWidth="1"/>
    <col min="7946" max="7946" width="13.7109375" style="747" bestFit="1" customWidth="1"/>
    <col min="7947" max="7947" width="12.85546875" style="747" bestFit="1" customWidth="1"/>
    <col min="7948" max="7948" width="14.42578125" style="747" customWidth="1"/>
    <col min="7949" max="7949" width="12.140625" style="747" customWidth="1"/>
    <col min="7950" max="7950" width="11.85546875" style="747" customWidth="1"/>
    <col min="7951" max="7951" width="12.85546875" style="747" customWidth="1"/>
    <col min="7952" max="7952" width="12" style="747" customWidth="1"/>
    <col min="7953" max="8193" width="10.42578125" style="747"/>
    <col min="8194" max="8194" width="7.42578125" style="747" customWidth="1"/>
    <col min="8195" max="8195" width="30.5703125" style="747" customWidth="1"/>
    <col min="8196" max="8196" width="7.42578125" style="747" customWidth="1"/>
    <col min="8197" max="8197" width="12.85546875" style="747" customWidth="1"/>
    <col min="8198" max="8198" width="13.28515625" style="747" customWidth="1"/>
    <col min="8199" max="8199" width="16.5703125" style="747" customWidth="1"/>
    <col min="8200" max="8200" width="13.5703125" style="747" customWidth="1"/>
    <col min="8201" max="8201" width="19.140625" style="747" customWidth="1"/>
    <col min="8202" max="8202" width="13.7109375" style="747" bestFit="1" customWidth="1"/>
    <col min="8203" max="8203" width="12.85546875" style="747" bestFit="1" customWidth="1"/>
    <col min="8204" max="8204" width="14.42578125" style="747" customWidth="1"/>
    <col min="8205" max="8205" width="12.140625" style="747" customWidth="1"/>
    <col min="8206" max="8206" width="11.85546875" style="747" customWidth="1"/>
    <col min="8207" max="8207" width="12.85546875" style="747" customWidth="1"/>
    <col min="8208" max="8208" width="12" style="747" customWidth="1"/>
    <col min="8209" max="8449" width="10.42578125" style="747"/>
    <col min="8450" max="8450" width="7.42578125" style="747" customWidth="1"/>
    <col min="8451" max="8451" width="30.5703125" style="747" customWidth="1"/>
    <col min="8452" max="8452" width="7.42578125" style="747" customWidth="1"/>
    <col min="8453" max="8453" width="12.85546875" style="747" customWidth="1"/>
    <col min="8454" max="8454" width="13.28515625" style="747" customWidth="1"/>
    <col min="8455" max="8455" width="16.5703125" style="747" customWidth="1"/>
    <col min="8456" max="8456" width="13.5703125" style="747" customWidth="1"/>
    <col min="8457" max="8457" width="19.140625" style="747" customWidth="1"/>
    <col min="8458" max="8458" width="13.7109375" style="747" bestFit="1" customWidth="1"/>
    <col min="8459" max="8459" width="12.85546875" style="747" bestFit="1" customWidth="1"/>
    <col min="8460" max="8460" width="14.42578125" style="747" customWidth="1"/>
    <col min="8461" max="8461" width="12.140625" style="747" customWidth="1"/>
    <col min="8462" max="8462" width="11.85546875" style="747" customWidth="1"/>
    <col min="8463" max="8463" width="12.85546875" style="747" customWidth="1"/>
    <col min="8464" max="8464" width="12" style="747" customWidth="1"/>
    <col min="8465" max="8705" width="10.42578125" style="747"/>
    <col min="8706" max="8706" width="7.42578125" style="747" customWidth="1"/>
    <col min="8707" max="8707" width="30.5703125" style="747" customWidth="1"/>
    <col min="8708" max="8708" width="7.42578125" style="747" customWidth="1"/>
    <col min="8709" max="8709" width="12.85546875" style="747" customWidth="1"/>
    <col min="8710" max="8710" width="13.28515625" style="747" customWidth="1"/>
    <col min="8711" max="8711" width="16.5703125" style="747" customWidth="1"/>
    <col min="8712" max="8712" width="13.5703125" style="747" customWidth="1"/>
    <col min="8713" max="8713" width="19.140625" style="747" customWidth="1"/>
    <col min="8714" max="8714" width="13.7109375" style="747" bestFit="1" customWidth="1"/>
    <col min="8715" max="8715" width="12.85546875" style="747" bestFit="1" customWidth="1"/>
    <col min="8716" max="8716" width="14.42578125" style="747" customWidth="1"/>
    <col min="8717" max="8717" width="12.140625" style="747" customWidth="1"/>
    <col min="8718" max="8718" width="11.85546875" style="747" customWidth="1"/>
    <col min="8719" max="8719" width="12.85546875" style="747" customWidth="1"/>
    <col min="8720" max="8720" width="12" style="747" customWidth="1"/>
    <col min="8721" max="8961" width="10.42578125" style="747"/>
    <col min="8962" max="8962" width="7.42578125" style="747" customWidth="1"/>
    <col min="8963" max="8963" width="30.5703125" style="747" customWidth="1"/>
    <col min="8964" max="8964" width="7.42578125" style="747" customWidth="1"/>
    <col min="8965" max="8965" width="12.85546875" style="747" customWidth="1"/>
    <col min="8966" max="8966" width="13.28515625" style="747" customWidth="1"/>
    <col min="8967" max="8967" width="16.5703125" style="747" customWidth="1"/>
    <col min="8968" max="8968" width="13.5703125" style="747" customWidth="1"/>
    <col min="8969" max="8969" width="19.140625" style="747" customWidth="1"/>
    <col min="8970" max="8970" width="13.7109375" style="747" bestFit="1" customWidth="1"/>
    <col min="8971" max="8971" width="12.85546875" style="747" bestFit="1" customWidth="1"/>
    <col min="8972" max="8972" width="14.42578125" style="747" customWidth="1"/>
    <col min="8973" max="8973" width="12.140625" style="747" customWidth="1"/>
    <col min="8974" max="8974" width="11.85546875" style="747" customWidth="1"/>
    <col min="8975" max="8975" width="12.85546875" style="747" customWidth="1"/>
    <col min="8976" max="8976" width="12" style="747" customWidth="1"/>
    <col min="8977" max="9217" width="10.42578125" style="747"/>
    <col min="9218" max="9218" width="7.42578125" style="747" customWidth="1"/>
    <col min="9219" max="9219" width="30.5703125" style="747" customWidth="1"/>
    <col min="9220" max="9220" width="7.42578125" style="747" customWidth="1"/>
    <col min="9221" max="9221" width="12.85546875" style="747" customWidth="1"/>
    <col min="9222" max="9222" width="13.28515625" style="747" customWidth="1"/>
    <col min="9223" max="9223" width="16.5703125" style="747" customWidth="1"/>
    <col min="9224" max="9224" width="13.5703125" style="747" customWidth="1"/>
    <col min="9225" max="9225" width="19.140625" style="747" customWidth="1"/>
    <col min="9226" max="9226" width="13.7109375" style="747" bestFit="1" customWidth="1"/>
    <col min="9227" max="9227" width="12.85546875" style="747" bestFit="1" customWidth="1"/>
    <col min="9228" max="9228" width="14.42578125" style="747" customWidth="1"/>
    <col min="9229" max="9229" width="12.140625" style="747" customWidth="1"/>
    <col min="9230" max="9230" width="11.85546875" style="747" customWidth="1"/>
    <col min="9231" max="9231" width="12.85546875" style="747" customWidth="1"/>
    <col min="9232" max="9232" width="12" style="747" customWidth="1"/>
    <col min="9233" max="9473" width="10.42578125" style="747"/>
    <col min="9474" max="9474" width="7.42578125" style="747" customWidth="1"/>
    <col min="9475" max="9475" width="30.5703125" style="747" customWidth="1"/>
    <col min="9476" max="9476" width="7.42578125" style="747" customWidth="1"/>
    <col min="9477" max="9477" width="12.85546875" style="747" customWidth="1"/>
    <col min="9478" max="9478" width="13.28515625" style="747" customWidth="1"/>
    <col min="9479" max="9479" width="16.5703125" style="747" customWidth="1"/>
    <col min="9480" max="9480" width="13.5703125" style="747" customWidth="1"/>
    <col min="9481" max="9481" width="19.140625" style="747" customWidth="1"/>
    <col min="9482" max="9482" width="13.7109375" style="747" bestFit="1" customWidth="1"/>
    <col min="9483" max="9483" width="12.85546875" style="747" bestFit="1" customWidth="1"/>
    <col min="9484" max="9484" width="14.42578125" style="747" customWidth="1"/>
    <col min="9485" max="9485" width="12.140625" style="747" customWidth="1"/>
    <col min="9486" max="9486" width="11.85546875" style="747" customWidth="1"/>
    <col min="9487" max="9487" width="12.85546875" style="747" customWidth="1"/>
    <col min="9488" max="9488" width="12" style="747" customWidth="1"/>
    <col min="9489" max="9729" width="10.42578125" style="747"/>
    <col min="9730" max="9730" width="7.42578125" style="747" customWidth="1"/>
    <col min="9731" max="9731" width="30.5703125" style="747" customWidth="1"/>
    <col min="9732" max="9732" width="7.42578125" style="747" customWidth="1"/>
    <col min="9733" max="9733" width="12.85546875" style="747" customWidth="1"/>
    <col min="9734" max="9734" width="13.28515625" style="747" customWidth="1"/>
    <col min="9735" max="9735" width="16.5703125" style="747" customWidth="1"/>
    <col min="9736" max="9736" width="13.5703125" style="747" customWidth="1"/>
    <col min="9737" max="9737" width="19.140625" style="747" customWidth="1"/>
    <col min="9738" max="9738" width="13.7109375" style="747" bestFit="1" customWidth="1"/>
    <col min="9739" max="9739" width="12.85546875" style="747" bestFit="1" customWidth="1"/>
    <col min="9740" max="9740" width="14.42578125" style="747" customWidth="1"/>
    <col min="9741" max="9741" width="12.140625" style="747" customWidth="1"/>
    <col min="9742" max="9742" width="11.85546875" style="747" customWidth="1"/>
    <col min="9743" max="9743" width="12.85546875" style="747" customWidth="1"/>
    <col min="9744" max="9744" width="12" style="747" customWidth="1"/>
    <col min="9745" max="9985" width="10.42578125" style="747"/>
    <col min="9986" max="9986" width="7.42578125" style="747" customWidth="1"/>
    <col min="9987" max="9987" width="30.5703125" style="747" customWidth="1"/>
    <col min="9988" max="9988" width="7.42578125" style="747" customWidth="1"/>
    <col min="9989" max="9989" width="12.85546875" style="747" customWidth="1"/>
    <col min="9990" max="9990" width="13.28515625" style="747" customWidth="1"/>
    <col min="9991" max="9991" width="16.5703125" style="747" customWidth="1"/>
    <col min="9992" max="9992" width="13.5703125" style="747" customWidth="1"/>
    <col min="9993" max="9993" width="19.140625" style="747" customWidth="1"/>
    <col min="9994" max="9994" width="13.7109375" style="747" bestFit="1" customWidth="1"/>
    <col min="9995" max="9995" width="12.85546875" style="747" bestFit="1" customWidth="1"/>
    <col min="9996" max="9996" width="14.42578125" style="747" customWidth="1"/>
    <col min="9997" max="9997" width="12.140625" style="747" customWidth="1"/>
    <col min="9998" max="9998" width="11.85546875" style="747" customWidth="1"/>
    <col min="9999" max="9999" width="12.85546875" style="747" customWidth="1"/>
    <col min="10000" max="10000" width="12" style="747" customWidth="1"/>
    <col min="10001" max="10241" width="10.42578125" style="747"/>
    <col min="10242" max="10242" width="7.42578125" style="747" customWidth="1"/>
    <col min="10243" max="10243" width="30.5703125" style="747" customWidth="1"/>
    <col min="10244" max="10244" width="7.42578125" style="747" customWidth="1"/>
    <col min="10245" max="10245" width="12.85546875" style="747" customWidth="1"/>
    <col min="10246" max="10246" width="13.28515625" style="747" customWidth="1"/>
    <col min="10247" max="10247" width="16.5703125" style="747" customWidth="1"/>
    <col min="10248" max="10248" width="13.5703125" style="747" customWidth="1"/>
    <col min="10249" max="10249" width="19.140625" style="747" customWidth="1"/>
    <col min="10250" max="10250" width="13.7109375" style="747" bestFit="1" customWidth="1"/>
    <col min="10251" max="10251" width="12.85546875" style="747" bestFit="1" customWidth="1"/>
    <col min="10252" max="10252" width="14.42578125" style="747" customWidth="1"/>
    <col min="10253" max="10253" width="12.140625" style="747" customWidth="1"/>
    <col min="10254" max="10254" width="11.85546875" style="747" customWidth="1"/>
    <col min="10255" max="10255" width="12.85546875" style="747" customWidth="1"/>
    <col min="10256" max="10256" width="12" style="747" customWidth="1"/>
    <col min="10257" max="10497" width="10.42578125" style="747"/>
    <col min="10498" max="10498" width="7.42578125" style="747" customWidth="1"/>
    <col min="10499" max="10499" width="30.5703125" style="747" customWidth="1"/>
    <col min="10500" max="10500" width="7.42578125" style="747" customWidth="1"/>
    <col min="10501" max="10501" width="12.85546875" style="747" customWidth="1"/>
    <col min="10502" max="10502" width="13.28515625" style="747" customWidth="1"/>
    <col min="10503" max="10503" width="16.5703125" style="747" customWidth="1"/>
    <col min="10504" max="10504" width="13.5703125" style="747" customWidth="1"/>
    <col min="10505" max="10505" width="19.140625" style="747" customWidth="1"/>
    <col min="10506" max="10506" width="13.7109375" style="747" bestFit="1" customWidth="1"/>
    <col min="10507" max="10507" width="12.85546875" style="747" bestFit="1" customWidth="1"/>
    <col min="10508" max="10508" width="14.42578125" style="747" customWidth="1"/>
    <col min="10509" max="10509" width="12.140625" style="747" customWidth="1"/>
    <col min="10510" max="10510" width="11.85546875" style="747" customWidth="1"/>
    <col min="10511" max="10511" width="12.85546875" style="747" customWidth="1"/>
    <col min="10512" max="10512" width="12" style="747" customWidth="1"/>
    <col min="10513" max="10753" width="10.42578125" style="747"/>
    <col min="10754" max="10754" width="7.42578125" style="747" customWidth="1"/>
    <col min="10755" max="10755" width="30.5703125" style="747" customWidth="1"/>
    <col min="10756" max="10756" width="7.42578125" style="747" customWidth="1"/>
    <col min="10757" max="10757" width="12.85546875" style="747" customWidth="1"/>
    <col min="10758" max="10758" width="13.28515625" style="747" customWidth="1"/>
    <col min="10759" max="10759" width="16.5703125" style="747" customWidth="1"/>
    <col min="10760" max="10760" width="13.5703125" style="747" customWidth="1"/>
    <col min="10761" max="10761" width="19.140625" style="747" customWidth="1"/>
    <col min="10762" max="10762" width="13.7109375" style="747" bestFit="1" customWidth="1"/>
    <col min="10763" max="10763" width="12.85546875" style="747" bestFit="1" customWidth="1"/>
    <col min="10764" max="10764" width="14.42578125" style="747" customWidth="1"/>
    <col min="10765" max="10765" width="12.140625" style="747" customWidth="1"/>
    <col min="10766" max="10766" width="11.85546875" style="747" customWidth="1"/>
    <col min="10767" max="10767" width="12.85546875" style="747" customWidth="1"/>
    <col min="10768" max="10768" width="12" style="747" customWidth="1"/>
    <col min="10769" max="11009" width="10.42578125" style="747"/>
    <col min="11010" max="11010" width="7.42578125" style="747" customWidth="1"/>
    <col min="11011" max="11011" width="30.5703125" style="747" customWidth="1"/>
    <col min="11012" max="11012" width="7.42578125" style="747" customWidth="1"/>
    <col min="11013" max="11013" width="12.85546875" style="747" customWidth="1"/>
    <col min="11014" max="11014" width="13.28515625" style="747" customWidth="1"/>
    <col min="11015" max="11015" width="16.5703125" style="747" customWidth="1"/>
    <col min="11016" max="11016" width="13.5703125" style="747" customWidth="1"/>
    <col min="11017" max="11017" width="19.140625" style="747" customWidth="1"/>
    <col min="11018" max="11018" width="13.7109375" style="747" bestFit="1" customWidth="1"/>
    <col min="11019" max="11019" width="12.85546875" style="747" bestFit="1" customWidth="1"/>
    <col min="11020" max="11020" width="14.42578125" style="747" customWidth="1"/>
    <col min="11021" max="11021" width="12.140625" style="747" customWidth="1"/>
    <col min="11022" max="11022" width="11.85546875" style="747" customWidth="1"/>
    <col min="11023" max="11023" width="12.85546875" style="747" customWidth="1"/>
    <col min="11024" max="11024" width="12" style="747" customWidth="1"/>
    <col min="11025" max="11265" width="10.42578125" style="747"/>
    <col min="11266" max="11266" width="7.42578125" style="747" customWidth="1"/>
    <col min="11267" max="11267" width="30.5703125" style="747" customWidth="1"/>
    <col min="11268" max="11268" width="7.42578125" style="747" customWidth="1"/>
    <col min="11269" max="11269" width="12.85546875" style="747" customWidth="1"/>
    <col min="11270" max="11270" width="13.28515625" style="747" customWidth="1"/>
    <col min="11271" max="11271" width="16.5703125" style="747" customWidth="1"/>
    <col min="11272" max="11272" width="13.5703125" style="747" customWidth="1"/>
    <col min="11273" max="11273" width="19.140625" style="747" customWidth="1"/>
    <col min="11274" max="11274" width="13.7109375" style="747" bestFit="1" customWidth="1"/>
    <col min="11275" max="11275" width="12.85546875" style="747" bestFit="1" customWidth="1"/>
    <col min="11276" max="11276" width="14.42578125" style="747" customWidth="1"/>
    <col min="11277" max="11277" width="12.140625" style="747" customWidth="1"/>
    <col min="11278" max="11278" width="11.85546875" style="747" customWidth="1"/>
    <col min="11279" max="11279" width="12.85546875" style="747" customWidth="1"/>
    <col min="11280" max="11280" width="12" style="747" customWidth="1"/>
    <col min="11281" max="11521" width="10.42578125" style="747"/>
    <col min="11522" max="11522" width="7.42578125" style="747" customWidth="1"/>
    <col min="11523" max="11523" width="30.5703125" style="747" customWidth="1"/>
    <col min="11524" max="11524" width="7.42578125" style="747" customWidth="1"/>
    <col min="11525" max="11525" width="12.85546875" style="747" customWidth="1"/>
    <col min="11526" max="11526" width="13.28515625" style="747" customWidth="1"/>
    <col min="11527" max="11527" width="16.5703125" style="747" customWidth="1"/>
    <col min="11528" max="11528" width="13.5703125" style="747" customWidth="1"/>
    <col min="11529" max="11529" width="19.140625" style="747" customWidth="1"/>
    <col min="11530" max="11530" width="13.7109375" style="747" bestFit="1" customWidth="1"/>
    <col min="11531" max="11531" width="12.85546875" style="747" bestFit="1" customWidth="1"/>
    <col min="11532" max="11532" width="14.42578125" style="747" customWidth="1"/>
    <col min="11533" max="11533" width="12.140625" style="747" customWidth="1"/>
    <col min="11534" max="11534" width="11.85546875" style="747" customWidth="1"/>
    <col min="11535" max="11535" width="12.85546875" style="747" customWidth="1"/>
    <col min="11536" max="11536" width="12" style="747" customWidth="1"/>
    <col min="11537" max="11777" width="10.42578125" style="747"/>
    <col min="11778" max="11778" width="7.42578125" style="747" customWidth="1"/>
    <col min="11779" max="11779" width="30.5703125" style="747" customWidth="1"/>
    <col min="11780" max="11780" width="7.42578125" style="747" customWidth="1"/>
    <col min="11781" max="11781" width="12.85546875" style="747" customWidth="1"/>
    <col min="11782" max="11782" width="13.28515625" style="747" customWidth="1"/>
    <col min="11783" max="11783" width="16.5703125" style="747" customWidth="1"/>
    <col min="11784" max="11784" width="13.5703125" style="747" customWidth="1"/>
    <col min="11785" max="11785" width="19.140625" style="747" customWidth="1"/>
    <col min="11786" max="11786" width="13.7109375" style="747" bestFit="1" customWidth="1"/>
    <col min="11787" max="11787" width="12.85546875" style="747" bestFit="1" customWidth="1"/>
    <col min="11788" max="11788" width="14.42578125" style="747" customWidth="1"/>
    <col min="11789" max="11789" width="12.140625" style="747" customWidth="1"/>
    <col min="11790" max="11790" width="11.85546875" style="747" customWidth="1"/>
    <col min="11791" max="11791" width="12.85546875" style="747" customWidth="1"/>
    <col min="11792" max="11792" width="12" style="747" customWidth="1"/>
    <col min="11793" max="12033" width="10.42578125" style="747"/>
    <col min="12034" max="12034" width="7.42578125" style="747" customWidth="1"/>
    <col min="12035" max="12035" width="30.5703125" style="747" customWidth="1"/>
    <col min="12036" max="12036" width="7.42578125" style="747" customWidth="1"/>
    <col min="12037" max="12037" width="12.85546875" style="747" customWidth="1"/>
    <col min="12038" max="12038" width="13.28515625" style="747" customWidth="1"/>
    <col min="12039" max="12039" width="16.5703125" style="747" customWidth="1"/>
    <col min="12040" max="12040" width="13.5703125" style="747" customWidth="1"/>
    <col min="12041" max="12041" width="19.140625" style="747" customWidth="1"/>
    <col min="12042" max="12042" width="13.7109375" style="747" bestFit="1" customWidth="1"/>
    <col min="12043" max="12043" width="12.85546875" style="747" bestFit="1" customWidth="1"/>
    <col min="12044" max="12044" width="14.42578125" style="747" customWidth="1"/>
    <col min="12045" max="12045" width="12.140625" style="747" customWidth="1"/>
    <col min="12046" max="12046" width="11.85546875" style="747" customWidth="1"/>
    <col min="12047" max="12047" width="12.85546875" style="747" customWidth="1"/>
    <col min="12048" max="12048" width="12" style="747" customWidth="1"/>
    <col min="12049" max="12289" width="10.42578125" style="747"/>
    <col min="12290" max="12290" width="7.42578125" style="747" customWidth="1"/>
    <col min="12291" max="12291" width="30.5703125" style="747" customWidth="1"/>
    <col min="12292" max="12292" width="7.42578125" style="747" customWidth="1"/>
    <col min="12293" max="12293" width="12.85546875" style="747" customWidth="1"/>
    <col min="12294" max="12294" width="13.28515625" style="747" customWidth="1"/>
    <col min="12295" max="12295" width="16.5703125" style="747" customWidth="1"/>
    <col min="12296" max="12296" width="13.5703125" style="747" customWidth="1"/>
    <col min="12297" max="12297" width="19.140625" style="747" customWidth="1"/>
    <col min="12298" max="12298" width="13.7109375" style="747" bestFit="1" customWidth="1"/>
    <col min="12299" max="12299" width="12.85546875" style="747" bestFit="1" customWidth="1"/>
    <col min="12300" max="12300" width="14.42578125" style="747" customWidth="1"/>
    <col min="12301" max="12301" width="12.140625" style="747" customWidth="1"/>
    <col min="12302" max="12302" width="11.85546875" style="747" customWidth="1"/>
    <col min="12303" max="12303" width="12.85546875" style="747" customWidth="1"/>
    <col min="12304" max="12304" width="12" style="747" customWidth="1"/>
    <col min="12305" max="12545" width="10.42578125" style="747"/>
    <col min="12546" max="12546" width="7.42578125" style="747" customWidth="1"/>
    <col min="12547" max="12547" width="30.5703125" style="747" customWidth="1"/>
    <col min="12548" max="12548" width="7.42578125" style="747" customWidth="1"/>
    <col min="12549" max="12549" width="12.85546875" style="747" customWidth="1"/>
    <col min="12550" max="12550" width="13.28515625" style="747" customWidth="1"/>
    <col min="12551" max="12551" width="16.5703125" style="747" customWidth="1"/>
    <col min="12552" max="12552" width="13.5703125" style="747" customWidth="1"/>
    <col min="12553" max="12553" width="19.140625" style="747" customWidth="1"/>
    <col min="12554" max="12554" width="13.7109375" style="747" bestFit="1" customWidth="1"/>
    <col min="12555" max="12555" width="12.85546875" style="747" bestFit="1" customWidth="1"/>
    <col min="12556" max="12556" width="14.42578125" style="747" customWidth="1"/>
    <col min="12557" max="12557" width="12.140625" style="747" customWidth="1"/>
    <col min="12558" max="12558" width="11.85546875" style="747" customWidth="1"/>
    <col min="12559" max="12559" width="12.85546875" style="747" customWidth="1"/>
    <col min="12560" max="12560" width="12" style="747" customWidth="1"/>
    <col min="12561" max="12801" width="10.42578125" style="747"/>
    <col min="12802" max="12802" width="7.42578125" style="747" customWidth="1"/>
    <col min="12803" max="12803" width="30.5703125" style="747" customWidth="1"/>
    <col min="12804" max="12804" width="7.42578125" style="747" customWidth="1"/>
    <col min="12805" max="12805" width="12.85546875" style="747" customWidth="1"/>
    <col min="12806" max="12806" width="13.28515625" style="747" customWidth="1"/>
    <col min="12807" max="12807" width="16.5703125" style="747" customWidth="1"/>
    <col min="12808" max="12808" width="13.5703125" style="747" customWidth="1"/>
    <col min="12809" max="12809" width="19.140625" style="747" customWidth="1"/>
    <col min="12810" max="12810" width="13.7109375" style="747" bestFit="1" customWidth="1"/>
    <col min="12811" max="12811" width="12.85546875" style="747" bestFit="1" customWidth="1"/>
    <col min="12812" max="12812" width="14.42578125" style="747" customWidth="1"/>
    <col min="12813" max="12813" width="12.140625" style="747" customWidth="1"/>
    <col min="12814" max="12814" width="11.85546875" style="747" customWidth="1"/>
    <col min="12815" max="12815" width="12.85546875" style="747" customWidth="1"/>
    <col min="12816" max="12816" width="12" style="747" customWidth="1"/>
    <col min="12817" max="13057" width="10.42578125" style="747"/>
    <col min="13058" max="13058" width="7.42578125" style="747" customWidth="1"/>
    <col min="13059" max="13059" width="30.5703125" style="747" customWidth="1"/>
    <col min="13060" max="13060" width="7.42578125" style="747" customWidth="1"/>
    <col min="13061" max="13061" width="12.85546875" style="747" customWidth="1"/>
    <col min="13062" max="13062" width="13.28515625" style="747" customWidth="1"/>
    <col min="13063" max="13063" width="16.5703125" style="747" customWidth="1"/>
    <col min="13064" max="13064" width="13.5703125" style="747" customWidth="1"/>
    <col min="13065" max="13065" width="19.140625" style="747" customWidth="1"/>
    <col min="13066" max="13066" width="13.7109375" style="747" bestFit="1" customWidth="1"/>
    <col min="13067" max="13067" width="12.85546875" style="747" bestFit="1" customWidth="1"/>
    <col min="13068" max="13068" width="14.42578125" style="747" customWidth="1"/>
    <col min="13069" max="13069" width="12.140625" style="747" customWidth="1"/>
    <col min="13070" max="13070" width="11.85546875" style="747" customWidth="1"/>
    <col min="13071" max="13071" width="12.85546875" style="747" customWidth="1"/>
    <col min="13072" max="13072" width="12" style="747" customWidth="1"/>
    <col min="13073" max="13313" width="10.42578125" style="747"/>
    <col min="13314" max="13314" width="7.42578125" style="747" customWidth="1"/>
    <col min="13315" max="13315" width="30.5703125" style="747" customWidth="1"/>
    <col min="13316" max="13316" width="7.42578125" style="747" customWidth="1"/>
    <col min="13317" max="13317" width="12.85546875" style="747" customWidth="1"/>
    <col min="13318" max="13318" width="13.28515625" style="747" customWidth="1"/>
    <col min="13319" max="13319" width="16.5703125" style="747" customWidth="1"/>
    <col min="13320" max="13320" width="13.5703125" style="747" customWidth="1"/>
    <col min="13321" max="13321" width="19.140625" style="747" customWidth="1"/>
    <col min="13322" max="13322" width="13.7109375" style="747" bestFit="1" customWidth="1"/>
    <col min="13323" max="13323" width="12.85546875" style="747" bestFit="1" customWidth="1"/>
    <col min="13324" max="13324" width="14.42578125" style="747" customWidth="1"/>
    <col min="13325" max="13325" width="12.140625" style="747" customWidth="1"/>
    <col min="13326" max="13326" width="11.85546875" style="747" customWidth="1"/>
    <col min="13327" max="13327" width="12.85546875" style="747" customWidth="1"/>
    <col min="13328" max="13328" width="12" style="747" customWidth="1"/>
    <col min="13329" max="13569" width="10.42578125" style="747"/>
    <col min="13570" max="13570" width="7.42578125" style="747" customWidth="1"/>
    <col min="13571" max="13571" width="30.5703125" style="747" customWidth="1"/>
    <col min="13572" max="13572" width="7.42578125" style="747" customWidth="1"/>
    <col min="13573" max="13573" width="12.85546875" style="747" customWidth="1"/>
    <col min="13574" max="13574" width="13.28515625" style="747" customWidth="1"/>
    <col min="13575" max="13575" width="16.5703125" style="747" customWidth="1"/>
    <col min="13576" max="13576" width="13.5703125" style="747" customWidth="1"/>
    <col min="13577" max="13577" width="19.140625" style="747" customWidth="1"/>
    <col min="13578" max="13578" width="13.7109375" style="747" bestFit="1" customWidth="1"/>
    <col min="13579" max="13579" width="12.85546875" style="747" bestFit="1" customWidth="1"/>
    <col min="13580" max="13580" width="14.42578125" style="747" customWidth="1"/>
    <col min="13581" max="13581" width="12.140625" style="747" customWidth="1"/>
    <col min="13582" max="13582" width="11.85546875" style="747" customWidth="1"/>
    <col min="13583" max="13583" width="12.85546875" style="747" customWidth="1"/>
    <col min="13584" max="13584" width="12" style="747" customWidth="1"/>
    <col min="13585" max="13825" width="10.42578125" style="747"/>
    <col min="13826" max="13826" width="7.42578125" style="747" customWidth="1"/>
    <col min="13827" max="13827" width="30.5703125" style="747" customWidth="1"/>
    <col min="13828" max="13828" width="7.42578125" style="747" customWidth="1"/>
    <col min="13829" max="13829" width="12.85546875" style="747" customWidth="1"/>
    <col min="13830" max="13830" width="13.28515625" style="747" customWidth="1"/>
    <col min="13831" max="13831" width="16.5703125" style="747" customWidth="1"/>
    <col min="13832" max="13832" width="13.5703125" style="747" customWidth="1"/>
    <col min="13833" max="13833" width="19.140625" style="747" customWidth="1"/>
    <col min="13834" max="13834" width="13.7109375" style="747" bestFit="1" customWidth="1"/>
    <col min="13835" max="13835" width="12.85546875" style="747" bestFit="1" customWidth="1"/>
    <col min="13836" max="13836" width="14.42578125" style="747" customWidth="1"/>
    <col min="13837" max="13837" width="12.140625" style="747" customWidth="1"/>
    <col min="13838" max="13838" width="11.85546875" style="747" customWidth="1"/>
    <col min="13839" max="13839" width="12.85546875" style="747" customWidth="1"/>
    <col min="13840" max="13840" width="12" style="747" customWidth="1"/>
    <col min="13841" max="14081" width="10.42578125" style="747"/>
    <col min="14082" max="14082" width="7.42578125" style="747" customWidth="1"/>
    <col min="14083" max="14083" width="30.5703125" style="747" customWidth="1"/>
    <col min="14084" max="14084" width="7.42578125" style="747" customWidth="1"/>
    <col min="14085" max="14085" width="12.85546875" style="747" customWidth="1"/>
    <col min="14086" max="14086" width="13.28515625" style="747" customWidth="1"/>
    <col min="14087" max="14087" width="16.5703125" style="747" customWidth="1"/>
    <col min="14088" max="14088" width="13.5703125" style="747" customWidth="1"/>
    <col min="14089" max="14089" width="19.140625" style="747" customWidth="1"/>
    <col min="14090" max="14090" width="13.7109375" style="747" bestFit="1" customWidth="1"/>
    <col min="14091" max="14091" width="12.85546875" style="747" bestFit="1" customWidth="1"/>
    <col min="14092" max="14092" width="14.42578125" style="747" customWidth="1"/>
    <col min="14093" max="14093" width="12.140625" style="747" customWidth="1"/>
    <col min="14094" max="14094" width="11.85546875" style="747" customWidth="1"/>
    <col min="14095" max="14095" width="12.85546875" style="747" customWidth="1"/>
    <col min="14096" max="14096" width="12" style="747" customWidth="1"/>
    <col min="14097" max="14337" width="10.42578125" style="747"/>
    <col min="14338" max="14338" width="7.42578125" style="747" customWidth="1"/>
    <col min="14339" max="14339" width="30.5703125" style="747" customWidth="1"/>
    <col min="14340" max="14340" width="7.42578125" style="747" customWidth="1"/>
    <col min="14341" max="14341" width="12.85546875" style="747" customWidth="1"/>
    <col min="14342" max="14342" width="13.28515625" style="747" customWidth="1"/>
    <col min="14343" max="14343" width="16.5703125" style="747" customWidth="1"/>
    <col min="14344" max="14344" width="13.5703125" style="747" customWidth="1"/>
    <col min="14345" max="14345" width="19.140625" style="747" customWidth="1"/>
    <col min="14346" max="14346" width="13.7109375" style="747" bestFit="1" customWidth="1"/>
    <col min="14347" max="14347" width="12.85546875" style="747" bestFit="1" customWidth="1"/>
    <col min="14348" max="14348" width="14.42578125" style="747" customWidth="1"/>
    <col min="14349" max="14349" width="12.140625" style="747" customWidth="1"/>
    <col min="14350" max="14350" width="11.85546875" style="747" customWidth="1"/>
    <col min="14351" max="14351" width="12.85546875" style="747" customWidth="1"/>
    <col min="14352" max="14352" width="12" style="747" customWidth="1"/>
    <col min="14353" max="14593" width="10.42578125" style="747"/>
    <col min="14594" max="14594" width="7.42578125" style="747" customWidth="1"/>
    <col min="14595" max="14595" width="30.5703125" style="747" customWidth="1"/>
    <col min="14596" max="14596" width="7.42578125" style="747" customWidth="1"/>
    <col min="14597" max="14597" width="12.85546875" style="747" customWidth="1"/>
    <col min="14598" max="14598" width="13.28515625" style="747" customWidth="1"/>
    <col min="14599" max="14599" width="16.5703125" style="747" customWidth="1"/>
    <col min="14600" max="14600" width="13.5703125" style="747" customWidth="1"/>
    <col min="14601" max="14601" width="19.140625" style="747" customWidth="1"/>
    <col min="14602" max="14602" width="13.7109375" style="747" bestFit="1" customWidth="1"/>
    <col min="14603" max="14603" width="12.85546875" style="747" bestFit="1" customWidth="1"/>
    <col min="14604" max="14604" width="14.42578125" style="747" customWidth="1"/>
    <col min="14605" max="14605" width="12.140625" style="747" customWidth="1"/>
    <col min="14606" max="14606" width="11.85546875" style="747" customWidth="1"/>
    <col min="14607" max="14607" width="12.85546875" style="747" customWidth="1"/>
    <col min="14608" max="14608" width="12" style="747" customWidth="1"/>
    <col min="14609" max="14849" width="10.42578125" style="747"/>
    <col min="14850" max="14850" width="7.42578125" style="747" customWidth="1"/>
    <col min="14851" max="14851" width="30.5703125" style="747" customWidth="1"/>
    <col min="14852" max="14852" width="7.42578125" style="747" customWidth="1"/>
    <col min="14853" max="14853" width="12.85546875" style="747" customWidth="1"/>
    <col min="14854" max="14854" width="13.28515625" style="747" customWidth="1"/>
    <col min="14855" max="14855" width="16.5703125" style="747" customWidth="1"/>
    <col min="14856" max="14856" width="13.5703125" style="747" customWidth="1"/>
    <col min="14857" max="14857" width="19.140625" style="747" customWidth="1"/>
    <col min="14858" max="14858" width="13.7109375" style="747" bestFit="1" customWidth="1"/>
    <col min="14859" max="14859" width="12.85546875" style="747" bestFit="1" customWidth="1"/>
    <col min="14860" max="14860" width="14.42578125" style="747" customWidth="1"/>
    <col min="14861" max="14861" width="12.140625" style="747" customWidth="1"/>
    <col min="14862" max="14862" width="11.85546875" style="747" customWidth="1"/>
    <col min="14863" max="14863" width="12.85546875" style="747" customWidth="1"/>
    <col min="14864" max="14864" width="12" style="747" customWidth="1"/>
    <col min="14865" max="15105" width="10.42578125" style="747"/>
    <col min="15106" max="15106" width="7.42578125" style="747" customWidth="1"/>
    <col min="15107" max="15107" width="30.5703125" style="747" customWidth="1"/>
    <col min="15108" max="15108" width="7.42578125" style="747" customWidth="1"/>
    <col min="15109" max="15109" width="12.85546875" style="747" customWidth="1"/>
    <col min="15110" max="15110" width="13.28515625" style="747" customWidth="1"/>
    <col min="15111" max="15111" width="16.5703125" style="747" customWidth="1"/>
    <col min="15112" max="15112" width="13.5703125" style="747" customWidth="1"/>
    <col min="15113" max="15113" width="19.140625" style="747" customWidth="1"/>
    <col min="15114" max="15114" width="13.7109375" style="747" bestFit="1" customWidth="1"/>
    <col min="15115" max="15115" width="12.85546875" style="747" bestFit="1" customWidth="1"/>
    <col min="15116" max="15116" width="14.42578125" style="747" customWidth="1"/>
    <col min="15117" max="15117" width="12.140625" style="747" customWidth="1"/>
    <col min="15118" max="15118" width="11.85546875" style="747" customWidth="1"/>
    <col min="15119" max="15119" width="12.85546875" style="747" customWidth="1"/>
    <col min="15120" max="15120" width="12" style="747" customWidth="1"/>
    <col min="15121" max="15361" width="10.42578125" style="747"/>
    <col min="15362" max="15362" width="7.42578125" style="747" customWidth="1"/>
    <col min="15363" max="15363" width="30.5703125" style="747" customWidth="1"/>
    <col min="15364" max="15364" width="7.42578125" style="747" customWidth="1"/>
    <col min="15365" max="15365" width="12.85546875" style="747" customWidth="1"/>
    <col min="15366" max="15366" width="13.28515625" style="747" customWidth="1"/>
    <col min="15367" max="15367" width="16.5703125" style="747" customWidth="1"/>
    <col min="15368" max="15368" width="13.5703125" style="747" customWidth="1"/>
    <col min="15369" max="15369" width="19.140625" style="747" customWidth="1"/>
    <col min="15370" max="15370" width="13.7109375" style="747" bestFit="1" customWidth="1"/>
    <col min="15371" max="15371" width="12.85546875" style="747" bestFit="1" customWidth="1"/>
    <col min="15372" max="15372" width="14.42578125" style="747" customWidth="1"/>
    <col min="15373" max="15373" width="12.140625" style="747" customWidth="1"/>
    <col min="15374" max="15374" width="11.85546875" style="747" customWidth="1"/>
    <col min="15375" max="15375" width="12.85546875" style="747" customWidth="1"/>
    <col min="15376" max="15376" width="12" style="747" customWidth="1"/>
    <col min="15377" max="15617" width="10.42578125" style="747"/>
    <col min="15618" max="15618" width="7.42578125" style="747" customWidth="1"/>
    <col min="15619" max="15619" width="30.5703125" style="747" customWidth="1"/>
    <col min="15620" max="15620" width="7.42578125" style="747" customWidth="1"/>
    <col min="15621" max="15621" width="12.85546875" style="747" customWidth="1"/>
    <col min="15622" max="15622" width="13.28515625" style="747" customWidth="1"/>
    <col min="15623" max="15623" width="16.5703125" style="747" customWidth="1"/>
    <col min="15624" max="15624" width="13.5703125" style="747" customWidth="1"/>
    <col min="15625" max="15625" width="19.140625" style="747" customWidth="1"/>
    <col min="15626" max="15626" width="13.7109375" style="747" bestFit="1" customWidth="1"/>
    <col min="15627" max="15627" width="12.85546875" style="747" bestFit="1" customWidth="1"/>
    <col min="15628" max="15628" width="14.42578125" style="747" customWidth="1"/>
    <col min="15629" max="15629" width="12.140625" style="747" customWidth="1"/>
    <col min="15630" max="15630" width="11.85546875" style="747" customWidth="1"/>
    <col min="15631" max="15631" width="12.85546875" style="747" customWidth="1"/>
    <col min="15632" max="15632" width="12" style="747" customWidth="1"/>
    <col min="15633" max="15873" width="10.42578125" style="747"/>
    <col min="15874" max="15874" width="7.42578125" style="747" customWidth="1"/>
    <col min="15875" max="15875" width="30.5703125" style="747" customWidth="1"/>
    <col min="15876" max="15876" width="7.42578125" style="747" customWidth="1"/>
    <col min="15877" max="15877" width="12.85546875" style="747" customWidth="1"/>
    <col min="15878" max="15878" width="13.28515625" style="747" customWidth="1"/>
    <col min="15879" max="15879" width="16.5703125" style="747" customWidth="1"/>
    <col min="15880" max="15880" width="13.5703125" style="747" customWidth="1"/>
    <col min="15881" max="15881" width="19.140625" style="747" customWidth="1"/>
    <col min="15882" max="15882" width="13.7109375" style="747" bestFit="1" customWidth="1"/>
    <col min="15883" max="15883" width="12.85546875" style="747" bestFit="1" customWidth="1"/>
    <col min="15884" max="15884" width="14.42578125" style="747" customWidth="1"/>
    <col min="15885" max="15885" width="12.140625" style="747" customWidth="1"/>
    <col min="15886" max="15886" width="11.85546875" style="747" customWidth="1"/>
    <col min="15887" max="15887" width="12.85546875" style="747" customWidth="1"/>
    <col min="15888" max="15888" width="12" style="747" customWidth="1"/>
    <col min="15889" max="16129" width="10.42578125" style="747"/>
    <col min="16130" max="16130" width="7.42578125" style="747" customWidth="1"/>
    <col min="16131" max="16131" width="30.5703125" style="747" customWidth="1"/>
    <col min="16132" max="16132" width="7.42578125" style="747" customWidth="1"/>
    <col min="16133" max="16133" width="12.85546875" style="747" customWidth="1"/>
    <col min="16134" max="16134" width="13.28515625" style="747" customWidth="1"/>
    <col min="16135" max="16135" width="16.5703125" style="747" customWidth="1"/>
    <col min="16136" max="16136" width="13.5703125" style="747" customWidth="1"/>
    <col min="16137" max="16137" width="19.140625" style="747" customWidth="1"/>
    <col min="16138" max="16138" width="13.7109375" style="747" bestFit="1" customWidth="1"/>
    <col min="16139" max="16139" width="12.85546875" style="747" bestFit="1" customWidth="1"/>
    <col min="16140" max="16140" width="14.42578125" style="747" customWidth="1"/>
    <col min="16141" max="16141" width="12.140625" style="747" customWidth="1"/>
    <col min="16142" max="16142" width="11.85546875" style="747" customWidth="1"/>
    <col min="16143" max="16143" width="12.85546875" style="747" customWidth="1"/>
    <col min="16144" max="16144" width="12" style="747" customWidth="1"/>
    <col min="16145" max="16384" width="10.42578125" style="747"/>
  </cols>
  <sheetData>
    <row r="1" spans="2:8" x14ac:dyDescent="0.2">
      <c r="B1" s="751"/>
      <c r="C1" s="752"/>
      <c r="D1" s="2568"/>
    </row>
    <row r="2" spans="2:8" s="126" customFormat="1" ht="24.75" customHeight="1" x14ac:dyDescent="0.2">
      <c r="B2" s="142"/>
      <c r="C2" s="360" t="s">
        <v>59</v>
      </c>
      <c r="D2" s="160"/>
      <c r="E2" s="161"/>
      <c r="F2" s="162"/>
      <c r="G2" s="361" t="s">
        <v>60</v>
      </c>
      <c r="H2" s="127"/>
    </row>
    <row r="3" spans="2:8" x14ac:dyDescent="0.2">
      <c r="B3" s="756"/>
      <c r="C3" s="757"/>
      <c r="D3" s="758"/>
      <c r="E3" s="759"/>
      <c r="F3" s="760"/>
      <c r="G3" s="761"/>
    </row>
    <row r="4" spans="2:8" x14ac:dyDescent="0.2">
      <c r="B4" s="762" t="s">
        <v>7</v>
      </c>
      <c r="C4" s="2731" t="s">
        <v>1119</v>
      </c>
      <c r="D4" s="763"/>
      <c r="E4" s="764"/>
      <c r="F4" s="765"/>
      <c r="G4" s="766"/>
    </row>
    <row r="5" spans="2:8" x14ac:dyDescent="0.2">
      <c r="B5" s="767"/>
      <c r="C5" s="768"/>
      <c r="D5" s="769"/>
      <c r="E5" s="770"/>
      <c r="F5" s="771"/>
      <c r="G5" s="772"/>
    </row>
    <row r="6" spans="2:8" x14ac:dyDescent="0.2">
      <c r="B6" s="762" t="s">
        <v>80</v>
      </c>
      <c r="C6" s="3229" t="s">
        <v>1203</v>
      </c>
      <c r="D6" s="3230"/>
      <c r="E6" s="3230"/>
      <c r="F6" s="3230"/>
      <c r="G6" s="766"/>
    </row>
    <row r="7" spans="2:8" ht="15" customHeight="1" x14ac:dyDescent="0.2">
      <c r="B7" s="767"/>
      <c r="C7" s="773"/>
      <c r="D7" s="774"/>
      <c r="E7" s="775"/>
      <c r="F7" s="776"/>
      <c r="G7" s="777"/>
    </row>
    <row r="8" spans="2:8" x14ac:dyDescent="0.2">
      <c r="B8" s="2872" t="s">
        <v>1</v>
      </c>
      <c r="C8" s="2873"/>
      <c r="D8" s="2874"/>
      <c r="E8" s="2874"/>
      <c r="F8" s="2874"/>
      <c r="G8" s="2875"/>
    </row>
    <row r="9" spans="2:8" x14ac:dyDescent="0.2">
      <c r="B9" s="2876" t="s">
        <v>2</v>
      </c>
      <c r="C9" s="2877"/>
      <c r="D9" s="2878"/>
      <c r="E9" s="2879"/>
      <c r="F9" s="2879"/>
      <c r="G9" s="2878"/>
    </row>
    <row r="10" spans="2:8" x14ac:dyDescent="0.2">
      <c r="B10" s="2872" t="s">
        <v>3</v>
      </c>
      <c r="C10" s="2873"/>
      <c r="D10" s="2874"/>
      <c r="E10" s="2874"/>
      <c r="F10" s="2874"/>
      <c r="G10" s="2875"/>
    </row>
    <row r="11" spans="2:8" x14ac:dyDescent="0.2">
      <c r="B11" s="2876" t="s">
        <v>4</v>
      </c>
      <c r="C11" s="2877"/>
      <c r="D11" s="2879"/>
      <c r="E11" s="2879"/>
      <c r="F11" s="2879"/>
      <c r="G11" s="2878"/>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x14ac:dyDescent="0.2">
      <c r="B15" s="798" t="s">
        <v>10</v>
      </c>
      <c r="C15" s="799" t="s">
        <v>85</v>
      </c>
      <c r="D15" s="800"/>
      <c r="E15" s="801"/>
      <c r="F15" s="802"/>
      <c r="G15" s="803">
        <f>G55</f>
        <v>0</v>
      </c>
    </row>
    <row r="16" spans="2:8" x14ac:dyDescent="0.2">
      <c r="B16" s="798" t="s">
        <v>12</v>
      </c>
      <c r="C16" s="799" t="s">
        <v>86</v>
      </c>
      <c r="D16" s="800"/>
      <c r="E16" s="801"/>
      <c r="F16" s="802"/>
      <c r="G16" s="803">
        <f>G107</f>
        <v>0</v>
      </c>
    </row>
    <row r="17" spans="2:18" x14ac:dyDescent="0.2">
      <c r="B17" s="798" t="s">
        <v>17</v>
      </c>
      <c r="C17" s="799" t="s">
        <v>87</v>
      </c>
      <c r="D17" s="800"/>
      <c r="E17" s="801"/>
      <c r="F17" s="802"/>
      <c r="G17" s="803">
        <f>G227</f>
        <v>0</v>
      </c>
    </row>
    <row r="18" spans="2:18" x14ac:dyDescent="0.2">
      <c r="B18" s="2837"/>
      <c r="C18" s="2838" t="s">
        <v>88</v>
      </c>
      <c r="D18" s="2839"/>
      <c r="E18" s="2840"/>
      <c r="F18" s="2841"/>
      <c r="G18" s="2851">
        <f>SUM(G15:G17)</f>
        <v>0</v>
      </c>
    </row>
    <row r="19" spans="2:18" x14ac:dyDescent="0.2">
      <c r="B19" s="804"/>
      <c r="C19" s="805"/>
      <c r="D19" s="2662"/>
      <c r="E19" s="2581"/>
      <c r="F19" s="2452"/>
      <c r="G19" s="2453"/>
    </row>
    <row r="20" spans="2:18" x14ac:dyDescent="0.2">
      <c r="G20" s="2569"/>
    </row>
    <row r="21" spans="2:18" ht="24" x14ac:dyDescent="0.2">
      <c r="B21" s="2848" t="s">
        <v>83</v>
      </c>
      <c r="C21" s="2849" t="s">
        <v>89</v>
      </c>
      <c r="D21" s="2850" t="s">
        <v>90</v>
      </c>
      <c r="E21" s="2845" t="s">
        <v>91</v>
      </c>
      <c r="F21" s="2846" t="s">
        <v>92</v>
      </c>
      <c r="G21" s="2847" t="s">
        <v>93</v>
      </c>
    </row>
    <row r="22" spans="2:18" x14ac:dyDescent="0.2">
      <c r="B22" s="817"/>
      <c r="C22" s="818"/>
      <c r="D22" s="819"/>
      <c r="E22" s="820"/>
      <c r="F22" s="821"/>
      <c r="G22" s="822"/>
    </row>
    <row r="23" spans="2:18" ht="20.25" x14ac:dyDescent="0.2">
      <c r="B23" s="823" t="s">
        <v>10</v>
      </c>
      <c r="C23" s="824" t="s">
        <v>85</v>
      </c>
      <c r="D23" s="825"/>
      <c r="E23" s="826"/>
      <c r="F23" s="827"/>
      <c r="G23" s="828"/>
    </row>
    <row r="24" spans="2:18" ht="20.25" x14ac:dyDescent="0.2">
      <c r="B24" s="829"/>
      <c r="C24" s="830"/>
      <c r="D24" s="831"/>
      <c r="E24" s="832"/>
      <c r="F24" s="833"/>
      <c r="G24" s="834"/>
    </row>
    <row r="25" spans="2:18" s="135" customFormat="1" ht="38.25" x14ac:dyDescent="0.2">
      <c r="B25" s="835">
        <v>1.1000000000000001</v>
      </c>
      <c r="C25" s="836" t="s">
        <v>94</v>
      </c>
      <c r="D25" s="837" t="s">
        <v>95</v>
      </c>
      <c r="E25" s="838">
        <v>2091</v>
      </c>
      <c r="F25" s="2451">
        <v>0</v>
      </c>
      <c r="G25" s="840">
        <f>E25*F25</f>
        <v>0</v>
      </c>
    </row>
    <row r="26" spans="2:18" s="135" customFormat="1" x14ac:dyDescent="0.2">
      <c r="B26" s="835"/>
      <c r="C26" s="836"/>
      <c r="D26" s="837"/>
      <c r="E26" s="838"/>
      <c r="F26" s="839"/>
      <c r="G26" s="840"/>
    </row>
    <row r="27" spans="2:18" ht="160.5" customHeight="1" x14ac:dyDescent="0.2">
      <c r="B27" s="841">
        <v>1.1000000000000001</v>
      </c>
      <c r="C27" s="842" t="s">
        <v>99</v>
      </c>
      <c r="D27" s="2128" t="s">
        <v>125</v>
      </c>
      <c r="E27" s="2249">
        <v>1</v>
      </c>
      <c r="F27" s="2451">
        <v>0</v>
      </c>
      <c r="G27" s="2529">
        <f>F27*E27</f>
        <v>0</v>
      </c>
    </row>
    <row r="28" spans="2:18" x14ac:dyDescent="0.2">
      <c r="B28" s="846"/>
      <c r="C28" s="847"/>
      <c r="D28" s="659"/>
      <c r="E28" s="2251"/>
      <c r="F28" s="839"/>
      <c r="G28" s="2529"/>
    </row>
    <row r="29" spans="2:18" ht="25.5" x14ac:dyDescent="0.2">
      <c r="B29" s="851">
        <v>1.2</v>
      </c>
      <c r="C29" s="847" t="s">
        <v>1140</v>
      </c>
      <c r="D29" s="2131" t="s">
        <v>95</v>
      </c>
      <c r="E29" s="2250">
        <v>2091</v>
      </c>
      <c r="F29" s="2451">
        <v>0</v>
      </c>
      <c r="G29" s="2529">
        <f>F29*E29</f>
        <v>0</v>
      </c>
    </row>
    <row r="30" spans="2:18" x14ac:dyDescent="0.2">
      <c r="B30" s="851"/>
      <c r="C30" s="854"/>
      <c r="D30" s="2131"/>
      <c r="E30" s="2251"/>
      <c r="F30" s="839"/>
      <c r="G30" s="2529"/>
    </row>
    <row r="31" spans="2:18" x14ac:dyDescent="0.2">
      <c r="B31" s="851">
        <v>1.3</v>
      </c>
      <c r="C31" s="847" t="s">
        <v>96</v>
      </c>
      <c r="D31" s="2131" t="s">
        <v>125</v>
      </c>
      <c r="E31" s="2251">
        <v>80</v>
      </c>
      <c r="F31" s="2451">
        <v>0</v>
      </c>
      <c r="G31" s="2529">
        <f>F31*E31</f>
        <v>0</v>
      </c>
      <c r="M31" s="855"/>
      <c r="N31" s="856"/>
      <c r="O31" s="857"/>
      <c r="P31" s="858"/>
      <c r="Q31" s="859"/>
      <c r="R31" s="860"/>
    </row>
    <row r="32" spans="2:18" x14ac:dyDescent="0.2">
      <c r="B32" s="861"/>
      <c r="C32" s="847"/>
      <c r="D32" s="659"/>
      <c r="E32" s="2251"/>
      <c r="F32" s="839"/>
      <c r="G32" s="2529"/>
    </row>
    <row r="33" spans="2:18" ht="80.25" customHeight="1" x14ac:dyDescent="0.2">
      <c r="B33" s="862" t="s">
        <v>644</v>
      </c>
      <c r="C33" s="847" t="s">
        <v>97</v>
      </c>
      <c r="D33" s="2131" t="s">
        <v>125</v>
      </c>
      <c r="E33" s="2251">
        <v>1</v>
      </c>
      <c r="F33" s="2451">
        <v>0</v>
      </c>
      <c r="G33" s="2529">
        <f>F33*E33</f>
        <v>0</v>
      </c>
    </row>
    <row r="34" spans="2:18" x14ac:dyDescent="0.2">
      <c r="B34" s="851"/>
      <c r="C34" s="854"/>
      <c r="D34" s="2133"/>
      <c r="E34" s="2251"/>
      <c r="F34" s="839"/>
      <c r="G34" s="2529"/>
      <c r="M34" s="864"/>
      <c r="N34" s="865"/>
      <c r="O34" s="866"/>
      <c r="P34" s="748"/>
      <c r="Q34" s="859"/>
      <c r="R34" s="860"/>
    </row>
    <row r="35" spans="2:18" ht="25.5" x14ac:dyDescent="0.2">
      <c r="B35" s="862" t="s">
        <v>667</v>
      </c>
      <c r="C35" s="847" t="s">
        <v>1141</v>
      </c>
      <c r="D35" s="659" t="s">
        <v>125</v>
      </c>
      <c r="E35" s="2251">
        <v>1</v>
      </c>
      <c r="F35" s="2451">
        <v>0</v>
      </c>
      <c r="G35" s="2529">
        <f>F35*E35</f>
        <v>0</v>
      </c>
    </row>
    <row r="36" spans="2:18" x14ac:dyDescent="0.2">
      <c r="B36" s="862"/>
      <c r="C36" s="847"/>
      <c r="D36" s="659"/>
      <c r="E36" s="2251"/>
      <c r="F36" s="839"/>
      <c r="G36" s="2529"/>
    </row>
    <row r="37" spans="2:18" ht="38.25" x14ac:dyDescent="0.2">
      <c r="B37" s="867" t="s">
        <v>681</v>
      </c>
      <c r="C37" s="868" t="s">
        <v>1142</v>
      </c>
      <c r="D37" s="871" t="s">
        <v>125</v>
      </c>
      <c r="E37" s="2249">
        <v>1</v>
      </c>
      <c r="F37" s="2451">
        <v>0</v>
      </c>
      <c r="G37" s="2529">
        <f>E37*F37</f>
        <v>0</v>
      </c>
    </row>
    <row r="38" spans="2:18" ht="12.75" customHeight="1" x14ac:dyDescent="0.2">
      <c r="B38" s="846"/>
      <c r="C38" s="847"/>
      <c r="D38" s="659"/>
      <c r="E38" s="2251"/>
      <c r="F38" s="839"/>
      <c r="G38" s="2529"/>
    </row>
    <row r="39" spans="2:18" ht="40.5" customHeight="1" x14ac:dyDescent="0.2">
      <c r="B39" s="862" t="s">
        <v>691</v>
      </c>
      <c r="C39" s="847" t="s">
        <v>100</v>
      </c>
      <c r="D39" s="659" t="s">
        <v>125</v>
      </c>
      <c r="E39" s="2251">
        <v>1</v>
      </c>
      <c r="F39" s="2451">
        <v>0</v>
      </c>
      <c r="G39" s="2529">
        <f>F39*E39</f>
        <v>0</v>
      </c>
    </row>
    <row r="40" spans="2:18" ht="12" customHeight="1" x14ac:dyDescent="0.2">
      <c r="B40" s="862"/>
      <c r="C40" s="847"/>
      <c r="D40" s="659"/>
      <c r="E40" s="2251"/>
      <c r="F40" s="839"/>
      <c r="G40" s="2529"/>
    </row>
    <row r="41" spans="2:18" ht="28.5" customHeight="1" x14ac:dyDescent="0.2">
      <c r="B41" s="867" t="s">
        <v>691</v>
      </c>
      <c r="C41" s="870" t="s">
        <v>104</v>
      </c>
      <c r="D41" s="871" t="s">
        <v>95</v>
      </c>
      <c r="E41" s="838">
        <v>2148</v>
      </c>
      <c r="F41" s="2451">
        <v>0</v>
      </c>
      <c r="G41" s="2529">
        <f t="shared" ref="G41:G47" si="0">F41*E41</f>
        <v>0</v>
      </c>
    </row>
    <row r="42" spans="2:18" ht="11.25" customHeight="1" x14ac:dyDescent="0.2">
      <c r="B42" s="867"/>
      <c r="C42" s="870"/>
      <c r="D42" s="871"/>
      <c r="E42" s="838"/>
      <c r="F42" s="839"/>
      <c r="G42" s="2529"/>
    </row>
    <row r="43" spans="2:18" ht="30" customHeight="1" x14ac:dyDescent="0.2">
      <c r="B43" s="867" t="s">
        <v>1204</v>
      </c>
      <c r="C43" s="870" t="s">
        <v>105</v>
      </c>
      <c r="D43" s="871" t="s">
        <v>98</v>
      </c>
      <c r="E43" s="838">
        <v>1</v>
      </c>
      <c r="F43" s="2451">
        <v>0</v>
      </c>
      <c r="G43" s="2529">
        <f t="shared" si="0"/>
        <v>0</v>
      </c>
    </row>
    <row r="44" spans="2:18" ht="9" customHeight="1" x14ac:dyDescent="0.2">
      <c r="B44" s="867"/>
      <c r="C44" s="870"/>
      <c r="D44" s="871"/>
      <c r="E44" s="838"/>
      <c r="F44" s="839"/>
      <c r="G44" s="2529"/>
    </row>
    <row r="45" spans="2:18" ht="45" customHeight="1" x14ac:dyDescent="0.2">
      <c r="B45" s="867" t="s">
        <v>1205</v>
      </c>
      <c r="C45" s="870" t="s">
        <v>106</v>
      </c>
      <c r="D45" s="871" t="s">
        <v>98</v>
      </c>
      <c r="E45" s="838">
        <v>1</v>
      </c>
      <c r="F45" s="2451">
        <v>0</v>
      </c>
      <c r="G45" s="2529">
        <f t="shared" si="0"/>
        <v>0</v>
      </c>
    </row>
    <row r="46" spans="2:18" ht="16.5" customHeight="1" x14ac:dyDescent="0.2">
      <c r="B46" s="867"/>
      <c r="C46" s="870"/>
      <c r="D46" s="871"/>
      <c r="E46" s="838"/>
      <c r="F46" s="839"/>
      <c r="G46" s="2529"/>
    </row>
    <row r="47" spans="2:18" ht="30.75" customHeight="1" x14ac:dyDescent="0.2">
      <c r="B47" s="867" t="s">
        <v>1206</v>
      </c>
      <c r="C47" s="870" t="s">
        <v>107</v>
      </c>
      <c r="D47" s="871" t="s">
        <v>98</v>
      </c>
      <c r="E47" s="838">
        <v>1</v>
      </c>
      <c r="F47" s="2451">
        <v>0</v>
      </c>
      <c r="G47" s="2529">
        <f t="shared" si="0"/>
        <v>0</v>
      </c>
    </row>
    <row r="48" spans="2:18" ht="13.5" customHeight="1" x14ac:dyDescent="0.2">
      <c r="B48" s="867"/>
      <c r="C48" s="870"/>
      <c r="D48" s="871"/>
      <c r="E48" s="838"/>
      <c r="F48" s="839"/>
      <c r="G48" s="2529"/>
    </row>
    <row r="49" spans="2:16" ht="53.25" customHeight="1" x14ac:dyDescent="0.2">
      <c r="B49" s="867" t="s">
        <v>1207</v>
      </c>
      <c r="C49" s="870" t="s">
        <v>102</v>
      </c>
      <c r="D49" s="215" t="s">
        <v>98</v>
      </c>
      <c r="E49" s="820">
        <v>1</v>
      </c>
      <c r="F49" s="2451">
        <v>0</v>
      </c>
      <c r="G49" s="873">
        <f>E49*F49</f>
        <v>0</v>
      </c>
    </row>
    <row r="50" spans="2:16" ht="14.25" customHeight="1" x14ac:dyDescent="0.2">
      <c r="B50" s="867"/>
      <c r="C50" s="870"/>
      <c r="D50" s="215"/>
      <c r="E50" s="820"/>
      <c r="F50" s="872"/>
      <c r="G50" s="873"/>
    </row>
    <row r="51" spans="2:16" ht="72" customHeight="1" x14ac:dyDescent="0.2">
      <c r="B51" s="867" t="s">
        <v>1208</v>
      </c>
      <c r="C51" s="870" t="s">
        <v>103</v>
      </c>
      <c r="D51" s="215" t="s">
        <v>98</v>
      </c>
      <c r="E51" s="820">
        <v>1</v>
      </c>
      <c r="F51" s="2451">
        <v>0</v>
      </c>
      <c r="G51" s="873">
        <f>E51*F51</f>
        <v>0</v>
      </c>
    </row>
    <row r="52" spans="2:16" ht="15" customHeight="1" x14ac:dyDescent="0.2">
      <c r="B52" s="867"/>
      <c r="C52" s="874"/>
      <c r="D52" s="215"/>
      <c r="E52" s="820"/>
      <c r="F52" s="872"/>
      <c r="G52" s="873"/>
    </row>
    <row r="53" spans="2:16" ht="159.75" customHeight="1" x14ac:dyDescent="0.2">
      <c r="B53" s="867" t="s">
        <v>1209</v>
      </c>
      <c r="C53" s="875" t="s">
        <v>707</v>
      </c>
      <c r="D53" s="215" t="s">
        <v>151</v>
      </c>
      <c r="E53" s="820">
        <v>3</v>
      </c>
      <c r="F53" s="2451">
        <v>0</v>
      </c>
      <c r="G53" s="873">
        <f>E53*F53</f>
        <v>0</v>
      </c>
    </row>
    <row r="54" spans="2:16" x14ac:dyDescent="0.2">
      <c r="B54" s="861"/>
      <c r="C54" s="847"/>
      <c r="D54" s="659"/>
      <c r="E54" s="2566"/>
      <c r="F54" s="2454"/>
      <c r="G54" s="2529"/>
    </row>
    <row r="55" spans="2:16" x14ac:dyDescent="0.2">
      <c r="B55" s="878" t="s">
        <v>10</v>
      </c>
      <c r="C55" s="879" t="s">
        <v>110</v>
      </c>
      <c r="D55" s="879"/>
      <c r="E55" s="880"/>
      <c r="F55" s="881"/>
      <c r="G55" s="882">
        <f>SUM(G25:G54)</f>
        <v>0</v>
      </c>
    </row>
    <row r="58" spans="2:16" ht="24" x14ac:dyDescent="0.2">
      <c r="B58" s="811" t="s">
        <v>83</v>
      </c>
      <c r="C58" s="812" t="s">
        <v>89</v>
      </c>
      <c r="D58" s="813" t="s">
        <v>90</v>
      </c>
      <c r="E58" s="814" t="s">
        <v>91</v>
      </c>
      <c r="F58" s="815" t="s">
        <v>92</v>
      </c>
      <c r="G58" s="816" t="s">
        <v>93</v>
      </c>
    </row>
    <row r="59" spans="2:16" x14ac:dyDescent="0.2">
      <c r="B59" s="817"/>
      <c r="C59" s="883"/>
      <c r="D59" s="884"/>
      <c r="E59" s="820"/>
      <c r="F59" s="821"/>
      <c r="G59" s="822"/>
    </row>
    <row r="60" spans="2:16" ht="20.25" x14ac:dyDescent="0.3">
      <c r="B60" s="823" t="s">
        <v>12</v>
      </c>
      <c r="C60" s="885" t="s">
        <v>111</v>
      </c>
      <c r="D60" s="886"/>
      <c r="E60" s="826"/>
      <c r="F60" s="827"/>
      <c r="G60" s="828"/>
    </row>
    <row r="61" spans="2:16" ht="73.5" customHeight="1" x14ac:dyDescent="0.2">
      <c r="B61" s="3231" t="s">
        <v>112</v>
      </c>
      <c r="C61" s="3232"/>
      <c r="D61" s="3232"/>
      <c r="E61" s="3232"/>
      <c r="F61" s="3232"/>
      <c r="G61" s="3233"/>
    </row>
    <row r="62" spans="2:16" ht="12.75" customHeight="1" x14ac:dyDescent="0.2">
      <c r="B62" s="808"/>
      <c r="C62" s="805"/>
    </row>
    <row r="63" spans="2:16" ht="25.5" x14ac:dyDescent="0.2">
      <c r="B63" s="846" t="s">
        <v>1210</v>
      </c>
      <c r="C63" s="847" t="s">
        <v>1211</v>
      </c>
      <c r="D63" s="659" t="s">
        <v>1212</v>
      </c>
      <c r="E63" s="2251">
        <v>166.08</v>
      </c>
      <c r="F63" s="839">
        <v>0</v>
      </c>
      <c r="G63" s="2529">
        <f>F63*E63</f>
        <v>0</v>
      </c>
      <c r="J63" s="887"/>
      <c r="L63" s="750"/>
      <c r="N63" s="887"/>
      <c r="O63" s="887"/>
      <c r="P63" s="887"/>
    </row>
    <row r="64" spans="2:16" ht="13.5" customHeight="1" x14ac:dyDescent="0.2">
      <c r="B64" s="846"/>
      <c r="C64" s="847"/>
      <c r="D64" s="659"/>
      <c r="E64" s="2251"/>
      <c r="F64" s="840"/>
      <c r="G64" s="2529"/>
      <c r="J64" s="887"/>
    </row>
    <row r="65" spans="2:16" ht="64.5" customHeight="1" x14ac:dyDescent="0.2">
      <c r="B65" s="846">
        <v>2.2000000000000002</v>
      </c>
      <c r="C65" s="847" t="s">
        <v>1213</v>
      </c>
      <c r="D65" s="2131" t="s">
        <v>1212</v>
      </c>
      <c r="E65" s="2251">
        <v>262.51</v>
      </c>
      <c r="F65" s="839">
        <v>0</v>
      </c>
      <c r="G65" s="2529">
        <f>F65*E65</f>
        <v>0</v>
      </c>
    </row>
    <row r="66" spans="2:16" ht="12.75" customHeight="1" x14ac:dyDescent="0.2">
      <c r="B66" s="851"/>
      <c r="C66" s="888"/>
      <c r="D66" s="2131"/>
      <c r="E66" s="2251"/>
      <c r="F66" s="840"/>
      <c r="G66" s="2529"/>
    </row>
    <row r="67" spans="2:16" ht="51" x14ac:dyDescent="0.2">
      <c r="B67" s="846">
        <v>2.2999999999999998</v>
      </c>
      <c r="C67" s="847" t="s">
        <v>1214</v>
      </c>
      <c r="D67" s="659" t="s">
        <v>114</v>
      </c>
      <c r="E67" s="2251">
        <v>2132.61</v>
      </c>
      <c r="F67" s="839">
        <v>0</v>
      </c>
      <c r="G67" s="2529">
        <f>F67*E67</f>
        <v>0</v>
      </c>
      <c r="I67" s="750"/>
    </row>
    <row r="68" spans="2:16" x14ac:dyDescent="0.2">
      <c r="B68" s="846"/>
      <c r="C68" s="847"/>
      <c r="D68" s="659"/>
      <c r="E68" s="2251"/>
      <c r="F68" s="840"/>
      <c r="G68" s="2529"/>
      <c r="I68" s="750"/>
    </row>
    <row r="69" spans="2:16" ht="38.25" x14ac:dyDescent="0.2">
      <c r="B69" s="889" t="s">
        <v>1215</v>
      </c>
      <c r="C69" s="890" t="s">
        <v>1216</v>
      </c>
      <c r="D69" s="2237" t="s">
        <v>119</v>
      </c>
      <c r="E69" s="2531">
        <v>1743.84</v>
      </c>
      <c r="F69" s="839">
        <v>0</v>
      </c>
      <c r="G69" s="2529">
        <f>F69*E69</f>
        <v>0</v>
      </c>
    </row>
    <row r="70" spans="2:16" x14ac:dyDescent="0.2">
      <c r="B70" s="846"/>
      <c r="C70" s="847"/>
      <c r="D70" s="659"/>
      <c r="E70" s="2251"/>
      <c r="F70" s="840"/>
      <c r="G70" s="2529"/>
    </row>
    <row r="71" spans="2:16" ht="25.5" x14ac:dyDescent="0.2">
      <c r="B71" s="846">
        <v>2.5</v>
      </c>
      <c r="C71" s="847" t="s">
        <v>1217</v>
      </c>
      <c r="D71" s="659" t="s">
        <v>1218</v>
      </c>
      <c r="E71" s="2251">
        <v>1660.8</v>
      </c>
      <c r="F71" s="839">
        <v>0</v>
      </c>
      <c r="G71" s="2529">
        <f>F71*E71</f>
        <v>0</v>
      </c>
    </row>
    <row r="72" spans="2:16" x14ac:dyDescent="0.2">
      <c r="B72" s="846"/>
      <c r="C72" s="847"/>
      <c r="D72" s="659"/>
      <c r="E72" s="2251"/>
      <c r="F72" s="840"/>
      <c r="G72" s="2529"/>
    </row>
    <row r="73" spans="2:16" ht="25.5" x14ac:dyDescent="0.2">
      <c r="B73" s="889" t="s">
        <v>1219</v>
      </c>
      <c r="C73" s="893" t="s">
        <v>1220</v>
      </c>
      <c r="D73" s="871" t="s">
        <v>1212</v>
      </c>
      <c r="E73" s="2249">
        <v>166.08</v>
      </c>
      <c r="F73" s="839">
        <v>0</v>
      </c>
      <c r="G73" s="2529">
        <f>F73*E73</f>
        <v>0</v>
      </c>
    </row>
    <row r="74" spans="2:16" ht="12.75" customHeight="1" x14ac:dyDescent="0.2">
      <c r="B74" s="846"/>
      <c r="C74" s="847"/>
      <c r="D74" s="659"/>
      <c r="E74" s="2251"/>
      <c r="F74" s="840"/>
      <c r="G74" s="2529"/>
      <c r="J74" s="894"/>
      <c r="L74" s="895"/>
    </row>
    <row r="75" spans="2:16" ht="45" customHeight="1" x14ac:dyDescent="0.2">
      <c r="B75" s="846">
        <v>2.7</v>
      </c>
      <c r="C75" s="847" t="s">
        <v>1221</v>
      </c>
      <c r="D75" s="659" t="s">
        <v>1212</v>
      </c>
      <c r="E75" s="2251">
        <v>1575.02</v>
      </c>
      <c r="F75" s="839">
        <v>0</v>
      </c>
      <c r="G75" s="2529">
        <f>F75*E75</f>
        <v>0</v>
      </c>
      <c r="I75" s="750"/>
    </row>
    <row r="76" spans="2:16" ht="13.5" customHeight="1" x14ac:dyDescent="0.2">
      <c r="B76" s="846"/>
      <c r="C76" s="847"/>
      <c r="D76" s="659"/>
      <c r="E76" s="2251"/>
      <c r="F76" s="840"/>
      <c r="G76" s="2529"/>
      <c r="I76" s="750"/>
    </row>
    <row r="77" spans="2:16" ht="41.25" customHeight="1" x14ac:dyDescent="0.2">
      <c r="B77" s="841">
        <v>2.8</v>
      </c>
      <c r="C77" s="847" t="s">
        <v>1222</v>
      </c>
      <c r="D77" s="659" t="s">
        <v>1212</v>
      </c>
      <c r="E77" s="2251">
        <v>503.52</v>
      </c>
      <c r="F77" s="839">
        <v>0</v>
      </c>
      <c r="G77" s="2529">
        <f>F77*E77</f>
        <v>0</v>
      </c>
      <c r="P77" s="750"/>
    </row>
    <row r="78" spans="2:16" ht="13.5" customHeight="1" x14ac:dyDescent="0.2">
      <c r="B78" s="846"/>
      <c r="C78" s="847"/>
      <c r="D78" s="659"/>
      <c r="E78" s="2251"/>
      <c r="F78" s="840"/>
      <c r="G78" s="2529"/>
      <c r="P78" s="750"/>
    </row>
    <row r="79" spans="2:16" ht="68.25" customHeight="1" x14ac:dyDescent="0.2">
      <c r="B79" s="846">
        <v>2.9</v>
      </c>
      <c r="C79" s="896" t="s">
        <v>1223</v>
      </c>
      <c r="D79" s="2107" t="s">
        <v>1224</v>
      </c>
      <c r="E79" s="2251">
        <v>150.5</v>
      </c>
      <c r="F79" s="839">
        <v>0</v>
      </c>
      <c r="G79" s="2529">
        <f>E79*F79</f>
        <v>0</v>
      </c>
      <c r="P79" s="750"/>
    </row>
    <row r="80" spans="2:16" ht="15" customHeight="1" x14ac:dyDescent="0.2">
      <c r="B80" s="846"/>
      <c r="C80" s="847"/>
      <c r="D80" s="659"/>
      <c r="E80" s="2251"/>
      <c r="F80" s="840"/>
      <c r="G80" s="2529"/>
    </row>
    <row r="81" spans="2:19" x14ac:dyDescent="0.2">
      <c r="B81" s="898" t="s">
        <v>1225</v>
      </c>
      <c r="C81" s="847" t="s">
        <v>1226</v>
      </c>
      <c r="D81" s="659" t="s">
        <v>114</v>
      </c>
      <c r="E81" s="2251">
        <v>986.18</v>
      </c>
      <c r="F81" s="839">
        <v>0</v>
      </c>
      <c r="G81" s="2529">
        <f>F81*E81</f>
        <v>0</v>
      </c>
      <c r="I81" s="894"/>
    </row>
    <row r="82" spans="2:19" x14ac:dyDescent="0.2">
      <c r="B82" s="846"/>
      <c r="C82" s="847"/>
      <c r="D82" s="659"/>
      <c r="E82" s="2251"/>
      <c r="F82" s="840"/>
      <c r="G82" s="2529"/>
    </row>
    <row r="83" spans="2:19" x14ac:dyDescent="0.2">
      <c r="B83" s="898" t="s">
        <v>1227</v>
      </c>
      <c r="C83" s="847" t="s">
        <v>1228</v>
      </c>
      <c r="D83" s="659" t="s">
        <v>114</v>
      </c>
      <c r="E83" s="2251">
        <v>983.7</v>
      </c>
      <c r="F83" s="839">
        <v>0</v>
      </c>
      <c r="G83" s="2529">
        <f>F83*E83</f>
        <v>0</v>
      </c>
    </row>
    <row r="84" spans="2:19" x14ac:dyDescent="0.2">
      <c r="B84" s="898"/>
      <c r="C84" s="847"/>
      <c r="D84" s="659"/>
      <c r="E84" s="2251"/>
      <c r="F84" s="840"/>
      <c r="G84" s="2529"/>
    </row>
    <row r="85" spans="2:19" ht="29.25" customHeight="1" x14ac:dyDescent="0.2">
      <c r="B85" s="898" t="s">
        <v>1229</v>
      </c>
      <c r="C85" s="847" t="s">
        <v>1230</v>
      </c>
      <c r="D85" s="659" t="s">
        <v>1231</v>
      </c>
      <c r="E85" s="2251">
        <v>30</v>
      </c>
      <c r="F85" s="839">
        <v>0</v>
      </c>
      <c r="G85" s="2529">
        <f>F85*E85</f>
        <v>0</v>
      </c>
    </row>
    <row r="86" spans="2:19" x14ac:dyDescent="0.2">
      <c r="B86" s="846"/>
      <c r="C86" s="847"/>
      <c r="D86" s="659"/>
      <c r="E86" s="2251"/>
      <c r="F86" s="840"/>
      <c r="G86" s="2529"/>
    </row>
    <row r="87" spans="2:19" ht="28.5" customHeight="1" x14ac:dyDescent="0.2">
      <c r="B87" s="898" t="s">
        <v>1232</v>
      </c>
      <c r="C87" s="847" t="s">
        <v>1233</v>
      </c>
      <c r="D87" s="2131" t="s">
        <v>1218</v>
      </c>
      <c r="E87" s="2251">
        <v>100</v>
      </c>
      <c r="F87" s="839">
        <v>0</v>
      </c>
      <c r="G87" s="2529">
        <f>F87*E87</f>
        <v>0</v>
      </c>
      <c r="L87" s="899"/>
      <c r="M87" s="900"/>
      <c r="N87" s="901"/>
      <c r="O87" s="902"/>
      <c r="P87" s="903"/>
      <c r="Q87" s="903"/>
      <c r="R87" s="903"/>
    </row>
    <row r="88" spans="2:19" x14ac:dyDescent="0.2">
      <c r="B88" s="851"/>
      <c r="C88" s="846"/>
      <c r="D88" s="2133"/>
      <c r="E88" s="2251"/>
      <c r="F88" s="840"/>
      <c r="G88" s="2529"/>
      <c r="L88" s="899"/>
      <c r="M88" s="900"/>
      <c r="N88" s="901"/>
      <c r="O88" s="902"/>
      <c r="P88" s="903"/>
      <c r="Q88" s="903"/>
      <c r="R88" s="903"/>
    </row>
    <row r="89" spans="2:19" ht="90.75" customHeight="1" x14ac:dyDescent="0.2">
      <c r="B89" s="898" t="s">
        <v>1234</v>
      </c>
      <c r="C89" s="904" t="s">
        <v>1235</v>
      </c>
      <c r="D89" s="659" t="s">
        <v>1218</v>
      </c>
      <c r="E89" s="2251">
        <v>100</v>
      </c>
      <c r="F89" s="839">
        <v>0</v>
      </c>
      <c r="G89" s="2529">
        <f>E89*F89</f>
        <v>0</v>
      </c>
      <c r="L89" s="905"/>
      <c r="M89" s="906"/>
      <c r="N89" s="907"/>
      <c r="O89" s="908"/>
      <c r="P89" s="909"/>
      <c r="Q89" s="909"/>
      <c r="R89" s="909"/>
    </row>
    <row r="90" spans="2:19" ht="12" customHeight="1" x14ac:dyDescent="0.2">
      <c r="B90" s="898"/>
      <c r="C90" s="888"/>
      <c r="D90" s="2131"/>
      <c r="E90" s="2251"/>
      <c r="F90" s="840"/>
      <c r="G90" s="2529"/>
      <c r="L90" s="905"/>
      <c r="M90" s="906"/>
      <c r="N90" s="907"/>
      <c r="O90" s="908"/>
      <c r="P90" s="909"/>
      <c r="Q90" s="909"/>
      <c r="R90" s="909"/>
    </row>
    <row r="91" spans="2:19" ht="64.5" customHeight="1" x14ac:dyDescent="0.2">
      <c r="B91" s="898" t="s">
        <v>1236</v>
      </c>
      <c r="C91" s="904" t="s">
        <v>1237</v>
      </c>
      <c r="D91" s="659" t="s">
        <v>1218</v>
      </c>
      <c r="E91" s="2251">
        <v>100</v>
      </c>
      <c r="F91" s="839">
        <v>0</v>
      </c>
      <c r="G91" s="2529">
        <f>E91*F91</f>
        <v>0</v>
      </c>
      <c r="L91" s="905"/>
      <c r="M91" s="906"/>
      <c r="N91" s="907"/>
      <c r="O91" s="908"/>
      <c r="P91" s="909"/>
      <c r="Q91" s="909"/>
      <c r="R91" s="909"/>
    </row>
    <row r="92" spans="2:19" x14ac:dyDescent="0.2">
      <c r="B92" s="846"/>
      <c r="C92" s="904"/>
      <c r="D92" s="659"/>
      <c r="E92" s="2251"/>
      <c r="F92" s="840"/>
      <c r="G92" s="2529"/>
    </row>
    <row r="93" spans="2:19" ht="25.5" x14ac:dyDescent="0.2">
      <c r="B93" s="898" t="s">
        <v>1238</v>
      </c>
      <c r="C93" s="847" t="s">
        <v>1239</v>
      </c>
      <c r="D93" s="659" t="s">
        <v>139</v>
      </c>
      <c r="E93" s="2251">
        <v>20</v>
      </c>
      <c r="F93" s="839">
        <v>0</v>
      </c>
      <c r="G93" s="2529">
        <f>F93*E93</f>
        <v>0</v>
      </c>
    </row>
    <row r="94" spans="2:19" x14ac:dyDescent="0.2">
      <c r="B94" s="898"/>
      <c r="C94" s="847"/>
      <c r="D94" s="659"/>
      <c r="E94" s="2251"/>
      <c r="F94" s="840"/>
      <c r="G94" s="2529"/>
    </row>
    <row r="95" spans="2:19" ht="25.5" x14ac:dyDescent="0.2">
      <c r="B95" s="898" t="s">
        <v>1240</v>
      </c>
      <c r="C95" s="847" t="s">
        <v>1241</v>
      </c>
      <c r="D95" s="2131" t="s">
        <v>119</v>
      </c>
      <c r="E95" s="2251">
        <v>322.5</v>
      </c>
      <c r="F95" s="839">
        <v>0</v>
      </c>
      <c r="G95" s="2529">
        <f>F95*E95</f>
        <v>0</v>
      </c>
    </row>
    <row r="96" spans="2:19" ht="15" customHeight="1" x14ac:dyDescent="0.2">
      <c r="B96" s="851"/>
      <c r="C96" s="910"/>
      <c r="D96" s="2131"/>
      <c r="E96" s="2251"/>
      <c r="F96" s="840"/>
      <c r="G96" s="2529"/>
      <c r="N96" s="912"/>
      <c r="O96" s="913"/>
      <c r="P96" s="914"/>
      <c r="Q96" s="915"/>
      <c r="R96" s="754"/>
      <c r="S96" s="916"/>
    </row>
    <row r="97" spans="2:9" ht="63.75" x14ac:dyDescent="0.2">
      <c r="B97" s="867" t="s">
        <v>1242</v>
      </c>
      <c r="C97" s="917" t="s">
        <v>141</v>
      </c>
      <c r="D97" s="918"/>
      <c r="E97" s="919"/>
      <c r="F97" s="920"/>
      <c r="G97" s="921"/>
    </row>
    <row r="98" spans="2:9" x14ac:dyDescent="0.2">
      <c r="B98" s="867"/>
      <c r="C98" s="922" t="s">
        <v>715</v>
      </c>
      <c r="D98" s="918" t="s">
        <v>95</v>
      </c>
      <c r="E98" s="919">
        <v>20</v>
      </c>
      <c r="F98" s="839">
        <v>0</v>
      </c>
      <c r="G98" s="921">
        <f>E98*F98</f>
        <v>0</v>
      </c>
    </row>
    <row r="99" spans="2:9" x14ac:dyDescent="0.2">
      <c r="B99" s="898"/>
      <c r="C99" s="922" t="s">
        <v>1243</v>
      </c>
      <c r="D99" s="918" t="s">
        <v>95</v>
      </c>
      <c r="E99" s="919">
        <v>13</v>
      </c>
      <c r="F99" s="839">
        <v>0</v>
      </c>
      <c r="G99" s="921">
        <f>E99*F99</f>
        <v>0</v>
      </c>
    </row>
    <row r="100" spans="2:9" x14ac:dyDescent="0.2">
      <c r="B100" s="851"/>
      <c r="C100" s="922"/>
      <c r="D100" s="918"/>
      <c r="E100" s="919"/>
      <c r="F100" s="920"/>
      <c r="G100" s="921"/>
    </row>
    <row r="101" spans="2:9" ht="41.25" customHeight="1" x14ac:dyDescent="0.2">
      <c r="B101" s="898" t="s">
        <v>1244</v>
      </c>
      <c r="C101" s="923" t="s">
        <v>1245</v>
      </c>
      <c r="D101" s="2242" t="s">
        <v>114</v>
      </c>
      <c r="E101" s="2533">
        <v>20</v>
      </c>
      <c r="F101" s="839">
        <v>0</v>
      </c>
      <c r="G101" s="2529">
        <f>E101*F101</f>
        <v>0</v>
      </c>
    </row>
    <row r="102" spans="2:9" x14ac:dyDescent="0.2">
      <c r="B102" s="927"/>
      <c r="C102" s="923"/>
      <c r="D102" s="2242"/>
      <c r="E102" s="2533"/>
      <c r="F102" s="2455"/>
      <c r="G102" s="2529"/>
    </row>
    <row r="103" spans="2:9" ht="36.75" customHeight="1" x14ac:dyDescent="0.2">
      <c r="B103" s="898" t="s">
        <v>1246</v>
      </c>
      <c r="C103" s="928" t="s">
        <v>1247</v>
      </c>
      <c r="D103" s="2242" t="s">
        <v>151</v>
      </c>
      <c r="E103" s="2533">
        <v>6</v>
      </c>
      <c r="F103" s="839">
        <v>0</v>
      </c>
      <c r="G103" s="2529">
        <f>E103*F103</f>
        <v>0</v>
      </c>
      <c r="H103" s="929"/>
      <c r="I103" s="135"/>
    </row>
    <row r="104" spans="2:9" ht="13.5" customHeight="1" x14ac:dyDescent="0.2">
      <c r="B104" s="898"/>
      <c r="C104" s="928"/>
      <c r="D104" s="2242"/>
      <c r="E104" s="2533"/>
      <c r="F104" s="2455"/>
      <c r="G104" s="2529"/>
      <c r="H104" s="929"/>
      <c r="I104" s="135"/>
    </row>
    <row r="105" spans="2:9" ht="36.75" customHeight="1" x14ac:dyDescent="0.2">
      <c r="B105" s="898" t="s">
        <v>1248</v>
      </c>
      <c r="C105" s="930" t="s">
        <v>155</v>
      </c>
      <c r="D105" s="931" t="s">
        <v>114</v>
      </c>
      <c r="E105" s="932">
        <v>6</v>
      </c>
      <c r="F105" s="839">
        <v>0</v>
      </c>
      <c r="G105" s="2529">
        <f>E105*F105</f>
        <v>0</v>
      </c>
      <c r="H105" s="929"/>
      <c r="I105" s="135"/>
    </row>
    <row r="106" spans="2:9" ht="16.5" customHeight="1" x14ac:dyDescent="0.2">
      <c r="B106" s="898"/>
      <c r="C106" s="933"/>
      <c r="D106" s="2456"/>
      <c r="E106" s="2533"/>
      <c r="F106" s="2456"/>
      <c r="G106" s="2552"/>
    </row>
    <row r="107" spans="2:9" ht="13.5" customHeight="1" x14ac:dyDescent="0.2">
      <c r="B107" s="878" t="s">
        <v>12</v>
      </c>
      <c r="C107" s="879" t="s">
        <v>159</v>
      </c>
      <c r="D107" s="878"/>
      <c r="E107" s="880"/>
      <c r="F107" s="881"/>
      <c r="G107" s="882">
        <f>SUM(G63:G106)</f>
        <v>0</v>
      </c>
    </row>
    <row r="108" spans="2:9" ht="30" customHeight="1" x14ac:dyDescent="0.2"/>
    <row r="109" spans="2:9" ht="18" customHeight="1" x14ac:dyDescent="0.2">
      <c r="B109" s="811" t="s">
        <v>83</v>
      </c>
      <c r="C109" s="812" t="s">
        <v>89</v>
      </c>
      <c r="D109" s="812" t="s">
        <v>90</v>
      </c>
      <c r="E109" s="814" t="s">
        <v>91</v>
      </c>
      <c r="F109" s="815" t="s">
        <v>92</v>
      </c>
      <c r="G109" s="816" t="s">
        <v>93</v>
      </c>
    </row>
    <row r="110" spans="2:9" ht="18" customHeight="1" x14ac:dyDescent="0.2">
      <c r="B110" s="817"/>
      <c r="C110" s="818"/>
      <c r="D110" s="884"/>
      <c r="E110" s="820"/>
      <c r="F110" s="821"/>
      <c r="G110" s="822"/>
    </row>
    <row r="111" spans="2:9" ht="18" customHeight="1" x14ac:dyDescent="0.2">
      <c r="B111" s="936" t="s">
        <v>17</v>
      </c>
      <c r="C111" s="937" t="s">
        <v>160</v>
      </c>
      <c r="D111" s="886"/>
      <c r="E111" s="826"/>
      <c r="F111" s="827"/>
      <c r="G111" s="828"/>
    </row>
    <row r="112" spans="2:9" ht="18" customHeight="1" x14ac:dyDescent="0.2">
      <c r="B112" s="2872" t="s">
        <v>1</v>
      </c>
      <c r="C112" s="2873"/>
      <c r="D112" s="2874"/>
      <c r="E112" s="2874"/>
      <c r="F112" s="2874"/>
      <c r="G112" s="2875"/>
    </row>
    <row r="113" spans="2:9" ht="15.75" customHeight="1" x14ac:dyDescent="0.2">
      <c r="B113" s="2876" t="s">
        <v>2</v>
      </c>
      <c r="C113" s="2877"/>
      <c r="D113" s="2878"/>
      <c r="E113" s="2879"/>
      <c r="F113" s="2879"/>
      <c r="G113" s="2878"/>
    </row>
    <row r="114" spans="2:9" ht="18" customHeight="1" x14ac:dyDescent="0.2">
      <c r="B114" s="2872" t="s">
        <v>3</v>
      </c>
      <c r="C114" s="2873"/>
      <c r="D114" s="2874"/>
      <c r="E114" s="2874"/>
      <c r="F114" s="2874"/>
      <c r="G114" s="2875"/>
    </row>
    <row r="115" spans="2:9" ht="18" customHeight="1" x14ac:dyDescent="0.2">
      <c r="B115" s="2876" t="s">
        <v>4</v>
      </c>
      <c r="C115" s="2877"/>
      <c r="D115" s="2879"/>
      <c r="E115" s="2879"/>
      <c r="F115" s="2879"/>
      <c r="G115" s="2878"/>
    </row>
    <row r="116" spans="2:9" ht="15.75" customHeight="1" x14ac:dyDescent="0.2">
      <c r="B116" s="3231" t="s">
        <v>161</v>
      </c>
      <c r="C116" s="3232"/>
      <c r="D116" s="3232"/>
      <c r="E116" s="3232"/>
      <c r="F116" s="3232"/>
      <c r="G116" s="3233"/>
    </row>
    <row r="117" spans="2:9" x14ac:dyDescent="0.2">
      <c r="B117" s="3231" t="s">
        <v>162</v>
      </c>
      <c r="C117" s="3232"/>
      <c r="D117" s="3232"/>
      <c r="E117" s="3232"/>
      <c r="F117" s="3232"/>
      <c r="G117" s="3233"/>
    </row>
    <row r="118" spans="2:9" ht="12.75" customHeight="1" x14ac:dyDescent="0.2">
      <c r="B118" s="3231" t="s">
        <v>163</v>
      </c>
      <c r="C118" s="3232"/>
      <c r="D118" s="3232"/>
      <c r="E118" s="3232"/>
      <c r="F118" s="3232"/>
      <c r="G118" s="3233"/>
    </row>
    <row r="119" spans="2:9" ht="12.75" customHeight="1" x14ac:dyDescent="0.2">
      <c r="B119" s="851"/>
      <c r="C119" s="854"/>
      <c r="D119" s="2133"/>
      <c r="E119" s="2249"/>
      <c r="F119" s="840"/>
      <c r="G119" s="2529"/>
    </row>
    <row r="120" spans="2:9" ht="12.75" customHeight="1" x14ac:dyDescent="0.2">
      <c r="B120" s="835">
        <v>1</v>
      </c>
      <c r="C120" s="938" t="s">
        <v>164</v>
      </c>
      <c r="D120" s="2515"/>
      <c r="E120" s="2535"/>
      <c r="F120" s="2457"/>
      <c r="G120" s="2536"/>
    </row>
    <row r="121" spans="2:9" x14ac:dyDescent="0.2">
      <c r="B121" s="835"/>
      <c r="C121" s="942" t="s">
        <v>725</v>
      </c>
      <c r="D121" s="943" t="s">
        <v>95</v>
      </c>
      <c r="E121" s="953">
        <v>623</v>
      </c>
      <c r="F121" s="839">
        <v>0</v>
      </c>
      <c r="G121" s="840">
        <f t="shared" ref="G121:G126" si="1">E121*F121</f>
        <v>0</v>
      </c>
      <c r="I121" s="946"/>
    </row>
    <row r="122" spans="2:9" ht="24.75" customHeight="1" x14ac:dyDescent="0.2">
      <c r="B122" s="835"/>
      <c r="C122" s="2110" t="s">
        <v>1249</v>
      </c>
      <c r="D122" s="943" t="s">
        <v>95</v>
      </c>
      <c r="E122" s="953">
        <v>1453</v>
      </c>
      <c r="F122" s="839">
        <v>0</v>
      </c>
      <c r="G122" s="840">
        <f t="shared" si="1"/>
        <v>0</v>
      </c>
      <c r="I122" s="946"/>
    </row>
    <row r="123" spans="2:9" ht="24.75" customHeight="1" x14ac:dyDescent="0.2">
      <c r="B123" s="835"/>
      <c r="C123" s="2109" t="s">
        <v>1250</v>
      </c>
      <c r="D123" s="943" t="s">
        <v>95</v>
      </c>
      <c r="E123" s="838">
        <v>13</v>
      </c>
      <c r="F123" s="839">
        <v>0</v>
      </c>
      <c r="G123" s="840">
        <f t="shared" si="1"/>
        <v>0</v>
      </c>
    </row>
    <row r="124" spans="2:9" ht="44.25" customHeight="1" x14ac:dyDescent="0.2">
      <c r="B124" s="835"/>
      <c r="C124" s="2108" t="s">
        <v>1251</v>
      </c>
      <c r="D124" s="943" t="s">
        <v>95</v>
      </c>
      <c r="E124" s="838">
        <v>2</v>
      </c>
      <c r="F124" s="839">
        <v>0</v>
      </c>
      <c r="G124" s="840">
        <f t="shared" si="1"/>
        <v>0</v>
      </c>
      <c r="I124" s="946"/>
    </row>
    <row r="125" spans="2:9" ht="30" customHeight="1" x14ac:dyDescent="0.2">
      <c r="B125" s="835"/>
      <c r="C125" s="2111" t="s">
        <v>1252</v>
      </c>
      <c r="D125" s="943" t="s">
        <v>95</v>
      </c>
      <c r="E125" s="838">
        <v>51</v>
      </c>
      <c r="F125" s="839">
        <v>0</v>
      </c>
      <c r="G125" s="840">
        <f t="shared" si="1"/>
        <v>0</v>
      </c>
    </row>
    <row r="126" spans="2:9" ht="44.25" customHeight="1" x14ac:dyDescent="0.2">
      <c r="B126" s="835"/>
      <c r="C126" s="2111" t="s">
        <v>1253</v>
      </c>
      <c r="D126" s="943" t="s">
        <v>95</v>
      </c>
      <c r="E126" s="838">
        <v>6</v>
      </c>
      <c r="F126" s="839">
        <v>0</v>
      </c>
      <c r="G126" s="840">
        <f t="shared" si="1"/>
        <v>0</v>
      </c>
    </row>
    <row r="127" spans="2:9" ht="12" customHeight="1" x14ac:dyDescent="0.2">
      <c r="B127" s="835"/>
      <c r="C127" s="950"/>
      <c r="D127" s="943"/>
      <c r="E127" s="944"/>
      <c r="F127" s="2252"/>
      <c r="G127" s="2536"/>
    </row>
    <row r="128" spans="2:9" ht="67.5" customHeight="1" x14ac:dyDescent="0.2">
      <c r="B128" s="951">
        <v>2</v>
      </c>
      <c r="C128" s="952" t="s">
        <v>174</v>
      </c>
      <c r="D128" s="2734" t="s">
        <v>95</v>
      </c>
      <c r="E128" s="953">
        <f>SUM(E121:E127)</f>
        <v>2148</v>
      </c>
      <c r="F128" s="839">
        <v>0</v>
      </c>
      <c r="G128" s="840">
        <f>E128*F128</f>
        <v>0</v>
      </c>
    </row>
    <row r="129" spans="2:9" ht="58.5" customHeight="1" x14ac:dyDescent="0.2">
      <c r="B129" s="954" t="s">
        <v>175</v>
      </c>
      <c r="C129" s="952" t="s">
        <v>176</v>
      </c>
      <c r="D129" s="2734" t="s">
        <v>95</v>
      </c>
      <c r="E129" s="953">
        <f>E128</f>
        <v>2148</v>
      </c>
      <c r="F129" s="839">
        <v>0</v>
      </c>
      <c r="G129" s="840">
        <f>E129*F129</f>
        <v>0</v>
      </c>
    </row>
    <row r="130" spans="2:9" ht="42" customHeight="1" x14ac:dyDescent="0.2">
      <c r="B130" s="954" t="s">
        <v>177</v>
      </c>
      <c r="C130" s="952" t="s">
        <v>178</v>
      </c>
      <c r="D130" s="2734" t="s">
        <v>95</v>
      </c>
      <c r="E130" s="953">
        <f>E128</f>
        <v>2148</v>
      </c>
      <c r="F130" s="839">
        <v>0</v>
      </c>
      <c r="G130" s="840">
        <f>E130*F130</f>
        <v>0</v>
      </c>
    </row>
    <row r="131" spans="2:9" ht="69" customHeight="1" x14ac:dyDescent="0.2">
      <c r="B131" s="954" t="s">
        <v>179</v>
      </c>
      <c r="C131" s="952" t="s">
        <v>180</v>
      </c>
      <c r="D131" s="2734" t="s">
        <v>95</v>
      </c>
      <c r="E131" s="953">
        <f>E128</f>
        <v>2148</v>
      </c>
      <c r="F131" s="839">
        <v>0</v>
      </c>
      <c r="G131" s="840">
        <f>E131*F131</f>
        <v>0</v>
      </c>
    </row>
    <row r="132" spans="2:9" x14ac:dyDescent="0.2">
      <c r="B132" s="851"/>
      <c r="C132" s="910"/>
      <c r="D132" s="2131"/>
      <c r="E132" s="2249"/>
      <c r="F132" s="2451"/>
      <c r="G132" s="2529"/>
    </row>
    <row r="133" spans="2:9" x14ac:dyDescent="0.2">
      <c r="B133" s="2058" t="s">
        <v>1254</v>
      </c>
      <c r="C133" s="2065" t="s">
        <v>1255</v>
      </c>
      <c r="D133" s="2117"/>
      <c r="E133" s="2585"/>
      <c r="F133" s="2458"/>
      <c r="G133" s="2458"/>
      <c r="H133" s="959"/>
    </row>
    <row r="134" spans="2:9" ht="27.75" customHeight="1" x14ac:dyDescent="0.2">
      <c r="B134" s="2058"/>
      <c r="C134" s="2060" t="s">
        <v>1256</v>
      </c>
      <c r="D134" s="2117" t="s">
        <v>151</v>
      </c>
      <c r="E134" s="2585">
        <v>1</v>
      </c>
      <c r="F134" s="2061">
        <v>0</v>
      </c>
      <c r="G134" s="2062">
        <f t="shared" ref="G134:G135" si="2">E134*F134</f>
        <v>0</v>
      </c>
      <c r="H134" s="959"/>
    </row>
    <row r="135" spans="2:9" x14ac:dyDescent="0.2">
      <c r="B135" s="2058"/>
      <c r="C135" s="2060" t="s">
        <v>1257</v>
      </c>
      <c r="D135" s="2117" t="s">
        <v>151</v>
      </c>
      <c r="E135" s="2585">
        <v>1</v>
      </c>
      <c r="F135" s="2061">
        <v>0</v>
      </c>
      <c r="G135" s="2062">
        <f t="shared" si="2"/>
        <v>0</v>
      </c>
      <c r="H135" s="959"/>
      <c r="I135" s="729"/>
    </row>
    <row r="136" spans="2:9" x14ac:dyDescent="0.2">
      <c r="B136" s="956"/>
      <c r="C136" s="854"/>
      <c r="D136" s="2133"/>
      <c r="E136" s="2249"/>
      <c r="F136" s="840"/>
      <c r="G136" s="2529"/>
      <c r="H136" s="959"/>
      <c r="I136" s="729"/>
    </row>
    <row r="137" spans="2:9" x14ac:dyDescent="0.2">
      <c r="B137" s="2058" t="s">
        <v>1258</v>
      </c>
      <c r="C137" s="2065" t="s">
        <v>1259</v>
      </c>
      <c r="D137" s="2117"/>
      <c r="E137" s="2585"/>
      <c r="F137" s="2458"/>
      <c r="G137" s="2458"/>
      <c r="I137" s="729"/>
    </row>
    <row r="138" spans="2:9" x14ac:dyDescent="0.2">
      <c r="B138" s="2058"/>
      <c r="C138" s="2063" t="s">
        <v>1260</v>
      </c>
      <c r="D138" s="2064" t="s">
        <v>151</v>
      </c>
      <c r="E138" s="2051">
        <v>1</v>
      </c>
      <c r="F138" s="2061">
        <v>0</v>
      </c>
      <c r="G138" s="2062">
        <f t="shared" ref="G138:G152" si="3">E138*F138</f>
        <v>0</v>
      </c>
      <c r="I138" s="729"/>
    </row>
    <row r="139" spans="2:9" ht="25.5" x14ac:dyDescent="0.2">
      <c r="B139" s="2058"/>
      <c r="C139" s="2063" t="s">
        <v>344</v>
      </c>
      <c r="D139" s="2064" t="s">
        <v>151</v>
      </c>
      <c r="E139" s="2051">
        <v>2</v>
      </c>
      <c r="F139" s="2061">
        <v>0</v>
      </c>
      <c r="G139" s="2062">
        <f t="shared" si="3"/>
        <v>0</v>
      </c>
      <c r="I139" s="729"/>
    </row>
    <row r="140" spans="2:9" ht="33.75" customHeight="1" x14ac:dyDescent="0.2">
      <c r="B140" s="2058"/>
      <c r="C140" s="2060" t="s">
        <v>848</v>
      </c>
      <c r="D140" s="2064" t="s">
        <v>151</v>
      </c>
      <c r="E140" s="2051">
        <v>1</v>
      </c>
      <c r="F140" s="2061">
        <v>0</v>
      </c>
      <c r="G140" s="2062">
        <f t="shared" si="3"/>
        <v>0</v>
      </c>
      <c r="I140" s="729"/>
    </row>
    <row r="141" spans="2:9" x14ac:dyDescent="0.2">
      <c r="B141" s="2058"/>
      <c r="C141" s="2060" t="s">
        <v>212</v>
      </c>
      <c r="D141" s="2064" t="s">
        <v>151</v>
      </c>
      <c r="E141" s="2051">
        <v>1</v>
      </c>
      <c r="F141" s="2061">
        <v>0</v>
      </c>
      <c r="G141" s="2062">
        <f t="shared" si="3"/>
        <v>0</v>
      </c>
      <c r="I141" s="729"/>
    </row>
    <row r="142" spans="2:9" x14ac:dyDescent="0.2">
      <c r="B142" s="2058"/>
      <c r="C142" s="2060" t="s">
        <v>213</v>
      </c>
      <c r="D142" s="2064" t="s">
        <v>151</v>
      </c>
      <c r="E142" s="2051">
        <v>1</v>
      </c>
      <c r="F142" s="2061">
        <v>0</v>
      </c>
      <c r="G142" s="2062">
        <f t="shared" si="3"/>
        <v>0</v>
      </c>
      <c r="I142" s="729"/>
    </row>
    <row r="143" spans="2:9" x14ac:dyDescent="0.2">
      <c r="B143" s="2058"/>
      <c r="C143" s="2060" t="s">
        <v>214</v>
      </c>
      <c r="D143" s="2064" t="s">
        <v>151</v>
      </c>
      <c r="E143" s="2051">
        <v>1</v>
      </c>
      <c r="F143" s="2061">
        <v>0</v>
      </c>
      <c r="G143" s="2062">
        <f t="shared" si="3"/>
        <v>0</v>
      </c>
      <c r="I143" s="729"/>
    </row>
    <row r="144" spans="2:9" ht="25.5" x14ac:dyDescent="0.2">
      <c r="B144" s="2058"/>
      <c r="C144" s="2060" t="s">
        <v>829</v>
      </c>
      <c r="D144" s="2064" t="s">
        <v>151</v>
      </c>
      <c r="E144" s="2051">
        <v>1</v>
      </c>
      <c r="F144" s="2061">
        <v>0</v>
      </c>
      <c r="G144" s="2062">
        <f t="shared" si="3"/>
        <v>0</v>
      </c>
      <c r="I144" s="729"/>
    </row>
    <row r="145" spans="2:9" x14ac:dyDescent="0.2">
      <c r="B145" s="2058"/>
      <c r="C145" s="2060" t="s">
        <v>216</v>
      </c>
      <c r="D145" s="2064" t="s">
        <v>151</v>
      </c>
      <c r="E145" s="2051">
        <v>1</v>
      </c>
      <c r="F145" s="2061">
        <v>0</v>
      </c>
      <c r="G145" s="2062">
        <f t="shared" si="3"/>
        <v>0</v>
      </c>
      <c r="I145" s="729"/>
    </row>
    <row r="146" spans="2:9" x14ac:dyDescent="0.2">
      <c r="B146" s="2058"/>
      <c r="C146" s="2060" t="s">
        <v>217</v>
      </c>
      <c r="D146" s="2064" t="s">
        <v>151</v>
      </c>
      <c r="E146" s="2051">
        <v>1</v>
      </c>
      <c r="F146" s="2061">
        <v>0</v>
      </c>
      <c r="G146" s="2062">
        <f t="shared" si="3"/>
        <v>0</v>
      </c>
      <c r="I146" s="729"/>
    </row>
    <row r="147" spans="2:9" x14ac:dyDescent="0.2">
      <c r="B147" s="2058"/>
      <c r="C147" s="2055" t="s">
        <v>218</v>
      </c>
      <c r="D147" s="2064" t="s">
        <v>151</v>
      </c>
      <c r="E147" s="2051">
        <v>1</v>
      </c>
      <c r="F147" s="2061">
        <v>0</v>
      </c>
      <c r="G147" s="2062">
        <f t="shared" si="3"/>
        <v>0</v>
      </c>
      <c r="I147" s="729"/>
    </row>
    <row r="148" spans="2:9" x14ac:dyDescent="0.2">
      <c r="B148" s="2058"/>
      <c r="C148" s="2055" t="s">
        <v>331</v>
      </c>
      <c r="D148" s="2064" t="s">
        <v>151</v>
      </c>
      <c r="E148" s="2051">
        <v>1</v>
      </c>
      <c r="F148" s="2061">
        <v>0</v>
      </c>
      <c r="G148" s="2062">
        <f t="shared" si="3"/>
        <v>0</v>
      </c>
      <c r="I148" s="729"/>
    </row>
    <row r="149" spans="2:9" x14ac:dyDescent="0.2">
      <c r="B149" s="2058"/>
      <c r="C149" s="2055" t="s">
        <v>356</v>
      </c>
      <c r="D149" s="2064" t="s">
        <v>151</v>
      </c>
      <c r="E149" s="2051">
        <v>2</v>
      </c>
      <c r="F149" s="2061">
        <v>0</v>
      </c>
      <c r="G149" s="2062">
        <f t="shared" si="3"/>
        <v>0</v>
      </c>
      <c r="I149" s="729"/>
    </row>
    <row r="150" spans="2:9" x14ac:dyDescent="0.2">
      <c r="B150" s="2058"/>
      <c r="C150" s="2055" t="s">
        <v>221</v>
      </c>
      <c r="D150" s="2064" t="s">
        <v>151</v>
      </c>
      <c r="E150" s="2051">
        <v>1</v>
      </c>
      <c r="F150" s="2061">
        <v>0</v>
      </c>
      <c r="G150" s="2062">
        <f t="shared" si="3"/>
        <v>0</v>
      </c>
      <c r="I150" s="729"/>
    </row>
    <row r="151" spans="2:9" x14ac:dyDescent="0.2">
      <c r="B151" s="2058"/>
      <c r="C151" s="2055" t="s">
        <v>229</v>
      </c>
      <c r="D151" s="2064" t="s">
        <v>151</v>
      </c>
      <c r="E151" s="2051">
        <v>3</v>
      </c>
      <c r="F151" s="2061">
        <v>0</v>
      </c>
      <c r="G151" s="2062">
        <f t="shared" si="3"/>
        <v>0</v>
      </c>
      <c r="I151" s="729"/>
    </row>
    <row r="152" spans="2:9" ht="25.5" x14ac:dyDescent="0.2">
      <c r="B152" s="2058"/>
      <c r="C152" s="2057" t="s">
        <v>1201</v>
      </c>
      <c r="D152" s="2064" t="s">
        <v>151</v>
      </c>
      <c r="E152" s="2051">
        <v>1</v>
      </c>
      <c r="F152" s="2061">
        <v>0</v>
      </c>
      <c r="G152" s="2062">
        <f t="shared" si="3"/>
        <v>0</v>
      </c>
      <c r="I152" s="729"/>
    </row>
    <row r="153" spans="2:9" ht="13.5" customHeight="1" x14ac:dyDescent="0.2">
      <c r="B153" s="956"/>
      <c r="C153" s="854"/>
      <c r="D153" s="2133"/>
      <c r="E153" s="2249"/>
      <c r="F153" s="840"/>
      <c r="G153" s="2529"/>
      <c r="H153" s="959"/>
      <c r="I153" s="729"/>
    </row>
    <row r="154" spans="2:9" ht="14.25" customHeight="1" x14ac:dyDescent="0.2">
      <c r="B154" s="2058" t="s">
        <v>1261</v>
      </c>
      <c r="C154" s="2066" t="s">
        <v>1262</v>
      </c>
      <c r="D154" s="2117"/>
      <c r="E154" s="2585"/>
      <c r="F154" s="2458"/>
      <c r="G154" s="2458"/>
      <c r="H154" s="959"/>
      <c r="I154" s="729"/>
    </row>
    <row r="155" spans="2:9" ht="14.25" customHeight="1" x14ac:dyDescent="0.2">
      <c r="B155" s="2058"/>
      <c r="C155" s="2063" t="s">
        <v>1263</v>
      </c>
      <c r="D155" s="2064" t="s">
        <v>151</v>
      </c>
      <c r="E155" s="2051">
        <v>1</v>
      </c>
      <c r="F155" s="2061">
        <v>0</v>
      </c>
      <c r="G155" s="2062">
        <f t="shared" ref="G155:G161" si="4">E155*F155</f>
        <v>0</v>
      </c>
      <c r="H155" s="959"/>
      <c r="I155" s="729"/>
    </row>
    <row r="156" spans="2:9" ht="54" customHeight="1" x14ac:dyDescent="0.2">
      <c r="B156" s="2058"/>
      <c r="C156" s="2060" t="s">
        <v>194</v>
      </c>
      <c r="D156" s="2064" t="s">
        <v>151</v>
      </c>
      <c r="E156" s="2051">
        <v>1</v>
      </c>
      <c r="F156" s="2061">
        <v>0</v>
      </c>
      <c r="G156" s="2062">
        <f t="shared" si="4"/>
        <v>0</v>
      </c>
      <c r="H156" s="959"/>
      <c r="I156" s="729"/>
    </row>
    <row r="157" spans="2:9" ht="14.25" customHeight="1" x14ac:dyDescent="0.2">
      <c r="B157" s="2058"/>
      <c r="C157" s="2060" t="s">
        <v>195</v>
      </c>
      <c r="D157" s="2064" t="s">
        <v>151</v>
      </c>
      <c r="E157" s="2051">
        <v>1</v>
      </c>
      <c r="F157" s="2061">
        <v>0</v>
      </c>
      <c r="G157" s="2062">
        <f t="shared" si="4"/>
        <v>0</v>
      </c>
      <c r="H157" s="959"/>
      <c r="I157" s="729"/>
    </row>
    <row r="158" spans="2:9" ht="14.25" customHeight="1" x14ac:dyDescent="0.2">
      <c r="B158" s="2058"/>
      <c r="C158" s="2060" t="s">
        <v>196</v>
      </c>
      <c r="D158" s="2064" t="s">
        <v>151</v>
      </c>
      <c r="E158" s="2051">
        <v>1</v>
      </c>
      <c r="F158" s="2061">
        <v>0</v>
      </c>
      <c r="G158" s="2062">
        <f t="shared" si="4"/>
        <v>0</v>
      </c>
      <c r="H158" s="959"/>
      <c r="I158" s="729"/>
    </row>
    <row r="159" spans="2:9" ht="23.25" customHeight="1" x14ac:dyDescent="0.2">
      <c r="B159" s="2058"/>
      <c r="C159" s="2055" t="s">
        <v>356</v>
      </c>
      <c r="D159" s="2064" t="s">
        <v>151</v>
      </c>
      <c r="E159" s="2051">
        <v>2</v>
      </c>
      <c r="F159" s="2061">
        <v>0</v>
      </c>
      <c r="G159" s="2062">
        <f t="shared" si="4"/>
        <v>0</v>
      </c>
      <c r="H159" s="959"/>
      <c r="I159" s="729"/>
    </row>
    <row r="160" spans="2:9" ht="30" customHeight="1" x14ac:dyDescent="0.2">
      <c r="B160" s="2058"/>
      <c r="C160" s="2055" t="s">
        <v>199</v>
      </c>
      <c r="D160" s="2064" t="s">
        <v>151</v>
      </c>
      <c r="E160" s="2051">
        <v>1</v>
      </c>
      <c r="F160" s="2061">
        <v>0</v>
      </c>
      <c r="G160" s="2062">
        <f t="shared" si="4"/>
        <v>0</v>
      </c>
      <c r="H160" s="959"/>
      <c r="I160" s="729"/>
    </row>
    <row r="161" spans="2:15" ht="27.75" customHeight="1" x14ac:dyDescent="0.2">
      <c r="B161" s="2058"/>
      <c r="C161" s="2057" t="s">
        <v>1201</v>
      </c>
      <c r="D161" s="2064" t="s">
        <v>151</v>
      </c>
      <c r="E161" s="2051">
        <v>1</v>
      </c>
      <c r="F161" s="2061">
        <v>0</v>
      </c>
      <c r="G161" s="2062">
        <f t="shared" si="4"/>
        <v>0</v>
      </c>
      <c r="H161" s="959"/>
      <c r="I161" s="729"/>
    </row>
    <row r="162" spans="2:15" ht="18.75" customHeight="1" x14ac:dyDescent="0.2">
      <c r="B162" s="956"/>
      <c r="C162" s="969"/>
      <c r="D162" s="2540"/>
      <c r="E162" s="2586"/>
      <c r="F162" s="2459"/>
      <c r="G162" s="2459"/>
      <c r="H162" s="959"/>
      <c r="I162" s="970"/>
      <c r="J162" s="729"/>
      <c r="K162" s="729"/>
      <c r="L162" s="729"/>
    </row>
    <row r="163" spans="2:15" ht="19.5" customHeight="1" x14ac:dyDescent="0.2">
      <c r="B163" s="2058" t="s">
        <v>1264</v>
      </c>
      <c r="C163" s="2067" t="s">
        <v>1265</v>
      </c>
      <c r="D163" s="2117"/>
      <c r="E163" s="2585"/>
      <c r="F163" s="2458"/>
      <c r="G163" s="2458"/>
      <c r="H163" s="959"/>
      <c r="I163" s="970"/>
      <c r="J163" s="729"/>
      <c r="K163" s="729"/>
      <c r="L163" s="729"/>
    </row>
    <row r="164" spans="2:15" ht="15" customHeight="1" x14ac:dyDescent="0.2">
      <c r="B164" s="2058"/>
      <c r="C164" s="2063" t="s">
        <v>1260</v>
      </c>
      <c r="D164" s="2064" t="s">
        <v>151</v>
      </c>
      <c r="E164" s="2051">
        <v>1</v>
      </c>
      <c r="F164" s="2061">
        <v>0</v>
      </c>
      <c r="G164" s="2062">
        <f t="shared" ref="G164:G173" si="5">E164*F164</f>
        <v>0</v>
      </c>
      <c r="H164" s="959"/>
      <c r="I164" s="970"/>
      <c r="J164" s="729"/>
      <c r="K164" s="729"/>
      <c r="L164" s="729"/>
    </row>
    <row r="165" spans="2:15" ht="45" customHeight="1" x14ac:dyDescent="0.2">
      <c r="B165" s="2058"/>
      <c r="C165" s="2060" t="s">
        <v>225</v>
      </c>
      <c r="D165" s="2064" t="s">
        <v>151</v>
      </c>
      <c r="E165" s="2051">
        <v>1</v>
      </c>
      <c r="F165" s="2061">
        <v>0</v>
      </c>
      <c r="G165" s="2062">
        <f t="shared" si="5"/>
        <v>0</v>
      </c>
      <c r="H165" s="959"/>
      <c r="I165" s="970"/>
      <c r="J165" s="729"/>
      <c r="K165" s="729"/>
      <c r="L165" s="729"/>
    </row>
    <row r="166" spans="2:15" ht="27.75" customHeight="1" x14ac:dyDescent="0.2">
      <c r="B166" s="2058"/>
      <c r="C166" s="2060" t="s">
        <v>215</v>
      </c>
      <c r="D166" s="2064" t="s">
        <v>151</v>
      </c>
      <c r="E166" s="2051">
        <v>1</v>
      </c>
      <c r="F166" s="2061">
        <v>0</v>
      </c>
      <c r="G166" s="2062">
        <f t="shared" si="5"/>
        <v>0</v>
      </c>
      <c r="H166" s="959"/>
      <c r="I166" s="970"/>
      <c r="J166" s="729"/>
      <c r="K166" s="729"/>
      <c r="L166" s="729"/>
    </row>
    <row r="167" spans="2:15" ht="18.75" customHeight="1" x14ac:dyDescent="0.2">
      <c r="B167" s="2058"/>
      <c r="C167" s="2060" t="s">
        <v>226</v>
      </c>
      <c r="D167" s="2064" t="s">
        <v>151</v>
      </c>
      <c r="E167" s="2051">
        <v>1</v>
      </c>
      <c r="F167" s="2061">
        <v>0</v>
      </c>
      <c r="G167" s="2062">
        <f t="shared" si="5"/>
        <v>0</v>
      </c>
      <c r="H167" s="959"/>
      <c r="I167" s="970"/>
      <c r="J167" s="729"/>
      <c r="K167" s="729"/>
      <c r="L167" s="729"/>
    </row>
    <row r="168" spans="2:15" ht="18.75" customHeight="1" x14ac:dyDescent="0.2">
      <c r="B168" s="2058"/>
      <c r="C168" s="2060" t="s">
        <v>227</v>
      </c>
      <c r="D168" s="2064" t="s">
        <v>151</v>
      </c>
      <c r="E168" s="2051">
        <v>1</v>
      </c>
      <c r="F168" s="2061">
        <v>0</v>
      </c>
      <c r="G168" s="2062">
        <f t="shared" si="5"/>
        <v>0</v>
      </c>
      <c r="H168" s="959"/>
      <c r="I168" s="970"/>
      <c r="J168" s="729"/>
      <c r="K168" s="729"/>
      <c r="L168" s="729"/>
    </row>
    <row r="169" spans="2:15" ht="28.5" customHeight="1" x14ac:dyDescent="0.2">
      <c r="B169" s="2058"/>
      <c r="C169" s="2055" t="s">
        <v>228</v>
      </c>
      <c r="D169" s="2064" t="s">
        <v>151</v>
      </c>
      <c r="E169" s="2051">
        <v>1</v>
      </c>
      <c r="F169" s="2061">
        <v>0</v>
      </c>
      <c r="G169" s="2062">
        <f t="shared" si="5"/>
        <v>0</v>
      </c>
      <c r="H169" s="959"/>
      <c r="I169" s="970"/>
      <c r="J169" s="729"/>
      <c r="K169" s="729"/>
      <c r="L169" s="729"/>
      <c r="M169" s="729"/>
    </row>
    <row r="170" spans="2:15" ht="21" customHeight="1" x14ac:dyDescent="0.2">
      <c r="B170" s="2058"/>
      <c r="C170" s="2055" t="s">
        <v>219</v>
      </c>
      <c r="D170" s="2064" t="s">
        <v>151</v>
      </c>
      <c r="E170" s="2051">
        <v>1</v>
      </c>
      <c r="F170" s="2061">
        <v>0</v>
      </c>
      <c r="G170" s="2062">
        <f t="shared" si="5"/>
        <v>0</v>
      </c>
      <c r="H170" s="959"/>
      <c r="I170" s="970"/>
      <c r="J170" s="729"/>
      <c r="K170" s="729"/>
      <c r="L170" s="729"/>
      <c r="M170" s="729"/>
    </row>
    <row r="171" spans="2:15" ht="20.45" customHeight="1" x14ac:dyDescent="0.2">
      <c r="B171" s="2058"/>
      <c r="C171" s="2055" t="s">
        <v>356</v>
      </c>
      <c r="D171" s="2064" t="s">
        <v>151</v>
      </c>
      <c r="E171" s="2051">
        <v>2</v>
      </c>
      <c r="F171" s="2061">
        <v>0</v>
      </c>
      <c r="G171" s="2062">
        <f t="shared" si="5"/>
        <v>0</v>
      </c>
      <c r="H171" s="959"/>
      <c r="I171" s="970"/>
      <c r="J171" s="729"/>
      <c r="K171" s="729"/>
      <c r="L171" s="729"/>
      <c r="M171" s="729"/>
    </row>
    <row r="172" spans="2:15" ht="30.75" customHeight="1" x14ac:dyDescent="0.2">
      <c r="B172" s="2058"/>
      <c r="C172" s="2055" t="s">
        <v>229</v>
      </c>
      <c r="D172" s="2064" t="s">
        <v>151</v>
      </c>
      <c r="E172" s="2051">
        <v>1</v>
      </c>
      <c r="F172" s="2061">
        <v>0</v>
      </c>
      <c r="G172" s="2062">
        <f t="shared" si="5"/>
        <v>0</v>
      </c>
      <c r="H172" s="959"/>
      <c r="I172" s="970"/>
      <c r="J172" s="729"/>
      <c r="K172" s="729"/>
      <c r="L172" s="729"/>
      <c r="M172" s="729"/>
    </row>
    <row r="173" spans="2:15" ht="32.450000000000003" customHeight="1" x14ac:dyDescent="0.2">
      <c r="B173" s="2058"/>
      <c r="C173" s="2057" t="s">
        <v>1201</v>
      </c>
      <c r="D173" s="2064" t="s">
        <v>151</v>
      </c>
      <c r="E173" s="2051">
        <v>1</v>
      </c>
      <c r="F173" s="2061">
        <v>0</v>
      </c>
      <c r="G173" s="2062">
        <f t="shared" si="5"/>
        <v>0</v>
      </c>
      <c r="H173" s="959"/>
      <c r="I173" s="970"/>
      <c r="J173" s="729"/>
      <c r="K173" s="729"/>
      <c r="L173" s="729"/>
      <c r="M173" s="729"/>
    </row>
    <row r="174" spans="2:15" x14ac:dyDescent="0.2">
      <c r="B174" s="956"/>
      <c r="C174" s="961"/>
      <c r="D174" s="2522"/>
      <c r="E174" s="2539"/>
      <c r="F174" s="2460"/>
      <c r="G174" s="2460"/>
      <c r="H174" s="959"/>
      <c r="I174" s="970"/>
      <c r="J174" s="729"/>
      <c r="K174" s="729"/>
      <c r="L174" s="729"/>
      <c r="M174" s="729"/>
      <c r="N174" s="729"/>
      <c r="O174" s="729"/>
    </row>
    <row r="175" spans="2:15" s="729" customFormat="1" ht="18" customHeight="1" x14ac:dyDescent="0.2">
      <c r="B175" s="2068" t="s">
        <v>1266</v>
      </c>
      <c r="C175" s="2069" t="s">
        <v>1267</v>
      </c>
      <c r="D175" s="2434"/>
      <c r="E175" s="2565"/>
      <c r="F175" s="2461"/>
      <c r="G175" s="2461"/>
      <c r="H175" s="959"/>
      <c r="J175" s="754"/>
    </row>
    <row r="176" spans="2:15" s="141" customFormat="1" x14ac:dyDescent="0.2">
      <c r="B176" s="2880"/>
      <c r="C176" s="268" t="s">
        <v>1263</v>
      </c>
      <c r="D176" s="207" t="s">
        <v>151</v>
      </c>
      <c r="E176" s="254">
        <v>1</v>
      </c>
      <c r="F176" s="2881">
        <v>0</v>
      </c>
      <c r="G176" s="2882">
        <f t="shared" ref="G176:G197" si="6">E176*F176</f>
        <v>0</v>
      </c>
      <c r="H176" s="2433"/>
    </row>
    <row r="177" spans="2:8" s="141" customFormat="1" ht="38.25" customHeight="1" x14ac:dyDescent="0.2">
      <c r="B177" s="2880"/>
      <c r="C177" s="256" t="s">
        <v>194</v>
      </c>
      <c r="D177" s="207" t="s">
        <v>151</v>
      </c>
      <c r="E177" s="254">
        <v>1</v>
      </c>
      <c r="F177" s="2881">
        <v>0</v>
      </c>
      <c r="G177" s="2882">
        <f t="shared" si="6"/>
        <v>0</v>
      </c>
      <c r="H177" s="2433"/>
    </row>
    <row r="178" spans="2:8" s="141" customFormat="1" x14ac:dyDescent="0.2">
      <c r="B178" s="2880"/>
      <c r="C178" s="256" t="s">
        <v>195</v>
      </c>
      <c r="D178" s="207" t="s">
        <v>151</v>
      </c>
      <c r="E178" s="254">
        <v>1</v>
      </c>
      <c r="F178" s="2881">
        <v>0</v>
      </c>
      <c r="G178" s="2882">
        <f t="shared" si="6"/>
        <v>0</v>
      </c>
      <c r="H178" s="2433"/>
    </row>
    <row r="179" spans="2:8" s="141" customFormat="1" x14ac:dyDescent="0.2">
      <c r="B179" s="2880"/>
      <c r="C179" s="256" t="s">
        <v>196</v>
      </c>
      <c r="D179" s="207" t="s">
        <v>151</v>
      </c>
      <c r="E179" s="254">
        <v>1</v>
      </c>
      <c r="F179" s="2881">
        <v>0</v>
      </c>
      <c r="G179" s="2882">
        <f t="shared" si="6"/>
        <v>0</v>
      </c>
      <c r="H179" s="2433"/>
    </row>
    <row r="180" spans="2:8" s="141" customFormat="1" x14ac:dyDescent="0.2">
      <c r="B180" s="2880"/>
      <c r="C180" s="2435" t="s">
        <v>356</v>
      </c>
      <c r="D180" s="207" t="s">
        <v>151</v>
      </c>
      <c r="E180" s="254">
        <v>2</v>
      </c>
      <c r="F180" s="2881">
        <v>0</v>
      </c>
      <c r="G180" s="2882">
        <f t="shared" si="6"/>
        <v>0</v>
      </c>
      <c r="H180" s="2433"/>
    </row>
    <row r="181" spans="2:8" s="141" customFormat="1" x14ac:dyDescent="0.2">
      <c r="B181" s="2880"/>
      <c r="C181" s="2435" t="s">
        <v>199</v>
      </c>
      <c r="D181" s="207" t="s">
        <v>151</v>
      </c>
      <c r="E181" s="254">
        <v>1</v>
      </c>
      <c r="F181" s="2881">
        <v>0</v>
      </c>
      <c r="G181" s="2882">
        <f t="shared" si="6"/>
        <v>0</v>
      </c>
      <c r="H181" s="2433"/>
    </row>
    <row r="182" spans="2:8" s="141" customFormat="1" ht="24" x14ac:dyDescent="0.2">
      <c r="B182" s="2880"/>
      <c r="C182" s="2883" t="s">
        <v>200</v>
      </c>
      <c r="D182" s="207" t="s">
        <v>151</v>
      </c>
      <c r="E182" s="254">
        <v>1</v>
      </c>
      <c r="F182" s="2881">
        <v>0</v>
      </c>
      <c r="G182" s="2882">
        <f t="shared" si="6"/>
        <v>0</v>
      </c>
      <c r="H182" s="2433"/>
    </row>
    <row r="183" spans="2:8" s="141" customFormat="1" x14ac:dyDescent="0.2">
      <c r="B183" s="2880"/>
      <c r="C183" s="268" t="s">
        <v>1260</v>
      </c>
      <c r="D183" s="207" t="s">
        <v>151</v>
      </c>
      <c r="E183" s="254">
        <v>1</v>
      </c>
      <c r="F183" s="2881">
        <v>0</v>
      </c>
      <c r="G183" s="2882">
        <f t="shared" si="6"/>
        <v>0</v>
      </c>
      <c r="H183" s="2433"/>
    </row>
    <row r="184" spans="2:8" s="141" customFormat="1" ht="24" x14ac:dyDescent="0.2">
      <c r="B184" s="2880"/>
      <c r="C184" s="268" t="s">
        <v>344</v>
      </c>
      <c r="D184" s="207" t="s">
        <v>151</v>
      </c>
      <c r="E184" s="254">
        <v>2</v>
      </c>
      <c r="F184" s="2881">
        <v>0</v>
      </c>
      <c r="G184" s="2882">
        <f t="shared" si="6"/>
        <v>0</v>
      </c>
      <c r="H184" s="2433"/>
    </row>
    <row r="185" spans="2:8" s="141" customFormat="1" ht="12.75" customHeight="1" x14ac:dyDescent="0.2">
      <c r="B185" s="2880"/>
      <c r="C185" s="256" t="s">
        <v>848</v>
      </c>
      <c r="D185" s="207" t="s">
        <v>151</v>
      </c>
      <c r="E185" s="254">
        <v>1</v>
      </c>
      <c r="F185" s="2881">
        <v>0</v>
      </c>
      <c r="G185" s="2882">
        <f t="shared" si="6"/>
        <v>0</v>
      </c>
      <c r="H185" s="2433"/>
    </row>
    <row r="186" spans="2:8" s="141" customFormat="1" x14ac:dyDescent="0.2">
      <c r="B186" s="2880"/>
      <c r="C186" s="256" t="s">
        <v>212</v>
      </c>
      <c r="D186" s="207" t="s">
        <v>151</v>
      </c>
      <c r="E186" s="254">
        <v>1</v>
      </c>
      <c r="F186" s="2881">
        <v>0</v>
      </c>
      <c r="G186" s="2882">
        <f t="shared" si="6"/>
        <v>0</v>
      </c>
      <c r="H186" s="2433"/>
    </row>
    <row r="187" spans="2:8" s="141" customFormat="1" x14ac:dyDescent="0.2">
      <c r="B187" s="2880"/>
      <c r="C187" s="256" t="s">
        <v>213</v>
      </c>
      <c r="D187" s="207" t="s">
        <v>151</v>
      </c>
      <c r="E187" s="254">
        <v>1</v>
      </c>
      <c r="F187" s="2881">
        <v>0</v>
      </c>
      <c r="G187" s="2882">
        <f t="shared" si="6"/>
        <v>0</v>
      </c>
      <c r="H187" s="2433"/>
    </row>
    <row r="188" spans="2:8" s="141" customFormat="1" x14ac:dyDescent="0.2">
      <c r="B188" s="2880"/>
      <c r="C188" s="256" t="s">
        <v>214</v>
      </c>
      <c r="D188" s="207" t="s">
        <v>151</v>
      </c>
      <c r="E188" s="254">
        <v>1</v>
      </c>
      <c r="F188" s="2881">
        <v>0</v>
      </c>
      <c r="G188" s="2882">
        <f t="shared" si="6"/>
        <v>0</v>
      </c>
      <c r="H188" s="2433"/>
    </row>
    <row r="189" spans="2:8" s="141" customFormat="1" x14ac:dyDescent="0.2">
      <c r="B189" s="2880"/>
      <c r="C189" s="256" t="s">
        <v>829</v>
      </c>
      <c r="D189" s="207" t="s">
        <v>151</v>
      </c>
      <c r="E189" s="254">
        <v>1</v>
      </c>
      <c r="F189" s="2881">
        <v>0</v>
      </c>
      <c r="G189" s="2882">
        <f t="shared" si="6"/>
        <v>0</v>
      </c>
      <c r="H189" s="2433"/>
    </row>
    <row r="190" spans="2:8" s="141" customFormat="1" x14ac:dyDescent="0.2">
      <c r="B190" s="2880"/>
      <c r="C190" s="256" t="s">
        <v>216</v>
      </c>
      <c r="D190" s="207" t="s">
        <v>151</v>
      </c>
      <c r="E190" s="254">
        <v>1</v>
      </c>
      <c r="F190" s="2881">
        <v>0</v>
      </c>
      <c r="G190" s="2882">
        <f t="shared" si="6"/>
        <v>0</v>
      </c>
      <c r="H190" s="2433"/>
    </row>
    <row r="191" spans="2:8" s="141" customFormat="1" x14ac:dyDescent="0.2">
      <c r="B191" s="2880"/>
      <c r="C191" s="256" t="s">
        <v>217</v>
      </c>
      <c r="D191" s="207" t="s">
        <v>151</v>
      </c>
      <c r="E191" s="254">
        <v>1</v>
      </c>
      <c r="F191" s="2881">
        <v>0</v>
      </c>
      <c r="G191" s="2882">
        <f t="shared" si="6"/>
        <v>0</v>
      </c>
      <c r="H191" s="2433"/>
    </row>
    <row r="192" spans="2:8" s="141" customFormat="1" x14ac:dyDescent="0.2">
      <c r="B192" s="2880"/>
      <c r="C192" s="2435" t="s">
        <v>218</v>
      </c>
      <c r="D192" s="207" t="s">
        <v>151</v>
      </c>
      <c r="E192" s="254">
        <v>1</v>
      </c>
      <c r="F192" s="2881">
        <v>0</v>
      </c>
      <c r="G192" s="2882">
        <f t="shared" si="6"/>
        <v>0</v>
      </c>
      <c r="H192" s="2433"/>
    </row>
    <row r="193" spans="2:10" s="141" customFormat="1" x14ac:dyDescent="0.2">
      <c r="B193" s="2880"/>
      <c r="C193" s="2435" t="s">
        <v>331</v>
      </c>
      <c r="D193" s="207" t="s">
        <v>151</v>
      </c>
      <c r="E193" s="254">
        <v>1</v>
      </c>
      <c r="F193" s="2881">
        <v>0</v>
      </c>
      <c r="G193" s="2882">
        <f t="shared" si="6"/>
        <v>0</v>
      </c>
      <c r="H193" s="2433"/>
    </row>
    <row r="194" spans="2:10" s="141" customFormat="1" x14ac:dyDescent="0.2">
      <c r="B194" s="2880"/>
      <c r="C194" s="2435" t="s">
        <v>356</v>
      </c>
      <c r="D194" s="207" t="s">
        <v>151</v>
      </c>
      <c r="E194" s="254">
        <v>2</v>
      </c>
      <c r="F194" s="2881">
        <v>0</v>
      </c>
      <c r="G194" s="2882">
        <f t="shared" si="6"/>
        <v>0</v>
      </c>
      <c r="H194" s="2433"/>
    </row>
    <row r="195" spans="2:10" s="141" customFormat="1" x14ac:dyDescent="0.2">
      <c r="B195" s="2880"/>
      <c r="C195" s="2435" t="s">
        <v>221</v>
      </c>
      <c r="D195" s="207" t="s">
        <v>151</v>
      </c>
      <c r="E195" s="254">
        <v>1</v>
      </c>
      <c r="F195" s="2881">
        <v>0</v>
      </c>
      <c r="G195" s="2882">
        <f t="shared" si="6"/>
        <v>0</v>
      </c>
      <c r="H195" s="2433"/>
    </row>
    <row r="196" spans="2:10" s="141" customFormat="1" x14ac:dyDescent="0.2">
      <c r="B196" s="2880"/>
      <c r="C196" s="2435" t="s">
        <v>229</v>
      </c>
      <c r="D196" s="207" t="s">
        <v>151</v>
      </c>
      <c r="E196" s="254">
        <v>3</v>
      </c>
      <c r="F196" s="2881">
        <v>0</v>
      </c>
      <c r="G196" s="2882">
        <f t="shared" si="6"/>
        <v>0</v>
      </c>
      <c r="H196" s="2433"/>
    </row>
    <row r="197" spans="2:10" s="141" customFormat="1" ht="24" x14ac:dyDescent="0.2">
      <c r="B197" s="2880"/>
      <c r="C197" s="2883" t="s">
        <v>200</v>
      </c>
      <c r="D197" s="207" t="s">
        <v>151</v>
      </c>
      <c r="E197" s="254">
        <v>1</v>
      </c>
      <c r="F197" s="2881">
        <v>0</v>
      </c>
      <c r="G197" s="2882">
        <f t="shared" si="6"/>
        <v>0</v>
      </c>
      <c r="H197" s="2433"/>
    </row>
    <row r="198" spans="2:10" s="126" customFormat="1" ht="18" customHeight="1" x14ac:dyDescent="0.2">
      <c r="B198" s="2884"/>
      <c r="C198" s="2883" t="s">
        <v>1268</v>
      </c>
      <c r="D198" s="224" t="s">
        <v>151</v>
      </c>
      <c r="E198" s="208">
        <v>2</v>
      </c>
      <c r="F198" s="2885">
        <v>0</v>
      </c>
      <c r="G198" s="2882">
        <f t="shared" ref="G198:G199" si="7">E198*F198</f>
        <v>0</v>
      </c>
      <c r="H198" s="2433"/>
    </row>
    <row r="199" spans="2:10" s="126" customFormat="1" ht="14.25" customHeight="1" x14ac:dyDescent="0.2">
      <c r="B199" s="2884"/>
      <c r="C199" s="2883" t="s">
        <v>343</v>
      </c>
      <c r="D199" s="224" t="s">
        <v>151</v>
      </c>
      <c r="E199" s="208">
        <v>4</v>
      </c>
      <c r="F199" s="2885">
        <v>0</v>
      </c>
      <c r="G199" s="2882">
        <f t="shared" si="7"/>
        <v>0</v>
      </c>
      <c r="H199" s="2433"/>
    </row>
    <row r="200" spans="2:10" s="729" customFormat="1" ht="14.25" customHeight="1" x14ac:dyDescent="0.2">
      <c r="B200" s="956"/>
      <c r="C200" s="961"/>
      <c r="D200" s="2522"/>
      <c r="E200" s="2539"/>
      <c r="F200" s="2460"/>
      <c r="G200" s="2460"/>
      <c r="H200" s="959"/>
      <c r="I200" s="971"/>
      <c r="J200" s="754"/>
    </row>
    <row r="201" spans="2:10" s="729" customFormat="1" ht="27.75" customHeight="1" x14ac:dyDescent="0.2">
      <c r="B201" s="2058" t="s">
        <v>1269</v>
      </c>
      <c r="C201" s="2066" t="s">
        <v>1270</v>
      </c>
      <c r="D201" s="2680"/>
      <c r="E201" s="2584"/>
      <c r="F201" s="2462"/>
      <c r="G201" s="2462"/>
      <c r="H201" s="959"/>
      <c r="I201" s="971"/>
      <c r="J201" s="754"/>
    </row>
    <row r="202" spans="2:10" s="729" customFormat="1" ht="35.25" customHeight="1" x14ac:dyDescent="0.2">
      <c r="B202" s="2058"/>
      <c r="C202" s="2078" t="s">
        <v>1271</v>
      </c>
      <c r="D202" s="2064" t="s">
        <v>151</v>
      </c>
      <c r="E202" s="2051">
        <v>1</v>
      </c>
      <c r="F202" s="2061">
        <v>0</v>
      </c>
      <c r="G202" s="2062">
        <f t="shared" ref="G202:G209" si="8">E202*F202</f>
        <v>0</v>
      </c>
      <c r="H202" s="959"/>
      <c r="I202" s="971"/>
      <c r="J202" s="754"/>
    </row>
    <row r="203" spans="2:10" s="729" customFormat="1" ht="21.75" customHeight="1" x14ac:dyDescent="0.2">
      <c r="B203" s="2058"/>
      <c r="C203" s="2055" t="s">
        <v>356</v>
      </c>
      <c r="D203" s="2064" t="s">
        <v>151</v>
      </c>
      <c r="E203" s="2051">
        <v>2</v>
      </c>
      <c r="F203" s="2061">
        <v>0</v>
      </c>
      <c r="G203" s="2062">
        <f t="shared" si="8"/>
        <v>0</v>
      </c>
      <c r="H203" s="959"/>
      <c r="I203" s="971"/>
      <c r="J203" s="754"/>
    </row>
    <row r="204" spans="2:10" s="729" customFormat="1" ht="30" customHeight="1" x14ac:dyDescent="0.2">
      <c r="B204" s="2058"/>
      <c r="C204" s="2055" t="s">
        <v>241</v>
      </c>
      <c r="D204" s="2064" t="s">
        <v>151</v>
      </c>
      <c r="E204" s="2051">
        <v>1</v>
      </c>
      <c r="F204" s="2061">
        <v>0</v>
      </c>
      <c r="G204" s="2062">
        <f t="shared" si="8"/>
        <v>0</v>
      </c>
      <c r="H204" s="959"/>
      <c r="I204" s="971"/>
      <c r="J204" s="754"/>
    </row>
    <row r="205" spans="2:10" s="729" customFormat="1" ht="39" customHeight="1" x14ac:dyDescent="0.2">
      <c r="B205" s="2058"/>
      <c r="C205" s="2055" t="s">
        <v>1272</v>
      </c>
      <c r="D205" s="2064" t="s">
        <v>151</v>
      </c>
      <c r="E205" s="2051">
        <v>1</v>
      </c>
      <c r="F205" s="2061">
        <v>0</v>
      </c>
      <c r="G205" s="2062">
        <f t="shared" si="8"/>
        <v>0</v>
      </c>
      <c r="H205" s="959"/>
      <c r="I205" s="971"/>
      <c r="J205" s="754"/>
    </row>
    <row r="206" spans="2:10" s="729" customFormat="1" ht="24" customHeight="1" x14ac:dyDescent="0.2">
      <c r="B206" s="2058"/>
      <c r="C206" s="2055" t="s">
        <v>1273</v>
      </c>
      <c r="D206" s="2064" t="s">
        <v>151</v>
      </c>
      <c r="E206" s="2051">
        <v>1</v>
      </c>
      <c r="F206" s="2061">
        <v>0</v>
      </c>
      <c r="G206" s="2062">
        <f t="shared" si="8"/>
        <v>0</v>
      </c>
      <c r="H206" s="959"/>
      <c r="I206" s="971"/>
      <c r="J206" s="754"/>
    </row>
    <row r="207" spans="2:10" s="729" customFormat="1" ht="36.75" customHeight="1" x14ac:dyDescent="0.2">
      <c r="B207" s="2058"/>
      <c r="C207" s="2055" t="s">
        <v>1274</v>
      </c>
      <c r="D207" s="2064" t="s">
        <v>151</v>
      </c>
      <c r="E207" s="2051">
        <v>1</v>
      </c>
      <c r="F207" s="2061">
        <v>0</v>
      </c>
      <c r="G207" s="2062">
        <f t="shared" si="8"/>
        <v>0</v>
      </c>
      <c r="H207" s="959"/>
      <c r="I207" s="971"/>
      <c r="J207" s="754"/>
    </row>
    <row r="208" spans="2:10" s="729" customFormat="1" ht="28.5" customHeight="1" x14ac:dyDescent="0.2">
      <c r="B208" s="2058"/>
      <c r="C208" s="2055" t="s">
        <v>229</v>
      </c>
      <c r="D208" s="2064" t="s">
        <v>151</v>
      </c>
      <c r="E208" s="2051">
        <v>1</v>
      </c>
      <c r="F208" s="2061">
        <v>0</v>
      </c>
      <c r="G208" s="2062">
        <f t="shared" si="8"/>
        <v>0</v>
      </c>
      <c r="H208" s="959"/>
      <c r="I208" s="971"/>
      <c r="J208" s="754"/>
    </row>
    <row r="209" spans="2:11" s="729" customFormat="1" ht="34.5" customHeight="1" x14ac:dyDescent="0.2">
      <c r="B209" s="2058"/>
      <c r="C209" s="2055" t="s">
        <v>1201</v>
      </c>
      <c r="D209" s="2064" t="s">
        <v>151</v>
      </c>
      <c r="E209" s="2051">
        <v>1</v>
      </c>
      <c r="F209" s="2061">
        <v>0</v>
      </c>
      <c r="G209" s="2062">
        <f t="shared" si="8"/>
        <v>0</v>
      </c>
      <c r="H209" s="959"/>
      <c r="I209" s="971"/>
      <c r="J209" s="754"/>
    </row>
    <row r="210" spans="2:11" s="729" customFormat="1" x14ac:dyDescent="0.2">
      <c r="B210" s="956"/>
      <c r="C210" s="969"/>
      <c r="D210" s="2540"/>
      <c r="E210" s="2586"/>
      <c r="F210" s="2459"/>
      <c r="G210" s="2459"/>
      <c r="H210" s="959"/>
      <c r="I210" s="970"/>
      <c r="J210" s="754"/>
    </row>
    <row r="211" spans="2:11" s="729" customFormat="1" x14ac:dyDescent="0.2">
      <c r="B211" s="2079" t="s">
        <v>1275</v>
      </c>
      <c r="C211" s="2080" t="s">
        <v>1276</v>
      </c>
      <c r="D211" s="2681"/>
      <c r="E211" s="2682"/>
      <c r="F211" s="2463"/>
      <c r="G211" s="2463"/>
      <c r="H211" s="959"/>
      <c r="I211" s="970"/>
      <c r="J211" s="754"/>
      <c r="K211" s="754"/>
    </row>
    <row r="212" spans="2:11" s="729" customFormat="1" x14ac:dyDescent="0.2">
      <c r="B212" s="2079"/>
      <c r="C212" s="2081" t="s">
        <v>1277</v>
      </c>
      <c r="D212" s="2082" t="s">
        <v>151</v>
      </c>
      <c r="E212" s="2083">
        <v>5</v>
      </c>
      <c r="F212" s="2084">
        <v>0</v>
      </c>
      <c r="G212" s="2085">
        <f>E212*F212</f>
        <v>0</v>
      </c>
      <c r="H212" s="959"/>
      <c r="I212" s="971"/>
      <c r="J212" s="754"/>
      <c r="K212" s="754"/>
    </row>
    <row r="213" spans="2:11" s="729" customFormat="1" x14ac:dyDescent="0.2">
      <c r="B213" s="2079"/>
      <c r="C213" s="2081" t="s">
        <v>1278</v>
      </c>
      <c r="D213" s="2082" t="s">
        <v>151</v>
      </c>
      <c r="E213" s="2083">
        <v>5</v>
      </c>
      <c r="F213" s="2084">
        <v>0</v>
      </c>
      <c r="G213" s="2085">
        <f t="shared" ref="G213:G216" si="9">E213*F213</f>
        <v>0</v>
      </c>
      <c r="H213" s="959"/>
      <c r="I213" s="970"/>
      <c r="K213" s="754"/>
    </row>
    <row r="214" spans="2:11" s="729" customFormat="1" x14ac:dyDescent="0.2">
      <c r="B214" s="2079"/>
      <c r="C214" s="2081" t="s">
        <v>1268</v>
      </c>
      <c r="D214" s="2082" t="s">
        <v>151</v>
      </c>
      <c r="E214" s="2083">
        <v>5</v>
      </c>
      <c r="F214" s="2084">
        <v>0</v>
      </c>
      <c r="G214" s="2085">
        <f t="shared" si="9"/>
        <v>0</v>
      </c>
      <c r="H214" s="959"/>
      <c r="I214" s="970"/>
      <c r="K214" s="754"/>
    </row>
    <row r="215" spans="2:11" s="729" customFormat="1" x14ac:dyDescent="0.2">
      <c r="B215" s="2079"/>
      <c r="C215" s="2081" t="s">
        <v>343</v>
      </c>
      <c r="D215" s="2082" t="s">
        <v>151</v>
      </c>
      <c r="E215" s="2083">
        <v>5</v>
      </c>
      <c r="F215" s="2084">
        <v>0</v>
      </c>
      <c r="G215" s="2085">
        <f t="shared" si="9"/>
        <v>0</v>
      </c>
      <c r="H215" s="959"/>
      <c r="I215" s="970"/>
      <c r="K215" s="754"/>
    </row>
    <row r="216" spans="2:11" s="729" customFormat="1" x14ac:dyDescent="0.2">
      <c r="B216" s="2079"/>
      <c r="C216" s="2086" t="s">
        <v>1279</v>
      </c>
      <c r="D216" s="2082" t="s">
        <v>151</v>
      </c>
      <c r="E216" s="2083">
        <v>40</v>
      </c>
      <c r="F216" s="2084">
        <v>0</v>
      </c>
      <c r="G216" s="2085">
        <f t="shared" si="9"/>
        <v>0</v>
      </c>
      <c r="H216" s="959"/>
      <c r="I216" s="970"/>
      <c r="K216" s="754"/>
    </row>
    <row r="217" spans="2:11" s="729" customFormat="1" x14ac:dyDescent="0.2">
      <c r="B217" s="956"/>
      <c r="C217" s="961"/>
      <c r="D217" s="2522"/>
      <c r="E217" s="2539"/>
      <c r="F217" s="2460"/>
      <c r="G217" s="2460"/>
      <c r="H217" s="959"/>
      <c r="I217" s="971"/>
      <c r="J217" s="754"/>
      <c r="K217" s="754"/>
    </row>
    <row r="218" spans="2:11" s="729" customFormat="1" x14ac:dyDescent="0.2">
      <c r="B218" s="2087" t="s">
        <v>1280</v>
      </c>
      <c r="C218" s="2088" t="s">
        <v>246</v>
      </c>
      <c r="D218" s="2683"/>
      <c r="E218" s="2684"/>
      <c r="F218" s="2464"/>
      <c r="G218" s="2464"/>
      <c r="H218" s="959"/>
      <c r="I218" s="971"/>
      <c r="J218" s="754"/>
      <c r="K218" s="754"/>
    </row>
    <row r="219" spans="2:11" s="729" customFormat="1" x14ac:dyDescent="0.2">
      <c r="B219" s="2087"/>
      <c r="C219" s="2088" t="s">
        <v>832</v>
      </c>
      <c r="D219" s="2089"/>
      <c r="E219" s="2090"/>
      <c r="F219" s="2091"/>
      <c r="G219" s="2092"/>
      <c r="H219" s="959"/>
      <c r="I219" s="971"/>
      <c r="J219" s="754"/>
      <c r="K219" s="754"/>
    </row>
    <row r="220" spans="2:11" s="729" customFormat="1" ht="38.25" x14ac:dyDescent="0.2">
      <c r="B220" s="2093"/>
      <c r="C220" s="2094" t="s">
        <v>1281</v>
      </c>
      <c r="D220" s="2089" t="s">
        <v>151</v>
      </c>
      <c r="E220" s="2090">
        <v>3</v>
      </c>
      <c r="F220" s="2095">
        <v>0</v>
      </c>
      <c r="G220" s="2096">
        <f>E220*F220</f>
        <v>0</v>
      </c>
      <c r="H220" s="959"/>
      <c r="I220" s="971"/>
      <c r="J220" s="754"/>
      <c r="K220" s="754"/>
    </row>
    <row r="221" spans="2:11" s="729" customFormat="1" ht="25.5" x14ac:dyDescent="0.2">
      <c r="B221" s="2087"/>
      <c r="C221" s="2097" t="s">
        <v>249</v>
      </c>
      <c r="D221" s="2089" t="s">
        <v>151</v>
      </c>
      <c r="E221" s="2090">
        <v>3</v>
      </c>
      <c r="F221" s="2095">
        <v>0</v>
      </c>
      <c r="G221" s="2096">
        <f>E221*F221</f>
        <v>0</v>
      </c>
      <c r="H221" s="959"/>
      <c r="I221" s="971"/>
      <c r="J221" s="754"/>
      <c r="K221" s="754"/>
    </row>
    <row r="222" spans="2:11" s="729" customFormat="1" ht="25.5" x14ac:dyDescent="0.2">
      <c r="B222" s="2087"/>
      <c r="C222" s="2098" t="s">
        <v>1201</v>
      </c>
      <c r="D222" s="2089" t="s">
        <v>151</v>
      </c>
      <c r="E222" s="2090">
        <v>3</v>
      </c>
      <c r="F222" s="2095">
        <v>0</v>
      </c>
      <c r="G222" s="2096">
        <f>E222*F222</f>
        <v>0</v>
      </c>
      <c r="H222" s="959"/>
      <c r="I222" s="971"/>
      <c r="J222" s="754"/>
      <c r="K222" s="754"/>
    </row>
    <row r="223" spans="2:11" s="729" customFormat="1" x14ac:dyDescent="0.2">
      <c r="B223" s="956"/>
      <c r="C223" s="961"/>
      <c r="D223" s="2522"/>
      <c r="E223" s="2539"/>
      <c r="F223" s="2460"/>
      <c r="G223" s="2460"/>
      <c r="H223" s="959"/>
      <c r="I223" s="971"/>
      <c r="J223" s="754"/>
      <c r="K223" s="754"/>
    </row>
    <row r="224" spans="2:11" s="729" customFormat="1" x14ac:dyDescent="0.2">
      <c r="B224" s="2099" t="s">
        <v>201</v>
      </c>
      <c r="C224" s="2100" t="s">
        <v>302</v>
      </c>
      <c r="D224" s="2101"/>
      <c r="E224" s="2102"/>
      <c r="F224" s="2103"/>
      <c r="G224" s="2104"/>
      <c r="H224" s="959"/>
      <c r="I224" s="971"/>
      <c r="J224" s="754"/>
      <c r="K224" s="754"/>
    </row>
    <row r="225" spans="2:11" s="729" customFormat="1" ht="76.5" x14ac:dyDescent="0.2">
      <c r="B225" s="2105"/>
      <c r="C225" s="2060" t="s">
        <v>303</v>
      </c>
      <c r="D225" s="2064" t="s">
        <v>151</v>
      </c>
      <c r="E225" s="2051">
        <v>3</v>
      </c>
      <c r="F225" s="2061">
        <v>0</v>
      </c>
      <c r="G225" s="2106">
        <f>E225*F225</f>
        <v>0</v>
      </c>
      <c r="H225" s="959"/>
      <c r="I225" s="971"/>
      <c r="J225" s="754"/>
      <c r="K225" s="754"/>
    </row>
    <row r="226" spans="2:11" s="729" customFormat="1" x14ac:dyDescent="0.2">
      <c r="B226" s="984"/>
      <c r="C226" s="985"/>
      <c r="D226" s="2685"/>
      <c r="E226" s="2550"/>
      <c r="F226" s="2465"/>
      <c r="G226" s="2551"/>
      <c r="H226" s="750"/>
      <c r="J226" s="754"/>
    </row>
    <row r="227" spans="2:11" s="729" customFormat="1" x14ac:dyDescent="0.2">
      <c r="B227" s="990" t="s">
        <v>17</v>
      </c>
      <c r="C227" s="991" t="s">
        <v>304</v>
      </c>
      <c r="D227" s="992"/>
      <c r="E227" s="993"/>
      <c r="F227" s="994"/>
      <c r="G227" s="882">
        <f>SUM(G121:G225)</f>
        <v>0</v>
      </c>
      <c r="H227" s="750"/>
      <c r="J227" s="754"/>
    </row>
    <row r="228" spans="2:11" s="729" customFormat="1" x14ac:dyDescent="0.2">
      <c r="B228" s="914"/>
      <c r="C228" s="995"/>
      <c r="D228" s="2663"/>
      <c r="E228" s="2567"/>
      <c r="F228" s="1224"/>
      <c r="G228" s="1185"/>
      <c r="H228" s="750"/>
      <c r="J228" s="754"/>
    </row>
    <row r="229" spans="2:11" s="729" customFormat="1" x14ac:dyDescent="0.2">
      <c r="B229" s="745"/>
      <c r="C229" s="746"/>
      <c r="D229" s="2661"/>
      <c r="E229" s="2567"/>
      <c r="F229" s="1224"/>
      <c r="G229" s="1185"/>
      <c r="H229" s="997"/>
      <c r="J229" s="754"/>
    </row>
    <row r="230" spans="2:11" s="729" customFormat="1" x14ac:dyDescent="0.2">
      <c r="B230" s="745"/>
      <c r="C230" s="746"/>
      <c r="D230" s="2661"/>
      <c r="E230" s="2567"/>
      <c r="F230" s="1224"/>
      <c r="G230" s="1185"/>
      <c r="H230" s="997"/>
      <c r="J230" s="754"/>
    </row>
    <row r="231" spans="2:11" s="729" customFormat="1" x14ac:dyDescent="0.2">
      <c r="B231" s="745"/>
      <c r="C231" s="746"/>
      <c r="D231" s="2661"/>
      <c r="E231" s="2567"/>
      <c r="F231" s="1224"/>
      <c r="G231" s="1185"/>
      <c r="H231" s="750"/>
      <c r="J231" s="754"/>
    </row>
    <row r="232" spans="2:11" s="729" customFormat="1" x14ac:dyDescent="0.2">
      <c r="B232" s="745"/>
      <c r="C232" s="746"/>
      <c r="D232" s="2661"/>
      <c r="E232" s="2567"/>
      <c r="F232" s="1224"/>
      <c r="G232" s="1185"/>
      <c r="H232" s="750"/>
      <c r="J232" s="754"/>
    </row>
    <row r="233" spans="2:11" s="729" customFormat="1" x14ac:dyDescent="0.2">
      <c r="B233" s="745"/>
      <c r="C233" s="746"/>
      <c r="D233" s="2661"/>
      <c r="E233" s="2567"/>
      <c r="F233" s="1224"/>
      <c r="G233" s="1185"/>
      <c r="H233" s="750"/>
      <c r="J233" s="754"/>
    </row>
    <row r="234" spans="2:11" s="729" customFormat="1" ht="15" customHeight="1" x14ac:dyDescent="0.2">
      <c r="B234" s="745"/>
      <c r="C234" s="746"/>
      <c r="D234" s="2661"/>
      <c r="E234" s="2567"/>
      <c r="F234" s="1224"/>
      <c r="G234" s="1185"/>
      <c r="H234" s="750"/>
      <c r="J234" s="754"/>
    </row>
    <row r="235" spans="2:11" s="729" customFormat="1" x14ac:dyDescent="0.2">
      <c r="B235" s="745"/>
      <c r="C235" s="746"/>
      <c r="D235" s="2661"/>
      <c r="E235" s="2567"/>
      <c r="F235" s="1224"/>
      <c r="G235" s="1185"/>
      <c r="H235" s="750"/>
      <c r="J235" s="754"/>
    </row>
    <row r="236" spans="2:11" s="729" customFormat="1" ht="16.5" customHeight="1" x14ac:dyDescent="0.2">
      <c r="B236" s="745"/>
      <c r="C236" s="746"/>
      <c r="D236" s="2661"/>
      <c r="E236" s="2567"/>
      <c r="F236" s="1224"/>
      <c r="G236" s="1185"/>
      <c r="H236" s="750"/>
    </row>
    <row r="237" spans="2:11" s="729" customFormat="1" x14ac:dyDescent="0.2">
      <c r="B237" s="745"/>
      <c r="C237" s="746"/>
      <c r="D237" s="2661"/>
      <c r="E237" s="2567"/>
      <c r="F237" s="1224"/>
      <c r="G237" s="1185"/>
      <c r="H237" s="750"/>
    </row>
    <row r="238" spans="2:11" s="729" customFormat="1" x14ac:dyDescent="0.2">
      <c r="B238" s="745"/>
      <c r="C238" s="746"/>
      <c r="D238" s="2661"/>
      <c r="E238" s="2567"/>
      <c r="F238" s="1224"/>
      <c r="G238" s="1185"/>
      <c r="H238" s="750"/>
    </row>
    <row r="239" spans="2:11" s="729" customFormat="1" x14ac:dyDescent="0.2">
      <c r="B239" s="745"/>
      <c r="C239" s="746"/>
      <c r="D239" s="2661"/>
      <c r="E239" s="2567"/>
      <c r="F239" s="1224"/>
      <c r="G239" s="1185"/>
      <c r="H239" s="750"/>
    </row>
    <row r="240" spans="2:11" s="729" customFormat="1" x14ac:dyDescent="0.2">
      <c r="B240" s="745"/>
      <c r="C240" s="746"/>
      <c r="D240" s="2661"/>
      <c r="E240" s="2567"/>
      <c r="F240" s="1224"/>
      <c r="G240" s="1185"/>
      <c r="H240" s="750"/>
      <c r="J240" s="754"/>
    </row>
    <row r="241" spans="2:10" s="729" customFormat="1" x14ac:dyDescent="0.2">
      <c r="B241" s="745"/>
      <c r="C241" s="746"/>
      <c r="D241" s="2661"/>
      <c r="E241" s="2567"/>
      <c r="F241" s="1224"/>
      <c r="G241" s="1185"/>
      <c r="H241" s="750"/>
      <c r="J241" s="754"/>
    </row>
    <row r="242" spans="2:10" s="729" customFormat="1" x14ac:dyDescent="0.2">
      <c r="B242" s="745"/>
      <c r="C242" s="746"/>
      <c r="D242" s="2661"/>
      <c r="E242" s="2567"/>
      <c r="F242" s="1224"/>
      <c r="G242" s="1185"/>
      <c r="H242" s="750"/>
      <c r="J242" s="754"/>
    </row>
    <row r="243" spans="2:10" s="729" customFormat="1" x14ac:dyDescent="0.2">
      <c r="B243" s="745"/>
      <c r="C243" s="746"/>
      <c r="D243" s="2661"/>
      <c r="E243" s="2567"/>
      <c r="F243" s="1224"/>
      <c r="G243" s="1185"/>
      <c r="H243" s="750"/>
      <c r="J243" s="754"/>
    </row>
    <row r="244" spans="2:10" s="729" customFormat="1" x14ac:dyDescent="0.2">
      <c r="B244" s="745"/>
      <c r="C244" s="746"/>
      <c r="D244" s="2661"/>
      <c r="E244" s="2567"/>
      <c r="F244" s="1224"/>
      <c r="G244" s="1185"/>
      <c r="H244" s="750"/>
      <c r="J244" s="754"/>
    </row>
    <row r="245" spans="2:10" s="729" customFormat="1" x14ac:dyDescent="0.2">
      <c r="B245" s="745"/>
      <c r="C245" s="746"/>
      <c r="D245" s="2661"/>
      <c r="E245" s="2567"/>
      <c r="F245" s="1224"/>
      <c r="G245" s="1185"/>
      <c r="H245" s="750"/>
      <c r="J245" s="754"/>
    </row>
    <row r="246" spans="2:10" s="729" customFormat="1" x14ac:dyDescent="0.2">
      <c r="B246" s="745"/>
      <c r="C246" s="746"/>
      <c r="D246" s="2661"/>
      <c r="E246" s="2567"/>
      <c r="F246" s="1224"/>
      <c r="G246" s="1185"/>
      <c r="H246" s="750"/>
    </row>
    <row r="247" spans="2:10" s="729" customFormat="1" x14ac:dyDescent="0.2">
      <c r="B247" s="745"/>
      <c r="C247" s="746"/>
      <c r="D247" s="2661"/>
      <c r="E247" s="2567"/>
      <c r="F247" s="1224"/>
      <c r="G247" s="1185"/>
      <c r="H247" s="750"/>
    </row>
    <row r="248" spans="2:10" s="729" customFormat="1" x14ac:dyDescent="0.2">
      <c r="B248" s="745"/>
      <c r="C248" s="746"/>
      <c r="D248" s="2661"/>
      <c r="E248" s="2567"/>
      <c r="F248" s="1224"/>
      <c r="G248" s="1185"/>
      <c r="H248" s="750"/>
    </row>
    <row r="249" spans="2:10" s="729" customFormat="1" x14ac:dyDescent="0.2">
      <c r="B249" s="745"/>
      <c r="C249" s="746"/>
      <c r="D249" s="2661"/>
      <c r="E249" s="2567"/>
      <c r="F249" s="1224"/>
      <c r="G249" s="1185"/>
      <c r="H249" s="750"/>
    </row>
    <row r="250" spans="2:10" s="729" customFormat="1" x14ac:dyDescent="0.2">
      <c r="B250" s="745"/>
      <c r="C250" s="746"/>
      <c r="D250" s="2661"/>
      <c r="E250" s="2567"/>
      <c r="F250" s="1224"/>
      <c r="G250" s="1185"/>
      <c r="H250" s="750"/>
      <c r="J250" s="754"/>
    </row>
    <row r="251" spans="2:10" s="729" customFormat="1" x14ac:dyDescent="0.2">
      <c r="B251" s="745"/>
      <c r="C251" s="746"/>
      <c r="D251" s="2661"/>
      <c r="E251" s="2567"/>
      <c r="F251" s="1224"/>
      <c r="G251" s="1185"/>
      <c r="H251" s="750"/>
      <c r="J251" s="754"/>
    </row>
    <row r="252" spans="2:10" s="729" customFormat="1" x14ac:dyDescent="0.2">
      <c r="B252" s="745"/>
      <c r="C252" s="746"/>
      <c r="D252" s="2661"/>
      <c r="E252" s="2567"/>
      <c r="F252" s="1224"/>
      <c r="G252" s="1185"/>
      <c r="H252" s="750"/>
    </row>
    <row r="253" spans="2:10" s="729" customFormat="1" x14ac:dyDescent="0.2">
      <c r="B253" s="745"/>
      <c r="C253" s="746"/>
      <c r="D253" s="2661"/>
      <c r="E253" s="2567"/>
      <c r="F253" s="1224"/>
      <c r="G253" s="1185"/>
      <c r="H253" s="750"/>
      <c r="I253" s="747"/>
    </row>
    <row r="254" spans="2:10" s="729" customFormat="1" x14ac:dyDescent="0.2">
      <c r="B254" s="745"/>
      <c r="C254" s="746"/>
      <c r="D254" s="2661"/>
      <c r="E254" s="2567"/>
      <c r="F254" s="1224"/>
      <c r="G254" s="1185"/>
      <c r="H254" s="750"/>
      <c r="I254" s="747"/>
    </row>
    <row r="255" spans="2:10" s="729" customFormat="1" x14ac:dyDescent="0.2">
      <c r="B255" s="745"/>
      <c r="C255" s="746"/>
      <c r="D255" s="2661"/>
      <c r="E255" s="2567"/>
      <c r="F255" s="1224"/>
      <c r="G255" s="1185"/>
      <c r="H255" s="750"/>
      <c r="I255" s="747"/>
    </row>
    <row r="256" spans="2:10" s="729" customFormat="1" x14ac:dyDescent="0.2">
      <c r="B256" s="745"/>
      <c r="C256" s="746"/>
      <c r="D256" s="2661"/>
      <c r="E256" s="2567"/>
      <c r="F256" s="1224"/>
      <c r="G256" s="1185"/>
      <c r="H256" s="750"/>
      <c r="I256" s="747"/>
    </row>
    <row r="257" spans="2:9" s="729" customFormat="1" x14ac:dyDescent="0.2">
      <c r="B257" s="745"/>
      <c r="C257" s="746"/>
      <c r="D257" s="2661"/>
      <c r="E257" s="2567"/>
      <c r="F257" s="1224"/>
      <c r="G257" s="1185"/>
      <c r="H257" s="750"/>
      <c r="I257" s="747"/>
    </row>
    <row r="258" spans="2:9" s="729" customFormat="1" x14ac:dyDescent="0.2">
      <c r="B258" s="745"/>
      <c r="C258" s="746"/>
      <c r="D258" s="2661"/>
      <c r="E258" s="2567"/>
      <c r="F258" s="1224"/>
      <c r="G258" s="1185"/>
      <c r="H258" s="750"/>
      <c r="I258" s="747"/>
    </row>
    <row r="259" spans="2:9" s="729" customFormat="1" x14ac:dyDescent="0.2">
      <c r="B259" s="745"/>
      <c r="C259" s="746"/>
      <c r="D259" s="2661"/>
      <c r="E259" s="2567"/>
      <c r="F259" s="1224"/>
      <c r="G259" s="1185"/>
      <c r="H259" s="750"/>
      <c r="I259" s="747"/>
    </row>
    <row r="260" spans="2:9" s="729" customFormat="1" x14ac:dyDescent="0.2">
      <c r="B260" s="745"/>
      <c r="C260" s="746"/>
      <c r="D260" s="2661"/>
      <c r="E260" s="2567"/>
      <c r="F260" s="1224"/>
      <c r="G260" s="1185"/>
      <c r="H260" s="750"/>
      <c r="I260" s="747"/>
    </row>
    <row r="261" spans="2:9" s="729" customFormat="1" x14ac:dyDescent="0.2">
      <c r="B261" s="745"/>
      <c r="C261" s="746"/>
      <c r="D261" s="2661"/>
      <c r="E261" s="2567"/>
      <c r="F261" s="1224"/>
      <c r="G261" s="1185"/>
      <c r="H261" s="750"/>
      <c r="I261" s="747"/>
    </row>
    <row r="262" spans="2:9" s="729" customFormat="1" x14ac:dyDescent="0.2">
      <c r="B262" s="745"/>
      <c r="C262" s="746"/>
      <c r="D262" s="2661"/>
      <c r="E262" s="2567"/>
      <c r="F262" s="1224"/>
      <c r="G262" s="1185"/>
      <c r="H262" s="750"/>
      <c r="I262" s="747"/>
    </row>
    <row r="263" spans="2:9" s="729" customFormat="1" x14ac:dyDescent="0.2">
      <c r="B263" s="745"/>
      <c r="C263" s="746"/>
      <c r="D263" s="2661"/>
      <c r="E263" s="2567"/>
      <c r="F263" s="1224"/>
      <c r="G263" s="1185"/>
      <c r="H263" s="750"/>
      <c r="I263" s="747"/>
    </row>
    <row r="264" spans="2:9" s="729" customFormat="1" x14ac:dyDescent="0.2">
      <c r="B264" s="745"/>
      <c r="C264" s="746"/>
      <c r="D264" s="2661"/>
      <c r="E264" s="2567"/>
      <c r="F264" s="1224"/>
      <c r="G264" s="1185"/>
      <c r="H264" s="750"/>
      <c r="I264" s="747"/>
    </row>
    <row r="265" spans="2:9" s="729" customFormat="1" x14ac:dyDescent="0.2">
      <c r="B265" s="745"/>
      <c r="C265" s="746"/>
      <c r="D265" s="2661"/>
      <c r="E265" s="2567"/>
      <c r="F265" s="1224"/>
      <c r="G265" s="1185"/>
      <c r="H265" s="750"/>
      <c r="I265" s="747"/>
    </row>
    <row r="266" spans="2:9" s="729" customFormat="1" ht="12.75" customHeight="1" x14ac:dyDescent="0.2">
      <c r="B266" s="745"/>
      <c r="C266" s="746"/>
      <c r="D266" s="2661"/>
      <c r="E266" s="2567"/>
      <c r="F266" s="1224"/>
      <c r="G266" s="1185"/>
      <c r="H266" s="750"/>
      <c r="I266" s="998"/>
    </row>
    <row r="267" spans="2:9" s="729" customFormat="1" x14ac:dyDescent="0.2">
      <c r="B267" s="745"/>
      <c r="C267" s="746"/>
      <c r="D267" s="2661"/>
      <c r="E267" s="2567"/>
      <c r="F267" s="1224"/>
      <c r="G267" s="1185"/>
      <c r="H267" s="750"/>
      <c r="I267" s="998"/>
    </row>
    <row r="268" spans="2:9" s="729" customFormat="1" x14ac:dyDescent="0.2">
      <c r="B268" s="745"/>
      <c r="C268" s="746"/>
      <c r="D268" s="2661"/>
      <c r="E268" s="2567"/>
      <c r="F268" s="1224"/>
      <c r="G268" s="1185"/>
      <c r="H268" s="750"/>
      <c r="I268" s="747"/>
    </row>
    <row r="269" spans="2:9" s="729" customFormat="1" x14ac:dyDescent="0.2">
      <c r="B269" s="745"/>
      <c r="C269" s="746"/>
      <c r="D269" s="2661"/>
      <c r="E269" s="2567"/>
      <c r="F269" s="1224"/>
      <c r="G269" s="1185"/>
      <c r="H269" s="750"/>
      <c r="I269" s="747"/>
    </row>
    <row r="270" spans="2:9" s="729" customFormat="1" x14ac:dyDescent="0.2">
      <c r="B270" s="745"/>
      <c r="C270" s="746"/>
      <c r="D270" s="2661"/>
      <c r="E270" s="2567"/>
      <c r="F270" s="1224"/>
      <c r="G270" s="1185"/>
      <c r="H270" s="750"/>
      <c r="I270" s="747"/>
    </row>
    <row r="271" spans="2:9" s="729" customFormat="1" x14ac:dyDescent="0.2">
      <c r="B271" s="745"/>
      <c r="C271" s="746"/>
      <c r="D271" s="2661"/>
      <c r="E271" s="2567"/>
      <c r="F271" s="1224"/>
      <c r="G271" s="1185"/>
      <c r="H271" s="750"/>
      <c r="I271" s="747"/>
    </row>
    <row r="272" spans="2:9" s="729" customFormat="1" x14ac:dyDescent="0.2">
      <c r="B272" s="745"/>
      <c r="C272" s="746"/>
      <c r="D272" s="2661"/>
      <c r="E272" s="2567"/>
      <c r="F272" s="1224"/>
      <c r="G272" s="1185"/>
      <c r="H272" s="750"/>
      <c r="I272" s="747"/>
    </row>
    <row r="273" spans="2:10" s="729" customFormat="1" x14ac:dyDescent="0.2">
      <c r="B273" s="745"/>
      <c r="C273" s="746"/>
      <c r="D273" s="2661"/>
      <c r="E273" s="2567"/>
      <c r="F273" s="1224"/>
      <c r="G273" s="1185"/>
      <c r="H273" s="750"/>
      <c r="I273" s="747"/>
    </row>
    <row r="274" spans="2:10" s="729" customFormat="1" x14ac:dyDescent="0.2">
      <c r="B274" s="745"/>
      <c r="C274" s="746"/>
      <c r="D274" s="2661"/>
      <c r="E274" s="2567"/>
      <c r="F274" s="1224"/>
      <c r="G274" s="1185"/>
      <c r="H274" s="750"/>
      <c r="I274" s="747"/>
    </row>
    <row r="275" spans="2:10" s="729" customFormat="1" x14ac:dyDescent="0.2">
      <c r="B275" s="745"/>
      <c r="C275" s="746"/>
      <c r="D275" s="2661"/>
      <c r="E275" s="2567"/>
      <c r="F275" s="1224"/>
      <c r="G275" s="1185"/>
      <c r="H275" s="750"/>
      <c r="I275" s="747"/>
    </row>
    <row r="276" spans="2:10" s="729" customFormat="1" ht="12.75" customHeight="1" x14ac:dyDescent="0.2">
      <c r="B276" s="745"/>
      <c r="C276" s="746"/>
      <c r="D276" s="2661"/>
      <c r="E276" s="2567"/>
      <c r="F276" s="1224"/>
      <c r="G276" s="1185"/>
      <c r="H276" s="750"/>
      <c r="I276" s="747"/>
    </row>
    <row r="277" spans="2:10" s="729" customFormat="1" x14ac:dyDescent="0.2">
      <c r="B277" s="745"/>
      <c r="C277" s="746"/>
      <c r="D277" s="2661"/>
      <c r="E277" s="2567"/>
      <c r="F277" s="1224"/>
      <c r="G277" s="1185"/>
      <c r="H277" s="750"/>
      <c r="I277" s="747"/>
    </row>
    <row r="278" spans="2:10" s="729" customFormat="1" x14ac:dyDescent="0.2">
      <c r="B278" s="745"/>
      <c r="C278" s="746"/>
      <c r="D278" s="2661"/>
      <c r="E278" s="2567"/>
      <c r="F278" s="1224"/>
      <c r="G278" s="1185"/>
      <c r="H278" s="750"/>
      <c r="I278" s="747"/>
    </row>
    <row r="279" spans="2:10" s="729" customFormat="1" x14ac:dyDescent="0.2">
      <c r="B279" s="745"/>
      <c r="C279" s="746"/>
      <c r="D279" s="2661"/>
      <c r="E279" s="2567"/>
      <c r="F279" s="1224"/>
      <c r="G279" s="1185"/>
      <c r="H279" s="750"/>
      <c r="I279" s="747"/>
    </row>
    <row r="280" spans="2:10" s="729" customFormat="1" x14ac:dyDescent="0.2">
      <c r="B280" s="745"/>
      <c r="C280" s="746"/>
      <c r="D280" s="2661"/>
      <c r="E280" s="2567"/>
      <c r="F280" s="1224"/>
      <c r="G280" s="1185"/>
      <c r="H280" s="750"/>
      <c r="I280" s="747"/>
    </row>
    <row r="281" spans="2:10" s="729" customFormat="1" x14ac:dyDescent="0.2">
      <c r="B281" s="745"/>
      <c r="C281" s="746"/>
      <c r="D281" s="2661"/>
      <c r="E281" s="2567"/>
      <c r="F281" s="1224"/>
      <c r="G281" s="1185"/>
      <c r="H281" s="750"/>
      <c r="I281" s="747"/>
      <c r="J281" s="747"/>
    </row>
    <row r="282" spans="2:10" s="729" customFormat="1" x14ac:dyDescent="0.2">
      <c r="B282" s="745"/>
      <c r="C282" s="746"/>
      <c r="D282" s="2661"/>
      <c r="E282" s="2567"/>
      <c r="F282" s="1224"/>
      <c r="G282" s="1185"/>
      <c r="H282" s="750"/>
      <c r="I282" s="747"/>
      <c r="J282" s="747"/>
    </row>
    <row r="283" spans="2:10" s="729" customFormat="1" x14ac:dyDescent="0.2">
      <c r="B283" s="745"/>
      <c r="C283" s="746"/>
      <c r="D283" s="2661"/>
      <c r="E283" s="2567"/>
      <c r="F283" s="1224"/>
      <c r="G283" s="1185"/>
      <c r="H283" s="750"/>
      <c r="I283" s="747"/>
      <c r="J283" s="747"/>
    </row>
    <row r="284" spans="2:10" s="729" customFormat="1" x14ac:dyDescent="0.2">
      <c r="B284" s="745"/>
      <c r="C284" s="746"/>
      <c r="D284" s="2661"/>
      <c r="E284" s="2567"/>
      <c r="F284" s="1224"/>
      <c r="G284" s="1185"/>
      <c r="H284" s="750"/>
      <c r="I284" s="747"/>
      <c r="J284" s="747"/>
    </row>
    <row r="285" spans="2:10" s="729" customFormat="1" x14ac:dyDescent="0.2">
      <c r="B285" s="745"/>
      <c r="C285" s="746"/>
      <c r="D285" s="2661"/>
      <c r="E285" s="2567"/>
      <c r="F285" s="1224"/>
      <c r="G285" s="1185"/>
      <c r="H285" s="750"/>
      <c r="I285" s="747"/>
      <c r="J285" s="747"/>
    </row>
    <row r="286" spans="2:10" s="729" customFormat="1" x14ac:dyDescent="0.2">
      <c r="B286" s="745"/>
      <c r="C286" s="746"/>
      <c r="D286" s="2661"/>
      <c r="E286" s="2567"/>
      <c r="F286" s="1224"/>
      <c r="G286" s="1185"/>
      <c r="H286" s="750"/>
      <c r="I286" s="747"/>
      <c r="J286" s="747"/>
    </row>
    <row r="287" spans="2:10" s="729" customFormat="1" x14ac:dyDescent="0.2">
      <c r="B287" s="745"/>
      <c r="C287" s="746"/>
      <c r="D287" s="2661"/>
      <c r="E287" s="2567"/>
      <c r="F287" s="1224"/>
      <c r="G287" s="1185"/>
      <c r="H287" s="750"/>
      <c r="I287" s="747"/>
      <c r="J287" s="747"/>
    </row>
    <row r="288" spans="2:10" s="729" customFormat="1" x14ac:dyDescent="0.2">
      <c r="B288" s="745"/>
      <c r="C288" s="746"/>
      <c r="D288" s="2661"/>
      <c r="E288" s="2567"/>
      <c r="F288" s="1224"/>
      <c r="G288" s="1185"/>
      <c r="H288" s="750"/>
      <c r="I288" s="747"/>
      <c r="J288" s="747"/>
    </row>
    <row r="289" spans="2:12" s="729" customFormat="1" x14ac:dyDescent="0.2">
      <c r="B289" s="745"/>
      <c r="C289" s="746"/>
      <c r="D289" s="2661"/>
      <c r="E289" s="2567"/>
      <c r="F289" s="1224"/>
      <c r="G289" s="1185"/>
      <c r="H289" s="750"/>
      <c r="I289" s="747"/>
      <c r="J289" s="747"/>
    </row>
    <row r="290" spans="2:12" s="729" customFormat="1" x14ac:dyDescent="0.2">
      <c r="B290" s="745"/>
      <c r="C290" s="746"/>
      <c r="D290" s="2661"/>
      <c r="E290" s="2567"/>
      <c r="F290" s="1224"/>
      <c r="G290" s="1185"/>
      <c r="H290" s="750"/>
      <c r="I290" s="747"/>
      <c r="J290" s="747"/>
    </row>
    <row r="291" spans="2:12" s="729" customFormat="1" x14ac:dyDescent="0.2">
      <c r="B291" s="745"/>
      <c r="C291" s="746"/>
      <c r="D291" s="2661"/>
      <c r="E291" s="2567"/>
      <c r="F291" s="1224"/>
      <c r="G291" s="1185"/>
      <c r="H291" s="750"/>
      <c r="I291" s="747"/>
      <c r="J291" s="747"/>
    </row>
    <row r="292" spans="2:12" s="729" customFormat="1" x14ac:dyDescent="0.2">
      <c r="B292" s="745"/>
      <c r="C292" s="746"/>
      <c r="D292" s="2661"/>
      <c r="E292" s="2567"/>
      <c r="F292" s="1224"/>
      <c r="G292" s="1185"/>
      <c r="H292" s="750"/>
      <c r="I292" s="747"/>
      <c r="J292" s="747"/>
    </row>
    <row r="293" spans="2:12" s="729" customFormat="1" x14ac:dyDescent="0.2">
      <c r="B293" s="745"/>
      <c r="C293" s="746"/>
      <c r="D293" s="2661"/>
      <c r="E293" s="2567"/>
      <c r="F293" s="1224"/>
      <c r="G293" s="1185"/>
      <c r="H293" s="750"/>
      <c r="I293" s="747"/>
      <c r="J293" s="747"/>
    </row>
    <row r="294" spans="2:12" s="729" customFormat="1" x14ac:dyDescent="0.2">
      <c r="B294" s="745"/>
      <c r="C294" s="746"/>
      <c r="D294" s="2661"/>
      <c r="E294" s="2567"/>
      <c r="F294" s="1224"/>
      <c r="G294" s="1185"/>
      <c r="H294" s="750"/>
      <c r="I294" s="747"/>
      <c r="J294" s="998"/>
    </row>
    <row r="295" spans="2:12" s="729" customFormat="1" x14ac:dyDescent="0.2">
      <c r="B295" s="745"/>
      <c r="C295" s="746"/>
      <c r="D295" s="2661"/>
      <c r="E295" s="2567"/>
      <c r="F295" s="1224"/>
      <c r="G295" s="1185"/>
      <c r="H295" s="750"/>
      <c r="I295" s="747"/>
      <c r="J295" s="998"/>
    </row>
    <row r="296" spans="2:12" s="729" customFormat="1" x14ac:dyDescent="0.2">
      <c r="B296" s="745"/>
      <c r="C296" s="746"/>
      <c r="D296" s="2661"/>
      <c r="E296" s="2567"/>
      <c r="F296" s="1224"/>
      <c r="G296" s="1185"/>
      <c r="H296" s="750"/>
      <c r="I296" s="747"/>
      <c r="J296" s="747"/>
    </row>
    <row r="297" spans="2:12" s="729" customFormat="1" x14ac:dyDescent="0.2">
      <c r="B297" s="745"/>
      <c r="C297" s="746"/>
      <c r="D297" s="2661"/>
      <c r="E297" s="2567"/>
      <c r="F297" s="1224"/>
      <c r="G297" s="1185"/>
      <c r="H297" s="750"/>
      <c r="I297" s="747"/>
      <c r="J297" s="747"/>
    </row>
    <row r="298" spans="2:12" s="729" customFormat="1" x14ac:dyDescent="0.2">
      <c r="B298" s="745"/>
      <c r="C298" s="746"/>
      <c r="D298" s="2661"/>
      <c r="E298" s="2567"/>
      <c r="F298" s="1224"/>
      <c r="G298" s="1185"/>
      <c r="H298" s="750"/>
      <c r="I298" s="747"/>
      <c r="J298" s="747"/>
    </row>
    <row r="299" spans="2:12" s="729" customFormat="1" x14ac:dyDescent="0.2">
      <c r="B299" s="745"/>
      <c r="C299" s="746"/>
      <c r="D299" s="2661"/>
      <c r="E299" s="2567"/>
      <c r="F299" s="1224"/>
      <c r="G299" s="1185"/>
      <c r="H299" s="750"/>
      <c r="I299" s="747"/>
      <c r="J299" s="747"/>
    </row>
    <row r="300" spans="2:12" s="729" customFormat="1" x14ac:dyDescent="0.2">
      <c r="B300" s="745"/>
      <c r="C300" s="746"/>
      <c r="D300" s="2661"/>
      <c r="E300" s="2567"/>
      <c r="F300" s="1224"/>
      <c r="G300" s="1185"/>
      <c r="H300" s="750"/>
      <c r="I300" s="747"/>
      <c r="J300" s="747"/>
    </row>
    <row r="301" spans="2:12" s="729" customFormat="1" x14ac:dyDescent="0.2">
      <c r="B301" s="745"/>
      <c r="C301" s="746"/>
      <c r="D301" s="2661"/>
      <c r="E301" s="2567"/>
      <c r="F301" s="1224"/>
      <c r="G301" s="1185"/>
      <c r="H301" s="750"/>
      <c r="I301" s="747"/>
      <c r="J301" s="747"/>
      <c r="K301" s="747"/>
      <c r="L301" s="747"/>
    </row>
    <row r="302" spans="2:12" s="729" customFormat="1" x14ac:dyDescent="0.2">
      <c r="B302" s="745"/>
      <c r="C302" s="746"/>
      <c r="D302" s="2661"/>
      <c r="E302" s="2567"/>
      <c r="F302" s="1224"/>
      <c r="G302" s="1185"/>
      <c r="H302" s="750"/>
      <c r="I302" s="747"/>
      <c r="J302" s="747"/>
      <c r="K302" s="747"/>
      <c r="L302" s="747"/>
    </row>
    <row r="303" spans="2:12" s="729" customFormat="1" x14ac:dyDescent="0.2">
      <c r="B303" s="745"/>
      <c r="C303" s="746"/>
      <c r="D303" s="2661"/>
      <c r="E303" s="2567"/>
      <c r="F303" s="1224"/>
      <c r="G303" s="1185"/>
      <c r="H303" s="750"/>
      <c r="I303" s="747"/>
      <c r="J303" s="747"/>
      <c r="K303" s="747"/>
      <c r="L303" s="747"/>
    </row>
    <row r="304" spans="2:12" s="729" customFormat="1" x14ac:dyDescent="0.2">
      <c r="B304" s="745"/>
      <c r="C304" s="746"/>
      <c r="D304" s="2661"/>
      <c r="E304" s="2567"/>
      <c r="F304" s="1224"/>
      <c r="G304" s="1185"/>
      <c r="H304" s="750"/>
      <c r="I304" s="747"/>
      <c r="J304" s="747"/>
      <c r="K304" s="747"/>
      <c r="L304" s="747"/>
    </row>
    <row r="305" spans="2:15" s="729" customFormat="1" x14ac:dyDescent="0.2">
      <c r="B305" s="745"/>
      <c r="C305" s="746"/>
      <c r="D305" s="2661"/>
      <c r="E305" s="2567"/>
      <c r="F305" s="1224"/>
      <c r="G305" s="1185"/>
      <c r="H305" s="750"/>
      <c r="I305" s="747"/>
      <c r="J305" s="747"/>
      <c r="K305" s="747"/>
      <c r="L305" s="747"/>
      <c r="M305" s="747"/>
    </row>
    <row r="306" spans="2:15" s="729" customFormat="1" x14ac:dyDescent="0.2">
      <c r="B306" s="745"/>
      <c r="C306" s="746"/>
      <c r="D306" s="2661"/>
      <c r="E306" s="2567"/>
      <c r="F306" s="1224"/>
      <c r="G306" s="1185"/>
      <c r="H306" s="750"/>
      <c r="I306" s="747"/>
      <c r="J306" s="747"/>
      <c r="K306" s="747"/>
      <c r="L306" s="747"/>
      <c r="M306" s="747"/>
    </row>
    <row r="307" spans="2:15" s="729" customFormat="1" x14ac:dyDescent="0.2">
      <c r="B307" s="745"/>
      <c r="C307" s="746"/>
      <c r="D307" s="2661"/>
      <c r="E307" s="2567"/>
      <c r="F307" s="1224"/>
      <c r="G307" s="1185"/>
      <c r="H307" s="750"/>
      <c r="I307" s="747"/>
      <c r="J307" s="747"/>
      <c r="K307" s="747"/>
      <c r="L307" s="747"/>
      <c r="M307" s="747"/>
      <c r="N307" s="747"/>
      <c r="O307" s="747"/>
    </row>
    <row r="314" spans="2:15" x14ac:dyDescent="0.2">
      <c r="K314" s="998"/>
      <c r="L314" s="998"/>
    </row>
    <row r="315" spans="2:15" x14ac:dyDescent="0.2">
      <c r="K315" s="998"/>
      <c r="L315" s="998"/>
    </row>
    <row r="318" spans="2:15" x14ac:dyDescent="0.2">
      <c r="M318" s="998"/>
    </row>
    <row r="319" spans="2:15" x14ac:dyDescent="0.2">
      <c r="M319" s="998"/>
    </row>
    <row r="320" spans="2:15" x14ac:dyDescent="0.2">
      <c r="N320" s="998"/>
      <c r="O320" s="998"/>
    </row>
    <row r="321" spans="2:15" s="998" customFormat="1" x14ac:dyDescent="0.2">
      <c r="B321" s="745"/>
      <c r="C321" s="746"/>
      <c r="D321" s="2661"/>
      <c r="E321" s="2567"/>
      <c r="F321" s="1224"/>
      <c r="G321" s="1185"/>
      <c r="H321" s="750"/>
      <c r="I321" s="747"/>
      <c r="J321" s="747"/>
      <c r="K321" s="747"/>
      <c r="L321" s="747"/>
      <c r="M321" s="747"/>
    </row>
    <row r="322" spans="2:15" s="998" customFormat="1" x14ac:dyDescent="0.2">
      <c r="B322" s="745"/>
      <c r="C322" s="746"/>
      <c r="D322" s="2661"/>
      <c r="E322" s="2567"/>
      <c r="F322" s="1224"/>
      <c r="G322" s="1185"/>
      <c r="H322" s="750"/>
      <c r="I322" s="747"/>
      <c r="J322" s="747"/>
      <c r="K322" s="747"/>
      <c r="L322" s="747"/>
      <c r="M322" s="747"/>
      <c r="N322" s="747"/>
      <c r="O322" s="747"/>
    </row>
    <row r="327" spans="2:15" ht="43.5" customHeight="1" x14ac:dyDescent="0.2"/>
  </sheetData>
  <mergeCells count="5">
    <mergeCell ref="C6:F6"/>
    <mergeCell ref="B61:G61"/>
    <mergeCell ref="B116:G116"/>
    <mergeCell ref="B117:G117"/>
    <mergeCell ref="B118:G118"/>
  </mergeCells>
  <pageMargins left="0.7" right="0.7" top="0.75" bottom="0.75" header="0.3" footer="0.3"/>
  <pageSetup paperSize="9" orientation="portrait" r:id="rId1"/>
  <headerFooter alignWithMargins="0"/>
  <rowBreaks count="4" manualBreakCount="4">
    <brk id="19" max="16383" man="1"/>
    <brk id="59" max="16383" man="1"/>
    <brk id="116" max="16383" man="1"/>
    <brk id="161"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0E80AC-9EB9-4573-9E93-69F6F13FDF14}">
  <sheetPr codeName="Sheet63">
    <tabColor rgb="FF0070C0"/>
  </sheetPr>
  <dimension ref="B1:S358"/>
  <sheetViews>
    <sheetView topLeftCell="A235" zoomScaleNormal="100" zoomScaleSheetLayoutView="85" workbookViewId="0">
      <selection activeCell="E256" sqref="E256"/>
    </sheetView>
  </sheetViews>
  <sheetFormatPr defaultColWidth="10.42578125" defaultRowHeight="12.75" x14ac:dyDescent="0.2"/>
  <cols>
    <col min="1" max="1" width="5.7109375" style="747" customWidth="1"/>
    <col min="2" max="2" width="7.42578125" style="745" customWidth="1"/>
    <col min="3" max="3" width="30.5703125" style="746" customWidth="1"/>
    <col min="4" max="4" width="9.85546875" style="2661" customWidth="1"/>
    <col min="5" max="5" width="12.85546875" style="2617" customWidth="1"/>
    <col min="6" max="6" width="13.28515625" style="2618" customWidth="1"/>
    <col min="7" max="7" width="16.5703125" style="2619" customWidth="1"/>
    <col min="8" max="8" width="13.5703125" style="750" customWidth="1"/>
    <col min="9" max="9" width="19.140625" style="747" customWidth="1"/>
    <col min="10" max="10" width="13.7109375" style="747" bestFit="1" customWidth="1"/>
    <col min="11" max="11" width="12.85546875" style="747" bestFit="1" customWidth="1"/>
    <col min="12" max="12" width="14.42578125" style="747" customWidth="1"/>
    <col min="13" max="13" width="12.140625" style="747" customWidth="1"/>
    <col min="14" max="14" width="11.85546875" style="747" customWidth="1"/>
    <col min="15" max="15" width="12.85546875" style="747" customWidth="1"/>
    <col min="16" max="16" width="12" style="747" customWidth="1"/>
    <col min="17" max="257" width="10.42578125" style="747"/>
    <col min="258" max="258" width="7.42578125" style="747" customWidth="1"/>
    <col min="259" max="259" width="30.5703125" style="747" customWidth="1"/>
    <col min="260" max="260" width="9.85546875" style="747" customWidth="1"/>
    <col min="261" max="261" width="12.85546875" style="747" customWidth="1"/>
    <col min="262" max="262" width="13.28515625" style="747" customWidth="1"/>
    <col min="263" max="263" width="16.5703125" style="747" customWidth="1"/>
    <col min="264" max="264" width="13.5703125" style="747" customWidth="1"/>
    <col min="265" max="265" width="19.140625" style="747" customWidth="1"/>
    <col min="266" max="266" width="13.7109375" style="747" bestFit="1" customWidth="1"/>
    <col min="267" max="267" width="12.85546875" style="747" bestFit="1" customWidth="1"/>
    <col min="268" max="268" width="14.42578125" style="747" customWidth="1"/>
    <col min="269" max="269" width="12.140625" style="747" customWidth="1"/>
    <col min="270" max="270" width="11.85546875" style="747" customWidth="1"/>
    <col min="271" max="271" width="12.85546875" style="747" customWidth="1"/>
    <col min="272" max="272" width="12" style="747" customWidth="1"/>
    <col min="273" max="513" width="10.42578125" style="747"/>
    <col min="514" max="514" width="7.42578125" style="747" customWidth="1"/>
    <col min="515" max="515" width="30.5703125" style="747" customWidth="1"/>
    <col min="516" max="516" width="9.85546875" style="747" customWidth="1"/>
    <col min="517" max="517" width="12.85546875" style="747" customWidth="1"/>
    <col min="518" max="518" width="13.28515625" style="747" customWidth="1"/>
    <col min="519" max="519" width="16.5703125" style="747" customWidth="1"/>
    <col min="520" max="520" width="13.5703125" style="747" customWidth="1"/>
    <col min="521" max="521" width="19.140625" style="747" customWidth="1"/>
    <col min="522" max="522" width="13.7109375" style="747" bestFit="1" customWidth="1"/>
    <col min="523" max="523" width="12.85546875" style="747" bestFit="1" customWidth="1"/>
    <col min="524" max="524" width="14.42578125" style="747" customWidth="1"/>
    <col min="525" max="525" width="12.140625" style="747" customWidth="1"/>
    <col min="526" max="526" width="11.85546875" style="747" customWidth="1"/>
    <col min="527" max="527" width="12.85546875" style="747" customWidth="1"/>
    <col min="528" max="528" width="12" style="747" customWidth="1"/>
    <col min="529" max="769" width="10.42578125" style="747"/>
    <col min="770" max="770" width="7.42578125" style="747" customWidth="1"/>
    <col min="771" max="771" width="30.5703125" style="747" customWidth="1"/>
    <col min="772" max="772" width="9.85546875" style="747" customWidth="1"/>
    <col min="773" max="773" width="12.85546875" style="747" customWidth="1"/>
    <col min="774" max="774" width="13.28515625" style="747" customWidth="1"/>
    <col min="775" max="775" width="16.5703125" style="747" customWidth="1"/>
    <col min="776" max="776" width="13.5703125" style="747" customWidth="1"/>
    <col min="777" max="777" width="19.140625" style="747" customWidth="1"/>
    <col min="778" max="778" width="13.7109375" style="747" bestFit="1" customWidth="1"/>
    <col min="779" max="779" width="12.85546875" style="747" bestFit="1" customWidth="1"/>
    <col min="780" max="780" width="14.42578125" style="747" customWidth="1"/>
    <col min="781" max="781" width="12.140625" style="747" customWidth="1"/>
    <col min="782" max="782" width="11.85546875" style="747" customWidth="1"/>
    <col min="783" max="783" width="12.85546875" style="747" customWidth="1"/>
    <col min="784" max="784" width="12" style="747" customWidth="1"/>
    <col min="785" max="1025" width="10.42578125" style="747"/>
    <col min="1026" max="1026" width="7.42578125" style="747" customWidth="1"/>
    <col min="1027" max="1027" width="30.5703125" style="747" customWidth="1"/>
    <col min="1028" max="1028" width="9.85546875" style="747" customWidth="1"/>
    <col min="1029" max="1029" width="12.85546875" style="747" customWidth="1"/>
    <col min="1030" max="1030" width="13.28515625" style="747" customWidth="1"/>
    <col min="1031" max="1031" width="16.5703125" style="747" customWidth="1"/>
    <col min="1032" max="1032" width="13.5703125" style="747" customWidth="1"/>
    <col min="1033" max="1033" width="19.140625" style="747" customWidth="1"/>
    <col min="1034" max="1034" width="13.7109375" style="747" bestFit="1" customWidth="1"/>
    <col min="1035" max="1035" width="12.85546875" style="747" bestFit="1" customWidth="1"/>
    <col min="1036" max="1036" width="14.42578125" style="747" customWidth="1"/>
    <col min="1037" max="1037" width="12.140625" style="747" customWidth="1"/>
    <col min="1038" max="1038" width="11.85546875" style="747" customWidth="1"/>
    <col min="1039" max="1039" width="12.85546875" style="747" customWidth="1"/>
    <col min="1040" max="1040" width="12" style="747" customWidth="1"/>
    <col min="1041" max="1281" width="10.42578125" style="747"/>
    <col min="1282" max="1282" width="7.42578125" style="747" customWidth="1"/>
    <col min="1283" max="1283" width="30.5703125" style="747" customWidth="1"/>
    <col min="1284" max="1284" width="9.85546875" style="747" customWidth="1"/>
    <col min="1285" max="1285" width="12.85546875" style="747" customWidth="1"/>
    <col min="1286" max="1286" width="13.28515625" style="747" customWidth="1"/>
    <col min="1287" max="1287" width="16.5703125" style="747" customWidth="1"/>
    <col min="1288" max="1288" width="13.5703125" style="747" customWidth="1"/>
    <col min="1289" max="1289" width="19.140625" style="747" customWidth="1"/>
    <col min="1290" max="1290" width="13.7109375" style="747" bestFit="1" customWidth="1"/>
    <col min="1291" max="1291" width="12.85546875" style="747" bestFit="1" customWidth="1"/>
    <col min="1292" max="1292" width="14.42578125" style="747" customWidth="1"/>
    <col min="1293" max="1293" width="12.140625" style="747" customWidth="1"/>
    <col min="1294" max="1294" width="11.85546875" style="747" customWidth="1"/>
    <col min="1295" max="1295" width="12.85546875" style="747" customWidth="1"/>
    <col min="1296" max="1296" width="12" style="747" customWidth="1"/>
    <col min="1297" max="1537" width="10.42578125" style="747"/>
    <col min="1538" max="1538" width="7.42578125" style="747" customWidth="1"/>
    <col min="1539" max="1539" width="30.5703125" style="747" customWidth="1"/>
    <col min="1540" max="1540" width="9.85546875" style="747" customWidth="1"/>
    <col min="1541" max="1541" width="12.85546875" style="747" customWidth="1"/>
    <col min="1542" max="1542" width="13.28515625" style="747" customWidth="1"/>
    <col min="1543" max="1543" width="16.5703125" style="747" customWidth="1"/>
    <col min="1544" max="1544" width="13.5703125" style="747" customWidth="1"/>
    <col min="1545" max="1545" width="19.140625" style="747" customWidth="1"/>
    <col min="1546" max="1546" width="13.7109375" style="747" bestFit="1" customWidth="1"/>
    <col min="1547" max="1547" width="12.85546875" style="747" bestFit="1" customWidth="1"/>
    <col min="1548" max="1548" width="14.42578125" style="747" customWidth="1"/>
    <col min="1549" max="1549" width="12.140625" style="747" customWidth="1"/>
    <col min="1550" max="1550" width="11.85546875" style="747" customWidth="1"/>
    <col min="1551" max="1551" width="12.85546875" style="747" customWidth="1"/>
    <col min="1552" max="1552" width="12" style="747" customWidth="1"/>
    <col min="1553" max="1793" width="10.42578125" style="747"/>
    <col min="1794" max="1794" width="7.42578125" style="747" customWidth="1"/>
    <col min="1795" max="1795" width="30.5703125" style="747" customWidth="1"/>
    <col min="1796" max="1796" width="9.85546875" style="747" customWidth="1"/>
    <col min="1797" max="1797" width="12.85546875" style="747" customWidth="1"/>
    <col min="1798" max="1798" width="13.28515625" style="747" customWidth="1"/>
    <col min="1799" max="1799" width="16.5703125" style="747" customWidth="1"/>
    <col min="1800" max="1800" width="13.5703125" style="747" customWidth="1"/>
    <col min="1801" max="1801" width="19.140625" style="747" customWidth="1"/>
    <col min="1802" max="1802" width="13.7109375" style="747" bestFit="1" customWidth="1"/>
    <col min="1803" max="1803" width="12.85546875" style="747" bestFit="1" customWidth="1"/>
    <col min="1804" max="1804" width="14.42578125" style="747" customWidth="1"/>
    <col min="1805" max="1805" width="12.140625" style="747" customWidth="1"/>
    <col min="1806" max="1806" width="11.85546875" style="747" customWidth="1"/>
    <col min="1807" max="1807" width="12.85546875" style="747" customWidth="1"/>
    <col min="1808" max="1808" width="12" style="747" customWidth="1"/>
    <col min="1809" max="2049" width="10.42578125" style="747"/>
    <col min="2050" max="2050" width="7.42578125" style="747" customWidth="1"/>
    <col min="2051" max="2051" width="30.5703125" style="747" customWidth="1"/>
    <col min="2052" max="2052" width="9.85546875" style="747" customWidth="1"/>
    <col min="2053" max="2053" width="12.85546875" style="747" customWidth="1"/>
    <col min="2054" max="2054" width="13.28515625" style="747" customWidth="1"/>
    <col min="2055" max="2055" width="16.5703125" style="747" customWidth="1"/>
    <col min="2056" max="2056" width="13.5703125" style="747" customWidth="1"/>
    <col min="2057" max="2057" width="19.140625" style="747" customWidth="1"/>
    <col min="2058" max="2058" width="13.7109375" style="747" bestFit="1" customWidth="1"/>
    <col min="2059" max="2059" width="12.85546875" style="747" bestFit="1" customWidth="1"/>
    <col min="2060" max="2060" width="14.42578125" style="747" customWidth="1"/>
    <col min="2061" max="2061" width="12.140625" style="747" customWidth="1"/>
    <col min="2062" max="2062" width="11.85546875" style="747" customWidth="1"/>
    <col min="2063" max="2063" width="12.85546875" style="747" customWidth="1"/>
    <col min="2064" max="2064" width="12" style="747" customWidth="1"/>
    <col min="2065" max="2305" width="10.42578125" style="747"/>
    <col min="2306" max="2306" width="7.42578125" style="747" customWidth="1"/>
    <col min="2307" max="2307" width="30.5703125" style="747" customWidth="1"/>
    <col min="2308" max="2308" width="9.85546875" style="747" customWidth="1"/>
    <col min="2309" max="2309" width="12.85546875" style="747" customWidth="1"/>
    <col min="2310" max="2310" width="13.28515625" style="747" customWidth="1"/>
    <col min="2311" max="2311" width="16.5703125" style="747" customWidth="1"/>
    <col min="2312" max="2312" width="13.5703125" style="747" customWidth="1"/>
    <col min="2313" max="2313" width="19.140625" style="747" customWidth="1"/>
    <col min="2314" max="2314" width="13.7109375" style="747" bestFit="1" customWidth="1"/>
    <col min="2315" max="2315" width="12.85546875" style="747" bestFit="1" customWidth="1"/>
    <col min="2316" max="2316" width="14.42578125" style="747" customWidth="1"/>
    <col min="2317" max="2317" width="12.140625" style="747" customWidth="1"/>
    <col min="2318" max="2318" width="11.85546875" style="747" customWidth="1"/>
    <col min="2319" max="2319" width="12.85546875" style="747" customWidth="1"/>
    <col min="2320" max="2320" width="12" style="747" customWidth="1"/>
    <col min="2321" max="2561" width="10.42578125" style="747"/>
    <col min="2562" max="2562" width="7.42578125" style="747" customWidth="1"/>
    <col min="2563" max="2563" width="30.5703125" style="747" customWidth="1"/>
    <col min="2564" max="2564" width="9.85546875" style="747" customWidth="1"/>
    <col min="2565" max="2565" width="12.85546875" style="747" customWidth="1"/>
    <col min="2566" max="2566" width="13.28515625" style="747" customWidth="1"/>
    <col min="2567" max="2567" width="16.5703125" style="747" customWidth="1"/>
    <col min="2568" max="2568" width="13.5703125" style="747" customWidth="1"/>
    <col min="2569" max="2569" width="19.140625" style="747" customWidth="1"/>
    <col min="2570" max="2570" width="13.7109375" style="747" bestFit="1" customWidth="1"/>
    <col min="2571" max="2571" width="12.85546875" style="747" bestFit="1" customWidth="1"/>
    <col min="2572" max="2572" width="14.42578125" style="747" customWidth="1"/>
    <col min="2573" max="2573" width="12.140625" style="747" customWidth="1"/>
    <col min="2574" max="2574" width="11.85546875" style="747" customWidth="1"/>
    <col min="2575" max="2575" width="12.85546875" style="747" customWidth="1"/>
    <col min="2576" max="2576" width="12" style="747" customWidth="1"/>
    <col min="2577" max="2817" width="10.42578125" style="747"/>
    <col min="2818" max="2818" width="7.42578125" style="747" customWidth="1"/>
    <col min="2819" max="2819" width="30.5703125" style="747" customWidth="1"/>
    <col min="2820" max="2820" width="9.85546875" style="747" customWidth="1"/>
    <col min="2821" max="2821" width="12.85546875" style="747" customWidth="1"/>
    <col min="2822" max="2822" width="13.28515625" style="747" customWidth="1"/>
    <col min="2823" max="2823" width="16.5703125" style="747" customWidth="1"/>
    <col min="2824" max="2824" width="13.5703125" style="747" customWidth="1"/>
    <col min="2825" max="2825" width="19.140625" style="747" customWidth="1"/>
    <col min="2826" max="2826" width="13.7109375" style="747" bestFit="1" customWidth="1"/>
    <col min="2827" max="2827" width="12.85546875" style="747" bestFit="1" customWidth="1"/>
    <col min="2828" max="2828" width="14.42578125" style="747" customWidth="1"/>
    <col min="2829" max="2829" width="12.140625" style="747" customWidth="1"/>
    <col min="2830" max="2830" width="11.85546875" style="747" customWidth="1"/>
    <col min="2831" max="2831" width="12.85546875" style="747" customWidth="1"/>
    <col min="2832" max="2832" width="12" style="747" customWidth="1"/>
    <col min="2833" max="3073" width="10.42578125" style="747"/>
    <col min="3074" max="3074" width="7.42578125" style="747" customWidth="1"/>
    <col min="3075" max="3075" width="30.5703125" style="747" customWidth="1"/>
    <col min="3076" max="3076" width="9.85546875" style="747" customWidth="1"/>
    <col min="3077" max="3077" width="12.85546875" style="747" customWidth="1"/>
    <col min="3078" max="3078" width="13.28515625" style="747" customWidth="1"/>
    <col min="3079" max="3079" width="16.5703125" style="747" customWidth="1"/>
    <col min="3080" max="3080" width="13.5703125" style="747" customWidth="1"/>
    <col min="3081" max="3081" width="19.140625" style="747" customWidth="1"/>
    <col min="3082" max="3082" width="13.7109375" style="747" bestFit="1" customWidth="1"/>
    <col min="3083" max="3083" width="12.85546875" style="747" bestFit="1" customWidth="1"/>
    <col min="3084" max="3084" width="14.42578125" style="747" customWidth="1"/>
    <col min="3085" max="3085" width="12.140625" style="747" customWidth="1"/>
    <col min="3086" max="3086" width="11.85546875" style="747" customWidth="1"/>
    <col min="3087" max="3087" width="12.85546875" style="747" customWidth="1"/>
    <col min="3088" max="3088" width="12" style="747" customWidth="1"/>
    <col min="3089" max="3329" width="10.42578125" style="747"/>
    <col min="3330" max="3330" width="7.42578125" style="747" customWidth="1"/>
    <col min="3331" max="3331" width="30.5703125" style="747" customWidth="1"/>
    <col min="3332" max="3332" width="9.85546875" style="747" customWidth="1"/>
    <col min="3333" max="3333" width="12.85546875" style="747" customWidth="1"/>
    <col min="3334" max="3334" width="13.28515625" style="747" customWidth="1"/>
    <col min="3335" max="3335" width="16.5703125" style="747" customWidth="1"/>
    <col min="3336" max="3336" width="13.5703125" style="747" customWidth="1"/>
    <col min="3337" max="3337" width="19.140625" style="747" customWidth="1"/>
    <col min="3338" max="3338" width="13.7109375" style="747" bestFit="1" customWidth="1"/>
    <col min="3339" max="3339" width="12.85546875" style="747" bestFit="1" customWidth="1"/>
    <col min="3340" max="3340" width="14.42578125" style="747" customWidth="1"/>
    <col min="3341" max="3341" width="12.140625" style="747" customWidth="1"/>
    <col min="3342" max="3342" width="11.85546875" style="747" customWidth="1"/>
    <col min="3343" max="3343" width="12.85546875" style="747" customWidth="1"/>
    <col min="3344" max="3344" width="12" style="747" customWidth="1"/>
    <col min="3345" max="3585" width="10.42578125" style="747"/>
    <col min="3586" max="3586" width="7.42578125" style="747" customWidth="1"/>
    <col min="3587" max="3587" width="30.5703125" style="747" customWidth="1"/>
    <col min="3588" max="3588" width="9.85546875" style="747" customWidth="1"/>
    <col min="3589" max="3589" width="12.85546875" style="747" customWidth="1"/>
    <col min="3590" max="3590" width="13.28515625" style="747" customWidth="1"/>
    <col min="3591" max="3591" width="16.5703125" style="747" customWidth="1"/>
    <col min="3592" max="3592" width="13.5703125" style="747" customWidth="1"/>
    <col min="3593" max="3593" width="19.140625" style="747" customWidth="1"/>
    <col min="3594" max="3594" width="13.7109375" style="747" bestFit="1" customWidth="1"/>
    <col min="3595" max="3595" width="12.85546875" style="747" bestFit="1" customWidth="1"/>
    <col min="3596" max="3596" width="14.42578125" style="747" customWidth="1"/>
    <col min="3597" max="3597" width="12.140625" style="747" customWidth="1"/>
    <col min="3598" max="3598" width="11.85546875" style="747" customWidth="1"/>
    <col min="3599" max="3599" width="12.85546875" style="747" customWidth="1"/>
    <col min="3600" max="3600" width="12" style="747" customWidth="1"/>
    <col min="3601" max="3841" width="10.42578125" style="747"/>
    <col min="3842" max="3842" width="7.42578125" style="747" customWidth="1"/>
    <col min="3843" max="3843" width="30.5703125" style="747" customWidth="1"/>
    <col min="3844" max="3844" width="9.85546875" style="747" customWidth="1"/>
    <col min="3845" max="3845" width="12.85546875" style="747" customWidth="1"/>
    <col min="3846" max="3846" width="13.28515625" style="747" customWidth="1"/>
    <col min="3847" max="3847" width="16.5703125" style="747" customWidth="1"/>
    <col min="3848" max="3848" width="13.5703125" style="747" customWidth="1"/>
    <col min="3849" max="3849" width="19.140625" style="747" customWidth="1"/>
    <col min="3850" max="3850" width="13.7109375" style="747" bestFit="1" customWidth="1"/>
    <col min="3851" max="3851" width="12.85546875" style="747" bestFit="1" customWidth="1"/>
    <col min="3852" max="3852" width="14.42578125" style="747" customWidth="1"/>
    <col min="3853" max="3853" width="12.140625" style="747" customWidth="1"/>
    <col min="3854" max="3854" width="11.85546875" style="747" customWidth="1"/>
    <col min="3855" max="3855" width="12.85546875" style="747" customWidth="1"/>
    <col min="3856" max="3856" width="12" style="747" customWidth="1"/>
    <col min="3857" max="4097" width="10.42578125" style="747"/>
    <col min="4098" max="4098" width="7.42578125" style="747" customWidth="1"/>
    <col min="4099" max="4099" width="30.5703125" style="747" customWidth="1"/>
    <col min="4100" max="4100" width="9.85546875" style="747" customWidth="1"/>
    <col min="4101" max="4101" width="12.85546875" style="747" customWidth="1"/>
    <col min="4102" max="4102" width="13.28515625" style="747" customWidth="1"/>
    <col min="4103" max="4103" width="16.5703125" style="747" customWidth="1"/>
    <col min="4104" max="4104" width="13.5703125" style="747" customWidth="1"/>
    <col min="4105" max="4105" width="19.140625" style="747" customWidth="1"/>
    <col min="4106" max="4106" width="13.7109375" style="747" bestFit="1" customWidth="1"/>
    <col min="4107" max="4107" width="12.85546875" style="747" bestFit="1" customWidth="1"/>
    <col min="4108" max="4108" width="14.42578125" style="747" customWidth="1"/>
    <col min="4109" max="4109" width="12.140625" style="747" customWidth="1"/>
    <col min="4110" max="4110" width="11.85546875" style="747" customWidth="1"/>
    <col min="4111" max="4111" width="12.85546875" style="747" customWidth="1"/>
    <col min="4112" max="4112" width="12" style="747" customWidth="1"/>
    <col min="4113" max="4353" width="10.42578125" style="747"/>
    <col min="4354" max="4354" width="7.42578125" style="747" customWidth="1"/>
    <col min="4355" max="4355" width="30.5703125" style="747" customWidth="1"/>
    <col min="4356" max="4356" width="9.85546875" style="747" customWidth="1"/>
    <col min="4357" max="4357" width="12.85546875" style="747" customWidth="1"/>
    <col min="4358" max="4358" width="13.28515625" style="747" customWidth="1"/>
    <col min="4359" max="4359" width="16.5703125" style="747" customWidth="1"/>
    <col min="4360" max="4360" width="13.5703125" style="747" customWidth="1"/>
    <col min="4361" max="4361" width="19.140625" style="747" customWidth="1"/>
    <col min="4362" max="4362" width="13.7109375" style="747" bestFit="1" customWidth="1"/>
    <col min="4363" max="4363" width="12.85546875" style="747" bestFit="1" customWidth="1"/>
    <col min="4364" max="4364" width="14.42578125" style="747" customWidth="1"/>
    <col min="4365" max="4365" width="12.140625" style="747" customWidth="1"/>
    <col min="4366" max="4366" width="11.85546875" style="747" customWidth="1"/>
    <col min="4367" max="4367" width="12.85546875" style="747" customWidth="1"/>
    <col min="4368" max="4368" width="12" style="747" customWidth="1"/>
    <col min="4369" max="4609" width="10.42578125" style="747"/>
    <col min="4610" max="4610" width="7.42578125" style="747" customWidth="1"/>
    <col min="4611" max="4611" width="30.5703125" style="747" customWidth="1"/>
    <col min="4612" max="4612" width="9.85546875" style="747" customWidth="1"/>
    <col min="4613" max="4613" width="12.85546875" style="747" customWidth="1"/>
    <col min="4614" max="4614" width="13.28515625" style="747" customWidth="1"/>
    <col min="4615" max="4615" width="16.5703125" style="747" customWidth="1"/>
    <col min="4616" max="4616" width="13.5703125" style="747" customWidth="1"/>
    <col min="4617" max="4617" width="19.140625" style="747" customWidth="1"/>
    <col min="4618" max="4618" width="13.7109375" style="747" bestFit="1" customWidth="1"/>
    <col min="4619" max="4619" width="12.85546875" style="747" bestFit="1" customWidth="1"/>
    <col min="4620" max="4620" width="14.42578125" style="747" customWidth="1"/>
    <col min="4621" max="4621" width="12.140625" style="747" customWidth="1"/>
    <col min="4622" max="4622" width="11.85546875" style="747" customWidth="1"/>
    <col min="4623" max="4623" width="12.85546875" style="747" customWidth="1"/>
    <col min="4624" max="4624" width="12" style="747" customWidth="1"/>
    <col min="4625" max="4865" width="10.42578125" style="747"/>
    <col min="4866" max="4866" width="7.42578125" style="747" customWidth="1"/>
    <col min="4867" max="4867" width="30.5703125" style="747" customWidth="1"/>
    <col min="4868" max="4868" width="9.85546875" style="747" customWidth="1"/>
    <col min="4869" max="4869" width="12.85546875" style="747" customWidth="1"/>
    <col min="4870" max="4870" width="13.28515625" style="747" customWidth="1"/>
    <col min="4871" max="4871" width="16.5703125" style="747" customWidth="1"/>
    <col min="4872" max="4872" width="13.5703125" style="747" customWidth="1"/>
    <col min="4873" max="4873" width="19.140625" style="747" customWidth="1"/>
    <col min="4874" max="4874" width="13.7109375" style="747" bestFit="1" customWidth="1"/>
    <col min="4875" max="4875" width="12.85546875" style="747" bestFit="1" customWidth="1"/>
    <col min="4876" max="4876" width="14.42578125" style="747" customWidth="1"/>
    <col min="4877" max="4877" width="12.140625" style="747" customWidth="1"/>
    <col min="4878" max="4878" width="11.85546875" style="747" customWidth="1"/>
    <col min="4879" max="4879" width="12.85546875" style="747" customWidth="1"/>
    <col min="4880" max="4880" width="12" style="747" customWidth="1"/>
    <col min="4881" max="5121" width="10.42578125" style="747"/>
    <col min="5122" max="5122" width="7.42578125" style="747" customWidth="1"/>
    <col min="5123" max="5123" width="30.5703125" style="747" customWidth="1"/>
    <col min="5124" max="5124" width="9.85546875" style="747" customWidth="1"/>
    <col min="5125" max="5125" width="12.85546875" style="747" customWidth="1"/>
    <col min="5126" max="5126" width="13.28515625" style="747" customWidth="1"/>
    <col min="5127" max="5127" width="16.5703125" style="747" customWidth="1"/>
    <col min="5128" max="5128" width="13.5703125" style="747" customWidth="1"/>
    <col min="5129" max="5129" width="19.140625" style="747" customWidth="1"/>
    <col min="5130" max="5130" width="13.7109375" style="747" bestFit="1" customWidth="1"/>
    <col min="5131" max="5131" width="12.85546875" style="747" bestFit="1" customWidth="1"/>
    <col min="5132" max="5132" width="14.42578125" style="747" customWidth="1"/>
    <col min="5133" max="5133" width="12.140625" style="747" customWidth="1"/>
    <col min="5134" max="5134" width="11.85546875" style="747" customWidth="1"/>
    <col min="5135" max="5135" width="12.85546875" style="747" customWidth="1"/>
    <col min="5136" max="5136" width="12" style="747" customWidth="1"/>
    <col min="5137" max="5377" width="10.42578125" style="747"/>
    <col min="5378" max="5378" width="7.42578125" style="747" customWidth="1"/>
    <col min="5379" max="5379" width="30.5703125" style="747" customWidth="1"/>
    <col min="5380" max="5380" width="9.85546875" style="747" customWidth="1"/>
    <col min="5381" max="5381" width="12.85546875" style="747" customWidth="1"/>
    <col min="5382" max="5382" width="13.28515625" style="747" customWidth="1"/>
    <col min="5383" max="5383" width="16.5703125" style="747" customWidth="1"/>
    <col min="5384" max="5384" width="13.5703125" style="747" customWidth="1"/>
    <col min="5385" max="5385" width="19.140625" style="747" customWidth="1"/>
    <col min="5386" max="5386" width="13.7109375" style="747" bestFit="1" customWidth="1"/>
    <col min="5387" max="5387" width="12.85546875" style="747" bestFit="1" customWidth="1"/>
    <col min="5388" max="5388" width="14.42578125" style="747" customWidth="1"/>
    <col min="5389" max="5389" width="12.140625" style="747" customWidth="1"/>
    <col min="5390" max="5390" width="11.85546875" style="747" customWidth="1"/>
    <col min="5391" max="5391" width="12.85546875" style="747" customWidth="1"/>
    <col min="5392" max="5392" width="12" style="747" customWidth="1"/>
    <col min="5393" max="5633" width="10.42578125" style="747"/>
    <col min="5634" max="5634" width="7.42578125" style="747" customWidth="1"/>
    <col min="5635" max="5635" width="30.5703125" style="747" customWidth="1"/>
    <col min="5636" max="5636" width="9.85546875" style="747" customWidth="1"/>
    <col min="5637" max="5637" width="12.85546875" style="747" customWidth="1"/>
    <col min="5638" max="5638" width="13.28515625" style="747" customWidth="1"/>
    <col min="5639" max="5639" width="16.5703125" style="747" customWidth="1"/>
    <col min="5640" max="5640" width="13.5703125" style="747" customWidth="1"/>
    <col min="5641" max="5641" width="19.140625" style="747" customWidth="1"/>
    <col min="5642" max="5642" width="13.7109375" style="747" bestFit="1" customWidth="1"/>
    <col min="5643" max="5643" width="12.85546875" style="747" bestFit="1" customWidth="1"/>
    <col min="5644" max="5644" width="14.42578125" style="747" customWidth="1"/>
    <col min="5645" max="5645" width="12.140625" style="747" customWidth="1"/>
    <col min="5646" max="5646" width="11.85546875" style="747" customWidth="1"/>
    <col min="5647" max="5647" width="12.85546875" style="747" customWidth="1"/>
    <col min="5648" max="5648" width="12" style="747" customWidth="1"/>
    <col min="5649" max="5889" width="10.42578125" style="747"/>
    <col min="5890" max="5890" width="7.42578125" style="747" customWidth="1"/>
    <col min="5891" max="5891" width="30.5703125" style="747" customWidth="1"/>
    <col min="5892" max="5892" width="9.85546875" style="747" customWidth="1"/>
    <col min="5893" max="5893" width="12.85546875" style="747" customWidth="1"/>
    <col min="5894" max="5894" width="13.28515625" style="747" customWidth="1"/>
    <col min="5895" max="5895" width="16.5703125" style="747" customWidth="1"/>
    <col min="5896" max="5896" width="13.5703125" style="747" customWidth="1"/>
    <col min="5897" max="5897" width="19.140625" style="747" customWidth="1"/>
    <col min="5898" max="5898" width="13.7109375" style="747" bestFit="1" customWidth="1"/>
    <col min="5899" max="5899" width="12.85546875" style="747" bestFit="1" customWidth="1"/>
    <col min="5900" max="5900" width="14.42578125" style="747" customWidth="1"/>
    <col min="5901" max="5901" width="12.140625" style="747" customWidth="1"/>
    <col min="5902" max="5902" width="11.85546875" style="747" customWidth="1"/>
    <col min="5903" max="5903" width="12.85546875" style="747" customWidth="1"/>
    <col min="5904" max="5904" width="12" style="747" customWidth="1"/>
    <col min="5905" max="6145" width="10.42578125" style="747"/>
    <col min="6146" max="6146" width="7.42578125" style="747" customWidth="1"/>
    <col min="6147" max="6147" width="30.5703125" style="747" customWidth="1"/>
    <col min="6148" max="6148" width="9.85546875" style="747" customWidth="1"/>
    <col min="6149" max="6149" width="12.85546875" style="747" customWidth="1"/>
    <col min="6150" max="6150" width="13.28515625" style="747" customWidth="1"/>
    <col min="6151" max="6151" width="16.5703125" style="747" customWidth="1"/>
    <col min="6152" max="6152" width="13.5703125" style="747" customWidth="1"/>
    <col min="6153" max="6153" width="19.140625" style="747" customWidth="1"/>
    <col min="6154" max="6154" width="13.7109375" style="747" bestFit="1" customWidth="1"/>
    <col min="6155" max="6155" width="12.85546875" style="747" bestFit="1" customWidth="1"/>
    <col min="6156" max="6156" width="14.42578125" style="747" customWidth="1"/>
    <col min="6157" max="6157" width="12.140625" style="747" customWidth="1"/>
    <col min="6158" max="6158" width="11.85546875" style="747" customWidth="1"/>
    <col min="6159" max="6159" width="12.85546875" style="747" customWidth="1"/>
    <col min="6160" max="6160" width="12" style="747" customWidth="1"/>
    <col min="6161" max="6401" width="10.42578125" style="747"/>
    <col min="6402" max="6402" width="7.42578125" style="747" customWidth="1"/>
    <col min="6403" max="6403" width="30.5703125" style="747" customWidth="1"/>
    <col min="6404" max="6404" width="9.85546875" style="747" customWidth="1"/>
    <col min="6405" max="6405" width="12.85546875" style="747" customWidth="1"/>
    <col min="6406" max="6406" width="13.28515625" style="747" customWidth="1"/>
    <col min="6407" max="6407" width="16.5703125" style="747" customWidth="1"/>
    <col min="6408" max="6408" width="13.5703125" style="747" customWidth="1"/>
    <col min="6409" max="6409" width="19.140625" style="747" customWidth="1"/>
    <col min="6410" max="6410" width="13.7109375" style="747" bestFit="1" customWidth="1"/>
    <col min="6411" max="6411" width="12.85546875" style="747" bestFit="1" customWidth="1"/>
    <col min="6412" max="6412" width="14.42578125" style="747" customWidth="1"/>
    <col min="6413" max="6413" width="12.140625" style="747" customWidth="1"/>
    <col min="6414" max="6414" width="11.85546875" style="747" customWidth="1"/>
    <col min="6415" max="6415" width="12.85546875" style="747" customWidth="1"/>
    <col min="6416" max="6416" width="12" style="747" customWidth="1"/>
    <col min="6417" max="6657" width="10.42578125" style="747"/>
    <col min="6658" max="6658" width="7.42578125" style="747" customWidth="1"/>
    <col min="6659" max="6659" width="30.5703125" style="747" customWidth="1"/>
    <col min="6660" max="6660" width="9.85546875" style="747" customWidth="1"/>
    <col min="6661" max="6661" width="12.85546875" style="747" customWidth="1"/>
    <col min="6662" max="6662" width="13.28515625" style="747" customWidth="1"/>
    <col min="6663" max="6663" width="16.5703125" style="747" customWidth="1"/>
    <col min="6664" max="6664" width="13.5703125" style="747" customWidth="1"/>
    <col min="6665" max="6665" width="19.140625" style="747" customWidth="1"/>
    <col min="6666" max="6666" width="13.7109375" style="747" bestFit="1" customWidth="1"/>
    <col min="6667" max="6667" width="12.85546875" style="747" bestFit="1" customWidth="1"/>
    <col min="6668" max="6668" width="14.42578125" style="747" customWidth="1"/>
    <col min="6669" max="6669" width="12.140625" style="747" customWidth="1"/>
    <col min="6670" max="6670" width="11.85546875" style="747" customWidth="1"/>
    <col min="6671" max="6671" width="12.85546875" style="747" customWidth="1"/>
    <col min="6672" max="6672" width="12" style="747" customWidth="1"/>
    <col min="6673" max="6913" width="10.42578125" style="747"/>
    <col min="6914" max="6914" width="7.42578125" style="747" customWidth="1"/>
    <col min="6915" max="6915" width="30.5703125" style="747" customWidth="1"/>
    <col min="6916" max="6916" width="9.85546875" style="747" customWidth="1"/>
    <col min="6917" max="6917" width="12.85546875" style="747" customWidth="1"/>
    <col min="6918" max="6918" width="13.28515625" style="747" customWidth="1"/>
    <col min="6919" max="6919" width="16.5703125" style="747" customWidth="1"/>
    <col min="6920" max="6920" width="13.5703125" style="747" customWidth="1"/>
    <col min="6921" max="6921" width="19.140625" style="747" customWidth="1"/>
    <col min="6922" max="6922" width="13.7109375" style="747" bestFit="1" customWidth="1"/>
    <col min="6923" max="6923" width="12.85546875" style="747" bestFit="1" customWidth="1"/>
    <col min="6924" max="6924" width="14.42578125" style="747" customWidth="1"/>
    <col min="6925" max="6925" width="12.140625" style="747" customWidth="1"/>
    <col min="6926" max="6926" width="11.85546875" style="747" customWidth="1"/>
    <col min="6927" max="6927" width="12.85546875" style="747" customWidth="1"/>
    <col min="6928" max="6928" width="12" style="747" customWidth="1"/>
    <col min="6929" max="7169" width="10.42578125" style="747"/>
    <col min="7170" max="7170" width="7.42578125" style="747" customWidth="1"/>
    <col min="7171" max="7171" width="30.5703125" style="747" customWidth="1"/>
    <col min="7172" max="7172" width="9.85546875" style="747" customWidth="1"/>
    <col min="7173" max="7173" width="12.85546875" style="747" customWidth="1"/>
    <col min="7174" max="7174" width="13.28515625" style="747" customWidth="1"/>
    <col min="7175" max="7175" width="16.5703125" style="747" customWidth="1"/>
    <col min="7176" max="7176" width="13.5703125" style="747" customWidth="1"/>
    <col min="7177" max="7177" width="19.140625" style="747" customWidth="1"/>
    <col min="7178" max="7178" width="13.7109375" style="747" bestFit="1" customWidth="1"/>
    <col min="7179" max="7179" width="12.85546875" style="747" bestFit="1" customWidth="1"/>
    <col min="7180" max="7180" width="14.42578125" style="747" customWidth="1"/>
    <col min="7181" max="7181" width="12.140625" style="747" customWidth="1"/>
    <col min="7182" max="7182" width="11.85546875" style="747" customWidth="1"/>
    <col min="7183" max="7183" width="12.85546875" style="747" customWidth="1"/>
    <col min="7184" max="7184" width="12" style="747" customWidth="1"/>
    <col min="7185" max="7425" width="10.42578125" style="747"/>
    <col min="7426" max="7426" width="7.42578125" style="747" customWidth="1"/>
    <col min="7427" max="7427" width="30.5703125" style="747" customWidth="1"/>
    <col min="7428" max="7428" width="9.85546875" style="747" customWidth="1"/>
    <col min="7429" max="7429" width="12.85546875" style="747" customWidth="1"/>
    <col min="7430" max="7430" width="13.28515625" style="747" customWidth="1"/>
    <col min="7431" max="7431" width="16.5703125" style="747" customWidth="1"/>
    <col min="7432" max="7432" width="13.5703125" style="747" customWidth="1"/>
    <col min="7433" max="7433" width="19.140625" style="747" customWidth="1"/>
    <col min="7434" max="7434" width="13.7109375" style="747" bestFit="1" customWidth="1"/>
    <col min="7435" max="7435" width="12.85546875" style="747" bestFit="1" customWidth="1"/>
    <col min="7436" max="7436" width="14.42578125" style="747" customWidth="1"/>
    <col min="7437" max="7437" width="12.140625" style="747" customWidth="1"/>
    <col min="7438" max="7438" width="11.85546875" style="747" customWidth="1"/>
    <col min="7439" max="7439" width="12.85546875" style="747" customWidth="1"/>
    <col min="7440" max="7440" width="12" style="747" customWidth="1"/>
    <col min="7441" max="7681" width="10.42578125" style="747"/>
    <col min="7682" max="7682" width="7.42578125" style="747" customWidth="1"/>
    <col min="7683" max="7683" width="30.5703125" style="747" customWidth="1"/>
    <col min="7684" max="7684" width="9.85546875" style="747" customWidth="1"/>
    <col min="7685" max="7685" width="12.85546875" style="747" customWidth="1"/>
    <col min="7686" max="7686" width="13.28515625" style="747" customWidth="1"/>
    <col min="7687" max="7687" width="16.5703125" style="747" customWidth="1"/>
    <col min="7688" max="7688" width="13.5703125" style="747" customWidth="1"/>
    <col min="7689" max="7689" width="19.140625" style="747" customWidth="1"/>
    <col min="7690" max="7690" width="13.7109375" style="747" bestFit="1" customWidth="1"/>
    <col min="7691" max="7691" width="12.85546875" style="747" bestFit="1" customWidth="1"/>
    <col min="7692" max="7692" width="14.42578125" style="747" customWidth="1"/>
    <col min="7693" max="7693" width="12.140625" style="747" customWidth="1"/>
    <col min="7694" max="7694" width="11.85546875" style="747" customWidth="1"/>
    <col min="7695" max="7695" width="12.85546875" style="747" customWidth="1"/>
    <col min="7696" max="7696" width="12" style="747" customWidth="1"/>
    <col min="7697" max="7937" width="10.42578125" style="747"/>
    <col min="7938" max="7938" width="7.42578125" style="747" customWidth="1"/>
    <col min="7939" max="7939" width="30.5703125" style="747" customWidth="1"/>
    <col min="7940" max="7940" width="9.85546875" style="747" customWidth="1"/>
    <col min="7941" max="7941" width="12.85546875" style="747" customWidth="1"/>
    <col min="7942" max="7942" width="13.28515625" style="747" customWidth="1"/>
    <col min="7943" max="7943" width="16.5703125" style="747" customWidth="1"/>
    <col min="7944" max="7944" width="13.5703125" style="747" customWidth="1"/>
    <col min="7945" max="7945" width="19.140625" style="747" customWidth="1"/>
    <col min="7946" max="7946" width="13.7109375" style="747" bestFit="1" customWidth="1"/>
    <col min="7947" max="7947" width="12.85546875" style="747" bestFit="1" customWidth="1"/>
    <col min="7948" max="7948" width="14.42578125" style="747" customWidth="1"/>
    <col min="7949" max="7949" width="12.140625" style="747" customWidth="1"/>
    <col min="7950" max="7950" width="11.85546875" style="747" customWidth="1"/>
    <col min="7951" max="7951" width="12.85546875" style="747" customWidth="1"/>
    <col min="7952" max="7952" width="12" style="747" customWidth="1"/>
    <col min="7953" max="8193" width="10.42578125" style="747"/>
    <col min="8194" max="8194" width="7.42578125" style="747" customWidth="1"/>
    <col min="8195" max="8195" width="30.5703125" style="747" customWidth="1"/>
    <col min="8196" max="8196" width="9.85546875" style="747" customWidth="1"/>
    <col min="8197" max="8197" width="12.85546875" style="747" customWidth="1"/>
    <col min="8198" max="8198" width="13.28515625" style="747" customWidth="1"/>
    <col min="8199" max="8199" width="16.5703125" style="747" customWidth="1"/>
    <col min="8200" max="8200" width="13.5703125" style="747" customWidth="1"/>
    <col min="8201" max="8201" width="19.140625" style="747" customWidth="1"/>
    <col min="8202" max="8202" width="13.7109375" style="747" bestFit="1" customWidth="1"/>
    <col min="8203" max="8203" width="12.85546875" style="747" bestFit="1" customWidth="1"/>
    <col min="8204" max="8204" width="14.42578125" style="747" customWidth="1"/>
    <col min="8205" max="8205" width="12.140625" style="747" customWidth="1"/>
    <col min="8206" max="8206" width="11.85546875" style="747" customWidth="1"/>
    <col min="8207" max="8207" width="12.85546875" style="747" customWidth="1"/>
    <col min="8208" max="8208" width="12" style="747" customWidth="1"/>
    <col min="8209" max="8449" width="10.42578125" style="747"/>
    <col min="8450" max="8450" width="7.42578125" style="747" customWidth="1"/>
    <col min="8451" max="8451" width="30.5703125" style="747" customWidth="1"/>
    <col min="8452" max="8452" width="9.85546875" style="747" customWidth="1"/>
    <col min="8453" max="8453" width="12.85546875" style="747" customWidth="1"/>
    <col min="8454" max="8454" width="13.28515625" style="747" customWidth="1"/>
    <col min="8455" max="8455" width="16.5703125" style="747" customWidth="1"/>
    <col min="8456" max="8456" width="13.5703125" style="747" customWidth="1"/>
    <col min="8457" max="8457" width="19.140625" style="747" customWidth="1"/>
    <col min="8458" max="8458" width="13.7109375" style="747" bestFit="1" customWidth="1"/>
    <col min="8459" max="8459" width="12.85546875" style="747" bestFit="1" customWidth="1"/>
    <col min="8460" max="8460" width="14.42578125" style="747" customWidth="1"/>
    <col min="8461" max="8461" width="12.140625" style="747" customWidth="1"/>
    <col min="8462" max="8462" width="11.85546875" style="747" customWidth="1"/>
    <col min="8463" max="8463" width="12.85546875" style="747" customWidth="1"/>
    <col min="8464" max="8464" width="12" style="747" customWidth="1"/>
    <col min="8465" max="8705" width="10.42578125" style="747"/>
    <col min="8706" max="8706" width="7.42578125" style="747" customWidth="1"/>
    <col min="8707" max="8707" width="30.5703125" style="747" customWidth="1"/>
    <col min="8708" max="8708" width="9.85546875" style="747" customWidth="1"/>
    <col min="8709" max="8709" width="12.85546875" style="747" customWidth="1"/>
    <col min="8710" max="8710" width="13.28515625" style="747" customWidth="1"/>
    <col min="8711" max="8711" width="16.5703125" style="747" customWidth="1"/>
    <col min="8712" max="8712" width="13.5703125" style="747" customWidth="1"/>
    <col min="8713" max="8713" width="19.140625" style="747" customWidth="1"/>
    <col min="8714" max="8714" width="13.7109375" style="747" bestFit="1" customWidth="1"/>
    <col min="8715" max="8715" width="12.85546875" style="747" bestFit="1" customWidth="1"/>
    <col min="8716" max="8716" width="14.42578125" style="747" customWidth="1"/>
    <col min="8717" max="8717" width="12.140625" style="747" customWidth="1"/>
    <col min="8718" max="8718" width="11.85546875" style="747" customWidth="1"/>
    <col min="8719" max="8719" width="12.85546875" style="747" customWidth="1"/>
    <col min="8720" max="8720" width="12" style="747" customWidth="1"/>
    <col min="8721" max="8961" width="10.42578125" style="747"/>
    <col min="8962" max="8962" width="7.42578125" style="747" customWidth="1"/>
    <col min="8963" max="8963" width="30.5703125" style="747" customWidth="1"/>
    <col min="8964" max="8964" width="9.85546875" style="747" customWidth="1"/>
    <col min="8965" max="8965" width="12.85546875" style="747" customWidth="1"/>
    <col min="8966" max="8966" width="13.28515625" style="747" customWidth="1"/>
    <col min="8967" max="8967" width="16.5703125" style="747" customWidth="1"/>
    <col min="8968" max="8968" width="13.5703125" style="747" customWidth="1"/>
    <col min="8969" max="8969" width="19.140625" style="747" customWidth="1"/>
    <col min="8970" max="8970" width="13.7109375" style="747" bestFit="1" customWidth="1"/>
    <col min="8971" max="8971" width="12.85546875" style="747" bestFit="1" customWidth="1"/>
    <col min="8972" max="8972" width="14.42578125" style="747" customWidth="1"/>
    <col min="8973" max="8973" width="12.140625" style="747" customWidth="1"/>
    <col min="8974" max="8974" width="11.85546875" style="747" customWidth="1"/>
    <col min="8975" max="8975" width="12.85546875" style="747" customWidth="1"/>
    <col min="8976" max="8976" width="12" style="747" customWidth="1"/>
    <col min="8977" max="9217" width="10.42578125" style="747"/>
    <col min="9218" max="9218" width="7.42578125" style="747" customWidth="1"/>
    <col min="9219" max="9219" width="30.5703125" style="747" customWidth="1"/>
    <col min="9220" max="9220" width="9.85546875" style="747" customWidth="1"/>
    <col min="9221" max="9221" width="12.85546875" style="747" customWidth="1"/>
    <col min="9222" max="9222" width="13.28515625" style="747" customWidth="1"/>
    <col min="9223" max="9223" width="16.5703125" style="747" customWidth="1"/>
    <col min="9224" max="9224" width="13.5703125" style="747" customWidth="1"/>
    <col min="9225" max="9225" width="19.140625" style="747" customWidth="1"/>
    <col min="9226" max="9226" width="13.7109375" style="747" bestFit="1" customWidth="1"/>
    <col min="9227" max="9227" width="12.85546875" style="747" bestFit="1" customWidth="1"/>
    <col min="9228" max="9228" width="14.42578125" style="747" customWidth="1"/>
    <col min="9229" max="9229" width="12.140625" style="747" customWidth="1"/>
    <col min="9230" max="9230" width="11.85546875" style="747" customWidth="1"/>
    <col min="9231" max="9231" width="12.85546875" style="747" customWidth="1"/>
    <col min="9232" max="9232" width="12" style="747" customWidth="1"/>
    <col min="9233" max="9473" width="10.42578125" style="747"/>
    <col min="9474" max="9474" width="7.42578125" style="747" customWidth="1"/>
    <col min="9475" max="9475" width="30.5703125" style="747" customWidth="1"/>
    <col min="9476" max="9476" width="9.85546875" style="747" customWidth="1"/>
    <col min="9477" max="9477" width="12.85546875" style="747" customWidth="1"/>
    <col min="9478" max="9478" width="13.28515625" style="747" customWidth="1"/>
    <col min="9479" max="9479" width="16.5703125" style="747" customWidth="1"/>
    <col min="9480" max="9480" width="13.5703125" style="747" customWidth="1"/>
    <col min="9481" max="9481" width="19.140625" style="747" customWidth="1"/>
    <col min="9482" max="9482" width="13.7109375" style="747" bestFit="1" customWidth="1"/>
    <col min="9483" max="9483" width="12.85546875" style="747" bestFit="1" customWidth="1"/>
    <col min="9484" max="9484" width="14.42578125" style="747" customWidth="1"/>
    <col min="9485" max="9485" width="12.140625" style="747" customWidth="1"/>
    <col min="9486" max="9486" width="11.85546875" style="747" customWidth="1"/>
    <col min="9487" max="9487" width="12.85546875" style="747" customWidth="1"/>
    <col min="9488" max="9488" width="12" style="747" customWidth="1"/>
    <col min="9489" max="9729" width="10.42578125" style="747"/>
    <col min="9730" max="9730" width="7.42578125" style="747" customWidth="1"/>
    <col min="9731" max="9731" width="30.5703125" style="747" customWidth="1"/>
    <col min="9732" max="9732" width="9.85546875" style="747" customWidth="1"/>
    <col min="9733" max="9733" width="12.85546875" style="747" customWidth="1"/>
    <col min="9734" max="9734" width="13.28515625" style="747" customWidth="1"/>
    <col min="9735" max="9735" width="16.5703125" style="747" customWidth="1"/>
    <col min="9736" max="9736" width="13.5703125" style="747" customWidth="1"/>
    <col min="9737" max="9737" width="19.140625" style="747" customWidth="1"/>
    <col min="9738" max="9738" width="13.7109375" style="747" bestFit="1" customWidth="1"/>
    <col min="9739" max="9739" width="12.85546875" style="747" bestFit="1" customWidth="1"/>
    <col min="9740" max="9740" width="14.42578125" style="747" customWidth="1"/>
    <col min="9741" max="9741" width="12.140625" style="747" customWidth="1"/>
    <col min="9742" max="9742" width="11.85546875" style="747" customWidth="1"/>
    <col min="9743" max="9743" width="12.85546875" style="747" customWidth="1"/>
    <col min="9744" max="9744" width="12" style="747" customWidth="1"/>
    <col min="9745" max="9985" width="10.42578125" style="747"/>
    <col min="9986" max="9986" width="7.42578125" style="747" customWidth="1"/>
    <col min="9987" max="9987" width="30.5703125" style="747" customWidth="1"/>
    <col min="9988" max="9988" width="9.85546875" style="747" customWidth="1"/>
    <col min="9989" max="9989" width="12.85546875" style="747" customWidth="1"/>
    <col min="9990" max="9990" width="13.28515625" style="747" customWidth="1"/>
    <col min="9991" max="9991" width="16.5703125" style="747" customWidth="1"/>
    <col min="9992" max="9992" width="13.5703125" style="747" customWidth="1"/>
    <col min="9993" max="9993" width="19.140625" style="747" customWidth="1"/>
    <col min="9994" max="9994" width="13.7109375" style="747" bestFit="1" customWidth="1"/>
    <col min="9995" max="9995" width="12.85546875" style="747" bestFit="1" customWidth="1"/>
    <col min="9996" max="9996" width="14.42578125" style="747" customWidth="1"/>
    <col min="9997" max="9997" width="12.140625" style="747" customWidth="1"/>
    <col min="9998" max="9998" width="11.85546875" style="747" customWidth="1"/>
    <col min="9999" max="9999" width="12.85546875" style="747" customWidth="1"/>
    <col min="10000" max="10000" width="12" style="747" customWidth="1"/>
    <col min="10001" max="10241" width="10.42578125" style="747"/>
    <col min="10242" max="10242" width="7.42578125" style="747" customWidth="1"/>
    <col min="10243" max="10243" width="30.5703125" style="747" customWidth="1"/>
    <col min="10244" max="10244" width="9.85546875" style="747" customWidth="1"/>
    <col min="10245" max="10245" width="12.85546875" style="747" customWidth="1"/>
    <col min="10246" max="10246" width="13.28515625" style="747" customWidth="1"/>
    <col min="10247" max="10247" width="16.5703125" style="747" customWidth="1"/>
    <col min="10248" max="10248" width="13.5703125" style="747" customWidth="1"/>
    <col min="10249" max="10249" width="19.140625" style="747" customWidth="1"/>
    <col min="10250" max="10250" width="13.7109375" style="747" bestFit="1" customWidth="1"/>
    <col min="10251" max="10251" width="12.85546875" style="747" bestFit="1" customWidth="1"/>
    <col min="10252" max="10252" width="14.42578125" style="747" customWidth="1"/>
    <col min="10253" max="10253" width="12.140625" style="747" customWidth="1"/>
    <col min="10254" max="10254" width="11.85546875" style="747" customWidth="1"/>
    <col min="10255" max="10255" width="12.85546875" style="747" customWidth="1"/>
    <col min="10256" max="10256" width="12" style="747" customWidth="1"/>
    <col min="10257" max="10497" width="10.42578125" style="747"/>
    <col min="10498" max="10498" width="7.42578125" style="747" customWidth="1"/>
    <col min="10499" max="10499" width="30.5703125" style="747" customWidth="1"/>
    <col min="10500" max="10500" width="9.85546875" style="747" customWidth="1"/>
    <col min="10501" max="10501" width="12.85546875" style="747" customWidth="1"/>
    <col min="10502" max="10502" width="13.28515625" style="747" customWidth="1"/>
    <col min="10503" max="10503" width="16.5703125" style="747" customWidth="1"/>
    <col min="10504" max="10504" width="13.5703125" style="747" customWidth="1"/>
    <col min="10505" max="10505" width="19.140625" style="747" customWidth="1"/>
    <col min="10506" max="10506" width="13.7109375" style="747" bestFit="1" customWidth="1"/>
    <col min="10507" max="10507" width="12.85546875" style="747" bestFit="1" customWidth="1"/>
    <col min="10508" max="10508" width="14.42578125" style="747" customWidth="1"/>
    <col min="10509" max="10509" width="12.140625" style="747" customWidth="1"/>
    <col min="10510" max="10510" width="11.85546875" style="747" customWidth="1"/>
    <col min="10511" max="10511" width="12.85546875" style="747" customWidth="1"/>
    <col min="10512" max="10512" width="12" style="747" customWidth="1"/>
    <col min="10513" max="10753" width="10.42578125" style="747"/>
    <col min="10754" max="10754" width="7.42578125" style="747" customWidth="1"/>
    <col min="10755" max="10755" width="30.5703125" style="747" customWidth="1"/>
    <col min="10756" max="10756" width="9.85546875" style="747" customWidth="1"/>
    <col min="10757" max="10757" width="12.85546875" style="747" customWidth="1"/>
    <col min="10758" max="10758" width="13.28515625" style="747" customWidth="1"/>
    <col min="10759" max="10759" width="16.5703125" style="747" customWidth="1"/>
    <col min="10760" max="10760" width="13.5703125" style="747" customWidth="1"/>
    <col min="10761" max="10761" width="19.140625" style="747" customWidth="1"/>
    <col min="10762" max="10762" width="13.7109375" style="747" bestFit="1" customWidth="1"/>
    <col min="10763" max="10763" width="12.85546875" style="747" bestFit="1" customWidth="1"/>
    <col min="10764" max="10764" width="14.42578125" style="747" customWidth="1"/>
    <col min="10765" max="10765" width="12.140625" style="747" customWidth="1"/>
    <col min="10766" max="10766" width="11.85546875" style="747" customWidth="1"/>
    <col min="10767" max="10767" width="12.85546875" style="747" customWidth="1"/>
    <col min="10768" max="10768" width="12" style="747" customWidth="1"/>
    <col min="10769" max="11009" width="10.42578125" style="747"/>
    <col min="11010" max="11010" width="7.42578125" style="747" customWidth="1"/>
    <col min="11011" max="11011" width="30.5703125" style="747" customWidth="1"/>
    <col min="11012" max="11012" width="9.85546875" style="747" customWidth="1"/>
    <col min="11013" max="11013" width="12.85546875" style="747" customWidth="1"/>
    <col min="11014" max="11014" width="13.28515625" style="747" customWidth="1"/>
    <col min="11015" max="11015" width="16.5703125" style="747" customWidth="1"/>
    <col min="11016" max="11016" width="13.5703125" style="747" customWidth="1"/>
    <col min="11017" max="11017" width="19.140625" style="747" customWidth="1"/>
    <col min="11018" max="11018" width="13.7109375" style="747" bestFit="1" customWidth="1"/>
    <col min="11019" max="11019" width="12.85546875" style="747" bestFit="1" customWidth="1"/>
    <col min="11020" max="11020" width="14.42578125" style="747" customWidth="1"/>
    <col min="11021" max="11021" width="12.140625" style="747" customWidth="1"/>
    <col min="11022" max="11022" width="11.85546875" style="747" customWidth="1"/>
    <col min="11023" max="11023" width="12.85546875" style="747" customWidth="1"/>
    <col min="11024" max="11024" width="12" style="747" customWidth="1"/>
    <col min="11025" max="11265" width="10.42578125" style="747"/>
    <col min="11266" max="11266" width="7.42578125" style="747" customWidth="1"/>
    <col min="11267" max="11267" width="30.5703125" style="747" customWidth="1"/>
    <col min="11268" max="11268" width="9.85546875" style="747" customWidth="1"/>
    <col min="11269" max="11269" width="12.85546875" style="747" customWidth="1"/>
    <col min="11270" max="11270" width="13.28515625" style="747" customWidth="1"/>
    <col min="11271" max="11271" width="16.5703125" style="747" customWidth="1"/>
    <col min="11272" max="11272" width="13.5703125" style="747" customWidth="1"/>
    <col min="11273" max="11273" width="19.140625" style="747" customWidth="1"/>
    <col min="11274" max="11274" width="13.7109375" style="747" bestFit="1" customWidth="1"/>
    <col min="11275" max="11275" width="12.85546875" style="747" bestFit="1" customWidth="1"/>
    <col min="11276" max="11276" width="14.42578125" style="747" customWidth="1"/>
    <col min="11277" max="11277" width="12.140625" style="747" customWidth="1"/>
    <col min="11278" max="11278" width="11.85546875" style="747" customWidth="1"/>
    <col min="11279" max="11279" width="12.85546875" style="747" customWidth="1"/>
    <col min="11280" max="11280" width="12" style="747" customWidth="1"/>
    <col min="11281" max="11521" width="10.42578125" style="747"/>
    <col min="11522" max="11522" width="7.42578125" style="747" customWidth="1"/>
    <col min="11523" max="11523" width="30.5703125" style="747" customWidth="1"/>
    <col min="11524" max="11524" width="9.85546875" style="747" customWidth="1"/>
    <col min="11525" max="11525" width="12.85546875" style="747" customWidth="1"/>
    <col min="11526" max="11526" width="13.28515625" style="747" customWidth="1"/>
    <col min="11527" max="11527" width="16.5703125" style="747" customWidth="1"/>
    <col min="11528" max="11528" width="13.5703125" style="747" customWidth="1"/>
    <col min="11529" max="11529" width="19.140625" style="747" customWidth="1"/>
    <col min="11530" max="11530" width="13.7109375" style="747" bestFit="1" customWidth="1"/>
    <col min="11531" max="11531" width="12.85546875" style="747" bestFit="1" customWidth="1"/>
    <col min="11532" max="11532" width="14.42578125" style="747" customWidth="1"/>
    <col min="11533" max="11533" width="12.140625" style="747" customWidth="1"/>
    <col min="11534" max="11534" width="11.85546875" style="747" customWidth="1"/>
    <col min="11535" max="11535" width="12.85546875" style="747" customWidth="1"/>
    <col min="11536" max="11536" width="12" style="747" customWidth="1"/>
    <col min="11537" max="11777" width="10.42578125" style="747"/>
    <col min="11778" max="11778" width="7.42578125" style="747" customWidth="1"/>
    <col min="11779" max="11779" width="30.5703125" style="747" customWidth="1"/>
    <col min="11780" max="11780" width="9.85546875" style="747" customWidth="1"/>
    <col min="11781" max="11781" width="12.85546875" style="747" customWidth="1"/>
    <col min="11782" max="11782" width="13.28515625" style="747" customWidth="1"/>
    <col min="11783" max="11783" width="16.5703125" style="747" customWidth="1"/>
    <col min="11784" max="11784" width="13.5703125" style="747" customWidth="1"/>
    <col min="11785" max="11785" width="19.140625" style="747" customWidth="1"/>
    <col min="11786" max="11786" width="13.7109375" style="747" bestFit="1" customWidth="1"/>
    <col min="11787" max="11787" width="12.85546875" style="747" bestFit="1" customWidth="1"/>
    <col min="11788" max="11788" width="14.42578125" style="747" customWidth="1"/>
    <col min="11789" max="11789" width="12.140625" style="747" customWidth="1"/>
    <col min="11790" max="11790" width="11.85546875" style="747" customWidth="1"/>
    <col min="11791" max="11791" width="12.85546875" style="747" customWidth="1"/>
    <col min="11792" max="11792" width="12" style="747" customWidth="1"/>
    <col min="11793" max="12033" width="10.42578125" style="747"/>
    <col min="12034" max="12034" width="7.42578125" style="747" customWidth="1"/>
    <col min="12035" max="12035" width="30.5703125" style="747" customWidth="1"/>
    <col min="12036" max="12036" width="9.85546875" style="747" customWidth="1"/>
    <col min="12037" max="12037" width="12.85546875" style="747" customWidth="1"/>
    <col min="12038" max="12038" width="13.28515625" style="747" customWidth="1"/>
    <col min="12039" max="12039" width="16.5703125" style="747" customWidth="1"/>
    <col min="12040" max="12040" width="13.5703125" style="747" customWidth="1"/>
    <col min="12041" max="12041" width="19.140625" style="747" customWidth="1"/>
    <col min="12042" max="12042" width="13.7109375" style="747" bestFit="1" customWidth="1"/>
    <col min="12043" max="12043" width="12.85546875" style="747" bestFit="1" customWidth="1"/>
    <col min="12044" max="12044" width="14.42578125" style="747" customWidth="1"/>
    <col min="12045" max="12045" width="12.140625" style="747" customWidth="1"/>
    <col min="12046" max="12046" width="11.85546875" style="747" customWidth="1"/>
    <col min="12047" max="12047" width="12.85546875" style="747" customWidth="1"/>
    <col min="12048" max="12048" width="12" style="747" customWidth="1"/>
    <col min="12049" max="12289" width="10.42578125" style="747"/>
    <col min="12290" max="12290" width="7.42578125" style="747" customWidth="1"/>
    <col min="12291" max="12291" width="30.5703125" style="747" customWidth="1"/>
    <col min="12292" max="12292" width="9.85546875" style="747" customWidth="1"/>
    <col min="12293" max="12293" width="12.85546875" style="747" customWidth="1"/>
    <col min="12294" max="12294" width="13.28515625" style="747" customWidth="1"/>
    <col min="12295" max="12295" width="16.5703125" style="747" customWidth="1"/>
    <col min="12296" max="12296" width="13.5703125" style="747" customWidth="1"/>
    <col min="12297" max="12297" width="19.140625" style="747" customWidth="1"/>
    <col min="12298" max="12298" width="13.7109375" style="747" bestFit="1" customWidth="1"/>
    <col min="12299" max="12299" width="12.85546875" style="747" bestFit="1" customWidth="1"/>
    <col min="12300" max="12300" width="14.42578125" style="747" customWidth="1"/>
    <col min="12301" max="12301" width="12.140625" style="747" customWidth="1"/>
    <col min="12302" max="12302" width="11.85546875" style="747" customWidth="1"/>
    <col min="12303" max="12303" width="12.85546875" style="747" customWidth="1"/>
    <col min="12304" max="12304" width="12" style="747" customWidth="1"/>
    <col min="12305" max="12545" width="10.42578125" style="747"/>
    <col min="12546" max="12546" width="7.42578125" style="747" customWidth="1"/>
    <col min="12547" max="12547" width="30.5703125" style="747" customWidth="1"/>
    <col min="12548" max="12548" width="9.85546875" style="747" customWidth="1"/>
    <col min="12549" max="12549" width="12.85546875" style="747" customWidth="1"/>
    <col min="12550" max="12550" width="13.28515625" style="747" customWidth="1"/>
    <col min="12551" max="12551" width="16.5703125" style="747" customWidth="1"/>
    <col min="12552" max="12552" width="13.5703125" style="747" customWidth="1"/>
    <col min="12553" max="12553" width="19.140625" style="747" customWidth="1"/>
    <col min="12554" max="12554" width="13.7109375" style="747" bestFit="1" customWidth="1"/>
    <col min="12555" max="12555" width="12.85546875" style="747" bestFit="1" customWidth="1"/>
    <col min="12556" max="12556" width="14.42578125" style="747" customWidth="1"/>
    <col min="12557" max="12557" width="12.140625" style="747" customWidth="1"/>
    <col min="12558" max="12558" width="11.85546875" style="747" customWidth="1"/>
    <col min="12559" max="12559" width="12.85546875" style="747" customWidth="1"/>
    <col min="12560" max="12560" width="12" style="747" customWidth="1"/>
    <col min="12561" max="12801" width="10.42578125" style="747"/>
    <col min="12802" max="12802" width="7.42578125" style="747" customWidth="1"/>
    <col min="12803" max="12803" width="30.5703125" style="747" customWidth="1"/>
    <col min="12804" max="12804" width="9.85546875" style="747" customWidth="1"/>
    <col min="12805" max="12805" width="12.85546875" style="747" customWidth="1"/>
    <col min="12806" max="12806" width="13.28515625" style="747" customWidth="1"/>
    <col min="12807" max="12807" width="16.5703125" style="747" customWidth="1"/>
    <col min="12808" max="12808" width="13.5703125" style="747" customWidth="1"/>
    <col min="12809" max="12809" width="19.140625" style="747" customWidth="1"/>
    <col min="12810" max="12810" width="13.7109375" style="747" bestFit="1" customWidth="1"/>
    <col min="12811" max="12811" width="12.85546875" style="747" bestFit="1" customWidth="1"/>
    <col min="12812" max="12812" width="14.42578125" style="747" customWidth="1"/>
    <col min="12813" max="12813" width="12.140625" style="747" customWidth="1"/>
    <col min="12814" max="12814" width="11.85546875" style="747" customWidth="1"/>
    <col min="12815" max="12815" width="12.85546875" style="747" customWidth="1"/>
    <col min="12816" max="12816" width="12" style="747" customWidth="1"/>
    <col min="12817" max="13057" width="10.42578125" style="747"/>
    <col min="13058" max="13058" width="7.42578125" style="747" customWidth="1"/>
    <col min="13059" max="13059" width="30.5703125" style="747" customWidth="1"/>
    <col min="13060" max="13060" width="9.85546875" style="747" customWidth="1"/>
    <col min="13061" max="13061" width="12.85546875" style="747" customWidth="1"/>
    <col min="13062" max="13062" width="13.28515625" style="747" customWidth="1"/>
    <col min="13063" max="13063" width="16.5703125" style="747" customWidth="1"/>
    <col min="13064" max="13064" width="13.5703125" style="747" customWidth="1"/>
    <col min="13065" max="13065" width="19.140625" style="747" customWidth="1"/>
    <col min="13066" max="13066" width="13.7109375" style="747" bestFit="1" customWidth="1"/>
    <col min="13067" max="13067" width="12.85546875" style="747" bestFit="1" customWidth="1"/>
    <col min="13068" max="13068" width="14.42578125" style="747" customWidth="1"/>
    <col min="13069" max="13069" width="12.140625" style="747" customWidth="1"/>
    <col min="13070" max="13070" width="11.85546875" style="747" customWidth="1"/>
    <col min="13071" max="13071" width="12.85546875" style="747" customWidth="1"/>
    <col min="13072" max="13072" width="12" style="747" customWidth="1"/>
    <col min="13073" max="13313" width="10.42578125" style="747"/>
    <col min="13314" max="13314" width="7.42578125" style="747" customWidth="1"/>
    <col min="13315" max="13315" width="30.5703125" style="747" customWidth="1"/>
    <col min="13316" max="13316" width="9.85546875" style="747" customWidth="1"/>
    <col min="13317" max="13317" width="12.85546875" style="747" customWidth="1"/>
    <col min="13318" max="13318" width="13.28515625" style="747" customWidth="1"/>
    <col min="13319" max="13319" width="16.5703125" style="747" customWidth="1"/>
    <col min="13320" max="13320" width="13.5703125" style="747" customWidth="1"/>
    <col min="13321" max="13321" width="19.140625" style="747" customWidth="1"/>
    <col min="13322" max="13322" width="13.7109375" style="747" bestFit="1" customWidth="1"/>
    <col min="13323" max="13323" width="12.85546875" style="747" bestFit="1" customWidth="1"/>
    <col min="13324" max="13324" width="14.42578125" style="747" customWidth="1"/>
    <col min="13325" max="13325" width="12.140625" style="747" customWidth="1"/>
    <col min="13326" max="13326" width="11.85546875" style="747" customWidth="1"/>
    <col min="13327" max="13327" width="12.85546875" style="747" customWidth="1"/>
    <col min="13328" max="13328" width="12" style="747" customWidth="1"/>
    <col min="13329" max="13569" width="10.42578125" style="747"/>
    <col min="13570" max="13570" width="7.42578125" style="747" customWidth="1"/>
    <col min="13571" max="13571" width="30.5703125" style="747" customWidth="1"/>
    <col min="13572" max="13572" width="9.85546875" style="747" customWidth="1"/>
    <col min="13573" max="13573" width="12.85546875" style="747" customWidth="1"/>
    <col min="13574" max="13574" width="13.28515625" style="747" customWidth="1"/>
    <col min="13575" max="13575" width="16.5703125" style="747" customWidth="1"/>
    <col min="13576" max="13576" width="13.5703125" style="747" customWidth="1"/>
    <col min="13577" max="13577" width="19.140625" style="747" customWidth="1"/>
    <col min="13578" max="13578" width="13.7109375" style="747" bestFit="1" customWidth="1"/>
    <col min="13579" max="13579" width="12.85546875" style="747" bestFit="1" customWidth="1"/>
    <col min="13580" max="13580" width="14.42578125" style="747" customWidth="1"/>
    <col min="13581" max="13581" width="12.140625" style="747" customWidth="1"/>
    <col min="13582" max="13582" width="11.85546875" style="747" customWidth="1"/>
    <col min="13583" max="13583" width="12.85546875" style="747" customWidth="1"/>
    <col min="13584" max="13584" width="12" style="747" customWidth="1"/>
    <col min="13585" max="13825" width="10.42578125" style="747"/>
    <col min="13826" max="13826" width="7.42578125" style="747" customWidth="1"/>
    <col min="13827" max="13827" width="30.5703125" style="747" customWidth="1"/>
    <col min="13828" max="13828" width="9.85546875" style="747" customWidth="1"/>
    <col min="13829" max="13829" width="12.85546875" style="747" customWidth="1"/>
    <col min="13830" max="13830" width="13.28515625" style="747" customWidth="1"/>
    <col min="13831" max="13831" width="16.5703125" style="747" customWidth="1"/>
    <col min="13832" max="13832" width="13.5703125" style="747" customWidth="1"/>
    <col min="13833" max="13833" width="19.140625" style="747" customWidth="1"/>
    <col min="13834" max="13834" width="13.7109375" style="747" bestFit="1" customWidth="1"/>
    <col min="13835" max="13835" width="12.85546875" style="747" bestFit="1" customWidth="1"/>
    <col min="13836" max="13836" width="14.42578125" style="747" customWidth="1"/>
    <col min="13837" max="13837" width="12.140625" style="747" customWidth="1"/>
    <col min="13838" max="13838" width="11.85546875" style="747" customWidth="1"/>
    <col min="13839" max="13839" width="12.85546875" style="747" customWidth="1"/>
    <col min="13840" max="13840" width="12" style="747" customWidth="1"/>
    <col min="13841" max="14081" width="10.42578125" style="747"/>
    <col min="14082" max="14082" width="7.42578125" style="747" customWidth="1"/>
    <col min="14083" max="14083" width="30.5703125" style="747" customWidth="1"/>
    <col min="14084" max="14084" width="9.85546875" style="747" customWidth="1"/>
    <col min="14085" max="14085" width="12.85546875" style="747" customWidth="1"/>
    <col min="14086" max="14086" width="13.28515625" style="747" customWidth="1"/>
    <col min="14087" max="14087" width="16.5703125" style="747" customWidth="1"/>
    <col min="14088" max="14088" width="13.5703125" style="747" customWidth="1"/>
    <col min="14089" max="14089" width="19.140625" style="747" customWidth="1"/>
    <col min="14090" max="14090" width="13.7109375" style="747" bestFit="1" customWidth="1"/>
    <col min="14091" max="14091" width="12.85546875" style="747" bestFit="1" customWidth="1"/>
    <col min="14092" max="14092" width="14.42578125" style="747" customWidth="1"/>
    <col min="14093" max="14093" width="12.140625" style="747" customWidth="1"/>
    <col min="14094" max="14094" width="11.85546875" style="747" customWidth="1"/>
    <col min="14095" max="14095" width="12.85546875" style="747" customWidth="1"/>
    <col min="14096" max="14096" width="12" style="747" customWidth="1"/>
    <col min="14097" max="14337" width="10.42578125" style="747"/>
    <col min="14338" max="14338" width="7.42578125" style="747" customWidth="1"/>
    <col min="14339" max="14339" width="30.5703125" style="747" customWidth="1"/>
    <col min="14340" max="14340" width="9.85546875" style="747" customWidth="1"/>
    <col min="14341" max="14341" width="12.85546875" style="747" customWidth="1"/>
    <col min="14342" max="14342" width="13.28515625" style="747" customWidth="1"/>
    <col min="14343" max="14343" width="16.5703125" style="747" customWidth="1"/>
    <col min="14344" max="14344" width="13.5703125" style="747" customWidth="1"/>
    <col min="14345" max="14345" width="19.140625" style="747" customWidth="1"/>
    <col min="14346" max="14346" width="13.7109375" style="747" bestFit="1" customWidth="1"/>
    <col min="14347" max="14347" width="12.85546875" style="747" bestFit="1" customWidth="1"/>
    <col min="14348" max="14348" width="14.42578125" style="747" customWidth="1"/>
    <col min="14349" max="14349" width="12.140625" style="747" customWidth="1"/>
    <col min="14350" max="14350" width="11.85546875" style="747" customWidth="1"/>
    <col min="14351" max="14351" width="12.85546875" style="747" customWidth="1"/>
    <col min="14352" max="14352" width="12" style="747" customWidth="1"/>
    <col min="14353" max="14593" width="10.42578125" style="747"/>
    <col min="14594" max="14594" width="7.42578125" style="747" customWidth="1"/>
    <col min="14595" max="14595" width="30.5703125" style="747" customWidth="1"/>
    <col min="14596" max="14596" width="9.85546875" style="747" customWidth="1"/>
    <col min="14597" max="14597" width="12.85546875" style="747" customWidth="1"/>
    <col min="14598" max="14598" width="13.28515625" style="747" customWidth="1"/>
    <col min="14599" max="14599" width="16.5703125" style="747" customWidth="1"/>
    <col min="14600" max="14600" width="13.5703125" style="747" customWidth="1"/>
    <col min="14601" max="14601" width="19.140625" style="747" customWidth="1"/>
    <col min="14602" max="14602" width="13.7109375" style="747" bestFit="1" customWidth="1"/>
    <col min="14603" max="14603" width="12.85546875" style="747" bestFit="1" customWidth="1"/>
    <col min="14604" max="14604" width="14.42578125" style="747" customWidth="1"/>
    <col min="14605" max="14605" width="12.140625" style="747" customWidth="1"/>
    <col min="14606" max="14606" width="11.85546875" style="747" customWidth="1"/>
    <col min="14607" max="14607" width="12.85546875" style="747" customWidth="1"/>
    <col min="14608" max="14608" width="12" style="747" customWidth="1"/>
    <col min="14609" max="14849" width="10.42578125" style="747"/>
    <col min="14850" max="14850" width="7.42578125" style="747" customWidth="1"/>
    <col min="14851" max="14851" width="30.5703125" style="747" customWidth="1"/>
    <col min="14852" max="14852" width="9.85546875" style="747" customWidth="1"/>
    <col min="14853" max="14853" width="12.85546875" style="747" customWidth="1"/>
    <col min="14854" max="14854" width="13.28515625" style="747" customWidth="1"/>
    <col min="14855" max="14855" width="16.5703125" style="747" customWidth="1"/>
    <col min="14856" max="14856" width="13.5703125" style="747" customWidth="1"/>
    <col min="14857" max="14857" width="19.140625" style="747" customWidth="1"/>
    <col min="14858" max="14858" width="13.7109375" style="747" bestFit="1" customWidth="1"/>
    <col min="14859" max="14859" width="12.85546875" style="747" bestFit="1" customWidth="1"/>
    <col min="14860" max="14860" width="14.42578125" style="747" customWidth="1"/>
    <col min="14861" max="14861" width="12.140625" style="747" customWidth="1"/>
    <col min="14862" max="14862" width="11.85546875" style="747" customWidth="1"/>
    <col min="14863" max="14863" width="12.85546875" style="747" customWidth="1"/>
    <col min="14864" max="14864" width="12" style="747" customWidth="1"/>
    <col min="14865" max="15105" width="10.42578125" style="747"/>
    <col min="15106" max="15106" width="7.42578125" style="747" customWidth="1"/>
    <col min="15107" max="15107" width="30.5703125" style="747" customWidth="1"/>
    <col min="15108" max="15108" width="9.85546875" style="747" customWidth="1"/>
    <col min="15109" max="15109" width="12.85546875" style="747" customWidth="1"/>
    <col min="15110" max="15110" width="13.28515625" style="747" customWidth="1"/>
    <col min="15111" max="15111" width="16.5703125" style="747" customWidth="1"/>
    <col min="15112" max="15112" width="13.5703125" style="747" customWidth="1"/>
    <col min="15113" max="15113" width="19.140625" style="747" customWidth="1"/>
    <col min="15114" max="15114" width="13.7109375" style="747" bestFit="1" customWidth="1"/>
    <col min="15115" max="15115" width="12.85546875" style="747" bestFit="1" customWidth="1"/>
    <col min="15116" max="15116" width="14.42578125" style="747" customWidth="1"/>
    <col min="15117" max="15117" width="12.140625" style="747" customWidth="1"/>
    <col min="15118" max="15118" width="11.85546875" style="747" customWidth="1"/>
    <col min="15119" max="15119" width="12.85546875" style="747" customWidth="1"/>
    <col min="15120" max="15120" width="12" style="747" customWidth="1"/>
    <col min="15121" max="15361" width="10.42578125" style="747"/>
    <col min="15362" max="15362" width="7.42578125" style="747" customWidth="1"/>
    <col min="15363" max="15363" width="30.5703125" style="747" customWidth="1"/>
    <col min="15364" max="15364" width="9.85546875" style="747" customWidth="1"/>
    <col min="15365" max="15365" width="12.85546875" style="747" customWidth="1"/>
    <col min="15366" max="15366" width="13.28515625" style="747" customWidth="1"/>
    <col min="15367" max="15367" width="16.5703125" style="747" customWidth="1"/>
    <col min="15368" max="15368" width="13.5703125" style="747" customWidth="1"/>
    <col min="15369" max="15369" width="19.140625" style="747" customWidth="1"/>
    <col min="15370" max="15370" width="13.7109375" style="747" bestFit="1" customWidth="1"/>
    <col min="15371" max="15371" width="12.85546875" style="747" bestFit="1" customWidth="1"/>
    <col min="15372" max="15372" width="14.42578125" style="747" customWidth="1"/>
    <col min="15373" max="15373" width="12.140625" style="747" customWidth="1"/>
    <col min="15374" max="15374" width="11.85546875" style="747" customWidth="1"/>
    <col min="15375" max="15375" width="12.85546875" style="747" customWidth="1"/>
    <col min="15376" max="15376" width="12" style="747" customWidth="1"/>
    <col min="15377" max="15617" width="10.42578125" style="747"/>
    <col min="15618" max="15618" width="7.42578125" style="747" customWidth="1"/>
    <col min="15619" max="15619" width="30.5703125" style="747" customWidth="1"/>
    <col min="15620" max="15620" width="9.85546875" style="747" customWidth="1"/>
    <col min="15621" max="15621" width="12.85546875" style="747" customWidth="1"/>
    <col min="15622" max="15622" width="13.28515625" style="747" customWidth="1"/>
    <col min="15623" max="15623" width="16.5703125" style="747" customWidth="1"/>
    <col min="15624" max="15624" width="13.5703125" style="747" customWidth="1"/>
    <col min="15625" max="15625" width="19.140625" style="747" customWidth="1"/>
    <col min="15626" max="15626" width="13.7109375" style="747" bestFit="1" customWidth="1"/>
    <col min="15627" max="15627" width="12.85546875" style="747" bestFit="1" customWidth="1"/>
    <col min="15628" max="15628" width="14.42578125" style="747" customWidth="1"/>
    <col min="15629" max="15629" width="12.140625" style="747" customWidth="1"/>
    <col min="15630" max="15630" width="11.85546875" style="747" customWidth="1"/>
    <col min="15631" max="15631" width="12.85546875" style="747" customWidth="1"/>
    <col min="15632" max="15632" width="12" style="747" customWidth="1"/>
    <col min="15633" max="15873" width="10.42578125" style="747"/>
    <col min="15874" max="15874" width="7.42578125" style="747" customWidth="1"/>
    <col min="15875" max="15875" width="30.5703125" style="747" customWidth="1"/>
    <col min="15876" max="15876" width="9.85546875" style="747" customWidth="1"/>
    <col min="15877" max="15877" width="12.85546875" style="747" customWidth="1"/>
    <col min="15878" max="15878" width="13.28515625" style="747" customWidth="1"/>
    <col min="15879" max="15879" width="16.5703125" style="747" customWidth="1"/>
    <col min="15880" max="15880" width="13.5703125" style="747" customWidth="1"/>
    <col min="15881" max="15881" width="19.140625" style="747" customWidth="1"/>
    <col min="15882" max="15882" width="13.7109375" style="747" bestFit="1" customWidth="1"/>
    <col min="15883" max="15883" width="12.85546875" style="747" bestFit="1" customWidth="1"/>
    <col min="15884" max="15884" width="14.42578125" style="747" customWidth="1"/>
    <col min="15885" max="15885" width="12.140625" style="747" customWidth="1"/>
    <col min="15886" max="15886" width="11.85546875" style="747" customWidth="1"/>
    <col min="15887" max="15887" width="12.85546875" style="747" customWidth="1"/>
    <col min="15888" max="15888" width="12" style="747" customWidth="1"/>
    <col min="15889" max="16129" width="10.42578125" style="747"/>
    <col min="16130" max="16130" width="7.42578125" style="747" customWidth="1"/>
    <col min="16131" max="16131" width="30.5703125" style="747" customWidth="1"/>
    <col min="16132" max="16132" width="9.85546875" style="747" customWidth="1"/>
    <col min="16133" max="16133" width="12.85546875" style="747" customWidth="1"/>
    <col min="16134" max="16134" width="13.28515625" style="747" customWidth="1"/>
    <col min="16135" max="16135" width="16.5703125" style="747" customWidth="1"/>
    <col min="16136" max="16136" width="13.5703125" style="747" customWidth="1"/>
    <col min="16137" max="16137" width="19.140625" style="747" customWidth="1"/>
    <col min="16138" max="16138" width="13.7109375" style="747" bestFit="1" customWidth="1"/>
    <col min="16139" max="16139" width="12.85546875" style="747" bestFit="1" customWidth="1"/>
    <col min="16140" max="16140" width="14.42578125" style="747" customWidth="1"/>
    <col min="16141" max="16141" width="12.140625" style="747" customWidth="1"/>
    <col min="16142" max="16142" width="11.85546875" style="747" customWidth="1"/>
    <col min="16143" max="16143" width="12.85546875" style="747" customWidth="1"/>
    <col min="16144" max="16144" width="12" style="747" customWidth="1"/>
    <col min="16145" max="16384" width="10.42578125" style="747"/>
  </cols>
  <sheetData>
    <row r="1" spans="2:8" x14ac:dyDescent="0.2">
      <c r="B1" s="751"/>
      <c r="C1" s="752"/>
      <c r="D1" s="2568"/>
    </row>
    <row r="2" spans="2:8" s="126" customFormat="1" ht="24.75" customHeight="1" x14ac:dyDescent="0.2">
      <c r="B2" s="142"/>
      <c r="C2" s="360" t="s">
        <v>59</v>
      </c>
      <c r="D2" s="160"/>
      <c r="E2" s="161"/>
      <c r="F2" s="162"/>
      <c r="G2" s="361" t="s">
        <v>60</v>
      </c>
      <c r="H2" s="127"/>
    </row>
    <row r="3" spans="2:8" x14ac:dyDescent="0.2">
      <c r="B3" s="125"/>
      <c r="C3" s="193"/>
      <c r="D3" s="194"/>
      <c r="E3" s="470"/>
      <c r="F3" s="471"/>
      <c r="G3" s="469"/>
    </row>
    <row r="4" spans="2:8" x14ac:dyDescent="0.2">
      <c r="B4" s="762" t="s">
        <v>7</v>
      </c>
      <c r="C4" s="2731" t="s">
        <v>1119</v>
      </c>
      <c r="D4" s="763"/>
      <c r="E4" s="764"/>
      <c r="F4" s="765"/>
      <c r="G4" s="766"/>
    </row>
    <row r="5" spans="2:8" x14ac:dyDescent="0.2">
      <c r="B5" s="767"/>
      <c r="C5" s="768"/>
      <c r="D5" s="769"/>
      <c r="E5" s="770"/>
      <c r="F5" s="771"/>
      <c r="G5" s="772"/>
    </row>
    <row r="6" spans="2:8" x14ac:dyDescent="0.2">
      <c r="B6" s="762" t="s">
        <v>80</v>
      </c>
      <c r="C6" s="3229" t="s">
        <v>1282</v>
      </c>
      <c r="D6" s="3230"/>
      <c r="E6" s="3230"/>
      <c r="F6" s="3230"/>
      <c r="G6" s="766"/>
    </row>
    <row r="7" spans="2:8" ht="15" customHeight="1" x14ac:dyDescent="0.2">
      <c r="B7" s="767"/>
      <c r="C7" s="773"/>
      <c r="D7" s="774"/>
      <c r="E7" s="775"/>
      <c r="F7" s="776"/>
      <c r="G7" s="777"/>
    </row>
    <row r="8" spans="2:8" x14ac:dyDescent="0.2">
      <c r="B8" s="2860" t="s">
        <v>1</v>
      </c>
      <c r="C8" s="2861"/>
      <c r="D8" s="2862"/>
      <c r="E8" s="2862"/>
      <c r="F8" s="2862"/>
      <c r="G8" s="2863"/>
    </row>
    <row r="9" spans="2:8" x14ac:dyDescent="0.2">
      <c r="B9" s="2864" t="s">
        <v>2</v>
      </c>
      <c r="C9" s="2865"/>
      <c r="D9" s="2866"/>
      <c r="E9" s="2867"/>
      <c r="F9" s="2867"/>
      <c r="G9" s="2866"/>
    </row>
    <row r="10" spans="2:8" x14ac:dyDescent="0.2">
      <c r="B10" s="2860" t="s">
        <v>3</v>
      </c>
      <c r="C10" s="2861"/>
      <c r="D10" s="2862"/>
      <c r="E10" s="2862"/>
      <c r="F10" s="2862"/>
      <c r="G10" s="2863"/>
    </row>
    <row r="11" spans="2:8" x14ac:dyDescent="0.2">
      <c r="B11" s="2864" t="s">
        <v>4</v>
      </c>
      <c r="C11" s="2865"/>
      <c r="D11" s="2867"/>
      <c r="E11" s="2867"/>
      <c r="F11" s="2867"/>
      <c r="G11" s="2866"/>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ht="25.5" x14ac:dyDescent="0.2">
      <c r="B15" s="798" t="s">
        <v>10</v>
      </c>
      <c r="C15" s="799" t="s">
        <v>85</v>
      </c>
      <c r="D15" s="800"/>
      <c r="E15" s="801"/>
      <c r="F15" s="802"/>
      <c r="G15" s="1004">
        <f>G53</f>
        <v>0</v>
      </c>
    </row>
    <row r="16" spans="2:8" ht="25.5" x14ac:dyDescent="0.2">
      <c r="B16" s="798" t="s">
        <v>12</v>
      </c>
      <c r="C16" s="799" t="s">
        <v>86</v>
      </c>
      <c r="D16" s="800"/>
      <c r="E16" s="801"/>
      <c r="F16" s="802"/>
      <c r="G16" s="1004">
        <f>G113</f>
        <v>0</v>
      </c>
    </row>
    <row r="17" spans="2:18" x14ac:dyDescent="0.2">
      <c r="B17" s="798" t="s">
        <v>17</v>
      </c>
      <c r="C17" s="799" t="s">
        <v>87</v>
      </c>
      <c r="D17" s="800"/>
      <c r="E17" s="801"/>
      <c r="F17" s="802"/>
      <c r="G17" s="1004">
        <f>G258</f>
        <v>0</v>
      </c>
    </row>
    <row r="18" spans="2:18" x14ac:dyDescent="0.2">
      <c r="B18" s="2837"/>
      <c r="C18" s="2838" t="s">
        <v>88</v>
      </c>
      <c r="D18" s="2839"/>
      <c r="E18" s="2840"/>
      <c r="F18" s="2841"/>
      <c r="G18" s="2842">
        <f>SUM(G15:G17)</f>
        <v>0</v>
      </c>
    </row>
    <row r="19" spans="2:18" x14ac:dyDescent="0.2">
      <c r="B19" s="804"/>
      <c r="C19" s="805"/>
      <c r="D19" s="2662"/>
      <c r="E19" s="2620"/>
      <c r="F19" s="2616"/>
      <c r="G19" s="2621"/>
    </row>
    <row r="20" spans="2:18" x14ac:dyDescent="0.2">
      <c r="G20" s="2622"/>
    </row>
    <row r="21" spans="2:18" ht="24" x14ac:dyDescent="0.2">
      <c r="B21" s="2843" t="s">
        <v>83</v>
      </c>
      <c r="C21" s="2844" t="s">
        <v>89</v>
      </c>
      <c r="D21" s="2751" t="s">
        <v>90</v>
      </c>
      <c r="E21" s="2852" t="s">
        <v>91</v>
      </c>
      <c r="F21" s="2853" t="s">
        <v>92</v>
      </c>
      <c r="G21" s="2854" t="s">
        <v>93</v>
      </c>
    </row>
    <row r="22" spans="2:18" x14ac:dyDescent="0.2">
      <c r="B22" s="134"/>
      <c r="C22" s="202"/>
      <c r="D22" s="203"/>
      <c r="E22" s="359"/>
      <c r="F22" s="364"/>
      <c r="G22" s="356"/>
    </row>
    <row r="23" spans="2:18" ht="20.25" x14ac:dyDescent="0.2">
      <c r="B23" s="692" t="s">
        <v>10</v>
      </c>
      <c r="C23" s="693" t="s">
        <v>85</v>
      </c>
      <c r="D23" s="694"/>
      <c r="E23" s="695"/>
      <c r="F23" s="696"/>
      <c r="G23" s="697"/>
    </row>
    <row r="24" spans="2:18" ht="20.25" x14ac:dyDescent="0.2">
      <c r="B24" s="1008"/>
      <c r="C24" s="1009"/>
      <c r="D24" s="1010"/>
      <c r="E24" s="1011"/>
      <c r="F24" s="1012"/>
      <c r="G24" s="1013"/>
    </row>
    <row r="25" spans="2:18" s="135" customFormat="1" ht="38.25" x14ac:dyDescent="0.2">
      <c r="B25" s="835">
        <v>1.1000000000000001</v>
      </c>
      <c r="C25" s="1014" t="s">
        <v>94</v>
      </c>
      <c r="D25" s="157" t="s">
        <v>95</v>
      </c>
      <c r="E25" s="1015">
        <v>3190</v>
      </c>
      <c r="F25" s="1016">
        <v>0</v>
      </c>
      <c r="G25" s="1017">
        <f>E25*F25</f>
        <v>0</v>
      </c>
    </row>
    <row r="26" spans="2:18" s="135" customFormat="1" x14ac:dyDescent="0.2">
      <c r="B26" s="835"/>
      <c r="C26" s="1014"/>
      <c r="D26" s="157"/>
      <c r="E26" s="1015"/>
      <c r="F26" s="1016"/>
      <c r="G26" s="1017"/>
    </row>
    <row r="27" spans="2:18" ht="206.25" customHeight="1" x14ac:dyDescent="0.2">
      <c r="B27" s="841">
        <v>1.1000000000000001</v>
      </c>
      <c r="C27" s="1018" t="s">
        <v>99</v>
      </c>
      <c r="D27" s="2128" t="s">
        <v>125</v>
      </c>
      <c r="E27" s="2129">
        <v>1</v>
      </c>
      <c r="F27" s="1016">
        <v>0</v>
      </c>
      <c r="G27" s="2112">
        <f>F27*E27</f>
        <v>0</v>
      </c>
    </row>
    <row r="28" spans="2:18" x14ac:dyDescent="0.2">
      <c r="B28" s="846"/>
      <c r="C28" s="847"/>
      <c r="D28" s="659"/>
      <c r="E28" s="2126"/>
      <c r="F28" s="1017"/>
      <c r="G28" s="2112"/>
    </row>
    <row r="29" spans="2:18" ht="38.25" x14ac:dyDescent="0.2">
      <c r="B29" s="851">
        <v>1.2</v>
      </c>
      <c r="C29" s="847" t="s">
        <v>1140</v>
      </c>
      <c r="D29" s="2131" t="s">
        <v>95</v>
      </c>
      <c r="E29" s="1015">
        <v>3190</v>
      </c>
      <c r="F29" s="1016">
        <v>0</v>
      </c>
      <c r="G29" s="2112">
        <f>F29*E29</f>
        <v>0</v>
      </c>
    </row>
    <row r="30" spans="2:18" x14ac:dyDescent="0.2">
      <c r="B30" s="851"/>
      <c r="C30" s="854"/>
      <c r="D30" s="2131"/>
      <c r="E30" s="2126"/>
      <c r="F30" s="1017"/>
      <c r="G30" s="2112"/>
    </row>
    <row r="31" spans="2:18" ht="25.5" x14ac:dyDescent="0.2">
      <c r="B31" s="851">
        <v>1.3</v>
      </c>
      <c r="C31" s="847" t="s">
        <v>96</v>
      </c>
      <c r="D31" s="2131" t="s">
        <v>125</v>
      </c>
      <c r="E31" s="2126">
        <v>125</v>
      </c>
      <c r="F31" s="1016">
        <v>0</v>
      </c>
      <c r="G31" s="2112">
        <f>F31*E31</f>
        <v>0</v>
      </c>
      <c r="M31" s="855"/>
      <c r="N31" s="856"/>
      <c r="O31" s="857"/>
      <c r="P31" s="1022"/>
      <c r="Q31" s="1023"/>
      <c r="R31" s="1024"/>
    </row>
    <row r="32" spans="2:18" x14ac:dyDescent="0.2">
      <c r="B32" s="861"/>
      <c r="C32" s="847"/>
      <c r="D32" s="659"/>
      <c r="E32" s="2126"/>
      <c r="F32" s="1017"/>
      <c r="G32" s="2112"/>
    </row>
    <row r="33" spans="2:18" ht="80.25" customHeight="1" x14ac:dyDescent="0.2">
      <c r="B33" s="862" t="s">
        <v>644</v>
      </c>
      <c r="C33" s="847" t="s">
        <v>97</v>
      </c>
      <c r="D33" s="2131" t="s">
        <v>125</v>
      </c>
      <c r="E33" s="2126">
        <v>1</v>
      </c>
      <c r="F33" s="1016">
        <v>0</v>
      </c>
      <c r="G33" s="2112">
        <f>F33*E33</f>
        <v>0</v>
      </c>
    </row>
    <row r="34" spans="2:18" x14ac:dyDescent="0.2">
      <c r="B34" s="851"/>
      <c r="C34" s="854"/>
      <c r="D34" s="2133"/>
      <c r="E34" s="2126"/>
      <c r="F34" s="1017"/>
      <c r="G34" s="2112"/>
      <c r="M34" s="864"/>
      <c r="N34" s="1025"/>
      <c r="O34" s="866"/>
      <c r="P34" s="999"/>
      <c r="Q34" s="1023"/>
      <c r="R34" s="1024"/>
    </row>
    <row r="35" spans="2:18" ht="25.5" x14ac:dyDescent="0.2">
      <c r="B35" s="862" t="s">
        <v>667</v>
      </c>
      <c r="C35" s="847" t="s">
        <v>1141</v>
      </c>
      <c r="D35" s="659" t="s">
        <v>125</v>
      </c>
      <c r="E35" s="2126">
        <v>1</v>
      </c>
      <c r="F35" s="1016">
        <v>0</v>
      </c>
      <c r="G35" s="2112">
        <f>F35*E35</f>
        <v>0</v>
      </c>
    </row>
    <row r="36" spans="2:18" x14ac:dyDescent="0.2">
      <c r="B36" s="862"/>
      <c r="C36" s="847"/>
      <c r="D36" s="659"/>
      <c r="E36" s="2126"/>
      <c r="F36" s="1017"/>
      <c r="G36" s="2112"/>
    </row>
    <row r="37" spans="2:18" ht="51" x14ac:dyDescent="0.2">
      <c r="B37" s="867" t="s">
        <v>681</v>
      </c>
      <c r="C37" s="1026" t="s">
        <v>1142</v>
      </c>
      <c r="D37" s="871" t="s">
        <v>125</v>
      </c>
      <c r="E37" s="2129">
        <v>1</v>
      </c>
      <c r="F37" s="1016">
        <v>0</v>
      </c>
      <c r="G37" s="2112">
        <f>E37*F37</f>
        <v>0</v>
      </c>
    </row>
    <row r="38" spans="2:18" x14ac:dyDescent="0.2">
      <c r="B38" s="846"/>
      <c r="C38" s="847"/>
      <c r="D38" s="659"/>
      <c r="E38" s="2126"/>
      <c r="F38" s="1017"/>
      <c r="G38" s="2112"/>
    </row>
    <row r="39" spans="2:18" ht="40.5" customHeight="1" x14ac:dyDescent="0.2">
      <c r="B39" s="862" t="s">
        <v>691</v>
      </c>
      <c r="C39" s="847" t="s">
        <v>100</v>
      </c>
      <c r="D39" s="659" t="s">
        <v>125</v>
      </c>
      <c r="E39" s="2126">
        <v>1</v>
      </c>
      <c r="F39" s="1016">
        <v>0</v>
      </c>
      <c r="G39" s="2112">
        <f>F39*E39</f>
        <v>0</v>
      </c>
    </row>
    <row r="40" spans="2:18" ht="12" customHeight="1" x14ac:dyDescent="0.2">
      <c r="B40" s="862"/>
      <c r="C40" s="847"/>
      <c r="D40" s="659"/>
      <c r="E40" s="2126"/>
      <c r="F40" s="1017"/>
      <c r="G40" s="2112"/>
    </row>
    <row r="41" spans="2:18" ht="28.5" customHeight="1" x14ac:dyDescent="0.2">
      <c r="B41" s="867" t="s">
        <v>691</v>
      </c>
      <c r="C41" s="870" t="s">
        <v>104</v>
      </c>
      <c r="D41" s="871" t="s">
        <v>95</v>
      </c>
      <c r="E41" s="1015">
        <v>3190</v>
      </c>
      <c r="F41" s="1016">
        <v>0</v>
      </c>
      <c r="G41" s="2112">
        <f t="shared" ref="G41:G47" si="0">F41*E41</f>
        <v>0</v>
      </c>
    </row>
    <row r="42" spans="2:18" ht="11.25" customHeight="1" x14ac:dyDescent="0.2">
      <c r="B42" s="867"/>
      <c r="C42" s="870"/>
      <c r="D42" s="871"/>
      <c r="E42" s="1015"/>
      <c r="F42" s="1017"/>
      <c r="G42" s="2112"/>
    </row>
    <row r="43" spans="2:18" ht="40.5" customHeight="1" x14ac:dyDescent="0.2">
      <c r="B43" s="867" t="s">
        <v>1204</v>
      </c>
      <c r="C43" s="870" t="s">
        <v>105</v>
      </c>
      <c r="D43" s="871" t="s">
        <v>98</v>
      </c>
      <c r="E43" s="1015">
        <v>1</v>
      </c>
      <c r="F43" s="1016">
        <v>0</v>
      </c>
      <c r="G43" s="2112">
        <f t="shared" si="0"/>
        <v>0</v>
      </c>
    </row>
    <row r="44" spans="2:18" ht="9" customHeight="1" x14ac:dyDescent="0.2">
      <c r="B44" s="867"/>
      <c r="C44" s="870"/>
      <c r="D44" s="871"/>
      <c r="E44" s="1015"/>
      <c r="F44" s="1017"/>
      <c r="G44" s="2112"/>
    </row>
    <row r="45" spans="2:18" ht="56.25" customHeight="1" x14ac:dyDescent="0.2">
      <c r="B45" s="867" t="s">
        <v>1205</v>
      </c>
      <c r="C45" s="870" t="s">
        <v>106</v>
      </c>
      <c r="D45" s="871" t="s">
        <v>98</v>
      </c>
      <c r="E45" s="1015">
        <v>1</v>
      </c>
      <c r="F45" s="1016">
        <v>0</v>
      </c>
      <c r="G45" s="2112">
        <f t="shared" si="0"/>
        <v>0</v>
      </c>
    </row>
    <row r="46" spans="2:18" ht="16.5" customHeight="1" x14ac:dyDescent="0.2">
      <c r="B46" s="867"/>
      <c r="C46" s="870"/>
      <c r="D46" s="871"/>
      <c r="E46" s="1015"/>
      <c r="F46" s="1017"/>
      <c r="G46" s="2112"/>
    </row>
    <row r="47" spans="2:18" ht="30.75" customHeight="1" x14ac:dyDescent="0.2">
      <c r="B47" s="867" t="s">
        <v>1206</v>
      </c>
      <c r="C47" s="870" t="s">
        <v>107</v>
      </c>
      <c r="D47" s="871" t="s">
        <v>98</v>
      </c>
      <c r="E47" s="1015">
        <v>1</v>
      </c>
      <c r="F47" s="1016">
        <v>0</v>
      </c>
      <c r="G47" s="2112">
        <f t="shared" si="0"/>
        <v>0</v>
      </c>
    </row>
    <row r="48" spans="2:18" ht="13.5" customHeight="1" x14ac:dyDescent="0.2">
      <c r="B48" s="867"/>
      <c r="C48" s="870"/>
      <c r="D48" s="871"/>
      <c r="E48" s="1015"/>
      <c r="F48" s="1017"/>
      <c r="G48" s="2112"/>
    </row>
    <row r="49" spans="2:16" ht="72.75" customHeight="1" x14ac:dyDescent="0.2">
      <c r="B49" s="867" t="s">
        <v>1207</v>
      </c>
      <c r="C49" s="870" t="s">
        <v>102</v>
      </c>
      <c r="D49" s="215" t="s">
        <v>98</v>
      </c>
      <c r="E49" s="359">
        <v>1</v>
      </c>
      <c r="F49" s="1016">
        <v>0</v>
      </c>
      <c r="G49" s="1028">
        <f>E49*F49</f>
        <v>0</v>
      </c>
    </row>
    <row r="50" spans="2:16" ht="14.25" customHeight="1" x14ac:dyDescent="0.2">
      <c r="B50" s="867"/>
      <c r="C50" s="870"/>
      <c r="D50" s="215"/>
      <c r="E50" s="359"/>
      <c r="F50" s="1027"/>
      <c r="G50" s="1028"/>
    </row>
    <row r="51" spans="2:16" ht="86.25" customHeight="1" x14ac:dyDescent="0.2">
      <c r="B51" s="867" t="s">
        <v>1208</v>
      </c>
      <c r="C51" s="870" t="s">
        <v>103</v>
      </c>
      <c r="D51" s="215" t="s">
        <v>98</v>
      </c>
      <c r="E51" s="359">
        <v>1</v>
      </c>
      <c r="F51" s="1016">
        <v>0</v>
      </c>
      <c r="G51" s="1028">
        <f>E51*F51</f>
        <v>0</v>
      </c>
    </row>
    <row r="52" spans="2:16" x14ac:dyDescent="0.2">
      <c r="B52" s="861"/>
      <c r="C52" s="847"/>
      <c r="D52" s="659"/>
      <c r="E52" s="2623"/>
      <c r="F52" s="2624"/>
      <c r="G52" s="2112"/>
    </row>
    <row r="53" spans="2:16" x14ac:dyDescent="0.2">
      <c r="B53" s="1031" t="s">
        <v>10</v>
      </c>
      <c r="C53" s="1032" t="s">
        <v>110</v>
      </c>
      <c r="D53" s="1032"/>
      <c r="E53" s="1033"/>
      <c r="F53" s="1034"/>
      <c r="G53" s="1035">
        <f>SUM(G25:G52)</f>
        <v>0</v>
      </c>
    </row>
    <row r="56" spans="2:16" ht="24" x14ac:dyDescent="0.2">
      <c r="B56" s="686" t="s">
        <v>83</v>
      </c>
      <c r="C56" s="687" t="s">
        <v>89</v>
      </c>
      <c r="D56" s="688" t="s">
        <v>90</v>
      </c>
      <c r="E56" s="689" t="s">
        <v>91</v>
      </c>
      <c r="F56" s="690" t="s">
        <v>92</v>
      </c>
      <c r="G56" s="691" t="s">
        <v>93</v>
      </c>
    </row>
    <row r="57" spans="2:16" x14ac:dyDescent="0.2">
      <c r="B57" s="134"/>
      <c r="C57" s="223"/>
      <c r="D57" s="212"/>
      <c r="E57" s="359"/>
      <c r="F57" s="364"/>
      <c r="G57" s="356"/>
    </row>
    <row r="58" spans="2:16" ht="20.25" x14ac:dyDescent="0.3">
      <c r="B58" s="692" t="s">
        <v>12</v>
      </c>
      <c r="C58" s="699" t="s">
        <v>111</v>
      </c>
      <c r="D58" s="700"/>
      <c r="E58" s="695"/>
      <c r="F58" s="696"/>
      <c r="G58" s="697"/>
    </row>
    <row r="59" spans="2:16" ht="84.75" customHeight="1" x14ac:dyDescent="0.2">
      <c r="B59" s="3224" t="s">
        <v>112</v>
      </c>
      <c r="C59" s="3225"/>
      <c r="D59" s="3225"/>
      <c r="E59" s="3225"/>
      <c r="F59" s="3225"/>
      <c r="G59" s="3226"/>
    </row>
    <row r="60" spans="2:16" ht="12.75" customHeight="1" x14ac:dyDescent="0.2">
      <c r="B60" s="808"/>
      <c r="C60" s="805"/>
    </row>
    <row r="61" spans="2:16" ht="38.25" x14ac:dyDescent="0.2">
      <c r="B61" s="846" t="s">
        <v>1210</v>
      </c>
      <c r="C61" s="847" t="s">
        <v>1211</v>
      </c>
      <c r="D61" s="659" t="s">
        <v>1212</v>
      </c>
      <c r="E61" s="2126">
        <v>70</v>
      </c>
      <c r="F61" s="1016">
        <v>0</v>
      </c>
      <c r="G61" s="2112">
        <f>F61*E61</f>
        <v>0</v>
      </c>
      <c r="J61" s="887"/>
      <c r="L61" s="750"/>
      <c r="N61" s="887"/>
      <c r="O61" s="887"/>
      <c r="P61" s="887"/>
    </row>
    <row r="62" spans="2:16" ht="13.5" customHeight="1" x14ac:dyDescent="0.2">
      <c r="B62" s="846"/>
      <c r="C62" s="847"/>
      <c r="D62" s="659"/>
      <c r="E62" s="2126"/>
      <c r="F62" s="1017"/>
      <c r="G62" s="2112"/>
      <c r="J62" s="887"/>
    </row>
    <row r="63" spans="2:16" ht="64.5" customHeight="1" x14ac:dyDescent="0.2">
      <c r="B63" s="846">
        <v>2.2000000000000002</v>
      </c>
      <c r="C63" s="847" t="s">
        <v>1213</v>
      </c>
      <c r="D63" s="2131" t="s">
        <v>1212</v>
      </c>
      <c r="E63" s="2126">
        <f>(3315)*0.8*1.3*0.1</f>
        <v>344.76</v>
      </c>
      <c r="F63" s="1016">
        <v>0</v>
      </c>
      <c r="G63" s="2112">
        <f>F63*E63</f>
        <v>0</v>
      </c>
    </row>
    <row r="64" spans="2:16" ht="12.75" customHeight="1" x14ac:dyDescent="0.2">
      <c r="B64" s="851"/>
      <c r="C64" s="888"/>
      <c r="D64" s="2131"/>
      <c r="E64" s="2126"/>
      <c r="F64" s="1017"/>
      <c r="G64" s="2112"/>
    </row>
    <row r="65" spans="2:16" ht="63.75" x14ac:dyDescent="0.2">
      <c r="B65" s="846">
        <v>2.2999999999999998</v>
      </c>
      <c r="C65" s="847" t="s">
        <v>1214</v>
      </c>
      <c r="D65" s="659" t="s">
        <v>114</v>
      </c>
      <c r="E65" s="2126">
        <f>(3315)*0.8*1.3*0.9+40</f>
        <v>3142.84</v>
      </c>
      <c r="F65" s="1016">
        <v>0</v>
      </c>
      <c r="G65" s="2112">
        <f>F65*E65</f>
        <v>0</v>
      </c>
      <c r="I65" s="750"/>
    </row>
    <row r="66" spans="2:16" x14ac:dyDescent="0.2">
      <c r="B66" s="846"/>
      <c r="C66" s="847"/>
      <c r="D66" s="659"/>
      <c r="E66" s="2126"/>
      <c r="F66" s="1017"/>
      <c r="G66" s="2112"/>
      <c r="I66" s="750"/>
    </row>
    <row r="67" spans="2:16" ht="38.25" x14ac:dyDescent="0.2">
      <c r="B67" s="889" t="s">
        <v>1215</v>
      </c>
      <c r="C67" s="890" t="s">
        <v>1216</v>
      </c>
      <c r="D67" s="2237" t="s">
        <v>119</v>
      </c>
      <c r="E67" s="2676">
        <f>(3315)*1.2*2*0.35</f>
        <v>2784.6</v>
      </c>
      <c r="F67" s="1016">
        <v>0</v>
      </c>
      <c r="G67" s="2112">
        <f>F67*E67</f>
        <v>0</v>
      </c>
    </row>
    <row r="68" spans="2:16" x14ac:dyDescent="0.2">
      <c r="B68" s="846"/>
      <c r="C68" s="847"/>
      <c r="D68" s="659"/>
      <c r="E68" s="2126"/>
      <c r="F68" s="1017"/>
      <c r="G68" s="2112"/>
    </row>
    <row r="69" spans="2:16" ht="38.25" x14ac:dyDescent="0.2">
      <c r="B69" s="846">
        <v>2.5</v>
      </c>
      <c r="C69" s="847" t="s">
        <v>1217</v>
      </c>
      <c r="D69" s="659" t="s">
        <v>1218</v>
      </c>
      <c r="E69" s="2126">
        <f>(3315)*0.8</f>
        <v>2652</v>
      </c>
      <c r="F69" s="1016">
        <v>0</v>
      </c>
      <c r="G69" s="2112">
        <f>F69*E69</f>
        <v>0</v>
      </c>
    </row>
    <row r="70" spans="2:16" x14ac:dyDescent="0.2">
      <c r="B70" s="846"/>
      <c r="C70" s="847"/>
      <c r="D70" s="659"/>
      <c r="E70" s="2126"/>
      <c r="F70" s="1017"/>
      <c r="G70" s="2112"/>
    </row>
    <row r="71" spans="2:16" ht="45" customHeight="1" x14ac:dyDescent="0.2">
      <c r="B71" s="846">
        <v>2.6</v>
      </c>
      <c r="C71" s="847" t="s">
        <v>1221</v>
      </c>
      <c r="D71" s="659" t="s">
        <v>1212</v>
      </c>
      <c r="E71" s="2126">
        <f>E63+E65-E73-E75</f>
        <v>1631.2000000000005</v>
      </c>
      <c r="F71" s="1016">
        <v>0</v>
      </c>
      <c r="G71" s="2112">
        <f>F71*E71</f>
        <v>0</v>
      </c>
      <c r="I71" s="750"/>
    </row>
    <row r="72" spans="2:16" ht="13.5" customHeight="1" x14ac:dyDescent="0.2">
      <c r="B72" s="846"/>
      <c r="C72" s="847"/>
      <c r="D72" s="659"/>
      <c r="E72" s="2126"/>
      <c r="F72" s="1017"/>
      <c r="G72" s="2112"/>
      <c r="I72" s="750"/>
    </row>
    <row r="73" spans="2:16" ht="41.25" customHeight="1" x14ac:dyDescent="0.2">
      <c r="B73" s="846">
        <v>2.7</v>
      </c>
      <c r="C73" s="847" t="s">
        <v>1222</v>
      </c>
      <c r="D73" s="659" t="s">
        <v>1212</v>
      </c>
      <c r="E73" s="2126">
        <f>(3315)*0.8*0.3</f>
        <v>795.6</v>
      </c>
      <c r="F73" s="1016">
        <v>0</v>
      </c>
      <c r="G73" s="2112">
        <f>F73*E73</f>
        <v>0</v>
      </c>
      <c r="P73" s="750"/>
    </row>
    <row r="74" spans="2:16" ht="13.5" customHeight="1" x14ac:dyDescent="0.2">
      <c r="B74" s="846"/>
      <c r="C74" s="847"/>
      <c r="D74" s="659"/>
      <c r="E74" s="2126"/>
      <c r="F74" s="1017"/>
      <c r="G74" s="2112"/>
      <c r="P74" s="750"/>
    </row>
    <row r="75" spans="2:16" ht="68.25" customHeight="1" x14ac:dyDescent="0.2">
      <c r="B75" s="841">
        <v>2.8</v>
      </c>
      <c r="C75" s="896" t="s">
        <v>1283</v>
      </c>
      <c r="D75" s="2107" t="s">
        <v>1224</v>
      </c>
      <c r="E75" s="2126">
        <f>3315*0.4*0.8</f>
        <v>1060.8</v>
      </c>
      <c r="F75" s="1016">
        <v>0</v>
      </c>
      <c r="G75" s="2112">
        <f>E75*F75</f>
        <v>0</v>
      </c>
      <c r="P75" s="750"/>
    </row>
    <row r="76" spans="2:16" ht="15" customHeight="1" x14ac:dyDescent="0.2">
      <c r="B76" s="846"/>
      <c r="C76" s="847"/>
      <c r="D76" s="659"/>
      <c r="E76" s="2126"/>
      <c r="F76" s="1017"/>
      <c r="G76" s="2112"/>
    </row>
    <row r="77" spans="2:16" ht="25.5" x14ac:dyDescent="0.2">
      <c r="B77" s="846">
        <v>2.9</v>
      </c>
      <c r="C77" s="847" t="s">
        <v>1226</v>
      </c>
      <c r="D77" s="659" t="s">
        <v>114</v>
      </c>
      <c r="E77" s="2126">
        <f>E61+E63+E65-E71</f>
        <v>1926.3999999999999</v>
      </c>
      <c r="F77" s="1016">
        <v>0</v>
      </c>
      <c r="G77" s="2112">
        <f>F77*E77</f>
        <v>0</v>
      </c>
      <c r="I77" s="894"/>
    </row>
    <row r="78" spans="2:16" x14ac:dyDescent="0.2">
      <c r="B78" s="846"/>
      <c r="C78" s="847"/>
      <c r="D78" s="659"/>
      <c r="E78" s="2126"/>
      <c r="F78" s="1017"/>
      <c r="G78" s="2112"/>
    </row>
    <row r="79" spans="2:16" ht="25.5" x14ac:dyDescent="0.2">
      <c r="B79" s="898" t="s">
        <v>1225</v>
      </c>
      <c r="C79" s="847" t="s">
        <v>1228</v>
      </c>
      <c r="D79" s="659" t="s">
        <v>114</v>
      </c>
      <c r="E79" s="2126">
        <v>2241.6</v>
      </c>
      <c r="F79" s="1016">
        <v>0</v>
      </c>
      <c r="G79" s="2112">
        <f>F79*E79</f>
        <v>0</v>
      </c>
    </row>
    <row r="80" spans="2:16" x14ac:dyDescent="0.2">
      <c r="B80" s="846"/>
      <c r="C80" s="847"/>
      <c r="D80" s="659"/>
      <c r="E80" s="2126"/>
      <c r="F80" s="1017"/>
      <c r="G80" s="2112"/>
    </row>
    <row r="81" spans="2:19" ht="29.25" customHeight="1" x14ac:dyDescent="0.2">
      <c r="B81" s="898" t="s">
        <v>1227</v>
      </c>
      <c r="C81" s="847" t="s">
        <v>1230</v>
      </c>
      <c r="D81" s="659" t="s">
        <v>1231</v>
      </c>
      <c r="E81" s="2126">
        <v>200</v>
      </c>
      <c r="F81" s="1016">
        <v>0</v>
      </c>
      <c r="G81" s="2112">
        <f>F81*E81</f>
        <v>0</v>
      </c>
    </row>
    <row r="82" spans="2:19" x14ac:dyDescent="0.2">
      <c r="B82" s="898"/>
      <c r="C82" s="847"/>
      <c r="D82" s="659"/>
      <c r="E82" s="2126"/>
      <c r="F82" s="1017"/>
      <c r="G82" s="2112"/>
    </row>
    <row r="83" spans="2:19" ht="28.5" customHeight="1" x14ac:dyDescent="0.2">
      <c r="B83" s="898" t="s">
        <v>1229</v>
      </c>
      <c r="C83" s="847" t="s">
        <v>1233</v>
      </c>
      <c r="D83" s="2131" t="s">
        <v>1218</v>
      </c>
      <c r="E83" s="2126">
        <v>200</v>
      </c>
      <c r="F83" s="1016">
        <v>0</v>
      </c>
      <c r="G83" s="2112">
        <f>F83*E83</f>
        <v>0</v>
      </c>
      <c r="L83" s="899"/>
      <c r="M83" s="900"/>
      <c r="N83" s="901"/>
      <c r="O83" s="902"/>
      <c r="P83" s="903"/>
      <c r="Q83" s="903"/>
      <c r="R83" s="903"/>
    </row>
    <row r="84" spans="2:19" x14ac:dyDescent="0.2">
      <c r="B84" s="846"/>
      <c r="C84" s="846"/>
      <c r="D84" s="2133"/>
      <c r="E84" s="2126"/>
      <c r="F84" s="1017"/>
      <c r="G84" s="2112"/>
      <c r="L84" s="899"/>
      <c r="M84" s="900"/>
      <c r="N84" s="901"/>
      <c r="O84" s="902"/>
      <c r="P84" s="903"/>
      <c r="Q84" s="903"/>
      <c r="R84" s="903"/>
    </row>
    <row r="85" spans="2:19" ht="90.75" customHeight="1" x14ac:dyDescent="0.2">
      <c r="B85" s="898" t="s">
        <v>1232</v>
      </c>
      <c r="C85" s="213" t="s">
        <v>1235</v>
      </c>
      <c r="D85" s="659" t="s">
        <v>1218</v>
      </c>
      <c r="E85" s="2126">
        <v>200</v>
      </c>
      <c r="F85" s="1016">
        <v>0</v>
      </c>
      <c r="G85" s="2112">
        <f>E85*F85</f>
        <v>0</v>
      </c>
      <c r="L85" s="905"/>
      <c r="M85" s="906"/>
      <c r="N85" s="907"/>
      <c r="O85" s="908"/>
      <c r="P85" s="1036"/>
      <c r="Q85" s="1036"/>
      <c r="R85" s="1036"/>
    </row>
    <row r="86" spans="2:19" ht="12" customHeight="1" x14ac:dyDescent="0.2">
      <c r="B86" s="851"/>
      <c r="C86" s="888"/>
      <c r="D86" s="2131"/>
      <c r="E86" s="2126"/>
      <c r="F86" s="1017"/>
      <c r="G86" s="2112"/>
      <c r="L86" s="905"/>
      <c r="M86" s="906"/>
      <c r="N86" s="907"/>
      <c r="O86" s="908"/>
      <c r="P86" s="1036"/>
      <c r="Q86" s="1036"/>
      <c r="R86" s="1036"/>
    </row>
    <row r="87" spans="2:19" ht="64.5" customHeight="1" x14ac:dyDescent="0.2">
      <c r="B87" s="898" t="s">
        <v>1234</v>
      </c>
      <c r="C87" s="213" t="s">
        <v>1237</v>
      </c>
      <c r="D87" s="659" t="s">
        <v>1218</v>
      </c>
      <c r="E87" s="2126">
        <v>200</v>
      </c>
      <c r="F87" s="1016">
        <v>0</v>
      </c>
      <c r="G87" s="2112">
        <f>E87*F87</f>
        <v>0</v>
      </c>
      <c r="L87" s="905"/>
      <c r="M87" s="906"/>
      <c r="N87" s="907"/>
      <c r="O87" s="908"/>
      <c r="P87" s="1036"/>
      <c r="Q87" s="1036"/>
      <c r="R87" s="1036"/>
    </row>
    <row r="88" spans="2:19" x14ac:dyDescent="0.2">
      <c r="B88" s="898"/>
      <c r="C88" s="213"/>
      <c r="D88" s="659"/>
      <c r="E88" s="2126"/>
      <c r="F88" s="1017"/>
      <c r="G88" s="2112"/>
    </row>
    <row r="89" spans="2:19" ht="25.5" x14ac:dyDescent="0.2">
      <c r="B89" s="898" t="s">
        <v>1236</v>
      </c>
      <c r="C89" s="847" t="s">
        <v>1239</v>
      </c>
      <c r="D89" s="659" t="s">
        <v>139</v>
      </c>
      <c r="E89" s="2126">
        <f>200*0.2</f>
        <v>40</v>
      </c>
      <c r="F89" s="1016">
        <v>0</v>
      </c>
      <c r="G89" s="2112">
        <f>F89*E89</f>
        <v>0</v>
      </c>
    </row>
    <row r="90" spans="2:19" x14ac:dyDescent="0.2">
      <c r="B90" s="898"/>
      <c r="C90" s="847"/>
      <c r="D90" s="659"/>
      <c r="E90" s="2126"/>
      <c r="F90" s="1017"/>
      <c r="G90" s="2112"/>
    </row>
    <row r="91" spans="2:19" ht="38.25" x14ac:dyDescent="0.2">
      <c r="B91" s="898" t="s">
        <v>1238</v>
      </c>
      <c r="C91" s="847" t="s">
        <v>1241</v>
      </c>
      <c r="D91" s="2131" t="s">
        <v>119</v>
      </c>
      <c r="E91" s="2126">
        <f>3500*0.75</f>
        <v>2625</v>
      </c>
      <c r="F91" s="1016">
        <v>0</v>
      </c>
      <c r="G91" s="2112">
        <f>F91*E91</f>
        <v>0</v>
      </c>
    </row>
    <row r="92" spans="2:19" x14ac:dyDescent="0.2">
      <c r="B92" s="898"/>
      <c r="C92" s="847"/>
      <c r="D92" s="2131"/>
      <c r="E92" s="2126"/>
      <c r="F92" s="1017"/>
      <c r="G92" s="2112"/>
    </row>
    <row r="93" spans="2:19" ht="87.75" customHeight="1" x14ac:dyDescent="0.2">
      <c r="B93" s="867" t="s">
        <v>1240</v>
      </c>
      <c r="C93" s="910" t="s">
        <v>1284</v>
      </c>
      <c r="D93" s="2131" t="s">
        <v>125</v>
      </c>
      <c r="E93" s="2126">
        <v>1</v>
      </c>
      <c r="F93" s="1016">
        <v>0</v>
      </c>
      <c r="G93" s="2112">
        <f>E93*F93</f>
        <v>0</v>
      </c>
      <c r="N93" s="912"/>
      <c r="O93" s="913"/>
      <c r="P93" s="914"/>
      <c r="Q93" s="1037"/>
      <c r="R93" s="1002"/>
      <c r="S93" s="1038"/>
    </row>
    <row r="94" spans="2:19" ht="15" customHeight="1" x14ac:dyDescent="0.2">
      <c r="B94" s="867"/>
      <c r="C94" s="910"/>
      <c r="D94" s="2131"/>
      <c r="E94" s="2126"/>
      <c r="F94" s="1017"/>
      <c r="G94" s="2112"/>
      <c r="N94" s="912"/>
      <c r="O94" s="913"/>
      <c r="P94" s="914"/>
      <c r="Q94" s="1037"/>
      <c r="R94" s="1002"/>
      <c r="S94" s="1038"/>
    </row>
    <row r="95" spans="2:19" ht="84" customHeight="1" x14ac:dyDescent="0.2">
      <c r="B95" s="898" t="s">
        <v>1242</v>
      </c>
      <c r="C95" s="917" t="s">
        <v>141</v>
      </c>
      <c r="D95" s="918"/>
      <c r="E95" s="1039"/>
      <c r="F95" s="1040"/>
      <c r="G95" s="1041"/>
      <c r="N95" s="912"/>
      <c r="O95" s="913"/>
      <c r="P95" s="914"/>
      <c r="Q95" s="1037"/>
      <c r="R95" s="1002"/>
      <c r="S95" s="1038"/>
    </row>
    <row r="96" spans="2:19" ht="31.5" customHeight="1" x14ac:dyDescent="0.2">
      <c r="B96" s="898"/>
      <c r="C96" s="922" t="s">
        <v>1285</v>
      </c>
      <c r="D96" s="918" t="s">
        <v>95</v>
      </c>
      <c r="E96" s="1039">
        <v>6</v>
      </c>
      <c r="F96" s="1016">
        <v>0</v>
      </c>
      <c r="G96" s="1041">
        <f>E96*F96</f>
        <v>0</v>
      </c>
      <c r="N96" s="912"/>
      <c r="O96" s="913"/>
      <c r="P96" s="914"/>
      <c r="Q96" s="1037"/>
      <c r="R96" s="1002"/>
      <c r="S96" s="1038"/>
    </row>
    <row r="97" spans="2:19" ht="15" customHeight="1" x14ac:dyDescent="0.2">
      <c r="B97" s="898"/>
      <c r="C97" s="922"/>
      <c r="D97" s="918"/>
      <c r="E97" s="1039"/>
      <c r="F97" s="1040"/>
      <c r="G97" s="1041"/>
      <c r="N97" s="912"/>
      <c r="O97" s="913"/>
      <c r="P97" s="914"/>
      <c r="Q97" s="1037"/>
      <c r="R97" s="1002"/>
      <c r="S97" s="1038"/>
    </row>
    <row r="98" spans="2:19" ht="65.25" customHeight="1" x14ac:dyDescent="0.2">
      <c r="B98" s="898" t="s">
        <v>1244</v>
      </c>
      <c r="C98" s="922" t="s">
        <v>311</v>
      </c>
      <c r="D98" s="918"/>
      <c r="E98" s="1039"/>
      <c r="F98" s="1040"/>
      <c r="G98" s="1041"/>
      <c r="N98" s="912"/>
      <c r="O98" s="913"/>
      <c r="P98" s="914"/>
      <c r="Q98" s="1037"/>
      <c r="R98" s="1002"/>
      <c r="S98" s="1038"/>
    </row>
    <row r="99" spans="2:19" ht="33" customHeight="1" x14ac:dyDescent="0.2">
      <c r="B99" s="898"/>
      <c r="C99" s="922" t="s">
        <v>1286</v>
      </c>
      <c r="D99" s="918" t="s">
        <v>95</v>
      </c>
      <c r="E99" s="1039">
        <v>28</v>
      </c>
      <c r="F99" s="1016">
        <v>0</v>
      </c>
      <c r="G99" s="1041">
        <f>E99*F99</f>
        <v>0</v>
      </c>
      <c r="N99" s="912"/>
      <c r="O99" s="913"/>
      <c r="P99" s="914"/>
      <c r="Q99" s="1037"/>
      <c r="R99" s="1002"/>
      <c r="S99" s="1038"/>
    </row>
    <row r="100" spans="2:19" ht="15" customHeight="1" x14ac:dyDescent="0.2">
      <c r="B100" s="898"/>
      <c r="C100" s="922"/>
      <c r="D100" s="918"/>
      <c r="E100" s="1039"/>
      <c r="F100" s="1040"/>
      <c r="G100" s="1041"/>
      <c r="N100" s="912"/>
      <c r="O100" s="913"/>
      <c r="P100" s="914"/>
      <c r="Q100" s="1037"/>
      <c r="R100" s="1002"/>
      <c r="S100" s="1038"/>
    </row>
    <row r="101" spans="2:19" x14ac:dyDescent="0.2">
      <c r="B101" s="898" t="s">
        <v>1246</v>
      </c>
      <c r="C101" s="917" t="s">
        <v>1287</v>
      </c>
      <c r="D101" s="918"/>
      <c r="E101" s="1039"/>
      <c r="F101" s="1040"/>
      <c r="G101" s="1041"/>
    </row>
    <row r="102" spans="2:19" ht="92.25" customHeight="1" x14ac:dyDescent="0.2">
      <c r="B102" s="898"/>
      <c r="C102" s="922" t="s">
        <v>143</v>
      </c>
      <c r="D102" s="918" t="s">
        <v>95</v>
      </c>
      <c r="E102" s="1039">
        <v>16</v>
      </c>
      <c r="F102" s="1016">
        <v>0</v>
      </c>
      <c r="G102" s="1041">
        <f>E102*F102</f>
        <v>0</v>
      </c>
    </row>
    <row r="103" spans="2:19" x14ac:dyDescent="0.2">
      <c r="B103" s="927"/>
      <c r="C103" s="922"/>
      <c r="D103" s="918"/>
      <c r="E103" s="1039"/>
      <c r="F103" s="1040"/>
      <c r="G103" s="1041"/>
    </row>
    <row r="104" spans="2:19" ht="67.5" customHeight="1" x14ac:dyDescent="0.2">
      <c r="B104" s="898" t="s">
        <v>1248</v>
      </c>
      <c r="C104" s="917" t="s">
        <v>311</v>
      </c>
      <c r="D104" s="918"/>
      <c r="E104" s="1039"/>
      <c r="F104" s="1040"/>
      <c r="G104" s="1041"/>
    </row>
    <row r="105" spans="2:19" ht="25.5" x14ac:dyDescent="0.2">
      <c r="B105" s="898"/>
      <c r="C105" s="922" t="s">
        <v>1288</v>
      </c>
      <c r="D105" s="918" t="s">
        <v>95</v>
      </c>
      <c r="E105" s="2126">
        <v>77</v>
      </c>
      <c r="F105" s="1016">
        <v>0</v>
      </c>
      <c r="G105" s="2112">
        <f>E105*F105</f>
        <v>0</v>
      </c>
    </row>
    <row r="106" spans="2:19" x14ac:dyDescent="0.2">
      <c r="B106" s="927"/>
      <c r="C106" s="922"/>
      <c r="D106" s="918"/>
      <c r="E106" s="1039"/>
      <c r="F106" s="1040"/>
      <c r="G106" s="1041"/>
    </row>
    <row r="107" spans="2:19" ht="41.25" customHeight="1" x14ac:dyDescent="0.2">
      <c r="B107" s="898" t="s">
        <v>1289</v>
      </c>
      <c r="C107" s="923" t="s">
        <v>1245</v>
      </c>
      <c r="D107" s="2242" t="s">
        <v>114</v>
      </c>
      <c r="E107" s="2625">
        <v>40</v>
      </c>
      <c r="F107" s="1016">
        <v>0</v>
      </c>
      <c r="G107" s="2112">
        <f>E107*F107</f>
        <v>0</v>
      </c>
    </row>
    <row r="108" spans="2:19" x14ac:dyDescent="0.2">
      <c r="B108" s="898"/>
      <c r="C108" s="923"/>
      <c r="D108" s="2242"/>
      <c r="E108" s="2625"/>
      <c r="F108" s="2677"/>
      <c r="G108" s="2112"/>
    </row>
    <row r="109" spans="2:19" ht="36.75" customHeight="1" x14ac:dyDescent="0.2">
      <c r="B109" s="898" t="s">
        <v>1290</v>
      </c>
      <c r="C109" s="928" t="s">
        <v>1247</v>
      </c>
      <c r="D109" s="2242" t="s">
        <v>151</v>
      </c>
      <c r="E109" s="2625">
        <v>27</v>
      </c>
      <c r="F109" s="1016">
        <v>0</v>
      </c>
      <c r="G109" s="2112">
        <f>E109*F109</f>
        <v>0</v>
      </c>
      <c r="H109" s="929"/>
      <c r="I109" s="135"/>
    </row>
    <row r="110" spans="2:19" ht="13.5" customHeight="1" x14ac:dyDescent="0.2">
      <c r="B110" s="898"/>
      <c r="C110" s="928"/>
      <c r="D110" s="2242"/>
      <c r="E110" s="2625"/>
      <c r="F110" s="2677"/>
      <c r="G110" s="2112"/>
      <c r="H110" s="929"/>
      <c r="I110" s="135"/>
    </row>
    <row r="111" spans="2:19" ht="36.75" customHeight="1" x14ac:dyDescent="0.2">
      <c r="B111" s="898" t="s">
        <v>1291</v>
      </c>
      <c r="C111" s="930" t="s">
        <v>155</v>
      </c>
      <c r="D111" s="931" t="s">
        <v>114</v>
      </c>
      <c r="E111" s="1043">
        <v>17</v>
      </c>
      <c r="F111" s="1016">
        <v>0</v>
      </c>
      <c r="G111" s="2112">
        <f>E111*F111</f>
        <v>0</v>
      </c>
      <c r="H111" s="929"/>
      <c r="I111" s="135"/>
    </row>
    <row r="112" spans="2:19" ht="16.5" customHeight="1" x14ac:dyDescent="0.2">
      <c r="B112" s="898"/>
      <c r="C112" s="933"/>
      <c r="D112" s="2626"/>
      <c r="E112" s="2625"/>
      <c r="F112" s="2626"/>
      <c r="G112" s="2627"/>
    </row>
    <row r="113" spans="2:7" ht="13.5" customHeight="1" x14ac:dyDescent="0.2">
      <c r="B113" s="1031" t="s">
        <v>12</v>
      </c>
      <c r="C113" s="1032" t="s">
        <v>159</v>
      </c>
      <c r="D113" s="1031"/>
      <c r="E113" s="1033"/>
      <c r="F113" s="1034"/>
      <c r="G113" s="1035">
        <f>SUM(G61:G112)</f>
        <v>0</v>
      </c>
    </row>
    <row r="114" spans="2:7" ht="18.75" customHeight="1" x14ac:dyDescent="0.2"/>
    <row r="115" spans="2:7" ht="25.5" customHeight="1" x14ac:dyDescent="0.2">
      <c r="B115" s="686" t="s">
        <v>83</v>
      </c>
      <c r="C115" s="687" t="s">
        <v>89</v>
      </c>
      <c r="D115" s="687" t="s">
        <v>90</v>
      </c>
      <c r="E115" s="689" t="s">
        <v>91</v>
      </c>
      <c r="F115" s="690" t="s">
        <v>92</v>
      </c>
      <c r="G115" s="691" t="s">
        <v>93</v>
      </c>
    </row>
    <row r="116" spans="2:7" ht="18" customHeight="1" x14ac:dyDescent="0.2">
      <c r="B116" s="134"/>
      <c r="C116" s="202"/>
      <c r="D116" s="212"/>
      <c r="E116" s="359"/>
      <c r="F116" s="364"/>
      <c r="G116" s="356"/>
    </row>
    <row r="117" spans="2:7" ht="18" customHeight="1" x14ac:dyDescent="0.2">
      <c r="B117" s="1045" t="s">
        <v>17</v>
      </c>
      <c r="C117" s="1046" t="s">
        <v>160</v>
      </c>
      <c r="D117" s="700"/>
      <c r="E117" s="695"/>
      <c r="F117" s="696"/>
      <c r="G117" s="697"/>
    </row>
    <row r="118" spans="2:7" ht="18" customHeight="1" x14ac:dyDescent="0.2">
      <c r="B118" s="2860" t="s">
        <v>1</v>
      </c>
      <c r="C118" s="2861"/>
      <c r="D118" s="2862"/>
      <c r="E118" s="2862"/>
      <c r="F118" s="2862"/>
      <c r="G118" s="2863"/>
    </row>
    <row r="119" spans="2:7" ht="15.75" customHeight="1" x14ac:dyDescent="0.2">
      <c r="B119" s="2864" t="s">
        <v>2</v>
      </c>
      <c r="C119" s="2865"/>
      <c r="D119" s="2866"/>
      <c r="E119" s="2867"/>
      <c r="F119" s="2867"/>
      <c r="G119" s="2866"/>
    </row>
    <row r="120" spans="2:7" ht="18" customHeight="1" x14ac:dyDescent="0.2">
      <c r="B120" s="2860" t="s">
        <v>3</v>
      </c>
      <c r="C120" s="2861"/>
      <c r="D120" s="2862"/>
      <c r="E120" s="2862"/>
      <c r="F120" s="2862"/>
      <c r="G120" s="2863"/>
    </row>
    <row r="121" spans="2:7" ht="18" customHeight="1" x14ac:dyDescent="0.2">
      <c r="B121" s="2864" t="s">
        <v>4</v>
      </c>
      <c r="C121" s="2865"/>
      <c r="D121" s="2867"/>
      <c r="E121" s="2867"/>
      <c r="F121" s="2867"/>
      <c r="G121" s="2866"/>
    </row>
    <row r="122" spans="2:7" ht="15.75" customHeight="1" x14ac:dyDescent="0.2">
      <c r="B122" s="3224" t="s">
        <v>161</v>
      </c>
      <c r="C122" s="3225"/>
      <c r="D122" s="3225"/>
      <c r="E122" s="3225"/>
      <c r="F122" s="3225"/>
      <c r="G122" s="3226"/>
    </row>
    <row r="123" spans="2:7" x14ac:dyDescent="0.2">
      <c r="B123" s="3224" t="s">
        <v>162</v>
      </c>
      <c r="C123" s="3225"/>
      <c r="D123" s="3225"/>
      <c r="E123" s="3225"/>
      <c r="F123" s="3225"/>
      <c r="G123" s="3226"/>
    </row>
    <row r="124" spans="2:7" ht="12.75" customHeight="1" x14ac:dyDescent="0.2">
      <c r="B124" s="3224" t="s">
        <v>163</v>
      </c>
      <c r="C124" s="3225"/>
      <c r="D124" s="3225"/>
      <c r="E124" s="3225"/>
      <c r="F124" s="3225"/>
      <c r="G124" s="3226"/>
    </row>
    <row r="125" spans="2:7" ht="12.75" customHeight="1" x14ac:dyDescent="0.2">
      <c r="B125" s="851"/>
      <c r="C125" s="854"/>
      <c r="D125" s="2133"/>
      <c r="E125" s="2129"/>
      <c r="F125" s="1017"/>
      <c r="G125" s="2112"/>
    </row>
    <row r="126" spans="2:7" ht="45.75" customHeight="1" x14ac:dyDescent="0.2">
      <c r="B126" s="835">
        <v>1</v>
      </c>
      <c r="C126" s="938" t="s">
        <v>164</v>
      </c>
      <c r="D126" s="2515"/>
      <c r="E126" s="2516"/>
      <c r="F126" s="2517"/>
      <c r="G126" s="2518"/>
    </row>
    <row r="127" spans="2:7" ht="25.5" x14ac:dyDescent="0.2">
      <c r="B127" s="835"/>
      <c r="C127" s="947" t="s">
        <v>1292</v>
      </c>
      <c r="D127" s="943" t="s">
        <v>95</v>
      </c>
      <c r="E127" s="838">
        <v>1604</v>
      </c>
      <c r="F127" s="1016">
        <v>0</v>
      </c>
      <c r="G127" s="1017">
        <f t="shared" ref="G127:G130" si="1">E127*F127</f>
        <v>0</v>
      </c>
    </row>
    <row r="128" spans="2:7" ht="24.75" customHeight="1" x14ac:dyDescent="0.2">
      <c r="B128" s="835"/>
      <c r="C128" s="947" t="s">
        <v>1293</v>
      </c>
      <c r="D128" s="943" t="s">
        <v>95</v>
      </c>
      <c r="E128" s="838">
        <v>179</v>
      </c>
      <c r="F128" s="1016">
        <v>0</v>
      </c>
      <c r="G128" s="1017">
        <f t="shared" si="1"/>
        <v>0</v>
      </c>
    </row>
    <row r="129" spans="2:9" ht="24.75" customHeight="1" x14ac:dyDescent="0.2">
      <c r="B129" s="835"/>
      <c r="C129" s="947" t="s">
        <v>1294</v>
      </c>
      <c r="D129" s="943" t="s">
        <v>95</v>
      </c>
      <c r="E129" s="838">
        <v>1267</v>
      </c>
      <c r="F129" s="1016">
        <v>0</v>
      </c>
      <c r="G129" s="1017">
        <f t="shared" si="1"/>
        <v>0</v>
      </c>
      <c r="I129" s="946"/>
    </row>
    <row r="130" spans="2:9" ht="24.75" customHeight="1" x14ac:dyDescent="0.2">
      <c r="B130" s="835"/>
      <c r="C130" s="947" t="s">
        <v>1295</v>
      </c>
      <c r="D130" s="943" t="s">
        <v>95</v>
      </c>
      <c r="E130" s="838">
        <v>140</v>
      </c>
      <c r="F130" s="1016">
        <v>0</v>
      </c>
      <c r="G130" s="1017">
        <f t="shared" si="1"/>
        <v>0</v>
      </c>
    </row>
    <row r="131" spans="2:9" ht="15.75" customHeight="1" x14ac:dyDescent="0.2">
      <c r="B131" s="1047"/>
      <c r="C131" s="949"/>
      <c r="D131" s="943"/>
      <c r="E131" s="838"/>
      <c r="F131" s="2517"/>
      <c r="G131" s="2518"/>
    </row>
    <row r="132" spans="2:9" ht="67.5" customHeight="1" x14ac:dyDescent="0.2">
      <c r="B132" s="951">
        <v>2</v>
      </c>
      <c r="C132" s="952" t="s">
        <v>174</v>
      </c>
      <c r="D132" s="417" t="s">
        <v>95</v>
      </c>
      <c r="E132" s="953">
        <v>3190</v>
      </c>
      <c r="F132" s="1016">
        <v>0</v>
      </c>
      <c r="G132" s="1017">
        <f>E132*F132</f>
        <v>0</v>
      </c>
    </row>
    <row r="133" spans="2:9" ht="58.5" customHeight="1" x14ac:dyDescent="0.2">
      <c r="B133" s="1048" t="s">
        <v>175</v>
      </c>
      <c r="C133" s="952" t="s">
        <v>176</v>
      </c>
      <c r="D133" s="417" t="s">
        <v>95</v>
      </c>
      <c r="E133" s="953">
        <v>3190</v>
      </c>
      <c r="F133" s="1016">
        <v>0</v>
      </c>
      <c r="G133" s="1017">
        <f>E133*F133</f>
        <v>0</v>
      </c>
    </row>
    <row r="134" spans="2:9" ht="42" customHeight="1" x14ac:dyDescent="0.2">
      <c r="B134" s="1048" t="s">
        <v>177</v>
      </c>
      <c r="C134" s="952" t="s">
        <v>178</v>
      </c>
      <c r="D134" s="417" t="s">
        <v>95</v>
      </c>
      <c r="E134" s="953">
        <v>3190</v>
      </c>
      <c r="F134" s="1016">
        <v>0</v>
      </c>
      <c r="G134" s="1017">
        <f>E134*F134</f>
        <v>0</v>
      </c>
    </row>
    <row r="135" spans="2:9" ht="69" customHeight="1" x14ac:dyDescent="0.2">
      <c r="B135" s="1048" t="s">
        <v>179</v>
      </c>
      <c r="C135" s="952" t="s">
        <v>180</v>
      </c>
      <c r="D135" s="417" t="s">
        <v>95</v>
      </c>
      <c r="E135" s="953">
        <v>3190</v>
      </c>
      <c r="F135" s="1016">
        <v>0</v>
      </c>
      <c r="G135" s="1017">
        <f>E135*F135</f>
        <v>0</v>
      </c>
    </row>
    <row r="136" spans="2:9" x14ac:dyDescent="0.2">
      <c r="B136" s="851"/>
      <c r="C136" s="910"/>
      <c r="D136" s="2131"/>
      <c r="E136" s="2129"/>
      <c r="F136" s="2121"/>
      <c r="G136" s="2112"/>
    </row>
    <row r="137" spans="2:9" x14ac:dyDescent="0.2">
      <c r="B137" s="2058" t="s">
        <v>1254</v>
      </c>
      <c r="C137" s="2065" t="s">
        <v>1296</v>
      </c>
      <c r="D137" s="2117"/>
      <c r="E137" s="2118"/>
      <c r="F137" s="2678"/>
      <c r="G137" s="2678"/>
      <c r="H137" s="1049"/>
    </row>
    <row r="138" spans="2:9" ht="25.5" x14ac:dyDescent="0.2">
      <c r="B138" s="2058"/>
      <c r="C138" s="2049" t="s">
        <v>1102</v>
      </c>
      <c r="D138" s="2050" t="s">
        <v>151</v>
      </c>
      <c r="E138" s="2113">
        <v>1</v>
      </c>
      <c r="F138" s="2052">
        <v>0</v>
      </c>
      <c r="G138" s="2053">
        <f t="shared" ref="G138:G143" si="2">E138*F138</f>
        <v>0</v>
      </c>
      <c r="H138" s="1049"/>
    </row>
    <row r="139" spans="2:9" x14ac:dyDescent="0.2">
      <c r="B139" s="2058"/>
      <c r="C139" s="2055" t="s">
        <v>356</v>
      </c>
      <c r="D139" s="2050" t="s">
        <v>151</v>
      </c>
      <c r="E139" s="2113">
        <v>2</v>
      </c>
      <c r="F139" s="2052">
        <v>0</v>
      </c>
      <c r="G139" s="2053">
        <f t="shared" si="2"/>
        <v>0</v>
      </c>
      <c r="H139" s="1049"/>
    </row>
    <row r="140" spans="2:9" ht="25.5" x14ac:dyDescent="0.2">
      <c r="B140" s="2058"/>
      <c r="C140" s="2055" t="s">
        <v>197</v>
      </c>
      <c r="D140" s="2050" t="s">
        <v>151</v>
      </c>
      <c r="E140" s="2113">
        <v>1</v>
      </c>
      <c r="F140" s="2052">
        <v>0</v>
      </c>
      <c r="G140" s="2053">
        <f t="shared" si="2"/>
        <v>0</v>
      </c>
      <c r="H140" s="1049"/>
    </row>
    <row r="141" spans="2:9" ht="25.5" x14ac:dyDescent="0.2">
      <c r="B141" s="2058"/>
      <c r="C141" s="2055" t="s">
        <v>1297</v>
      </c>
      <c r="D141" s="2050" t="s">
        <v>151</v>
      </c>
      <c r="E141" s="2113">
        <v>1</v>
      </c>
      <c r="F141" s="2052">
        <v>0</v>
      </c>
      <c r="G141" s="2053">
        <f t="shared" si="2"/>
        <v>0</v>
      </c>
      <c r="H141" s="1049"/>
    </row>
    <row r="142" spans="2:9" ht="25.5" x14ac:dyDescent="0.2">
      <c r="B142" s="2058"/>
      <c r="C142" s="2055" t="s">
        <v>229</v>
      </c>
      <c r="D142" s="2050" t="s">
        <v>151</v>
      </c>
      <c r="E142" s="2113">
        <v>1</v>
      </c>
      <c r="F142" s="2052">
        <v>0</v>
      </c>
      <c r="G142" s="2053">
        <f t="shared" si="2"/>
        <v>0</v>
      </c>
      <c r="H142" s="1049"/>
    </row>
    <row r="143" spans="2:9" ht="25.5" x14ac:dyDescent="0.2">
      <c r="B143" s="2058"/>
      <c r="C143" s="2057" t="s">
        <v>1201</v>
      </c>
      <c r="D143" s="2050" t="s">
        <v>151</v>
      </c>
      <c r="E143" s="2113">
        <v>1</v>
      </c>
      <c r="F143" s="2052">
        <v>0</v>
      </c>
      <c r="G143" s="2053">
        <f t="shared" si="2"/>
        <v>0</v>
      </c>
      <c r="H143" s="1049"/>
    </row>
    <row r="144" spans="2:9" x14ac:dyDescent="0.2">
      <c r="B144" s="956"/>
      <c r="C144" s="854"/>
      <c r="D144" s="2133"/>
      <c r="E144" s="2129"/>
      <c r="F144" s="1017"/>
      <c r="G144" s="2112"/>
      <c r="H144" s="1049"/>
      <c r="I144" s="729"/>
    </row>
    <row r="145" spans="2:9" x14ac:dyDescent="0.2">
      <c r="B145" s="2058" t="s">
        <v>1258</v>
      </c>
      <c r="C145" s="2065" t="s">
        <v>1298</v>
      </c>
      <c r="D145" s="2117"/>
      <c r="E145" s="2118"/>
      <c r="F145" s="2678"/>
      <c r="G145" s="2678"/>
      <c r="I145" s="729"/>
    </row>
    <row r="146" spans="2:9" x14ac:dyDescent="0.2">
      <c r="B146" s="2058"/>
      <c r="C146" s="2049" t="s">
        <v>209</v>
      </c>
      <c r="D146" s="2050" t="s">
        <v>151</v>
      </c>
      <c r="E146" s="2113">
        <v>2</v>
      </c>
      <c r="F146" s="2052">
        <v>0</v>
      </c>
      <c r="G146" s="2053">
        <f t="shared" ref="G146:G161" si="3">E146*F146</f>
        <v>0</v>
      </c>
      <c r="I146" s="729"/>
    </row>
    <row r="147" spans="2:9" ht="25.5" x14ac:dyDescent="0.2">
      <c r="B147" s="2058"/>
      <c r="C147" s="2049" t="s">
        <v>210</v>
      </c>
      <c r="D147" s="2050" t="s">
        <v>151</v>
      </c>
      <c r="E147" s="2113">
        <v>4</v>
      </c>
      <c r="F147" s="2052">
        <v>0</v>
      </c>
      <c r="G147" s="2053">
        <f t="shared" si="3"/>
        <v>0</v>
      </c>
      <c r="I147" s="729"/>
    </row>
    <row r="148" spans="2:9" ht="33.75" customHeight="1" x14ac:dyDescent="0.2">
      <c r="B148" s="2058"/>
      <c r="C148" s="2054" t="s">
        <v>848</v>
      </c>
      <c r="D148" s="2050" t="s">
        <v>151</v>
      </c>
      <c r="E148" s="2113">
        <v>2</v>
      </c>
      <c r="F148" s="2052">
        <v>0</v>
      </c>
      <c r="G148" s="2053">
        <f t="shared" si="3"/>
        <v>0</v>
      </c>
      <c r="I148" s="729"/>
    </row>
    <row r="149" spans="2:9" x14ac:dyDescent="0.2">
      <c r="B149" s="2058"/>
      <c r="C149" s="2054" t="s">
        <v>212</v>
      </c>
      <c r="D149" s="2050" t="s">
        <v>151</v>
      </c>
      <c r="E149" s="2113">
        <v>2</v>
      </c>
      <c r="F149" s="2052">
        <v>0</v>
      </c>
      <c r="G149" s="2053">
        <f t="shared" si="3"/>
        <v>0</v>
      </c>
      <c r="I149" s="729"/>
    </row>
    <row r="150" spans="2:9" x14ac:dyDescent="0.2">
      <c r="B150" s="2058"/>
      <c r="C150" s="2054" t="s">
        <v>213</v>
      </c>
      <c r="D150" s="2050" t="s">
        <v>151</v>
      </c>
      <c r="E150" s="2113">
        <v>2</v>
      </c>
      <c r="F150" s="2052">
        <v>0</v>
      </c>
      <c r="G150" s="2053">
        <f t="shared" si="3"/>
        <v>0</v>
      </c>
      <c r="I150" s="729"/>
    </row>
    <row r="151" spans="2:9" x14ac:dyDescent="0.2">
      <c r="B151" s="2058"/>
      <c r="C151" s="2054" t="s">
        <v>214</v>
      </c>
      <c r="D151" s="2050" t="s">
        <v>151</v>
      </c>
      <c r="E151" s="2113">
        <v>2</v>
      </c>
      <c r="F151" s="2052">
        <v>0</v>
      </c>
      <c r="G151" s="2053">
        <f t="shared" si="3"/>
        <v>0</v>
      </c>
      <c r="I151" s="729"/>
    </row>
    <row r="152" spans="2:9" x14ac:dyDescent="0.2">
      <c r="B152" s="2058"/>
      <c r="C152" s="2054" t="s">
        <v>1109</v>
      </c>
      <c r="D152" s="2050" t="s">
        <v>151</v>
      </c>
      <c r="E152" s="2113">
        <v>2</v>
      </c>
      <c r="F152" s="2052">
        <v>0</v>
      </c>
      <c r="G152" s="2053">
        <f t="shared" si="3"/>
        <v>0</v>
      </c>
      <c r="I152" s="729"/>
    </row>
    <row r="153" spans="2:9" x14ac:dyDescent="0.2">
      <c r="B153" s="2058"/>
      <c r="C153" s="2054" t="s">
        <v>216</v>
      </c>
      <c r="D153" s="2050" t="s">
        <v>151</v>
      </c>
      <c r="E153" s="2113">
        <v>2</v>
      </c>
      <c r="F153" s="2052">
        <v>0</v>
      </c>
      <c r="G153" s="2053">
        <f t="shared" si="3"/>
        <v>0</v>
      </c>
      <c r="I153" s="729"/>
    </row>
    <row r="154" spans="2:9" x14ac:dyDescent="0.2">
      <c r="B154" s="2058"/>
      <c r="C154" s="2054" t="s">
        <v>217</v>
      </c>
      <c r="D154" s="2050" t="s">
        <v>151</v>
      </c>
      <c r="E154" s="2113">
        <v>2</v>
      </c>
      <c r="F154" s="2052">
        <v>0</v>
      </c>
      <c r="G154" s="2053">
        <f t="shared" si="3"/>
        <v>0</v>
      </c>
      <c r="I154" s="729"/>
    </row>
    <row r="155" spans="2:9" x14ac:dyDescent="0.2">
      <c r="B155" s="2058"/>
      <c r="C155" s="2055" t="s">
        <v>218</v>
      </c>
      <c r="D155" s="2050" t="s">
        <v>151</v>
      </c>
      <c r="E155" s="2113">
        <v>2</v>
      </c>
      <c r="F155" s="2052">
        <v>0</v>
      </c>
      <c r="G155" s="2053">
        <f t="shared" si="3"/>
        <v>0</v>
      </c>
      <c r="I155" s="729"/>
    </row>
    <row r="156" spans="2:9" x14ac:dyDescent="0.2">
      <c r="B156" s="2058"/>
      <c r="C156" s="2055" t="s">
        <v>331</v>
      </c>
      <c r="D156" s="2050" t="s">
        <v>151</v>
      </c>
      <c r="E156" s="2113">
        <v>2</v>
      </c>
      <c r="F156" s="2052">
        <v>0</v>
      </c>
      <c r="G156" s="2053">
        <f t="shared" si="3"/>
        <v>0</v>
      </c>
      <c r="I156" s="729"/>
    </row>
    <row r="157" spans="2:9" ht="25.5" x14ac:dyDescent="0.2">
      <c r="B157" s="2058"/>
      <c r="C157" s="2055" t="s">
        <v>237</v>
      </c>
      <c r="D157" s="2050" t="s">
        <v>151</v>
      </c>
      <c r="E157" s="2113">
        <v>4</v>
      </c>
      <c r="F157" s="2052">
        <v>0</v>
      </c>
      <c r="G157" s="2053">
        <f t="shared" si="3"/>
        <v>0</v>
      </c>
      <c r="I157" s="729"/>
    </row>
    <row r="158" spans="2:9" ht="25.5" x14ac:dyDescent="0.2">
      <c r="B158" s="2058"/>
      <c r="C158" s="2055" t="s">
        <v>1299</v>
      </c>
      <c r="D158" s="2050" t="s">
        <v>151</v>
      </c>
      <c r="E158" s="2113">
        <v>4</v>
      </c>
      <c r="F158" s="2052">
        <v>0</v>
      </c>
      <c r="G158" s="2053">
        <f t="shared" si="3"/>
        <v>0</v>
      </c>
      <c r="I158" s="729"/>
    </row>
    <row r="159" spans="2:9" ht="25.5" x14ac:dyDescent="0.2">
      <c r="B159" s="2058"/>
      <c r="C159" s="2055" t="s">
        <v>221</v>
      </c>
      <c r="D159" s="2050" t="s">
        <v>151</v>
      </c>
      <c r="E159" s="2113">
        <v>2</v>
      </c>
      <c r="F159" s="2052">
        <v>0</v>
      </c>
      <c r="G159" s="2053">
        <f t="shared" si="3"/>
        <v>0</v>
      </c>
      <c r="I159" s="729"/>
    </row>
    <row r="160" spans="2:9" ht="25.5" x14ac:dyDescent="0.2">
      <c r="B160" s="2058"/>
      <c r="C160" s="2055" t="s">
        <v>229</v>
      </c>
      <c r="D160" s="2050" t="s">
        <v>151</v>
      </c>
      <c r="E160" s="2113">
        <v>6</v>
      </c>
      <c r="F160" s="2052">
        <v>0</v>
      </c>
      <c r="G160" s="2053">
        <f t="shared" si="3"/>
        <v>0</v>
      </c>
      <c r="I160" s="729"/>
    </row>
    <row r="161" spans="2:9" ht="25.5" x14ac:dyDescent="0.2">
      <c r="B161" s="2058"/>
      <c r="C161" s="2057" t="s">
        <v>1201</v>
      </c>
      <c r="D161" s="2050" t="s">
        <v>151</v>
      </c>
      <c r="E161" s="2113">
        <v>2</v>
      </c>
      <c r="F161" s="2052">
        <v>0</v>
      </c>
      <c r="G161" s="2053">
        <f t="shared" si="3"/>
        <v>0</v>
      </c>
      <c r="I161" s="729"/>
    </row>
    <row r="162" spans="2:9" ht="14.25" customHeight="1" x14ac:dyDescent="0.2">
      <c r="B162" s="956"/>
      <c r="C162" s="961"/>
      <c r="D162" s="2522"/>
      <c r="E162" s="2523"/>
      <c r="F162" s="2524"/>
      <c r="G162" s="2524"/>
      <c r="H162" s="1049"/>
      <c r="I162" s="729"/>
    </row>
    <row r="163" spans="2:9" ht="14.25" customHeight="1" x14ac:dyDescent="0.2">
      <c r="B163" s="2058" t="s">
        <v>1261</v>
      </c>
      <c r="C163" s="2065" t="s">
        <v>1300</v>
      </c>
      <c r="D163" s="2680"/>
      <c r="E163" s="2679"/>
      <c r="F163" s="2628"/>
      <c r="G163" s="2628"/>
      <c r="H163" s="1049"/>
      <c r="I163" s="729"/>
    </row>
    <row r="164" spans="2:9" ht="14.25" customHeight="1" x14ac:dyDescent="0.2">
      <c r="B164" s="2058"/>
      <c r="C164" s="2049" t="s">
        <v>209</v>
      </c>
      <c r="D164" s="2050" t="s">
        <v>151</v>
      </c>
      <c r="E164" s="2113">
        <v>4</v>
      </c>
      <c r="F164" s="2052">
        <v>0</v>
      </c>
      <c r="G164" s="2053">
        <f t="shared" ref="G164:G179" si="4">E164*F164</f>
        <v>0</v>
      </c>
      <c r="H164" s="1049"/>
      <c r="I164" s="729"/>
    </row>
    <row r="165" spans="2:9" ht="29.25" customHeight="1" x14ac:dyDescent="0.2">
      <c r="B165" s="2058"/>
      <c r="C165" s="2049" t="s">
        <v>210</v>
      </c>
      <c r="D165" s="2050" t="s">
        <v>151</v>
      </c>
      <c r="E165" s="2113">
        <v>8</v>
      </c>
      <c r="F165" s="2052">
        <v>0</v>
      </c>
      <c r="G165" s="2053">
        <f t="shared" si="4"/>
        <v>0</v>
      </c>
      <c r="H165" s="1049"/>
      <c r="I165" s="729"/>
    </row>
    <row r="166" spans="2:9" ht="28.5" customHeight="1" x14ac:dyDescent="0.2">
      <c r="B166" s="2058"/>
      <c r="C166" s="2054" t="s">
        <v>211</v>
      </c>
      <c r="D166" s="2050" t="s">
        <v>151</v>
      </c>
      <c r="E166" s="2113">
        <v>4</v>
      </c>
      <c r="F166" s="2052">
        <v>0</v>
      </c>
      <c r="G166" s="2053">
        <f t="shared" si="4"/>
        <v>0</v>
      </c>
      <c r="H166" s="1049"/>
      <c r="I166" s="729"/>
    </row>
    <row r="167" spans="2:9" ht="20.25" customHeight="1" x14ac:dyDescent="0.2">
      <c r="B167" s="2058"/>
      <c r="C167" s="2054" t="s">
        <v>212</v>
      </c>
      <c r="D167" s="2050" t="s">
        <v>151</v>
      </c>
      <c r="E167" s="2113">
        <v>4</v>
      </c>
      <c r="F167" s="2052">
        <v>0</v>
      </c>
      <c r="G167" s="2053">
        <f t="shared" si="4"/>
        <v>0</v>
      </c>
      <c r="H167" s="1049"/>
      <c r="I167" s="729"/>
    </row>
    <row r="168" spans="2:9" ht="22.5" customHeight="1" x14ac:dyDescent="0.2">
      <c r="B168" s="2058"/>
      <c r="C168" s="2054" t="s">
        <v>213</v>
      </c>
      <c r="D168" s="2050" t="s">
        <v>151</v>
      </c>
      <c r="E168" s="2113">
        <v>4</v>
      </c>
      <c r="F168" s="2052">
        <v>0</v>
      </c>
      <c r="G168" s="2053">
        <f t="shared" si="4"/>
        <v>0</v>
      </c>
      <c r="H168" s="1049"/>
      <c r="I168" s="729"/>
    </row>
    <row r="169" spans="2:9" ht="23.25" customHeight="1" x14ac:dyDescent="0.2">
      <c r="B169" s="2058"/>
      <c r="C169" s="2054" t="s">
        <v>214</v>
      </c>
      <c r="D169" s="2050" t="s">
        <v>151</v>
      </c>
      <c r="E169" s="2113">
        <v>4</v>
      </c>
      <c r="F169" s="2052">
        <v>0</v>
      </c>
      <c r="G169" s="2053">
        <f t="shared" si="4"/>
        <v>0</v>
      </c>
      <c r="H169" s="1049"/>
      <c r="I169" s="729"/>
    </row>
    <row r="170" spans="2:9" ht="24" customHeight="1" x14ac:dyDescent="0.2">
      <c r="B170" s="2058"/>
      <c r="C170" s="2054" t="s">
        <v>1109</v>
      </c>
      <c r="D170" s="2050" t="s">
        <v>151</v>
      </c>
      <c r="E170" s="2113">
        <v>4</v>
      </c>
      <c r="F170" s="2052">
        <v>0</v>
      </c>
      <c r="G170" s="2053">
        <f t="shared" si="4"/>
        <v>0</v>
      </c>
      <c r="H170" s="1049"/>
      <c r="I170" s="729"/>
    </row>
    <row r="171" spans="2:9" ht="14.25" customHeight="1" x14ac:dyDescent="0.2">
      <c r="B171" s="2058"/>
      <c r="C171" s="2054" t="s">
        <v>216</v>
      </c>
      <c r="D171" s="2050" t="s">
        <v>151</v>
      </c>
      <c r="E171" s="2113">
        <v>4</v>
      </c>
      <c r="F171" s="2052">
        <v>0</v>
      </c>
      <c r="G171" s="2053">
        <f t="shared" si="4"/>
        <v>0</v>
      </c>
      <c r="H171" s="1049"/>
      <c r="I171" s="729"/>
    </row>
    <row r="172" spans="2:9" ht="14.25" customHeight="1" x14ac:dyDescent="0.2">
      <c r="B172" s="2058"/>
      <c r="C172" s="2054" t="s">
        <v>217</v>
      </c>
      <c r="D172" s="2050" t="s">
        <v>151</v>
      </c>
      <c r="E172" s="2113">
        <v>4</v>
      </c>
      <c r="F172" s="2052">
        <v>0</v>
      </c>
      <c r="G172" s="2053">
        <f t="shared" si="4"/>
        <v>0</v>
      </c>
      <c r="H172" s="1049"/>
      <c r="I172" s="729"/>
    </row>
    <row r="173" spans="2:9" ht="14.25" customHeight="1" x14ac:dyDescent="0.2">
      <c r="B173" s="2058"/>
      <c r="C173" s="2055" t="s">
        <v>218</v>
      </c>
      <c r="D173" s="2050" t="s">
        <v>151</v>
      </c>
      <c r="E173" s="2113">
        <v>4</v>
      </c>
      <c r="F173" s="2052">
        <v>0</v>
      </c>
      <c r="G173" s="2053">
        <f t="shared" si="4"/>
        <v>0</v>
      </c>
      <c r="H173" s="1049"/>
      <c r="I173" s="729"/>
    </row>
    <row r="174" spans="2:9" ht="14.25" customHeight="1" x14ac:dyDescent="0.2">
      <c r="B174" s="2058"/>
      <c r="C174" s="2055" t="s">
        <v>219</v>
      </c>
      <c r="D174" s="2050" t="s">
        <v>151</v>
      </c>
      <c r="E174" s="2113">
        <v>4</v>
      </c>
      <c r="F174" s="2052">
        <v>0</v>
      </c>
      <c r="G174" s="2053">
        <f t="shared" si="4"/>
        <v>0</v>
      </c>
      <c r="H174" s="1049"/>
      <c r="I174" s="729"/>
    </row>
    <row r="175" spans="2:9" ht="33" customHeight="1" x14ac:dyDescent="0.2">
      <c r="B175" s="2058"/>
      <c r="C175" s="2055" t="s">
        <v>197</v>
      </c>
      <c r="D175" s="2050" t="s">
        <v>151</v>
      </c>
      <c r="E175" s="2113">
        <v>8</v>
      </c>
      <c r="F175" s="2052">
        <v>0</v>
      </c>
      <c r="G175" s="2053">
        <f t="shared" si="4"/>
        <v>0</v>
      </c>
      <c r="H175" s="1049"/>
      <c r="I175" s="729"/>
    </row>
    <row r="176" spans="2:9" ht="27.75" customHeight="1" x14ac:dyDescent="0.2">
      <c r="B176" s="2058"/>
      <c r="C176" s="2055" t="s">
        <v>1297</v>
      </c>
      <c r="D176" s="2050" t="s">
        <v>151</v>
      </c>
      <c r="E176" s="2113">
        <v>8</v>
      </c>
      <c r="F176" s="2052">
        <v>0</v>
      </c>
      <c r="G176" s="2053">
        <f t="shared" si="4"/>
        <v>0</v>
      </c>
      <c r="H176" s="1049"/>
      <c r="I176" s="729"/>
    </row>
    <row r="177" spans="2:12" ht="27.75" customHeight="1" x14ac:dyDescent="0.2">
      <c r="B177" s="2058"/>
      <c r="C177" s="2055" t="s">
        <v>221</v>
      </c>
      <c r="D177" s="2050" t="s">
        <v>151</v>
      </c>
      <c r="E177" s="2113">
        <v>4</v>
      </c>
      <c r="F177" s="2052">
        <v>0</v>
      </c>
      <c r="G177" s="2053">
        <f t="shared" si="4"/>
        <v>0</v>
      </c>
      <c r="H177" s="1049"/>
      <c r="I177" s="729"/>
    </row>
    <row r="178" spans="2:12" ht="23.25" customHeight="1" x14ac:dyDescent="0.2">
      <c r="B178" s="2058"/>
      <c r="C178" s="2055" t="s">
        <v>229</v>
      </c>
      <c r="D178" s="2050" t="s">
        <v>151</v>
      </c>
      <c r="E178" s="2113">
        <v>12</v>
      </c>
      <c r="F178" s="2052">
        <v>0</v>
      </c>
      <c r="G178" s="2053">
        <f t="shared" si="4"/>
        <v>0</v>
      </c>
      <c r="H178" s="1049"/>
      <c r="I178" s="729"/>
    </row>
    <row r="179" spans="2:12" ht="32.25" customHeight="1" x14ac:dyDescent="0.2">
      <c r="B179" s="2058"/>
      <c r="C179" s="2057" t="s">
        <v>1201</v>
      </c>
      <c r="D179" s="2050" t="s">
        <v>151</v>
      </c>
      <c r="E179" s="2113">
        <v>4</v>
      </c>
      <c r="F179" s="2052">
        <v>0</v>
      </c>
      <c r="G179" s="2053">
        <f t="shared" si="4"/>
        <v>0</v>
      </c>
      <c r="H179" s="1049"/>
      <c r="I179" s="729"/>
    </row>
    <row r="180" spans="2:12" ht="14.25" customHeight="1" x14ac:dyDescent="0.2">
      <c r="B180" s="956"/>
      <c r="C180" s="961"/>
      <c r="D180" s="2522"/>
      <c r="E180" s="2523"/>
      <c r="F180" s="2524"/>
      <c r="G180" s="2524"/>
      <c r="H180" s="1049"/>
      <c r="I180" s="729"/>
    </row>
    <row r="181" spans="2:12" ht="18" customHeight="1" x14ac:dyDescent="0.2">
      <c r="B181" s="2116" t="s">
        <v>1264</v>
      </c>
      <c r="C181" s="2067" t="s">
        <v>1301</v>
      </c>
      <c r="D181" s="2117"/>
      <c r="E181" s="2118"/>
      <c r="F181" s="2678"/>
      <c r="G181" s="2678"/>
      <c r="H181" s="1049"/>
      <c r="J181" s="729"/>
    </row>
    <row r="182" spans="2:12" ht="14.25" customHeight="1" x14ac:dyDescent="0.2">
      <c r="B182" s="2116"/>
      <c r="C182" s="2119" t="s">
        <v>193</v>
      </c>
      <c r="D182" s="2114" t="s">
        <v>151</v>
      </c>
      <c r="E182" s="2115">
        <v>3</v>
      </c>
      <c r="F182" s="2052">
        <v>0</v>
      </c>
      <c r="G182" s="2053">
        <f t="shared" ref="G182:G189" si="5">E182*F182</f>
        <v>0</v>
      </c>
      <c r="H182" s="1049"/>
      <c r="J182" s="729"/>
    </row>
    <row r="183" spans="2:12" ht="55.5" customHeight="1" x14ac:dyDescent="0.2">
      <c r="B183" s="2116"/>
      <c r="C183" s="2119" t="s">
        <v>194</v>
      </c>
      <c r="D183" s="2114" t="s">
        <v>151</v>
      </c>
      <c r="E183" s="2115">
        <v>3</v>
      </c>
      <c r="F183" s="2052">
        <v>0</v>
      </c>
      <c r="G183" s="2053">
        <f t="shared" si="5"/>
        <v>0</v>
      </c>
      <c r="H183" s="1049"/>
      <c r="J183" s="729"/>
    </row>
    <row r="184" spans="2:12" ht="18" customHeight="1" x14ac:dyDescent="0.2">
      <c r="B184" s="2116"/>
      <c r="C184" s="2119" t="s">
        <v>195</v>
      </c>
      <c r="D184" s="2114" t="s">
        <v>151</v>
      </c>
      <c r="E184" s="2115">
        <v>3</v>
      </c>
      <c r="F184" s="2052">
        <v>0</v>
      </c>
      <c r="G184" s="2053">
        <f t="shared" si="5"/>
        <v>0</v>
      </c>
      <c r="H184" s="1049"/>
      <c r="J184" s="729"/>
    </row>
    <row r="185" spans="2:12" ht="18" customHeight="1" x14ac:dyDescent="0.2">
      <c r="B185" s="2116"/>
      <c r="C185" s="2119" t="s">
        <v>196</v>
      </c>
      <c r="D185" s="2114" t="s">
        <v>151</v>
      </c>
      <c r="E185" s="2115">
        <v>3</v>
      </c>
      <c r="F185" s="2052">
        <v>0</v>
      </c>
      <c r="G185" s="2053">
        <f t="shared" si="5"/>
        <v>0</v>
      </c>
      <c r="H185" s="1049"/>
      <c r="J185" s="729"/>
    </row>
    <row r="186" spans="2:12" ht="28.5" customHeight="1" x14ac:dyDescent="0.2">
      <c r="B186" s="2116"/>
      <c r="C186" s="2119" t="s">
        <v>197</v>
      </c>
      <c r="D186" s="2114" t="s">
        <v>151</v>
      </c>
      <c r="E186" s="2115">
        <v>6</v>
      </c>
      <c r="F186" s="2052">
        <v>0</v>
      </c>
      <c r="G186" s="2053">
        <f t="shared" si="5"/>
        <v>0</v>
      </c>
      <c r="H186" s="1049"/>
      <c r="J186" s="729"/>
    </row>
    <row r="187" spans="2:12" ht="30" customHeight="1" x14ac:dyDescent="0.2">
      <c r="B187" s="2116"/>
      <c r="C187" s="2119" t="s">
        <v>1302</v>
      </c>
      <c r="D187" s="2114" t="s">
        <v>151</v>
      </c>
      <c r="E187" s="2115">
        <v>6</v>
      </c>
      <c r="F187" s="2052">
        <v>0</v>
      </c>
      <c r="G187" s="2053">
        <f t="shared" si="5"/>
        <v>0</v>
      </c>
      <c r="H187" s="1049"/>
      <c r="J187" s="729"/>
    </row>
    <row r="188" spans="2:12" ht="31.5" customHeight="1" x14ac:dyDescent="0.2">
      <c r="B188" s="2116"/>
      <c r="C188" s="2119" t="s">
        <v>199</v>
      </c>
      <c r="D188" s="2114" t="s">
        <v>151</v>
      </c>
      <c r="E188" s="2115">
        <v>3</v>
      </c>
      <c r="F188" s="2052">
        <v>0</v>
      </c>
      <c r="G188" s="2053">
        <f t="shared" si="5"/>
        <v>0</v>
      </c>
      <c r="H188" s="1049"/>
      <c r="J188" s="729"/>
    </row>
    <row r="189" spans="2:12" ht="36.75" customHeight="1" x14ac:dyDescent="0.2">
      <c r="B189" s="2116"/>
      <c r="C189" s="2119" t="s">
        <v>200</v>
      </c>
      <c r="D189" s="2114" t="s">
        <v>151</v>
      </c>
      <c r="E189" s="2115">
        <v>3</v>
      </c>
      <c r="F189" s="2052">
        <v>0</v>
      </c>
      <c r="G189" s="2053">
        <f t="shared" si="5"/>
        <v>0</v>
      </c>
      <c r="H189" s="1049"/>
      <c r="J189" s="729"/>
    </row>
    <row r="190" spans="2:12" ht="18" customHeight="1" x14ac:dyDescent="0.2">
      <c r="B190" s="956"/>
      <c r="C190" s="961"/>
      <c r="D190" s="2522"/>
      <c r="E190" s="2523"/>
      <c r="F190" s="2524"/>
      <c r="G190" s="2524"/>
      <c r="H190" s="1054"/>
      <c r="J190" s="729"/>
    </row>
    <row r="191" spans="2:12" ht="29.25" customHeight="1" x14ac:dyDescent="0.2">
      <c r="B191" s="2058" t="s">
        <v>1266</v>
      </c>
      <c r="C191" s="2067" t="s">
        <v>1303</v>
      </c>
      <c r="D191" s="2117"/>
      <c r="E191" s="2118"/>
      <c r="F191" s="2678"/>
      <c r="G191" s="2678"/>
      <c r="H191" s="1054"/>
      <c r="I191" s="970"/>
      <c r="J191" s="729"/>
      <c r="K191" s="729"/>
      <c r="L191" s="729"/>
    </row>
    <row r="192" spans="2:12" ht="15" customHeight="1" x14ac:dyDescent="0.2">
      <c r="B192" s="2058"/>
      <c r="C192" s="2120" t="s">
        <v>209</v>
      </c>
      <c r="D192" s="2050" t="s">
        <v>151</v>
      </c>
      <c r="E192" s="2113">
        <v>1</v>
      </c>
      <c r="F192" s="2052">
        <v>0</v>
      </c>
      <c r="G192" s="2053">
        <f t="shared" ref="G192:G202" si="6">E192*F192</f>
        <v>0</v>
      </c>
      <c r="H192" s="1054"/>
      <c r="I192" s="970"/>
      <c r="J192" s="729"/>
      <c r="K192" s="729"/>
      <c r="L192" s="729"/>
    </row>
    <row r="193" spans="2:15" ht="45" customHeight="1" x14ac:dyDescent="0.2">
      <c r="B193" s="2058"/>
      <c r="C193" s="2120" t="s">
        <v>225</v>
      </c>
      <c r="D193" s="2050" t="s">
        <v>151</v>
      </c>
      <c r="E193" s="2113">
        <v>1</v>
      </c>
      <c r="F193" s="2052">
        <v>0</v>
      </c>
      <c r="G193" s="2053">
        <f t="shared" si="6"/>
        <v>0</v>
      </c>
      <c r="H193" s="1054"/>
      <c r="I193" s="970"/>
      <c r="J193" s="729"/>
      <c r="K193" s="729"/>
      <c r="L193" s="729"/>
    </row>
    <row r="194" spans="2:15" ht="27.75" customHeight="1" x14ac:dyDescent="0.2">
      <c r="B194" s="2058"/>
      <c r="C194" s="2120" t="s">
        <v>215</v>
      </c>
      <c r="D194" s="2050" t="s">
        <v>151</v>
      </c>
      <c r="E194" s="2113">
        <v>1</v>
      </c>
      <c r="F194" s="2052">
        <v>0</v>
      </c>
      <c r="G194" s="2053">
        <f t="shared" si="6"/>
        <v>0</v>
      </c>
      <c r="H194" s="1054"/>
      <c r="I194" s="970"/>
      <c r="J194" s="729"/>
      <c r="K194" s="729"/>
      <c r="L194" s="729"/>
    </row>
    <row r="195" spans="2:15" ht="18.75" customHeight="1" x14ac:dyDescent="0.2">
      <c r="B195" s="2058"/>
      <c r="C195" s="2120" t="s">
        <v>226</v>
      </c>
      <c r="D195" s="2050" t="s">
        <v>151</v>
      </c>
      <c r="E195" s="2113">
        <v>1</v>
      </c>
      <c r="F195" s="2052">
        <v>0</v>
      </c>
      <c r="G195" s="2053">
        <f t="shared" si="6"/>
        <v>0</v>
      </c>
      <c r="H195" s="1054"/>
      <c r="I195" s="970"/>
      <c r="J195" s="729"/>
      <c r="K195" s="729"/>
      <c r="L195" s="729"/>
    </row>
    <row r="196" spans="2:15" ht="18.75" customHeight="1" x14ac:dyDescent="0.2">
      <c r="B196" s="2058"/>
      <c r="C196" s="2120" t="s">
        <v>227</v>
      </c>
      <c r="D196" s="2050" t="s">
        <v>151</v>
      </c>
      <c r="E196" s="2113">
        <v>1</v>
      </c>
      <c r="F196" s="2052">
        <v>0</v>
      </c>
      <c r="G196" s="2053">
        <f t="shared" si="6"/>
        <v>0</v>
      </c>
      <c r="H196" s="1054"/>
      <c r="I196" s="970"/>
      <c r="J196" s="729"/>
      <c r="K196" s="729"/>
      <c r="L196" s="729"/>
    </row>
    <row r="197" spans="2:15" ht="28.5" customHeight="1" x14ac:dyDescent="0.2">
      <c r="B197" s="2058"/>
      <c r="C197" s="2055" t="s">
        <v>228</v>
      </c>
      <c r="D197" s="2050" t="s">
        <v>151</v>
      </c>
      <c r="E197" s="2113">
        <v>1</v>
      </c>
      <c r="F197" s="2052">
        <v>0</v>
      </c>
      <c r="G197" s="2053">
        <f t="shared" si="6"/>
        <v>0</v>
      </c>
      <c r="H197" s="1054"/>
      <c r="I197" s="970"/>
      <c r="J197" s="729"/>
      <c r="K197" s="729"/>
      <c r="L197" s="729"/>
      <c r="M197" s="729"/>
    </row>
    <row r="198" spans="2:15" ht="21" customHeight="1" x14ac:dyDescent="0.2">
      <c r="B198" s="2058"/>
      <c r="C198" s="2055" t="s">
        <v>219</v>
      </c>
      <c r="D198" s="2050" t="s">
        <v>151</v>
      </c>
      <c r="E198" s="2113">
        <v>1</v>
      </c>
      <c r="F198" s="2052">
        <v>0</v>
      </c>
      <c r="G198" s="2053">
        <f t="shared" si="6"/>
        <v>0</v>
      </c>
      <c r="H198" s="1054"/>
      <c r="I198" s="970"/>
      <c r="J198" s="729"/>
      <c r="K198" s="729"/>
      <c r="L198" s="729"/>
      <c r="M198" s="729"/>
    </row>
    <row r="199" spans="2:15" ht="29.25" customHeight="1" x14ac:dyDescent="0.2">
      <c r="B199" s="2058"/>
      <c r="C199" s="2055" t="s">
        <v>197</v>
      </c>
      <c r="D199" s="2050" t="s">
        <v>151</v>
      </c>
      <c r="E199" s="2113">
        <v>2</v>
      </c>
      <c r="F199" s="2052">
        <v>0</v>
      </c>
      <c r="G199" s="2053">
        <f t="shared" si="6"/>
        <v>0</v>
      </c>
      <c r="H199" s="1054"/>
      <c r="I199" s="970"/>
      <c r="J199" s="729"/>
      <c r="K199" s="729"/>
      <c r="L199" s="729"/>
      <c r="M199" s="729"/>
    </row>
    <row r="200" spans="2:15" ht="30.75" customHeight="1" x14ac:dyDescent="0.2">
      <c r="B200" s="2058"/>
      <c r="C200" s="2055" t="s">
        <v>1297</v>
      </c>
      <c r="D200" s="2050" t="s">
        <v>151</v>
      </c>
      <c r="E200" s="2113">
        <v>2</v>
      </c>
      <c r="F200" s="2052">
        <v>0</v>
      </c>
      <c r="G200" s="2053">
        <f t="shared" si="6"/>
        <v>0</v>
      </c>
      <c r="H200" s="1054"/>
      <c r="I200" s="970"/>
      <c r="J200" s="729"/>
      <c r="K200" s="729"/>
      <c r="L200" s="729"/>
      <c r="M200" s="729"/>
    </row>
    <row r="201" spans="2:15" ht="32.450000000000003" customHeight="1" x14ac:dyDescent="0.2">
      <c r="B201" s="2058"/>
      <c r="C201" s="2055" t="s">
        <v>229</v>
      </c>
      <c r="D201" s="2050" t="s">
        <v>151</v>
      </c>
      <c r="E201" s="2113">
        <v>1</v>
      </c>
      <c r="F201" s="2052">
        <v>0</v>
      </c>
      <c r="G201" s="2053">
        <f t="shared" si="6"/>
        <v>0</v>
      </c>
      <c r="H201" s="1054"/>
      <c r="I201" s="970"/>
      <c r="J201" s="729"/>
      <c r="K201" s="729"/>
      <c r="L201" s="729"/>
      <c r="M201" s="729"/>
    </row>
    <row r="202" spans="2:15" ht="32.450000000000003" customHeight="1" x14ac:dyDescent="0.2">
      <c r="B202" s="2058"/>
      <c r="C202" s="2055" t="s">
        <v>1201</v>
      </c>
      <c r="D202" s="2050" t="s">
        <v>151</v>
      </c>
      <c r="E202" s="2113">
        <v>1</v>
      </c>
      <c r="F202" s="2052">
        <v>0</v>
      </c>
      <c r="G202" s="2053">
        <f t="shared" si="6"/>
        <v>0</v>
      </c>
      <c r="H202" s="1054"/>
      <c r="I202" s="970"/>
      <c r="J202" s="729"/>
      <c r="K202" s="729"/>
      <c r="L202" s="729"/>
      <c r="M202" s="729"/>
    </row>
    <row r="203" spans="2:15" x14ac:dyDescent="0.2">
      <c r="B203" s="956"/>
      <c r="C203" s="961"/>
      <c r="D203" s="2522"/>
      <c r="E203" s="2523"/>
      <c r="F203" s="2524"/>
      <c r="G203" s="2524"/>
      <c r="H203" s="1054"/>
      <c r="I203" s="970"/>
      <c r="J203" s="729"/>
      <c r="K203" s="729"/>
      <c r="L203" s="729"/>
      <c r="M203" s="729"/>
      <c r="N203" s="729"/>
      <c r="O203" s="729"/>
    </row>
    <row r="204" spans="2:15" x14ac:dyDescent="0.2">
      <c r="B204" s="2058" t="s">
        <v>1269</v>
      </c>
      <c r="C204" s="2066" t="s">
        <v>1304</v>
      </c>
      <c r="D204" s="2117"/>
      <c r="E204" s="2118"/>
      <c r="F204" s="2678"/>
      <c r="G204" s="2678"/>
      <c r="H204" s="1054"/>
      <c r="I204" s="970"/>
      <c r="J204" s="729"/>
      <c r="K204" s="729"/>
      <c r="L204" s="729"/>
      <c r="M204" s="729"/>
      <c r="N204" s="729"/>
      <c r="O204" s="729"/>
    </row>
    <row r="205" spans="2:15" ht="25.5" x14ac:dyDescent="0.2">
      <c r="B205" s="2058"/>
      <c r="C205" s="2049" t="s">
        <v>240</v>
      </c>
      <c r="D205" s="2050" t="s">
        <v>151</v>
      </c>
      <c r="E205" s="2113">
        <v>1</v>
      </c>
      <c r="F205" s="2052">
        <v>0</v>
      </c>
      <c r="G205" s="2053">
        <f t="shared" ref="G205:G214" si="7">E205*F205</f>
        <v>0</v>
      </c>
      <c r="H205" s="1054"/>
      <c r="I205" s="970"/>
      <c r="J205" s="729"/>
      <c r="K205" s="729"/>
      <c r="L205" s="729"/>
      <c r="M205" s="729"/>
      <c r="N205" s="729"/>
      <c r="O205" s="729"/>
    </row>
    <row r="206" spans="2:15" ht="25.5" x14ac:dyDescent="0.2">
      <c r="B206" s="2058"/>
      <c r="C206" s="2055" t="s">
        <v>197</v>
      </c>
      <c r="D206" s="2050" t="s">
        <v>151</v>
      </c>
      <c r="E206" s="2113">
        <v>2</v>
      </c>
      <c r="F206" s="2052">
        <v>0</v>
      </c>
      <c r="G206" s="2053">
        <f t="shared" si="7"/>
        <v>0</v>
      </c>
      <c r="H206" s="1054"/>
      <c r="I206" s="970"/>
      <c r="J206" s="729"/>
      <c r="K206" s="729"/>
      <c r="L206" s="729"/>
      <c r="M206" s="729"/>
      <c r="N206" s="729"/>
      <c r="O206" s="729"/>
    </row>
    <row r="207" spans="2:15" ht="25.5" x14ac:dyDescent="0.2">
      <c r="B207" s="2058"/>
      <c r="C207" s="2055" t="s">
        <v>241</v>
      </c>
      <c r="D207" s="2050" t="s">
        <v>151</v>
      </c>
      <c r="E207" s="2113">
        <v>1</v>
      </c>
      <c r="F207" s="2052">
        <v>0</v>
      </c>
      <c r="G207" s="2053">
        <f t="shared" si="7"/>
        <v>0</v>
      </c>
      <c r="H207" s="1054"/>
      <c r="I207" s="970"/>
      <c r="J207" s="729"/>
      <c r="K207" s="729"/>
      <c r="L207" s="729"/>
      <c r="M207" s="729"/>
      <c r="N207" s="729"/>
      <c r="O207" s="729"/>
    </row>
    <row r="208" spans="2:15" ht="25.5" x14ac:dyDescent="0.2">
      <c r="B208" s="2058"/>
      <c r="C208" s="2055" t="s">
        <v>1297</v>
      </c>
      <c r="D208" s="2050" t="s">
        <v>151</v>
      </c>
      <c r="E208" s="2113">
        <v>1</v>
      </c>
      <c r="F208" s="2052">
        <v>0</v>
      </c>
      <c r="G208" s="2053">
        <f t="shared" si="7"/>
        <v>0</v>
      </c>
      <c r="H208" s="1054"/>
      <c r="I208" s="970"/>
      <c r="J208" s="729"/>
      <c r="K208" s="729"/>
      <c r="L208" s="729"/>
      <c r="M208" s="729"/>
      <c r="N208" s="729"/>
      <c r="O208" s="729"/>
    </row>
    <row r="209" spans="2:15" ht="25.5" x14ac:dyDescent="0.2">
      <c r="B209" s="2058"/>
      <c r="C209" s="2055" t="s">
        <v>1299</v>
      </c>
      <c r="D209" s="2050" t="s">
        <v>151</v>
      </c>
      <c r="E209" s="2113">
        <v>1</v>
      </c>
      <c r="F209" s="2052">
        <v>0</v>
      </c>
      <c r="G209" s="2053">
        <f t="shared" si="7"/>
        <v>0</v>
      </c>
      <c r="H209" s="1054"/>
      <c r="I209" s="970"/>
      <c r="J209" s="729"/>
      <c r="K209" s="729"/>
      <c r="L209" s="729"/>
      <c r="M209" s="729"/>
      <c r="N209" s="729"/>
      <c r="O209" s="729"/>
    </row>
    <row r="210" spans="2:15" ht="25.5" x14ac:dyDescent="0.2">
      <c r="B210" s="2058"/>
      <c r="C210" s="2055" t="s">
        <v>1272</v>
      </c>
      <c r="D210" s="2050" t="s">
        <v>151</v>
      </c>
      <c r="E210" s="2113">
        <v>1</v>
      </c>
      <c r="F210" s="2052">
        <v>0</v>
      </c>
      <c r="G210" s="2053">
        <f t="shared" si="7"/>
        <v>0</v>
      </c>
      <c r="H210" s="1054"/>
      <c r="I210" s="970"/>
      <c r="J210" s="729"/>
      <c r="K210" s="729"/>
      <c r="L210" s="729"/>
      <c r="M210" s="729"/>
      <c r="N210" s="729"/>
      <c r="O210" s="729"/>
    </row>
    <row r="211" spans="2:15" x14ac:dyDescent="0.2">
      <c r="B211" s="2058"/>
      <c r="C211" s="2055" t="s">
        <v>1273</v>
      </c>
      <c r="D211" s="2050" t="s">
        <v>151</v>
      </c>
      <c r="E211" s="2113">
        <v>1</v>
      </c>
      <c r="F211" s="2052">
        <v>0</v>
      </c>
      <c r="G211" s="2053">
        <f t="shared" si="7"/>
        <v>0</v>
      </c>
      <c r="H211" s="1054"/>
      <c r="I211" s="970"/>
      <c r="J211" s="729"/>
      <c r="K211" s="729"/>
      <c r="L211" s="729"/>
      <c r="M211" s="729"/>
      <c r="N211" s="729"/>
      <c r="O211" s="729"/>
    </row>
    <row r="212" spans="2:15" ht="25.5" x14ac:dyDescent="0.2">
      <c r="B212" s="2058"/>
      <c r="C212" s="2055" t="s">
        <v>1274</v>
      </c>
      <c r="D212" s="2050" t="s">
        <v>151</v>
      </c>
      <c r="E212" s="2113">
        <v>1</v>
      </c>
      <c r="F212" s="2052">
        <v>0</v>
      </c>
      <c r="G212" s="2053">
        <f t="shared" si="7"/>
        <v>0</v>
      </c>
      <c r="H212" s="1054"/>
      <c r="I212" s="970"/>
      <c r="J212" s="729"/>
      <c r="K212" s="729"/>
      <c r="L212" s="729"/>
      <c r="M212" s="729"/>
      <c r="N212" s="729"/>
      <c r="O212" s="729"/>
    </row>
    <row r="213" spans="2:15" ht="25.5" x14ac:dyDescent="0.2">
      <c r="B213" s="2058"/>
      <c r="C213" s="2055" t="s">
        <v>229</v>
      </c>
      <c r="D213" s="2050" t="s">
        <v>151</v>
      </c>
      <c r="E213" s="2113">
        <v>1</v>
      </c>
      <c r="F213" s="2052">
        <v>0</v>
      </c>
      <c r="G213" s="2053">
        <f t="shared" si="7"/>
        <v>0</v>
      </c>
      <c r="H213" s="1054"/>
      <c r="I213" s="970"/>
      <c r="J213" s="729"/>
      <c r="K213" s="729"/>
      <c r="L213" s="729"/>
      <c r="M213" s="729"/>
      <c r="N213" s="729"/>
      <c r="O213" s="729"/>
    </row>
    <row r="214" spans="2:15" ht="25.5" x14ac:dyDescent="0.2">
      <c r="B214" s="2058"/>
      <c r="C214" s="2057" t="s">
        <v>1201</v>
      </c>
      <c r="D214" s="2050" t="s">
        <v>151</v>
      </c>
      <c r="E214" s="2113">
        <v>1</v>
      </c>
      <c r="F214" s="2052">
        <v>0</v>
      </c>
      <c r="G214" s="2053">
        <f t="shared" si="7"/>
        <v>0</v>
      </c>
      <c r="H214" s="1054"/>
      <c r="I214" s="970"/>
      <c r="J214" s="729"/>
      <c r="K214" s="729"/>
      <c r="L214" s="729"/>
      <c r="M214" s="729"/>
      <c r="N214" s="729"/>
      <c r="O214" s="729"/>
    </row>
    <row r="215" spans="2:15" x14ac:dyDescent="0.2">
      <c r="B215" s="956"/>
      <c r="C215" s="961"/>
      <c r="D215" s="2522"/>
      <c r="E215" s="2523"/>
      <c r="F215" s="2524"/>
      <c r="G215" s="2524"/>
      <c r="H215" s="1054"/>
      <c r="I215" s="970"/>
      <c r="J215" s="729"/>
      <c r="K215" s="729"/>
      <c r="L215" s="729"/>
      <c r="M215" s="729"/>
      <c r="N215" s="729"/>
      <c r="O215" s="729"/>
    </row>
    <row r="216" spans="2:15" ht="28.5" customHeight="1" x14ac:dyDescent="0.2">
      <c r="B216" s="2058" t="s">
        <v>1275</v>
      </c>
      <c r="C216" s="2066" t="s">
        <v>1305</v>
      </c>
      <c r="D216" s="2680"/>
      <c r="E216" s="2679"/>
      <c r="F216" s="2628"/>
      <c r="G216" s="2628"/>
      <c r="H216" s="1054"/>
      <c r="I216" s="970"/>
      <c r="J216" s="729"/>
      <c r="K216" s="729"/>
      <c r="L216" s="729"/>
      <c r="M216" s="729"/>
      <c r="N216" s="729"/>
      <c r="O216" s="729"/>
    </row>
    <row r="217" spans="2:15" x14ac:dyDescent="0.2">
      <c r="B217" s="2058"/>
      <c r="C217" s="2049" t="s">
        <v>209</v>
      </c>
      <c r="D217" s="2050" t="s">
        <v>151</v>
      </c>
      <c r="E217" s="2113">
        <v>4</v>
      </c>
      <c r="F217" s="2052">
        <v>0</v>
      </c>
      <c r="G217" s="2053">
        <f t="shared" ref="G217:G227" si="8">E217*F217</f>
        <v>0</v>
      </c>
      <c r="H217" s="1054"/>
      <c r="I217" s="970"/>
      <c r="J217" s="729"/>
      <c r="K217" s="729"/>
      <c r="L217" s="729"/>
      <c r="M217" s="729"/>
      <c r="N217" s="729"/>
      <c r="O217" s="729"/>
    </row>
    <row r="218" spans="2:15" ht="38.25" x14ac:dyDescent="0.2">
      <c r="B218" s="2058"/>
      <c r="C218" s="2054" t="s">
        <v>225</v>
      </c>
      <c r="D218" s="2050" t="s">
        <v>151</v>
      </c>
      <c r="E218" s="2113">
        <v>4</v>
      </c>
      <c r="F218" s="2052">
        <v>0</v>
      </c>
      <c r="G218" s="2053">
        <f t="shared" si="8"/>
        <v>0</v>
      </c>
      <c r="H218" s="1054"/>
      <c r="I218" s="970"/>
      <c r="J218" s="729"/>
      <c r="K218" s="729"/>
      <c r="L218" s="729"/>
      <c r="M218" s="729"/>
      <c r="N218" s="729"/>
      <c r="O218" s="729"/>
    </row>
    <row r="219" spans="2:15" ht="25.5" x14ac:dyDescent="0.2">
      <c r="B219" s="2058"/>
      <c r="C219" s="2054" t="s">
        <v>215</v>
      </c>
      <c r="D219" s="2050" t="s">
        <v>151</v>
      </c>
      <c r="E219" s="2113">
        <v>4</v>
      </c>
      <c r="F219" s="2052">
        <v>0</v>
      </c>
      <c r="G219" s="2053">
        <f t="shared" si="8"/>
        <v>0</v>
      </c>
      <c r="H219" s="1054"/>
      <c r="I219" s="970"/>
      <c r="J219" s="729"/>
      <c r="K219" s="729"/>
      <c r="L219" s="729"/>
      <c r="M219" s="729"/>
      <c r="N219" s="729"/>
      <c r="O219" s="729"/>
    </row>
    <row r="220" spans="2:15" x14ac:dyDescent="0.2">
      <c r="B220" s="2058"/>
      <c r="C220" s="2054" t="s">
        <v>226</v>
      </c>
      <c r="D220" s="2050" t="s">
        <v>151</v>
      </c>
      <c r="E220" s="2113">
        <v>4</v>
      </c>
      <c r="F220" s="2052">
        <v>0</v>
      </c>
      <c r="G220" s="2053">
        <f t="shared" si="8"/>
        <v>0</v>
      </c>
      <c r="H220" s="1054"/>
      <c r="I220" s="970"/>
      <c r="J220" s="729"/>
      <c r="K220" s="729"/>
      <c r="L220" s="729"/>
      <c r="M220" s="729"/>
      <c r="N220" s="729"/>
      <c r="O220" s="729"/>
    </row>
    <row r="221" spans="2:15" x14ac:dyDescent="0.2">
      <c r="B221" s="2058"/>
      <c r="C221" s="2054" t="s">
        <v>227</v>
      </c>
      <c r="D221" s="2050" t="s">
        <v>151</v>
      </c>
      <c r="E221" s="2113">
        <v>4</v>
      </c>
      <c r="F221" s="2052">
        <v>0</v>
      </c>
      <c r="G221" s="2053">
        <f t="shared" si="8"/>
        <v>0</v>
      </c>
      <c r="H221" s="1054"/>
      <c r="I221" s="970"/>
      <c r="J221" s="729"/>
      <c r="K221" s="729"/>
      <c r="L221" s="729"/>
      <c r="M221" s="729"/>
      <c r="N221" s="729"/>
      <c r="O221" s="729"/>
    </row>
    <row r="222" spans="2:15" x14ac:dyDescent="0.2">
      <c r="B222" s="2058"/>
      <c r="C222" s="2055" t="s">
        <v>228</v>
      </c>
      <c r="D222" s="2050" t="s">
        <v>151</v>
      </c>
      <c r="E222" s="2113">
        <v>4</v>
      </c>
      <c r="F222" s="2052">
        <v>0</v>
      </c>
      <c r="G222" s="2053">
        <f t="shared" si="8"/>
        <v>0</v>
      </c>
      <c r="H222" s="1054"/>
      <c r="I222" s="970"/>
      <c r="J222" s="729"/>
      <c r="K222" s="729"/>
      <c r="L222" s="729"/>
      <c r="M222" s="729"/>
      <c r="N222" s="729"/>
      <c r="O222" s="729"/>
    </row>
    <row r="223" spans="2:15" x14ac:dyDescent="0.2">
      <c r="B223" s="2058"/>
      <c r="C223" s="2055" t="s">
        <v>219</v>
      </c>
      <c r="D223" s="2050" t="s">
        <v>151</v>
      </c>
      <c r="E223" s="2113">
        <v>4</v>
      </c>
      <c r="F223" s="2052">
        <v>0</v>
      </c>
      <c r="G223" s="2053">
        <f t="shared" si="8"/>
        <v>0</v>
      </c>
      <c r="H223" s="1054"/>
      <c r="I223" s="970"/>
      <c r="J223" s="729"/>
      <c r="K223" s="729"/>
      <c r="L223" s="729"/>
      <c r="M223" s="729"/>
      <c r="N223" s="729"/>
      <c r="O223" s="729"/>
    </row>
    <row r="224" spans="2:15" ht="25.5" x14ac:dyDescent="0.2">
      <c r="B224" s="2058"/>
      <c r="C224" s="2055" t="s">
        <v>237</v>
      </c>
      <c r="D224" s="2050" t="s">
        <v>151</v>
      </c>
      <c r="E224" s="2113">
        <v>8</v>
      </c>
      <c r="F224" s="2052">
        <v>0</v>
      </c>
      <c r="G224" s="2053">
        <f t="shared" si="8"/>
        <v>0</v>
      </c>
      <c r="H224" s="1054"/>
      <c r="I224" s="970"/>
      <c r="J224" s="729"/>
      <c r="K224" s="729"/>
      <c r="L224" s="729"/>
      <c r="M224" s="729"/>
      <c r="N224" s="729"/>
      <c r="O224" s="729"/>
    </row>
    <row r="225" spans="2:15" ht="25.5" x14ac:dyDescent="0.2">
      <c r="B225" s="2058"/>
      <c r="C225" s="2055" t="s">
        <v>1299</v>
      </c>
      <c r="D225" s="2050" t="s">
        <v>151</v>
      </c>
      <c r="E225" s="2113">
        <v>8</v>
      </c>
      <c r="F225" s="2052">
        <v>0</v>
      </c>
      <c r="G225" s="2053">
        <f t="shared" si="8"/>
        <v>0</v>
      </c>
      <c r="H225" s="1054"/>
      <c r="I225" s="970"/>
      <c r="J225" s="729"/>
      <c r="K225" s="729"/>
      <c r="L225" s="729"/>
      <c r="M225" s="729"/>
      <c r="N225" s="729"/>
      <c r="O225" s="729"/>
    </row>
    <row r="226" spans="2:15" ht="25.5" x14ac:dyDescent="0.2">
      <c r="B226" s="2058"/>
      <c r="C226" s="2055" t="s">
        <v>229</v>
      </c>
      <c r="D226" s="2050" t="s">
        <v>151</v>
      </c>
      <c r="E226" s="2113">
        <v>4</v>
      </c>
      <c r="F226" s="2052">
        <v>0</v>
      </c>
      <c r="G226" s="2053">
        <f t="shared" si="8"/>
        <v>0</v>
      </c>
      <c r="H226" s="1054"/>
      <c r="I226" s="970"/>
      <c r="J226" s="729"/>
      <c r="K226" s="729"/>
      <c r="L226" s="729"/>
      <c r="M226" s="729"/>
      <c r="N226" s="729"/>
      <c r="O226" s="729"/>
    </row>
    <row r="227" spans="2:15" ht="25.5" x14ac:dyDescent="0.2">
      <c r="B227" s="2058"/>
      <c r="C227" s="2057" t="s">
        <v>1201</v>
      </c>
      <c r="D227" s="2050" t="s">
        <v>151</v>
      </c>
      <c r="E227" s="2113">
        <v>4</v>
      </c>
      <c r="F227" s="2052">
        <v>0</v>
      </c>
      <c r="G227" s="2053">
        <f t="shared" si="8"/>
        <v>0</v>
      </c>
      <c r="H227" s="1054"/>
      <c r="I227" s="970"/>
      <c r="J227" s="729"/>
      <c r="K227" s="729"/>
      <c r="L227" s="729"/>
      <c r="M227" s="729"/>
      <c r="N227" s="729"/>
      <c r="O227" s="729"/>
    </row>
    <row r="228" spans="2:15" x14ac:dyDescent="0.2">
      <c r="B228" s="956"/>
      <c r="C228" s="961"/>
      <c r="D228" s="2522"/>
      <c r="E228" s="2523"/>
      <c r="F228" s="2524"/>
      <c r="G228" s="2524"/>
      <c r="H228" s="1054"/>
      <c r="I228" s="970"/>
      <c r="J228" s="729"/>
      <c r="K228" s="729"/>
      <c r="L228" s="729"/>
      <c r="M228" s="729"/>
      <c r="N228" s="729"/>
      <c r="O228" s="729"/>
    </row>
    <row r="229" spans="2:15" x14ac:dyDescent="0.2">
      <c r="B229" s="2058" t="s">
        <v>1280</v>
      </c>
      <c r="C229" s="2066" t="s">
        <v>1306</v>
      </c>
      <c r="D229" s="2680"/>
      <c r="E229" s="2679"/>
      <c r="F229" s="2628"/>
      <c r="G229" s="2628"/>
      <c r="H229" s="1054"/>
      <c r="I229" s="970"/>
      <c r="J229" s="729"/>
      <c r="K229" s="729"/>
      <c r="L229" s="729"/>
      <c r="M229" s="729"/>
      <c r="N229" s="729"/>
      <c r="O229" s="729"/>
    </row>
    <row r="230" spans="2:15" ht="25.5" x14ac:dyDescent="0.2">
      <c r="B230" s="2058"/>
      <c r="C230" s="2055" t="s">
        <v>1299</v>
      </c>
      <c r="D230" s="2050" t="s">
        <v>151</v>
      </c>
      <c r="E230" s="2113">
        <v>1</v>
      </c>
      <c r="F230" s="2052">
        <v>0</v>
      </c>
      <c r="G230" s="2053">
        <f t="shared" ref="G230:G232" si="9">E230*F230</f>
        <v>0</v>
      </c>
      <c r="H230" s="1054"/>
      <c r="I230" s="970"/>
      <c r="J230" s="729"/>
      <c r="K230" s="729"/>
      <c r="L230" s="729"/>
      <c r="M230" s="729"/>
      <c r="N230" s="729"/>
      <c r="O230" s="729"/>
    </row>
    <row r="231" spans="2:15" ht="25.5" x14ac:dyDescent="0.2">
      <c r="B231" s="2058"/>
      <c r="C231" s="2055" t="s">
        <v>1307</v>
      </c>
      <c r="D231" s="2050" t="s">
        <v>151</v>
      </c>
      <c r="E231" s="2113">
        <v>1</v>
      </c>
      <c r="F231" s="2052">
        <v>0</v>
      </c>
      <c r="G231" s="2053">
        <f t="shared" si="9"/>
        <v>0</v>
      </c>
      <c r="H231" s="1054"/>
      <c r="I231" s="970"/>
      <c r="J231" s="729"/>
      <c r="K231" s="729"/>
      <c r="L231" s="729"/>
      <c r="M231" s="729"/>
      <c r="N231" s="729"/>
      <c r="O231" s="729"/>
    </row>
    <row r="232" spans="2:15" ht="25.5" x14ac:dyDescent="0.2">
      <c r="B232" s="2058"/>
      <c r="C232" s="2055" t="s">
        <v>1274</v>
      </c>
      <c r="D232" s="2050" t="s">
        <v>151</v>
      </c>
      <c r="E232" s="2113">
        <v>1</v>
      </c>
      <c r="F232" s="2052">
        <v>0</v>
      </c>
      <c r="G232" s="2053">
        <f t="shared" si="9"/>
        <v>0</v>
      </c>
      <c r="H232" s="1054"/>
      <c r="I232" s="970"/>
      <c r="J232" s="729"/>
      <c r="K232" s="729"/>
      <c r="L232" s="729"/>
      <c r="M232" s="729"/>
      <c r="N232" s="729"/>
      <c r="O232" s="729"/>
    </row>
    <row r="233" spans="2:15" x14ac:dyDescent="0.2">
      <c r="B233" s="956"/>
      <c r="C233" s="1050"/>
      <c r="D233" s="1051"/>
      <c r="E233" s="1052"/>
      <c r="F233" s="2524"/>
      <c r="G233" s="2524"/>
      <c r="H233" s="1054"/>
      <c r="I233" s="970"/>
      <c r="J233" s="729"/>
      <c r="K233" s="729"/>
      <c r="L233" s="729"/>
      <c r="M233" s="729"/>
      <c r="N233" s="729"/>
      <c r="O233" s="729"/>
    </row>
    <row r="234" spans="2:15" x14ac:dyDescent="0.2">
      <c r="B234" s="2058" t="s">
        <v>1308</v>
      </c>
      <c r="C234" s="2066" t="s">
        <v>1309</v>
      </c>
      <c r="D234" s="2680"/>
      <c r="E234" s="2679"/>
      <c r="F234" s="2628"/>
      <c r="G234" s="2628"/>
      <c r="H234" s="1054"/>
      <c r="I234" s="970"/>
      <c r="J234" s="729"/>
      <c r="K234" s="729"/>
      <c r="L234" s="729"/>
      <c r="M234" s="729"/>
      <c r="N234" s="729"/>
      <c r="O234" s="729"/>
    </row>
    <row r="235" spans="2:15" ht="25.5" x14ac:dyDescent="0.2">
      <c r="B235" s="2058"/>
      <c r="C235" s="2049" t="s">
        <v>240</v>
      </c>
      <c r="D235" s="2050" t="s">
        <v>151</v>
      </c>
      <c r="E235" s="2113">
        <v>1</v>
      </c>
      <c r="F235" s="2052">
        <v>0</v>
      </c>
      <c r="G235" s="2053">
        <f t="shared" ref="G235:G243" si="10">E235*F235</f>
        <v>0</v>
      </c>
      <c r="H235" s="1054"/>
      <c r="I235" s="970"/>
      <c r="J235" s="729"/>
      <c r="K235" s="729"/>
      <c r="L235" s="729"/>
      <c r="M235" s="729"/>
      <c r="N235" s="729"/>
      <c r="O235" s="729"/>
    </row>
    <row r="236" spans="2:15" ht="25.5" x14ac:dyDescent="0.2">
      <c r="B236" s="2058"/>
      <c r="C236" s="2055" t="s">
        <v>237</v>
      </c>
      <c r="D236" s="2050" t="s">
        <v>151</v>
      </c>
      <c r="E236" s="2113">
        <v>2</v>
      </c>
      <c r="F236" s="2052">
        <v>0</v>
      </c>
      <c r="G236" s="2053">
        <f t="shared" si="10"/>
        <v>0</v>
      </c>
      <c r="H236" s="1054"/>
      <c r="I236" s="970"/>
      <c r="J236" s="729"/>
      <c r="K236" s="729"/>
      <c r="L236" s="729"/>
      <c r="M236" s="729"/>
      <c r="N236" s="729"/>
      <c r="O236" s="729"/>
    </row>
    <row r="237" spans="2:15" ht="25.5" x14ac:dyDescent="0.2">
      <c r="B237" s="2058"/>
      <c r="C237" s="2055" t="s">
        <v>241</v>
      </c>
      <c r="D237" s="2050" t="s">
        <v>151</v>
      </c>
      <c r="E237" s="2113">
        <v>1</v>
      </c>
      <c r="F237" s="2052">
        <v>0</v>
      </c>
      <c r="G237" s="2053">
        <f t="shared" si="10"/>
        <v>0</v>
      </c>
      <c r="H237" s="1054"/>
      <c r="I237" s="970"/>
      <c r="J237" s="729"/>
      <c r="K237" s="729"/>
      <c r="L237" s="729"/>
      <c r="M237" s="729"/>
      <c r="N237" s="729"/>
      <c r="O237" s="729"/>
    </row>
    <row r="238" spans="2:15" ht="25.5" x14ac:dyDescent="0.2">
      <c r="B238" s="2058"/>
      <c r="C238" s="2055" t="s">
        <v>1299</v>
      </c>
      <c r="D238" s="2050" t="s">
        <v>151</v>
      </c>
      <c r="E238" s="2113">
        <v>2</v>
      </c>
      <c r="F238" s="2052">
        <v>0</v>
      </c>
      <c r="G238" s="2053">
        <f t="shared" si="10"/>
        <v>0</v>
      </c>
      <c r="H238" s="1054"/>
      <c r="I238" s="970"/>
      <c r="J238" s="729"/>
      <c r="K238" s="729"/>
      <c r="L238" s="729"/>
      <c r="M238" s="729"/>
      <c r="N238" s="729"/>
      <c r="O238" s="729"/>
    </row>
    <row r="239" spans="2:15" ht="25.5" x14ac:dyDescent="0.2">
      <c r="B239" s="2058"/>
      <c r="C239" s="2055" t="s">
        <v>1272</v>
      </c>
      <c r="D239" s="2050" t="s">
        <v>151</v>
      </c>
      <c r="E239" s="2113">
        <v>1</v>
      </c>
      <c r="F239" s="2052">
        <v>0</v>
      </c>
      <c r="G239" s="2053">
        <f t="shared" si="10"/>
        <v>0</v>
      </c>
      <c r="H239" s="1054"/>
      <c r="I239" s="970"/>
      <c r="J239" s="729"/>
      <c r="K239" s="729"/>
      <c r="L239" s="729"/>
      <c r="M239" s="729"/>
      <c r="N239" s="729"/>
      <c r="O239" s="729"/>
    </row>
    <row r="240" spans="2:15" x14ac:dyDescent="0.2">
      <c r="B240" s="2058"/>
      <c r="C240" s="2055" t="s">
        <v>1273</v>
      </c>
      <c r="D240" s="2050" t="s">
        <v>151</v>
      </c>
      <c r="E240" s="2113">
        <v>1</v>
      </c>
      <c r="F240" s="2052">
        <v>0</v>
      </c>
      <c r="G240" s="2053">
        <f t="shared" si="10"/>
        <v>0</v>
      </c>
      <c r="H240" s="1054"/>
      <c r="I240" s="970"/>
      <c r="J240" s="729"/>
      <c r="K240" s="729"/>
      <c r="L240" s="729"/>
      <c r="M240" s="729"/>
      <c r="N240" s="729"/>
      <c r="O240" s="729"/>
    </row>
    <row r="241" spans="2:15" ht="25.5" x14ac:dyDescent="0.2">
      <c r="B241" s="2058"/>
      <c r="C241" s="2055" t="s">
        <v>1274</v>
      </c>
      <c r="D241" s="2050" t="s">
        <v>151</v>
      </c>
      <c r="E241" s="2113">
        <v>1</v>
      </c>
      <c r="F241" s="2052">
        <v>0</v>
      </c>
      <c r="G241" s="2053">
        <f t="shared" si="10"/>
        <v>0</v>
      </c>
      <c r="H241" s="1054"/>
      <c r="I241" s="970"/>
      <c r="J241" s="729"/>
      <c r="K241" s="729"/>
      <c r="L241" s="729"/>
      <c r="M241" s="729"/>
      <c r="N241" s="729"/>
      <c r="O241" s="729"/>
    </row>
    <row r="242" spans="2:15" ht="25.5" x14ac:dyDescent="0.2">
      <c r="B242" s="2058"/>
      <c r="C242" s="2055" t="s">
        <v>229</v>
      </c>
      <c r="D242" s="2050" t="s">
        <v>151</v>
      </c>
      <c r="E242" s="2113">
        <v>1</v>
      </c>
      <c r="F242" s="2052">
        <v>0</v>
      </c>
      <c r="G242" s="2053">
        <f t="shared" si="10"/>
        <v>0</v>
      </c>
      <c r="H242" s="1054"/>
      <c r="I242" s="970"/>
      <c r="J242" s="729"/>
      <c r="K242" s="729"/>
      <c r="L242" s="729"/>
      <c r="M242" s="729"/>
      <c r="N242" s="729"/>
      <c r="O242" s="729"/>
    </row>
    <row r="243" spans="2:15" ht="25.5" x14ac:dyDescent="0.2">
      <c r="B243" s="2058"/>
      <c r="C243" s="2057" t="s">
        <v>1201</v>
      </c>
      <c r="D243" s="2050" t="s">
        <v>151</v>
      </c>
      <c r="E243" s="2113">
        <v>1</v>
      </c>
      <c r="F243" s="2052">
        <v>0</v>
      </c>
      <c r="G243" s="2053">
        <f t="shared" si="10"/>
        <v>0</v>
      </c>
      <c r="H243" s="1054"/>
      <c r="I243" s="970"/>
      <c r="J243" s="729"/>
      <c r="K243" s="729"/>
      <c r="L243" s="729"/>
      <c r="M243" s="729"/>
      <c r="N243" s="729"/>
      <c r="O243" s="729"/>
    </row>
    <row r="244" spans="2:15" x14ac:dyDescent="0.2">
      <c r="B244" s="956"/>
      <c r="C244" s="961"/>
      <c r="D244" s="2522"/>
      <c r="E244" s="2523"/>
      <c r="F244" s="2524"/>
      <c r="G244" s="2524"/>
      <c r="H244" s="1054"/>
      <c r="I244" s="970"/>
      <c r="J244" s="729"/>
      <c r="K244" s="729"/>
      <c r="L244" s="729"/>
      <c r="M244" s="729"/>
      <c r="N244" s="729"/>
      <c r="O244" s="729"/>
    </row>
    <row r="245" spans="2:15" x14ac:dyDescent="0.2">
      <c r="B245" s="2058" t="s">
        <v>1310</v>
      </c>
      <c r="C245" s="2066" t="s">
        <v>1311</v>
      </c>
      <c r="D245" s="2680"/>
      <c r="E245" s="2679"/>
      <c r="F245" s="2628"/>
      <c r="G245" s="2628"/>
      <c r="H245" s="1054"/>
      <c r="I245" s="970"/>
      <c r="J245" s="729"/>
      <c r="K245" s="729"/>
      <c r="L245" s="729"/>
      <c r="M245" s="729"/>
      <c r="N245" s="729"/>
      <c r="O245" s="729"/>
    </row>
    <row r="246" spans="2:15" x14ac:dyDescent="0.2">
      <c r="B246" s="2058"/>
      <c r="C246" s="2049" t="s">
        <v>209</v>
      </c>
      <c r="D246" s="2050" t="s">
        <v>151</v>
      </c>
      <c r="E246" s="2113">
        <v>1</v>
      </c>
      <c r="F246" s="2052">
        <v>0</v>
      </c>
      <c r="G246" s="2053">
        <f t="shared" ref="G246:G253" si="11">E246*F246</f>
        <v>0</v>
      </c>
      <c r="H246" s="1054"/>
      <c r="I246" s="970"/>
      <c r="J246" s="729"/>
      <c r="K246" s="729"/>
      <c r="L246" s="729"/>
      <c r="M246" s="729"/>
      <c r="N246" s="729"/>
      <c r="O246" s="729"/>
    </row>
    <row r="247" spans="2:15" ht="63.75" x14ac:dyDescent="0.2">
      <c r="B247" s="2058"/>
      <c r="C247" s="2054" t="s">
        <v>194</v>
      </c>
      <c r="D247" s="2050" t="s">
        <v>151</v>
      </c>
      <c r="E247" s="2113">
        <v>1</v>
      </c>
      <c r="F247" s="2052">
        <v>0</v>
      </c>
      <c r="G247" s="2053">
        <f t="shared" si="11"/>
        <v>0</v>
      </c>
      <c r="H247" s="1054"/>
      <c r="I247" s="970"/>
      <c r="J247" s="729"/>
      <c r="K247" s="729"/>
      <c r="L247" s="729"/>
      <c r="M247" s="729"/>
      <c r="N247" s="729"/>
      <c r="O247" s="729"/>
    </row>
    <row r="248" spans="2:15" x14ac:dyDescent="0.2">
      <c r="B248" s="2058"/>
      <c r="C248" s="2054" t="s">
        <v>195</v>
      </c>
      <c r="D248" s="2050" t="s">
        <v>151</v>
      </c>
      <c r="E248" s="2113">
        <v>1</v>
      </c>
      <c r="F248" s="2052">
        <v>0</v>
      </c>
      <c r="G248" s="2053">
        <f t="shared" si="11"/>
        <v>0</v>
      </c>
      <c r="H248" s="1054"/>
      <c r="I248" s="970"/>
      <c r="J248" s="729"/>
      <c r="K248" s="729"/>
      <c r="L248" s="729"/>
      <c r="M248" s="729"/>
      <c r="N248" s="729"/>
      <c r="O248" s="729"/>
    </row>
    <row r="249" spans="2:15" x14ac:dyDescent="0.2">
      <c r="B249" s="2058"/>
      <c r="C249" s="2054" t="s">
        <v>196</v>
      </c>
      <c r="D249" s="2050" t="s">
        <v>151</v>
      </c>
      <c r="E249" s="2113">
        <v>1</v>
      </c>
      <c r="F249" s="2052">
        <v>0</v>
      </c>
      <c r="G249" s="2053">
        <f t="shared" si="11"/>
        <v>0</v>
      </c>
      <c r="H249" s="1054"/>
      <c r="I249" s="970"/>
      <c r="J249" s="729"/>
      <c r="K249" s="729"/>
      <c r="L249" s="729"/>
      <c r="M249" s="729"/>
      <c r="N249" s="729"/>
      <c r="O249" s="729"/>
    </row>
    <row r="250" spans="2:15" ht="25.5" x14ac:dyDescent="0.2">
      <c r="B250" s="2058"/>
      <c r="C250" s="2054" t="s">
        <v>237</v>
      </c>
      <c r="D250" s="2050" t="s">
        <v>151</v>
      </c>
      <c r="E250" s="2113">
        <v>2</v>
      </c>
      <c r="F250" s="2052">
        <v>0</v>
      </c>
      <c r="G250" s="2053">
        <f t="shared" si="11"/>
        <v>0</v>
      </c>
      <c r="H250" s="1054"/>
      <c r="I250" s="970"/>
      <c r="J250" s="729"/>
      <c r="K250" s="729"/>
      <c r="L250" s="729"/>
      <c r="M250" s="729"/>
      <c r="N250" s="729"/>
      <c r="O250" s="729"/>
    </row>
    <row r="251" spans="2:15" ht="25.5" x14ac:dyDescent="0.2">
      <c r="B251" s="2058"/>
      <c r="C251" s="2054" t="s">
        <v>1312</v>
      </c>
      <c r="D251" s="2050" t="s">
        <v>151</v>
      </c>
      <c r="E251" s="2113">
        <v>2</v>
      </c>
      <c r="F251" s="2052">
        <v>0</v>
      </c>
      <c r="G251" s="2053">
        <f t="shared" si="11"/>
        <v>0</v>
      </c>
      <c r="H251" s="1054"/>
      <c r="I251" s="970"/>
      <c r="J251" s="729"/>
      <c r="K251" s="729"/>
      <c r="L251" s="729"/>
      <c r="M251" s="729"/>
      <c r="N251" s="729"/>
      <c r="O251" s="729"/>
    </row>
    <row r="252" spans="2:15" ht="25.5" x14ac:dyDescent="0.2">
      <c r="B252" s="2058"/>
      <c r="C252" s="2054" t="s">
        <v>199</v>
      </c>
      <c r="D252" s="2050" t="s">
        <v>151</v>
      </c>
      <c r="E252" s="2113">
        <v>1</v>
      </c>
      <c r="F252" s="2052">
        <v>0</v>
      </c>
      <c r="G252" s="2053">
        <f t="shared" si="11"/>
        <v>0</v>
      </c>
      <c r="H252" s="1054"/>
      <c r="I252" s="970"/>
      <c r="J252" s="729"/>
      <c r="K252" s="729"/>
      <c r="L252" s="729"/>
      <c r="M252" s="729"/>
      <c r="N252" s="729"/>
      <c r="O252" s="729"/>
    </row>
    <row r="253" spans="2:15" ht="25.5" x14ac:dyDescent="0.2">
      <c r="B253" s="2058"/>
      <c r="C253" s="2054" t="s">
        <v>1201</v>
      </c>
      <c r="D253" s="2050" t="s">
        <v>151</v>
      </c>
      <c r="E253" s="2113">
        <v>1</v>
      </c>
      <c r="F253" s="2052">
        <v>0</v>
      </c>
      <c r="G253" s="2053">
        <f t="shared" si="11"/>
        <v>0</v>
      </c>
      <c r="H253" s="1054"/>
      <c r="I253" s="970"/>
      <c r="J253" s="729"/>
      <c r="K253" s="729"/>
      <c r="L253" s="729"/>
      <c r="M253" s="729"/>
      <c r="N253" s="729"/>
      <c r="O253" s="729"/>
    </row>
    <row r="254" spans="2:15" x14ac:dyDescent="0.2">
      <c r="B254" s="956"/>
      <c r="C254" s="969"/>
      <c r="D254" s="2522"/>
      <c r="E254" s="2523"/>
      <c r="F254" s="2524"/>
      <c r="G254" s="2524"/>
      <c r="H254" s="1054"/>
      <c r="I254" s="970"/>
      <c r="J254" s="729"/>
      <c r="K254" s="729"/>
      <c r="L254" s="729"/>
      <c r="M254" s="729"/>
      <c r="N254" s="729"/>
      <c r="O254" s="729"/>
    </row>
    <row r="255" spans="2:15" ht="38.25" x14ac:dyDescent="0.2">
      <c r="B255" s="956" t="s">
        <v>1313</v>
      </c>
      <c r="C255" s="1050" t="s">
        <v>231</v>
      </c>
      <c r="D255" s="1055" t="s">
        <v>151</v>
      </c>
      <c r="E255" s="1056">
        <v>11</v>
      </c>
      <c r="F255" s="2016">
        <v>0</v>
      </c>
      <c r="G255" s="1057">
        <f>E255*F255</f>
        <v>0</v>
      </c>
      <c r="H255" s="1054"/>
      <c r="I255" s="970"/>
      <c r="J255" s="729"/>
      <c r="K255" s="729"/>
      <c r="L255" s="729"/>
      <c r="M255" s="729"/>
      <c r="N255" s="729"/>
      <c r="O255" s="729"/>
    </row>
    <row r="256" spans="2:15" x14ac:dyDescent="0.2">
      <c r="B256" s="956"/>
      <c r="C256" s="1050"/>
      <c r="D256" s="1051"/>
      <c r="E256" s="1052"/>
      <c r="F256" s="2524"/>
      <c r="G256" s="2524"/>
      <c r="H256" s="1054"/>
      <c r="I256" s="970"/>
      <c r="J256" s="729"/>
      <c r="K256" s="729"/>
      <c r="L256" s="729"/>
      <c r="M256" s="729"/>
      <c r="N256" s="729"/>
      <c r="O256" s="729"/>
    </row>
    <row r="257" spans="2:15" x14ac:dyDescent="0.2">
      <c r="B257" s="956"/>
      <c r="C257" s="1050"/>
      <c r="D257" s="1051"/>
      <c r="E257" s="1052"/>
      <c r="F257" s="2524"/>
      <c r="G257" s="2524"/>
      <c r="H257" s="1054"/>
      <c r="I257" s="970"/>
      <c r="J257" s="729"/>
      <c r="K257" s="729"/>
      <c r="L257" s="729"/>
      <c r="M257" s="729"/>
      <c r="N257" s="729"/>
      <c r="O257" s="729"/>
    </row>
    <row r="258" spans="2:15" s="729" customFormat="1" x14ac:dyDescent="0.2">
      <c r="B258" s="708" t="s">
        <v>17</v>
      </c>
      <c r="C258" s="1058" t="s">
        <v>304</v>
      </c>
      <c r="D258" s="1059"/>
      <c r="E258" s="1060"/>
      <c r="F258" s="1061"/>
      <c r="G258" s="1035">
        <f>SUM(G127:G257)</f>
        <v>0</v>
      </c>
      <c r="H258" s="750"/>
      <c r="J258" s="1002"/>
    </row>
    <row r="259" spans="2:15" s="729" customFormat="1" x14ac:dyDescent="0.2">
      <c r="B259" s="914"/>
      <c r="C259" s="995"/>
      <c r="D259" s="2663"/>
      <c r="E259" s="2617"/>
      <c r="F259" s="2618"/>
      <c r="G259" s="2619"/>
      <c r="H259" s="750"/>
      <c r="J259" s="1002"/>
    </row>
    <row r="260" spans="2:15" s="729" customFormat="1" x14ac:dyDescent="0.2">
      <c r="B260" s="745"/>
      <c r="C260" s="746"/>
      <c r="D260" s="2661"/>
      <c r="E260" s="2617"/>
      <c r="F260" s="2618"/>
      <c r="G260" s="2619"/>
      <c r="H260" s="997"/>
      <c r="J260" s="1002"/>
    </row>
    <row r="261" spans="2:15" s="729" customFormat="1" x14ac:dyDescent="0.2">
      <c r="B261" s="745"/>
      <c r="C261" s="746"/>
      <c r="D261" s="2661"/>
      <c r="E261" s="2617"/>
      <c r="F261" s="2618"/>
      <c r="G261" s="2619"/>
      <c r="H261" s="997"/>
      <c r="J261" s="1002"/>
    </row>
    <row r="262" spans="2:15" s="729" customFormat="1" x14ac:dyDescent="0.2">
      <c r="B262" s="745"/>
      <c r="C262" s="746"/>
      <c r="D262" s="2661"/>
      <c r="E262" s="2617"/>
      <c r="F262" s="2618"/>
      <c r="G262" s="2619"/>
      <c r="H262" s="750"/>
      <c r="J262" s="1002"/>
    </row>
    <row r="263" spans="2:15" s="729" customFormat="1" x14ac:dyDescent="0.2">
      <c r="B263" s="745"/>
      <c r="C263" s="746"/>
      <c r="D263" s="2661"/>
      <c r="E263" s="2617"/>
      <c r="F263" s="2618"/>
      <c r="G263" s="2619"/>
      <c r="H263" s="750"/>
      <c r="J263" s="1002"/>
    </row>
    <row r="264" spans="2:15" s="729" customFormat="1" x14ac:dyDescent="0.2">
      <c r="B264" s="745"/>
      <c r="C264" s="746"/>
      <c r="D264" s="2661"/>
      <c r="E264" s="2617"/>
      <c r="F264" s="2618"/>
      <c r="G264" s="2619"/>
      <c r="H264" s="750"/>
      <c r="J264" s="1002"/>
    </row>
    <row r="265" spans="2:15" s="729" customFormat="1" ht="15" customHeight="1" x14ac:dyDescent="0.2">
      <c r="B265" s="745"/>
      <c r="C265" s="746"/>
      <c r="D265" s="2661"/>
      <c r="E265" s="2617"/>
      <c r="F265" s="2618"/>
      <c r="G265" s="2619"/>
      <c r="H265" s="750"/>
      <c r="J265" s="1002"/>
    </row>
    <row r="266" spans="2:15" s="729" customFormat="1" x14ac:dyDescent="0.2">
      <c r="B266" s="745"/>
      <c r="C266" s="746"/>
      <c r="D266" s="2661"/>
      <c r="E266" s="2617"/>
      <c r="F266" s="2618"/>
      <c r="G266" s="2619"/>
      <c r="H266" s="750"/>
      <c r="J266" s="1002"/>
    </row>
    <row r="267" spans="2:15" s="729" customFormat="1" ht="16.5" customHeight="1" x14ac:dyDescent="0.2">
      <c r="B267" s="745"/>
      <c r="C267" s="746"/>
      <c r="D267" s="2661"/>
      <c r="E267" s="2617"/>
      <c r="F267" s="2618"/>
      <c r="G267" s="2619"/>
      <c r="H267" s="750"/>
    </row>
    <row r="268" spans="2:15" s="729" customFormat="1" x14ac:dyDescent="0.2">
      <c r="B268" s="745"/>
      <c r="C268" s="746"/>
      <c r="D268" s="2661"/>
      <c r="E268" s="2617"/>
      <c r="F268" s="2618"/>
      <c r="G268" s="2619"/>
      <c r="H268" s="750"/>
    </row>
    <row r="269" spans="2:15" s="729" customFormat="1" x14ac:dyDescent="0.2">
      <c r="B269" s="745"/>
      <c r="C269" s="746"/>
      <c r="D269" s="2661"/>
      <c r="E269" s="2617"/>
      <c r="F269" s="2618"/>
      <c r="G269" s="2619"/>
      <c r="H269" s="750"/>
    </row>
    <row r="270" spans="2:15" s="729" customFormat="1" x14ac:dyDescent="0.2">
      <c r="B270" s="745"/>
      <c r="C270" s="746"/>
      <c r="D270" s="2661"/>
      <c r="E270" s="2617"/>
      <c r="F270" s="2618"/>
      <c r="G270" s="2619"/>
      <c r="H270" s="750"/>
    </row>
    <row r="271" spans="2:15" s="729" customFormat="1" x14ac:dyDescent="0.2">
      <c r="B271" s="745"/>
      <c r="C271" s="746"/>
      <c r="D271" s="2661"/>
      <c r="E271" s="2617"/>
      <c r="F271" s="2618"/>
      <c r="G271" s="2619"/>
      <c r="H271" s="750"/>
      <c r="J271" s="1002"/>
    </row>
    <row r="272" spans="2:15" s="729" customFormat="1" x14ac:dyDescent="0.2">
      <c r="B272" s="745"/>
      <c r="C272" s="746"/>
      <c r="D272" s="2661"/>
      <c r="E272" s="2617"/>
      <c r="F272" s="2618"/>
      <c r="G272" s="2619"/>
      <c r="H272" s="750"/>
      <c r="J272" s="1002"/>
    </row>
    <row r="273" spans="2:10" s="729" customFormat="1" x14ac:dyDescent="0.2">
      <c r="B273" s="745"/>
      <c r="C273" s="746"/>
      <c r="D273" s="2661"/>
      <c r="E273" s="2617"/>
      <c r="F273" s="2618"/>
      <c r="G273" s="2619"/>
      <c r="H273" s="750"/>
      <c r="J273" s="1002"/>
    </row>
    <row r="274" spans="2:10" s="729" customFormat="1" x14ac:dyDescent="0.2">
      <c r="B274" s="745"/>
      <c r="C274" s="746"/>
      <c r="D274" s="2661"/>
      <c r="E274" s="2617"/>
      <c r="F274" s="2618"/>
      <c r="G274" s="2619"/>
      <c r="H274" s="750"/>
      <c r="J274" s="1002"/>
    </row>
    <row r="275" spans="2:10" s="729" customFormat="1" x14ac:dyDescent="0.2">
      <c r="B275" s="745"/>
      <c r="C275" s="746"/>
      <c r="D275" s="2661"/>
      <c r="E275" s="2617"/>
      <c r="F275" s="2618"/>
      <c r="G275" s="2619"/>
      <c r="H275" s="750"/>
      <c r="J275" s="1002"/>
    </row>
    <row r="276" spans="2:10" s="729" customFormat="1" x14ac:dyDescent="0.2">
      <c r="B276" s="745"/>
      <c r="C276" s="746"/>
      <c r="D276" s="2661"/>
      <c r="E276" s="2617"/>
      <c r="F276" s="2618"/>
      <c r="G276" s="2619"/>
      <c r="H276" s="750"/>
      <c r="J276" s="1002"/>
    </row>
    <row r="277" spans="2:10" s="729" customFormat="1" x14ac:dyDescent="0.2">
      <c r="B277" s="745"/>
      <c r="C277" s="746"/>
      <c r="D277" s="2661"/>
      <c r="E277" s="2617"/>
      <c r="F277" s="2618"/>
      <c r="G277" s="2619"/>
      <c r="H277" s="750"/>
    </row>
    <row r="278" spans="2:10" s="729" customFormat="1" x14ac:dyDescent="0.2">
      <c r="B278" s="745"/>
      <c r="C278" s="746"/>
      <c r="D278" s="2661"/>
      <c r="E278" s="2617"/>
      <c r="F278" s="2618"/>
      <c r="G278" s="2619"/>
      <c r="H278" s="750"/>
    </row>
    <row r="279" spans="2:10" s="729" customFormat="1" x14ac:dyDescent="0.2">
      <c r="B279" s="745"/>
      <c r="C279" s="746"/>
      <c r="D279" s="2661"/>
      <c r="E279" s="2617"/>
      <c r="F279" s="2618"/>
      <c r="G279" s="2619"/>
      <c r="H279" s="750"/>
    </row>
    <row r="280" spans="2:10" s="729" customFormat="1" x14ac:dyDescent="0.2">
      <c r="B280" s="745"/>
      <c r="C280" s="746"/>
      <c r="D280" s="2661"/>
      <c r="E280" s="2617"/>
      <c r="F280" s="2618"/>
      <c r="G280" s="2619"/>
      <c r="H280" s="750"/>
    </row>
    <row r="281" spans="2:10" s="729" customFormat="1" x14ac:dyDescent="0.2">
      <c r="B281" s="745"/>
      <c r="C281" s="746"/>
      <c r="D281" s="2661"/>
      <c r="E281" s="2617"/>
      <c r="F281" s="2618"/>
      <c r="G281" s="2619"/>
      <c r="H281" s="750"/>
      <c r="J281" s="1002"/>
    </row>
    <row r="282" spans="2:10" s="729" customFormat="1" x14ac:dyDescent="0.2">
      <c r="B282" s="745"/>
      <c r="C282" s="746"/>
      <c r="D282" s="2661"/>
      <c r="E282" s="2617"/>
      <c r="F282" s="2618"/>
      <c r="G282" s="2619"/>
      <c r="H282" s="750"/>
      <c r="J282" s="1002"/>
    </row>
    <row r="283" spans="2:10" s="729" customFormat="1" x14ac:dyDescent="0.2">
      <c r="B283" s="745"/>
      <c r="C283" s="746"/>
      <c r="D283" s="2661"/>
      <c r="E283" s="2617"/>
      <c r="F283" s="2618"/>
      <c r="G283" s="2619"/>
      <c r="H283" s="750"/>
    </row>
    <row r="284" spans="2:10" s="729" customFormat="1" x14ac:dyDescent="0.2">
      <c r="B284" s="745"/>
      <c r="C284" s="746"/>
      <c r="D284" s="2661"/>
      <c r="E284" s="2617"/>
      <c r="F284" s="2618"/>
      <c r="G284" s="2619"/>
      <c r="H284" s="750"/>
      <c r="I284" s="747"/>
    </row>
    <row r="285" spans="2:10" s="729" customFormat="1" x14ac:dyDescent="0.2">
      <c r="B285" s="745"/>
      <c r="C285" s="746"/>
      <c r="D285" s="2661"/>
      <c r="E285" s="2617"/>
      <c r="F285" s="2618"/>
      <c r="G285" s="2619"/>
      <c r="H285" s="750"/>
      <c r="I285" s="747"/>
    </row>
    <row r="286" spans="2:10" s="729" customFormat="1" x14ac:dyDescent="0.2">
      <c r="B286" s="745"/>
      <c r="C286" s="746"/>
      <c r="D286" s="2661"/>
      <c r="E286" s="2617"/>
      <c r="F286" s="2618"/>
      <c r="G286" s="2619"/>
      <c r="H286" s="750"/>
      <c r="I286" s="747"/>
    </row>
    <row r="287" spans="2:10" s="729" customFormat="1" x14ac:dyDescent="0.2">
      <c r="B287" s="745"/>
      <c r="C287" s="746"/>
      <c r="D287" s="2661"/>
      <c r="E287" s="2617"/>
      <c r="F287" s="2618"/>
      <c r="G287" s="2619"/>
      <c r="H287" s="750"/>
      <c r="I287" s="747"/>
    </row>
    <row r="288" spans="2:10" s="729" customFormat="1" x14ac:dyDescent="0.2">
      <c r="B288" s="745"/>
      <c r="C288" s="746"/>
      <c r="D288" s="2661"/>
      <c r="E288" s="2617"/>
      <c r="F288" s="2618"/>
      <c r="G288" s="2619"/>
      <c r="H288" s="750"/>
      <c r="I288" s="747"/>
    </row>
    <row r="289" spans="2:9" s="729" customFormat="1" x14ac:dyDescent="0.2">
      <c r="B289" s="745"/>
      <c r="C289" s="746"/>
      <c r="D289" s="2661"/>
      <c r="E289" s="2617"/>
      <c r="F289" s="2618"/>
      <c r="G289" s="2619"/>
      <c r="H289" s="750"/>
      <c r="I289" s="747"/>
    </row>
    <row r="290" spans="2:9" s="729" customFormat="1" x14ac:dyDescent="0.2">
      <c r="B290" s="745"/>
      <c r="C290" s="746"/>
      <c r="D290" s="2661"/>
      <c r="E290" s="2617"/>
      <c r="F290" s="2618"/>
      <c r="G290" s="2619"/>
      <c r="H290" s="750"/>
      <c r="I290" s="747"/>
    </row>
    <row r="291" spans="2:9" s="729" customFormat="1" x14ac:dyDescent="0.2">
      <c r="B291" s="745"/>
      <c r="C291" s="746"/>
      <c r="D291" s="2661"/>
      <c r="E291" s="2617"/>
      <c r="F291" s="2618"/>
      <c r="G291" s="2619"/>
      <c r="H291" s="750"/>
      <c r="I291" s="747"/>
    </row>
    <row r="292" spans="2:9" s="729" customFormat="1" x14ac:dyDescent="0.2">
      <c r="B292" s="745"/>
      <c r="C292" s="746"/>
      <c r="D292" s="2661"/>
      <c r="E292" s="2617"/>
      <c r="F292" s="2618"/>
      <c r="G292" s="2619"/>
      <c r="H292" s="750"/>
      <c r="I292" s="747"/>
    </row>
    <row r="293" spans="2:9" s="729" customFormat="1" x14ac:dyDescent="0.2">
      <c r="B293" s="745"/>
      <c r="C293" s="746"/>
      <c r="D293" s="2661"/>
      <c r="E293" s="2617"/>
      <c r="F293" s="2618"/>
      <c r="G293" s="2619"/>
      <c r="H293" s="750"/>
      <c r="I293" s="747"/>
    </row>
    <row r="294" spans="2:9" s="729" customFormat="1" x14ac:dyDescent="0.2">
      <c r="B294" s="745"/>
      <c r="C294" s="746"/>
      <c r="D294" s="2661"/>
      <c r="E294" s="2617"/>
      <c r="F294" s="2618"/>
      <c r="G294" s="2619"/>
      <c r="H294" s="750"/>
      <c r="I294" s="747"/>
    </row>
    <row r="295" spans="2:9" s="729" customFormat="1" x14ac:dyDescent="0.2">
      <c r="B295" s="745"/>
      <c r="C295" s="746"/>
      <c r="D295" s="2661"/>
      <c r="E295" s="2617"/>
      <c r="F295" s="2618"/>
      <c r="G295" s="2619"/>
      <c r="H295" s="750"/>
      <c r="I295" s="747"/>
    </row>
    <row r="296" spans="2:9" s="729" customFormat="1" x14ac:dyDescent="0.2">
      <c r="B296" s="745"/>
      <c r="C296" s="746"/>
      <c r="D296" s="2661"/>
      <c r="E296" s="2617"/>
      <c r="F296" s="2618"/>
      <c r="G296" s="2619"/>
      <c r="H296" s="750"/>
      <c r="I296" s="747"/>
    </row>
    <row r="297" spans="2:9" s="729" customFormat="1" ht="12.75" customHeight="1" x14ac:dyDescent="0.2">
      <c r="B297" s="745"/>
      <c r="C297" s="746"/>
      <c r="D297" s="2661"/>
      <c r="E297" s="2617"/>
      <c r="F297" s="2618"/>
      <c r="G297" s="2619"/>
      <c r="H297" s="750"/>
      <c r="I297" s="998"/>
    </row>
    <row r="298" spans="2:9" s="729" customFormat="1" x14ac:dyDescent="0.2">
      <c r="B298" s="745"/>
      <c r="C298" s="746"/>
      <c r="D298" s="2661"/>
      <c r="E298" s="2617"/>
      <c r="F298" s="2618"/>
      <c r="G298" s="2619"/>
      <c r="H298" s="750"/>
      <c r="I298" s="998"/>
    </row>
    <row r="299" spans="2:9" s="729" customFormat="1" x14ac:dyDescent="0.2">
      <c r="B299" s="745"/>
      <c r="C299" s="746"/>
      <c r="D299" s="2661"/>
      <c r="E299" s="2617"/>
      <c r="F299" s="2618"/>
      <c r="G299" s="2619"/>
      <c r="H299" s="750"/>
      <c r="I299" s="747"/>
    </row>
    <row r="300" spans="2:9" s="729" customFormat="1" x14ac:dyDescent="0.2">
      <c r="B300" s="745"/>
      <c r="C300" s="746"/>
      <c r="D300" s="2661"/>
      <c r="E300" s="2617"/>
      <c r="F300" s="2618"/>
      <c r="G300" s="2619"/>
      <c r="H300" s="750"/>
      <c r="I300" s="747"/>
    </row>
    <row r="301" spans="2:9" s="729" customFormat="1" x14ac:dyDescent="0.2">
      <c r="B301" s="745"/>
      <c r="C301" s="746"/>
      <c r="D301" s="2661"/>
      <c r="E301" s="2617"/>
      <c r="F301" s="2618"/>
      <c r="G301" s="2619"/>
      <c r="H301" s="750"/>
      <c r="I301" s="747"/>
    </row>
    <row r="302" spans="2:9" s="729" customFormat="1" x14ac:dyDescent="0.2">
      <c r="B302" s="745"/>
      <c r="C302" s="746"/>
      <c r="D302" s="2661"/>
      <c r="E302" s="2617"/>
      <c r="F302" s="2618"/>
      <c r="G302" s="2619"/>
      <c r="H302" s="750"/>
      <c r="I302" s="747"/>
    </row>
    <row r="303" spans="2:9" s="729" customFormat="1" x14ac:dyDescent="0.2">
      <c r="B303" s="745"/>
      <c r="C303" s="746"/>
      <c r="D303" s="2661"/>
      <c r="E303" s="2617"/>
      <c r="F303" s="2618"/>
      <c r="G303" s="2619"/>
      <c r="H303" s="750"/>
      <c r="I303" s="747"/>
    </row>
    <row r="304" spans="2:9" s="729" customFormat="1" x14ac:dyDescent="0.2">
      <c r="B304" s="745"/>
      <c r="C304" s="746"/>
      <c r="D304" s="2661"/>
      <c r="E304" s="2617"/>
      <c r="F304" s="2618"/>
      <c r="G304" s="2619"/>
      <c r="H304" s="750"/>
      <c r="I304" s="747"/>
    </row>
    <row r="305" spans="2:10" s="729" customFormat="1" x14ac:dyDescent="0.2">
      <c r="B305" s="745"/>
      <c r="C305" s="746"/>
      <c r="D305" s="2661"/>
      <c r="E305" s="2617"/>
      <c r="F305" s="2618"/>
      <c r="G305" s="2619"/>
      <c r="H305" s="750"/>
      <c r="I305" s="747"/>
    </row>
    <row r="306" spans="2:10" s="729" customFormat="1" x14ac:dyDescent="0.2">
      <c r="B306" s="745"/>
      <c r="C306" s="746"/>
      <c r="D306" s="2661"/>
      <c r="E306" s="2617"/>
      <c r="F306" s="2618"/>
      <c r="G306" s="2619"/>
      <c r="H306" s="750"/>
      <c r="I306" s="747"/>
    </row>
    <row r="307" spans="2:10" s="729" customFormat="1" ht="12.75" customHeight="1" x14ac:dyDescent="0.2">
      <c r="B307" s="745"/>
      <c r="C307" s="746"/>
      <c r="D307" s="2661"/>
      <c r="E307" s="2617"/>
      <c r="F307" s="2618"/>
      <c r="G307" s="2619"/>
      <c r="H307" s="750"/>
      <c r="I307" s="747"/>
    </row>
    <row r="308" spans="2:10" s="729" customFormat="1" x14ac:dyDescent="0.2">
      <c r="B308" s="745"/>
      <c r="C308" s="746"/>
      <c r="D308" s="2661"/>
      <c r="E308" s="2617"/>
      <c r="F308" s="2618"/>
      <c r="G308" s="2619"/>
      <c r="H308" s="750"/>
      <c r="I308" s="747"/>
    </row>
    <row r="309" spans="2:10" s="729" customFormat="1" x14ac:dyDescent="0.2">
      <c r="B309" s="745"/>
      <c r="C309" s="746"/>
      <c r="D309" s="2661"/>
      <c r="E309" s="2617"/>
      <c r="F309" s="2618"/>
      <c r="G309" s="2619"/>
      <c r="H309" s="750"/>
      <c r="I309" s="747"/>
    </row>
    <row r="310" spans="2:10" s="729" customFormat="1" x14ac:dyDescent="0.2">
      <c r="B310" s="745"/>
      <c r="C310" s="746"/>
      <c r="D310" s="2661"/>
      <c r="E310" s="2617"/>
      <c r="F310" s="2618"/>
      <c r="G310" s="2619"/>
      <c r="H310" s="750"/>
      <c r="I310" s="747"/>
    </row>
    <row r="311" spans="2:10" s="729" customFormat="1" x14ac:dyDescent="0.2">
      <c r="B311" s="745"/>
      <c r="C311" s="746"/>
      <c r="D311" s="2661"/>
      <c r="E311" s="2617"/>
      <c r="F311" s="2618"/>
      <c r="G311" s="2619"/>
      <c r="H311" s="750"/>
      <c r="I311" s="747"/>
    </row>
    <row r="312" spans="2:10" s="729" customFormat="1" x14ac:dyDescent="0.2">
      <c r="B312" s="745"/>
      <c r="C312" s="746"/>
      <c r="D312" s="2661"/>
      <c r="E312" s="2617"/>
      <c r="F312" s="2618"/>
      <c r="G312" s="2619"/>
      <c r="H312" s="750"/>
      <c r="I312" s="747"/>
      <c r="J312" s="747"/>
    </row>
    <row r="313" spans="2:10" s="729" customFormat="1" x14ac:dyDescent="0.2">
      <c r="B313" s="745"/>
      <c r="C313" s="746"/>
      <c r="D313" s="2661"/>
      <c r="E313" s="2617"/>
      <c r="F313" s="2618"/>
      <c r="G313" s="2619"/>
      <c r="H313" s="750"/>
      <c r="I313" s="747"/>
      <c r="J313" s="747"/>
    </row>
    <row r="314" spans="2:10" s="729" customFormat="1" x14ac:dyDescent="0.2">
      <c r="B314" s="745"/>
      <c r="C314" s="746"/>
      <c r="D314" s="2661"/>
      <c r="E314" s="2617"/>
      <c r="F314" s="2618"/>
      <c r="G314" s="2619"/>
      <c r="H314" s="750"/>
      <c r="I314" s="747"/>
      <c r="J314" s="747"/>
    </row>
    <row r="315" spans="2:10" s="729" customFormat="1" x14ac:dyDescent="0.2">
      <c r="B315" s="745"/>
      <c r="C315" s="746"/>
      <c r="D315" s="2661"/>
      <c r="E315" s="2617"/>
      <c r="F315" s="2618"/>
      <c r="G315" s="2619"/>
      <c r="H315" s="750"/>
      <c r="I315" s="747"/>
      <c r="J315" s="747"/>
    </row>
    <row r="316" spans="2:10" s="729" customFormat="1" x14ac:dyDescent="0.2">
      <c r="B316" s="745"/>
      <c r="C316" s="746"/>
      <c r="D316" s="2661"/>
      <c r="E316" s="2617"/>
      <c r="F316" s="2618"/>
      <c r="G316" s="2619"/>
      <c r="H316" s="750"/>
      <c r="I316" s="747"/>
      <c r="J316" s="747"/>
    </row>
    <row r="317" spans="2:10" s="729" customFormat="1" x14ac:dyDescent="0.2">
      <c r="B317" s="745"/>
      <c r="C317" s="746"/>
      <c r="D317" s="2661"/>
      <c r="E317" s="2617"/>
      <c r="F317" s="2618"/>
      <c r="G317" s="2619"/>
      <c r="H317" s="750"/>
      <c r="I317" s="747"/>
      <c r="J317" s="747"/>
    </row>
    <row r="318" spans="2:10" s="729" customFormat="1" x14ac:dyDescent="0.2">
      <c r="B318" s="745"/>
      <c r="C318" s="746"/>
      <c r="D318" s="2661"/>
      <c r="E318" s="2617"/>
      <c r="F318" s="2618"/>
      <c r="G318" s="2619"/>
      <c r="H318" s="750"/>
      <c r="I318" s="747"/>
      <c r="J318" s="747"/>
    </row>
    <row r="319" spans="2:10" s="729" customFormat="1" x14ac:dyDescent="0.2">
      <c r="B319" s="745"/>
      <c r="C319" s="746"/>
      <c r="D319" s="2661"/>
      <c r="E319" s="2617"/>
      <c r="F319" s="2618"/>
      <c r="G319" s="2619"/>
      <c r="H319" s="750"/>
      <c r="I319" s="747"/>
      <c r="J319" s="747"/>
    </row>
    <row r="320" spans="2:10" s="729" customFormat="1" x14ac:dyDescent="0.2">
      <c r="B320" s="745"/>
      <c r="C320" s="746"/>
      <c r="D320" s="2661"/>
      <c r="E320" s="2617"/>
      <c r="F320" s="2618"/>
      <c r="G320" s="2619"/>
      <c r="H320" s="750"/>
      <c r="I320" s="747"/>
      <c r="J320" s="747"/>
    </row>
    <row r="321" spans="2:13" s="729" customFormat="1" x14ac:dyDescent="0.2">
      <c r="B321" s="745"/>
      <c r="C321" s="746"/>
      <c r="D321" s="2661"/>
      <c r="E321" s="2617"/>
      <c r="F321" s="2618"/>
      <c r="G321" s="2619"/>
      <c r="H321" s="750"/>
      <c r="I321" s="747"/>
      <c r="J321" s="747"/>
    </row>
    <row r="322" spans="2:13" s="729" customFormat="1" x14ac:dyDescent="0.2">
      <c r="B322" s="745"/>
      <c r="C322" s="746"/>
      <c r="D322" s="2661"/>
      <c r="E322" s="2617"/>
      <c r="F322" s="2618"/>
      <c r="G322" s="2619"/>
      <c r="H322" s="750"/>
      <c r="I322" s="747"/>
      <c r="J322" s="747"/>
    </row>
    <row r="323" spans="2:13" s="729" customFormat="1" x14ac:dyDescent="0.2">
      <c r="B323" s="745"/>
      <c r="C323" s="746"/>
      <c r="D323" s="2661"/>
      <c r="E323" s="2617"/>
      <c r="F323" s="2618"/>
      <c r="G323" s="2619"/>
      <c r="H323" s="750"/>
      <c r="I323" s="747"/>
      <c r="J323" s="747"/>
    </row>
    <row r="324" spans="2:13" s="729" customFormat="1" x14ac:dyDescent="0.2">
      <c r="B324" s="745"/>
      <c r="C324" s="746"/>
      <c r="D324" s="2661"/>
      <c r="E324" s="2617"/>
      <c r="F324" s="2618"/>
      <c r="G324" s="2619"/>
      <c r="H324" s="750"/>
      <c r="I324" s="747"/>
      <c r="J324" s="747"/>
    </row>
    <row r="325" spans="2:13" s="729" customFormat="1" x14ac:dyDescent="0.2">
      <c r="B325" s="745"/>
      <c r="C325" s="746"/>
      <c r="D325" s="2661"/>
      <c r="E325" s="2617"/>
      <c r="F325" s="2618"/>
      <c r="G325" s="2619"/>
      <c r="H325" s="750"/>
      <c r="I325" s="747"/>
      <c r="J325" s="998"/>
    </row>
    <row r="326" spans="2:13" s="729" customFormat="1" x14ac:dyDescent="0.2">
      <c r="B326" s="745"/>
      <c r="C326" s="746"/>
      <c r="D326" s="2661"/>
      <c r="E326" s="2617"/>
      <c r="F326" s="2618"/>
      <c r="G326" s="2619"/>
      <c r="H326" s="750"/>
      <c r="I326" s="747"/>
      <c r="J326" s="998"/>
    </row>
    <row r="327" spans="2:13" s="729" customFormat="1" x14ac:dyDescent="0.2">
      <c r="B327" s="745"/>
      <c r="C327" s="746"/>
      <c r="D327" s="2661"/>
      <c r="E327" s="2617"/>
      <c r="F327" s="2618"/>
      <c r="G327" s="2619"/>
      <c r="H327" s="750"/>
      <c r="I327" s="747"/>
      <c r="J327" s="747"/>
    </row>
    <row r="328" spans="2:13" s="729" customFormat="1" x14ac:dyDescent="0.2">
      <c r="B328" s="745"/>
      <c r="C328" s="746"/>
      <c r="D328" s="2661"/>
      <c r="E328" s="2617"/>
      <c r="F328" s="2618"/>
      <c r="G328" s="2619"/>
      <c r="H328" s="750"/>
      <c r="I328" s="747"/>
      <c r="J328" s="747"/>
    </row>
    <row r="329" spans="2:13" s="729" customFormat="1" x14ac:dyDescent="0.2">
      <c r="B329" s="745"/>
      <c r="C329" s="746"/>
      <c r="D329" s="2661"/>
      <c r="E329" s="2617"/>
      <c r="F329" s="2618"/>
      <c r="G329" s="2619"/>
      <c r="H329" s="750"/>
      <c r="I329" s="747"/>
      <c r="J329" s="747"/>
    </row>
    <row r="330" spans="2:13" s="729" customFormat="1" x14ac:dyDescent="0.2">
      <c r="B330" s="745"/>
      <c r="C330" s="746"/>
      <c r="D330" s="2661"/>
      <c r="E330" s="2617"/>
      <c r="F330" s="2618"/>
      <c r="G330" s="2619"/>
      <c r="H330" s="750"/>
      <c r="I330" s="747"/>
      <c r="J330" s="747"/>
    </row>
    <row r="331" spans="2:13" s="729" customFormat="1" x14ac:dyDescent="0.2">
      <c r="B331" s="745"/>
      <c r="C331" s="746"/>
      <c r="D331" s="2661"/>
      <c r="E331" s="2617"/>
      <c r="F331" s="2618"/>
      <c r="G331" s="2619"/>
      <c r="H331" s="750"/>
      <c r="I331" s="747"/>
      <c r="J331" s="747"/>
    </row>
    <row r="332" spans="2:13" s="729" customFormat="1" x14ac:dyDescent="0.2">
      <c r="B332" s="745"/>
      <c r="C332" s="746"/>
      <c r="D332" s="2661"/>
      <c r="E332" s="2617"/>
      <c r="F332" s="2618"/>
      <c r="G332" s="2619"/>
      <c r="H332" s="750"/>
      <c r="I332" s="747"/>
      <c r="J332" s="747"/>
      <c r="K332" s="747"/>
      <c r="L332" s="747"/>
    </row>
    <row r="333" spans="2:13" s="729" customFormat="1" x14ac:dyDescent="0.2">
      <c r="B333" s="745"/>
      <c r="C333" s="746"/>
      <c r="D333" s="2661"/>
      <c r="E333" s="2617"/>
      <c r="F333" s="2618"/>
      <c r="G333" s="2619"/>
      <c r="H333" s="750"/>
      <c r="I333" s="747"/>
      <c r="J333" s="747"/>
      <c r="K333" s="747"/>
      <c r="L333" s="747"/>
    </row>
    <row r="334" spans="2:13" s="729" customFormat="1" x14ac:dyDescent="0.2">
      <c r="B334" s="745"/>
      <c r="C334" s="746"/>
      <c r="D334" s="2661"/>
      <c r="E334" s="2617"/>
      <c r="F334" s="2618"/>
      <c r="G334" s="2619"/>
      <c r="H334" s="750"/>
      <c r="I334" s="747"/>
      <c r="J334" s="747"/>
      <c r="K334" s="747"/>
      <c r="L334" s="747"/>
    </row>
    <row r="335" spans="2:13" s="729" customFormat="1" x14ac:dyDescent="0.2">
      <c r="B335" s="745"/>
      <c r="C335" s="746"/>
      <c r="D335" s="2661"/>
      <c r="E335" s="2617"/>
      <c r="F335" s="2618"/>
      <c r="G335" s="2619"/>
      <c r="H335" s="750"/>
      <c r="I335" s="747"/>
      <c r="J335" s="747"/>
      <c r="K335" s="747"/>
      <c r="L335" s="747"/>
    </row>
    <row r="336" spans="2:13" s="729" customFormat="1" x14ac:dyDescent="0.2">
      <c r="B336" s="745"/>
      <c r="C336" s="746"/>
      <c r="D336" s="2661"/>
      <c r="E336" s="2617"/>
      <c r="F336" s="2618"/>
      <c r="G336" s="2619"/>
      <c r="H336" s="750"/>
      <c r="I336" s="747"/>
      <c r="J336" s="747"/>
      <c r="K336" s="747"/>
      <c r="L336" s="747"/>
      <c r="M336" s="747"/>
    </row>
    <row r="337" spans="2:15" s="729" customFormat="1" x14ac:dyDescent="0.2">
      <c r="B337" s="745"/>
      <c r="C337" s="746"/>
      <c r="D337" s="2661"/>
      <c r="E337" s="2617"/>
      <c r="F337" s="2618"/>
      <c r="G337" s="2619"/>
      <c r="H337" s="750"/>
      <c r="I337" s="747"/>
      <c r="J337" s="747"/>
      <c r="K337" s="747"/>
      <c r="L337" s="747"/>
      <c r="M337" s="747"/>
    </row>
    <row r="338" spans="2:15" s="729" customFormat="1" x14ac:dyDescent="0.2">
      <c r="B338" s="745"/>
      <c r="C338" s="746"/>
      <c r="D338" s="2661"/>
      <c r="E338" s="2617"/>
      <c r="F338" s="2618"/>
      <c r="G338" s="2619"/>
      <c r="H338" s="750"/>
      <c r="I338" s="747"/>
      <c r="J338" s="747"/>
      <c r="K338" s="747"/>
      <c r="L338" s="747"/>
      <c r="M338" s="747"/>
      <c r="N338" s="747"/>
      <c r="O338" s="747"/>
    </row>
    <row r="345" spans="2:15" x14ac:dyDescent="0.2">
      <c r="K345" s="998"/>
      <c r="L345" s="998"/>
    </row>
    <row r="346" spans="2:15" x14ac:dyDescent="0.2">
      <c r="K346" s="998"/>
      <c r="L346" s="998"/>
    </row>
    <row r="349" spans="2:15" x14ac:dyDescent="0.2">
      <c r="M349" s="998"/>
    </row>
    <row r="350" spans="2:15" x14ac:dyDescent="0.2">
      <c r="M350" s="998"/>
    </row>
    <row r="351" spans="2:15" x14ac:dyDescent="0.2">
      <c r="N351" s="998"/>
      <c r="O351" s="998"/>
    </row>
    <row r="352" spans="2:15" s="998" customFormat="1" x14ac:dyDescent="0.2">
      <c r="B352" s="745"/>
      <c r="C352" s="746"/>
      <c r="D352" s="2661"/>
      <c r="E352" s="2617"/>
      <c r="F352" s="2618"/>
      <c r="G352" s="2619"/>
      <c r="H352" s="750"/>
      <c r="I352" s="747"/>
      <c r="J352" s="747"/>
      <c r="K352" s="747"/>
      <c r="L352" s="747"/>
      <c r="M352" s="747"/>
    </row>
    <row r="353" spans="2:15" s="998" customFormat="1" x14ac:dyDescent="0.2">
      <c r="B353" s="745"/>
      <c r="C353" s="746"/>
      <c r="D353" s="2661"/>
      <c r="E353" s="2617"/>
      <c r="F353" s="2618"/>
      <c r="G353" s="2619"/>
      <c r="H353" s="750"/>
      <c r="I353" s="747"/>
      <c r="J353" s="747"/>
      <c r="K353" s="747"/>
      <c r="L353" s="747"/>
      <c r="M353" s="747"/>
      <c r="N353" s="747"/>
      <c r="O353" s="747"/>
    </row>
    <row r="358" spans="2:15" ht="43.5" customHeight="1" x14ac:dyDescent="0.2"/>
  </sheetData>
  <mergeCells count="5">
    <mergeCell ref="C6:F6"/>
    <mergeCell ref="B59:G59"/>
    <mergeCell ref="B122:G122"/>
    <mergeCell ref="B123:G123"/>
    <mergeCell ref="B124:G124"/>
  </mergeCells>
  <pageMargins left="0.7" right="0.7" top="0.75" bottom="0.75" header="0.3" footer="0.3"/>
  <pageSetup paperSize="9" orientation="portrait" r:id="rId1"/>
  <headerFooter alignWithMargins="0"/>
  <rowBreaks count="3" manualBreakCount="3">
    <brk id="19" max="16383" man="1"/>
    <brk id="57" max="16383" man="1"/>
    <brk id="122"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1BF8F-778B-4BC7-97E0-499B0279C958}">
  <sheetPr codeName="Sheet65">
    <tabColor rgb="FF0070C0"/>
  </sheetPr>
  <dimension ref="B1:R732"/>
  <sheetViews>
    <sheetView topLeftCell="A52" zoomScaleNormal="100" zoomScaleSheetLayoutView="85" workbookViewId="0">
      <selection activeCell="C67" sqref="C67"/>
    </sheetView>
  </sheetViews>
  <sheetFormatPr defaultColWidth="10.42578125" defaultRowHeight="12.75" x14ac:dyDescent="0.2"/>
  <cols>
    <col min="1" max="1" width="3.5703125" style="747" customWidth="1"/>
    <col min="2" max="2" width="7.42578125" style="745" customWidth="1"/>
    <col min="3" max="3" width="47.5703125" style="746" customWidth="1"/>
    <col min="4" max="4" width="9.85546875" style="2661" customWidth="1"/>
    <col min="5" max="5" width="12.85546875" style="2617" customWidth="1"/>
    <col min="6" max="6" width="13.28515625" style="2618" customWidth="1"/>
    <col min="7" max="7" width="16.5703125" style="2619" customWidth="1"/>
    <col min="8" max="8" width="13.5703125" style="750" customWidth="1"/>
    <col min="9" max="9" width="19.140625" style="747" customWidth="1"/>
    <col min="10" max="10" width="13.7109375" style="747" bestFit="1" customWidth="1"/>
    <col min="11" max="11" width="12.85546875" style="747" bestFit="1" customWidth="1"/>
    <col min="12" max="12" width="14.42578125" style="747" customWidth="1"/>
    <col min="13" max="13" width="12.140625" style="747" customWidth="1"/>
    <col min="14" max="14" width="11.85546875" style="747" customWidth="1"/>
    <col min="15" max="15" width="12.85546875" style="747" customWidth="1"/>
    <col min="16" max="16" width="12" style="747" customWidth="1"/>
    <col min="17" max="257" width="10.42578125" style="747"/>
    <col min="258" max="258" width="7.42578125" style="747" customWidth="1"/>
    <col min="259" max="259" width="30.5703125" style="747" customWidth="1"/>
    <col min="260" max="260" width="9.85546875" style="747" customWidth="1"/>
    <col min="261" max="261" width="12.85546875" style="747" customWidth="1"/>
    <col min="262" max="262" width="13.28515625" style="747" customWidth="1"/>
    <col min="263" max="263" width="16.5703125" style="747" customWidth="1"/>
    <col min="264" max="264" width="13.5703125" style="747" customWidth="1"/>
    <col min="265" max="265" width="19.140625" style="747" customWidth="1"/>
    <col min="266" max="266" width="13.7109375" style="747" bestFit="1" customWidth="1"/>
    <col min="267" max="267" width="12.85546875" style="747" bestFit="1" customWidth="1"/>
    <col min="268" max="268" width="14.42578125" style="747" customWidth="1"/>
    <col min="269" max="269" width="12.140625" style="747" customWidth="1"/>
    <col min="270" max="270" width="11.85546875" style="747" customWidth="1"/>
    <col min="271" max="271" width="12.85546875" style="747" customWidth="1"/>
    <col min="272" max="272" width="12" style="747" customWidth="1"/>
    <col min="273" max="513" width="10.42578125" style="747"/>
    <col min="514" max="514" width="7.42578125" style="747" customWidth="1"/>
    <col min="515" max="515" width="30.5703125" style="747" customWidth="1"/>
    <col min="516" max="516" width="9.85546875" style="747" customWidth="1"/>
    <col min="517" max="517" width="12.85546875" style="747" customWidth="1"/>
    <col min="518" max="518" width="13.28515625" style="747" customWidth="1"/>
    <col min="519" max="519" width="16.5703125" style="747" customWidth="1"/>
    <col min="520" max="520" width="13.5703125" style="747" customWidth="1"/>
    <col min="521" max="521" width="19.140625" style="747" customWidth="1"/>
    <col min="522" max="522" width="13.7109375" style="747" bestFit="1" customWidth="1"/>
    <col min="523" max="523" width="12.85546875" style="747" bestFit="1" customWidth="1"/>
    <col min="524" max="524" width="14.42578125" style="747" customWidth="1"/>
    <col min="525" max="525" width="12.140625" style="747" customWidth="1"/>
    <col min="526" max="526" width="11.85546875" style="747" customWidth="1"/>
    <col min="527" max="527" width="12.85546875" style="747" customWidth="1"/>
    <col min="528" max="528" width="12" style="747" customWidth="1"/>
    <col min="529" max="769" width="10.42578125" style="747"/>
    <col min="770" max="770" width="7.42578125" style="747" customWidth="1"/>
    <col min="771" max="771" width="30.5703125" style="747" customWidth="1"/>
    <col min="772" max="772" width="9.85546875" style="747" customWidth="1"/>
    <col min="773" max="773" width="12.85546875" style="747" customWidth="1"/>
    <col min="774" max="774" width="13.28515625" style="747" customWidth="1"/>
    <col min="775" max="775" width="16.5703125" style="747" customWidth="1"/>
    <col min="776" max="776" width="13.5703125" style="747" customWidth="1"/>
    <col min="777" max="777" width="19.140625" style="747" customWidth="1"/>
    <col min="778" max="778" width="13.7109375" style="747" bestFit="1" customWidth="1"/>
    <col min="779" max="779" width="12.85546875" style="747" bestFit="1" customWidth="1"/>
    <col min="780" max="780" width="14.42578125" style="747" customWidth="1"/>
    <col min="781" max="781" width="12.140625" style="747" customWidth="1"/>
    <col min="782" max="782" width="11.85546875" style="747" customWidth="1"/>
    <col min="783" max="783" width="12.85546875" style="747" customWidth="1"/>
    <col min="784" max="784" width="12" style="747" customWidth="1"/>
    <col min="785" max="1025" width="10.42578125" style="747"/>
    <col min="1026" max="1026" width="7.42578125" style="747" customWidth="1"/>
    <col min="1027" max="1027" width="30.5703125" style="747" customWidth="1"/>
    <col min="1028" max="1028" width="9.85546875" style="747" customWidth="1"/>
    <col min="1029" max="1029" width="12.85546875" style="747" customWidth="1"/>
    <col min="1030" max="1030" width="13.28515625" style="747" customWidth="1"/>
    <col min="1031" max="1031" width="16.5703125" style="747" customWidth="1"/>
    <col min="1032" max="1032" width="13.5703125" style="747" customWidth="1"/>
    <col min="1033" max="1033" width="19.140625" style="747" customWidth="1"/>
    <col min="1034" max="1034" width="13.7109375" style="747" bestFit="1" customWidth="1"/>
    <col min="1035" max="1035" width="12.85546875" style="747" bestFit="1" customWidth="1"/>
    <col min="1036" max="1036" width="14.42578125" style="747" customWidth="1"/>
    <col min="1037" max="1037" width="12.140625" style="747" customWidth="1"/>
    <col min="1038" max="1038" width="11.85546875" style="747" customWidth="1"/>
    <col min="1039" max="1039" width="12.85546875" style="747" customWidth="1"/>
    <col min="1040" max="1040" width="12" style="747" customWidth="1"/>
    <col min="1041" max="1281" width="10.42578125" style="747"/>
    <col min="1282" max="1282" width="7.42578125" style="747" customWidth="1"/>
    <col min="1283" max="1283" width="30.5703125" style="747" customWidth="1"/>
    <col min="1284" max="1284" width="9.85546875" style="747" customWidth="1"/>
    <col min="1285" max="1285" width="12.85546875" style="747" customWidth="1"/>
    <col min="1286" max="1286" width="13.28515625" style="747" customWidth="1"/>
    <col min="1287" max="1287" width="16.5703125" style="747" customWidth="1"/>
    <col min="1288" max="1288" width="13.5703125" style="747" customWidth="1"/>
    <col min="1289" max="1289" width="19.140625" style="747" customWidth="1"/>
    <col min="1290" max="1290" width="13.7109375" style="747" bestFit="1" customWidth="1"/>
    <col min="1291" max="1291" width="12.85546875" style="747" bestFit="1" customWidth="1"/>
    <col min="1292" max="1292" width="14.42578125" style="747" customWidth="1"/>
    <col min="1293" max="1293" width="12.140625" style="747" customWidth="1"/>
    <col min="1294" max="1294" width="11.85546875" style="747" customWidth="1"/>
    <col min="1295" max="1295" width="12.85546875" style="747" customWidth="1"/>
    <col min="1296" max="1296" width="12" style="747" customWidth="1"/>
    <col min="1297" max="1537" width="10.42578125" style="747"/>
    <col min="1538" max="1538" width="7.42578125" style="747" customWidth="1"/>
    <col min="1539" max="1539" width="30.5703125" style="747" customWidth="1"/>
    <col min="1540" max="1540" width="9.85546875" style="747" customWidth="1"/>
    <col min="1541" max="1541" width="12.85546875" style="747" customWidth="1"/>
    <col min="1542" max="1542" width="13.28515625" style="747" customWidth="1"/>
    <col min="1543" max="1543" width="16.5703125" style="747" customWidth="1"/>
    <col min="1544" max="1544" width="13.5703125" style="747" customWidth="1"/>
    <col min="1545" max="1545" width="19.140625" style="747" customWidth="1"/>
    <col min="1546" max="1546" width="13.7109375" style="747" bestFit="1" customWidth="1"/>
    <col min="1547" max="1547" width="12.85546875" style="747" bestFit="1" customWidth="1"/>
    <col min="1548" max="1548" width="14.42578125" style="747" customWidth="1"/>
    <col min="1549" max="1549" width="12.140625" style="747" customWidth="1"/>
    <col min="1550" max="1550" width="11.85546875" style="747" customWidth="1"/>
    <col min="1551" max="1551" width="12.85546875" style="747" customWidth="1"/>
    <col min="1552" max="1552" width="12" style="747" customWidth="1"/>
    <col min="1553" max="1793" width="10.42578125" style="747"/>
    <col min="1794" max="1794" width="7.42578125" style="747" customWidth="1"/>
    <col min="1795" max="1795" width="30.5703125" style="747" customWidth="1"/>
    <col min="1796" max="1796" width="9.85546875" style="747" customWidth="1"/>
    <col min="1797" max="1797" width="12.85546875" style="747" customWidth="1"/>
    <col min="1798" max="1798" width="13.28515625" style="747" customWidth="1"/>
    <col min="1799" max="1799" width="16.5703125" style="747" customWidth="1"/>
    <col min="1800" max="1800" width="13.5703125" style="747" customWidth="1"/>
    <col min="1801" max="1801" width="19.140625" style="747" customWidth="1"/>
    <col min="1802" max="1802" width="13.7109375" style="747" bestFit="1" customWidth="1"/>
    <col min="1803" max="1803" width="12.85546875" style="747" bestFit="1" customWidth="1"/>
    <col min="1804" max="1804" width="14.42578125" style="747" customWidth="1"/>
    <col min="1805" max="1805" width="12.140625" style="747" customWidth="1"/>
    <col min="1806" max="1806" width="11.85546875" style="747" customWidth="1"/>
    <col min="1807" max="1807" width="12.85546875" style="747" customWidth="1"/>
    <col min="1808" max="1808" width="12" style="747" customWidth="1"/>
    <col min="1809" max="2049" width="10.42578125" style="747"/>
    <col min="2050" max="2050" width="7.42578125" style="747" customWidth="1"/>
    <col min="2051" max="2051" width="30.5703125" style="747" customWidth="1"/>
    <col min="2052" max="2052" width="9.85546875" style="747" customWidth="1"/>
    <col min="2053" max="2053" width="12.85546875" style="747" customWidth="1"/>
    <col min="2054" max="2054" width="13.28515625" style="747" customWidth="1"/>
    <col min="2055" max="2055" width="16.5703125" style="747" customWidth="1"/>
    <col min="2056" max="2056" width="13.5703125" style="747" customWidth="1"/>
    <col min="2057" max="2057" width="19.140625" style="747" customWidth="1"/>
    <col min="2058" max="2058" width="13.7109375" style="747" bestFit="1" customWidth="1"/>
    <col min="2059" max="2059" width="12.85546875" style="747" bestFit="1" customWidth="1"/>
    <col min="2060" max="2060" width="14.42578125" style="747" customWidth="1"/>
    <col min="2061" max="2061" width="12.140625" style="747" customWidth="1"/>
    <col min="2062" max="2062" width="11.85546875" style="747" customWidth="1"/>
    <col min="2063" max="2063" width="12.85546875" style="747" customWidth="1"/>
    <col min="2064" max="2064" width="12" style="747" customWidth="1"/>
    <col min="2065" max="2305" width="10.42578125" style="747"/>
    <col min="2306" max="2306" width="7.42578125" style="747" customWidth="1"/>
    <col min="2307" max="2307" width="30.5703125" style="747" customWidth="1"/>
    <col min="2308" max="2308" width="9.85546875" style="747" customWidth="1"/>
    <col min="2309" max="2309" width="12.85546875" style="747" customWidth="1"/>
    <col min="2310" max="2310" width="13.28515625" style="747" customWidth="1"/>
    <col min="2311" max="2311" width="16.5703125" style="747" customWidth="1"/>
    <col min="2312" max="2312" width="13.5703125" style="747" customWidth="1"/>
    <col min="2313" max="2313" width="19.140625" style="747" customWidth="1"/>
    <col min="2314" max="2314" width="13.7109375" style="747" bestFit="1" customWidth="1"/>
    <col min="2315" max="2315" width="12.85546875" style="747" bestFit="1" customWidth="1"/>
    <col min="2316" max="2316" width="14.42578125" style="747" customWidth="1"/>
    <col min="2317" max="2317" width="12.140625" style="747" customWidth="1"/>
    <col min="2318" max="2318" width="11.85546875" style="747" customWidth="1"/>
    <col min="2319" max="2319" width="12.85546875" style="747" customWidth="1"/>
    <col min="2320" max="2320" width="12" style="747" customWidth="1"/>
    <col min="2321" max="2561" width="10.42578125" style="747"/>
    <col min="2562" max="2562" width="7.42578125" style="747" customWidth="1"/>
    <col min="2563" max="2563" width="30.5703125" style="747" customWidth="1"/>
    <col min="2564" max="2564" width="9.85546875" style="747" customWidth="1"/>
    <col min="2565" max="2565" width="12.85546875" style="747" customWidth="1"/>
    <col min="2566" max="2566" width="13.28515625" style="747" customWidth="1"/>
    <col min="2567" max="2567" width="16.5703125" style="747" customWidth="1"/>
    <col min="2568" max="2568" width="13.5703125" style="747" customWidth="1"/>
    <col min="2569" max="2569" width="19.140625" style="747" customWidth="1"/>
    <col min="2570" max="2570" width="13.7109375" style="747" bestFit="1" customWidth="1"/>
    <col min="2571" max="2571" width="12.85546875" style="747" bestFit="1" customWidth="1"/>
    <col min="2572" max="2572" width="14.42578125" style="747" customWidth="1"/>
    <col min="2573" max="2573" width="12.140625" style="747" customWidth="1"/>
    <col min="2574" max="2574" width="11.85546875" style="747" customWidth="1"/>
    <col min="2575" max="2575" width="12.85546875" style="747" customWidth="1"/>
    <col min="2576" max="2576" width="12" style="747" customWidth="1"/>
    <col min="2577" max="2817" width="10.42578125" style="747"/>
    <col min="2818" max="2818" width="7.42578125" style="747" customWidth="1"/>
    <col min="2819" max="2819" width="30.5703125" style="747" customWidth="1"/>
    <col min="2820" max="2820" width="9.85546875" style="747" customWidth="1"/>
    <col min="2821" max="2821" width="12.85546875" style="747" customWidth="1"/>
    <col min="2822" max="2822" width="13.28515625" style="747" customWidth="1"/>
    <col min="2823" max="2823" width="16.5703125" style="747" customWidth="1"/>
    <col min="2824" max="2824" width="13.5703125" style="747" customWidth="1"/>
    <col min="2825" max="2825" width="19.140625" style="747" customWidth="1"/>
    <col min="2826" max="2826" width="13.7109375" style="747" bestFit="1" customWidth="1"/>
    <col min="2827" max="2827" width="12.85546875" style="747" bestFit="1" customWidth="1"/>
    <col min="2828" max="2828" width="14.42578125" style="747" customWidth="1"/>
    <col min="2829" max="2829" width="12.140625" style="747" customWidth="1"/>
    <col min="2830" max="2830" width="11.85546875" style="747" customWidth="1"/>
    <col min="2831" max="2831" width="12.85546875" style="747" customWidth="1"/>
    <col min="2832" max="2832" width="12" style="747" customWidth="1"/>
    <col min="2833" max="3073" width="10.42578125" style="747"/>
    <col min="3074" max="3074" width="7.42578125" style="747" customWidth="1"/>
    <col min="3075" max="3075" width="30.5703125" style="747" customWidth="1"/>
    <col min="3076" max="3076" width="9.85546875" style="747" customWidth="1"/>
    <col min="3077" max="3077" width="12.85546875" style="747" customWidth="1"/>
    <col min="3078" max="3078" width="13.28515625" style="747" customWidth="1"/>
    <col min="3079" max="3079" width="16.5703125" style="747" customWidth="1"/>
    <col min="3080" max="3080" width="13.5703125" style="747" customWidth="1"/>
    <col min="3081" max="3081" width="19.140625" style="747" customWidth="1"/>
    <col min="3082" max="3082" width="13.7109375" style="747" bestFit="1" customWidth="1"/>
    <col min="3083" max="3083" width="12.85546875" style="747" bestFit="1" customWidth="1"/>
    <col min="3084" max="3084" width="14.42578125" style="747" customWidth="1"/>
    <col min="3085" max="3085" width="12.140625" style="747" customWidth="1"/>
    <col min="3086" max="3086" width="11.85546875" style="747" customWidth="1"/>
    <col min="3087" max="3087" width="12.85546875" style="747" customWidth="1"/>
    <col min="3088" max="3088" width="12" style="747" customWidth="1"/>
    <col min="3089" max="3329" width="10.42578125" style="747"/>
    <col min="3330" max="3330" width="7.42578125" style="747" customWidth="1"/>
    <col min="3331" max="3331" width="30.5703125" style="747" customWidth="1"/>
    <col min="3332" max="3332" width="9.85546875" style="747" customWidth="1"/>
    <col min="3333" max="3333" width="12.85546875" style="747" customWidth="1"/>
    <col min="3334" max="3334" width="13.28515625" style="747" customWidth="1"/>
    <col min="3335" max="3335" width="16.5703125" style="747" customWidth="1"/>
    <col min="3336" max="3336" width="13.5703125" style="747" customWidth="1"/>
    <col min="3337" max="3337" width="19.140625" style="747" customWidth="1"/>
    <col min="3338" max="3338" width="13.7109375" style="747" bestFit="1" customWidth="1"/>
    <col min="3339" max="3339" width="12.85546875" style="747" bestFit="1" customWidth="1"/>
    <col min="3340" max="3340" width="14.42578125" style="747" customWidth="1"/>
    <col min="3341" max="3341" width="12.140625" style="747" customWidth="1"/>
    <col min="3342" max="3342" width="11.85546875" style="747" customWidth="1"/>
    <col min="3343" max="3343" width="12.85546875" style="747" customWidth="1"/>
    <col min="3344" max="3344" width="12" style="747" customWidth="1"/>
    <col min="3345" max="3585" width="10.42578125" style="747"/>
    <col min="3586" max="3586" width="7.42578125" style="747" customWidth="1"/>
    <col min="3587" max="3587" width="30.5703125" style="747" customWidth="1"/>
    <col min="3588" max="3588" width="9.85546875" style="747" customWidth="1"/>
    <col min="3589" max="3589" width="12.85546875" style="747" customWidth="1"/>
    <col min="3590" max="3590" width="13.28515625" style="747" customWidth="1"/>
    <col min="3591" max="3591" width="16.5703125" style="747" customWidth="1"/>
    <col min="3592" max="3592" width="13.5703125" style="747" customWidth="1"/>
    <col min="3593" max="3593" width="19.140625" style="747" customWidth="1"/>
    <col min="3594" max="3594" width="13.7109375" style="747" bestFit="1" customWidth="1"/>
    <col min="3595" max="3595" width="12.85546875" style="747" bestFit="1" customWidth="1"/>
    <col min="3596" max="3596" width="14.42578125" style="747" customWidth="1"/>
    <col min="3597" max="3597" width="12.140625" style="747" customWidth="1"/>
    <col min="3598" max="3598" width="11.85546875" style="747" customWidth="1"/>
    <col min="3599" max="3599" width="12.85546875" style="747" customWidth="1"/>
    <col min="3600" max="3600" width="12" style="747" customWidth="1"/>
    <col min="3601" max="3841" width="10.42578125" style="747"/>
    <col min="3842" max="3842" width="7.42578125" style="747" customWidth="1"/>
    <col min="3843" max="3843" width="30.5703125" style="747" customWidth="1"/>
    <col min="3844" max="3844" width="9.85546875" style="747" customWidth="1"/>
    <col min="3845" max="3845" width="12.85546875" style="747" customWidth="1"/>
    <col min="3846" max="3846" width="13.28515625" style="747" customWidth="1"/>
    <col min="3847" max="3847" width="16.5703125" style="747" customWidth="1"/>
    <col min="3848" max="3848" width="13.5703125" style="747" customWidth="1"/>
    <col min="3849" max="3849" width="19.140625" style="747" customWidth="1"/>
    <col min="3850" max="3850" width="13.7109375" style="747" bestFit="1" customWidth="1"/>
    <col min="3851" max="3851" width="12.85546875" style="747" bestFit="1" customWidth="1"/>
    <col min="3852" max="3852" width="14.42578125" style="747" customWidth="1"/>
    <col min="3853" max="3853" width="12.140625" style="747" customWidth="1"/>
    <col min="3854" max="3854" width="11.85546875" style="747" customWidth="1"/>
    <col min="3855" max="3855" width="12.85546875" style="747" customWidth="1"/>
    <col min="3856" max="3856" width="12" style="747" customWidth="1"/>
    <col min="3857" max="4097" width="10.42578125" style="747"/>
    <col min="4098" max="4098" width="7.42578125" style="747" customWidth="1"/>
    <col min="4099" max="4099" width="30.5703125" style="747" customWidth="1"/>
    <col min="4100" max="4100" width="9.85546875" style="747" customWidth="1"/>
    <col min="4101" max="4101" width="12.85546875" style="747" customWidth="1"/>
    <col min="4102" max="4102" width="13.28515625" style="747" customWidth="1"/>
    <col min="4103" max="4103" width="16.5703125" style="747" customWidth="1"/>
    <col min="4104" max="4104" width="13.5703125" style="747" customWidth="1"/>
    <col min="4105" max="4105" width="19.140625" style="747" customWidth="1"/>
    <col min="4106" max="4106" width="13.7109375" style="747" bestFit="1" customWidth="1"/>
    <col min="4107" max="4107" width="12.85546875" style="747" bestFit="1" customWidth="1"/>
    <col min="4108" max="4108" width="14.42578125" style="747" customWidth="1"/>
    <col min="4109" max="4109" width="12.140625" style="747" customWidth="1"/>
    <col min="4110" max="4110" width="11.85546875" style="747" customWidth="1"/>
    <col min="4111" max="4111" width="12.85546875" style="747" customWidth="1"/>
    <col min="4112" max="4112" width="12" style="747" customWidth="1"/>
    <col min="4113" max="4353" width="10.42578125" style="747"/>
    <col min="4354" max="4354" width="7.42578125" style="747" customWidth="1"/>
    <col min="4355" max="4355" width="30.5703125" style="747" customWidth="1"/>
    <col min="4356" max="4356" width="9.85546875" style="747" customWidth="1"/>
    <col min="4357" max="4357" width="12.85546875" style="747" customWidth="1"/>
    <col min="4358" max="4358" width="13.28515625" style="747" customWidth="1"/>
    <col min="4359" max="4359" width="16.5703125" style="747" customWidth="1"/>
    <col min="4360" max="4360" width="13.5703125" style="747" customWidth="1"/>
    <col min="4361" max="4361" width="19.140625" style="747" customWidth="1"/>
    <col min="4362" max="4362" width="13.7109375" style="747" bestFit="1" customWidth="1"/>
    <col min="4363" max="4363" width="12.85546875" style="747" bestFit="1" customWidth="1"/>
    <col min="4364" max="4364" width="14.42578125" style="747" customWidth="1"/>
    <col min="4365" max="4365" width="12.140625" style="747" customWidth="1"/>
    <col min="4366" max="4366" width="11.85546875" style="747" customWidth="1"/>
    <col min="4367" max="4367" width="12.85546875" style="747" customWidth="1"/>
    <col min="4368" max="4368" width="12" style="747" customWidth="1"/>
    <col min="4369" max="4609" width="10.42578125" style="747"/>
    <col min="4610" max="4610" width="7.42578125" style="747" customWidth="1"/>
    <col min="4611" max="4611" width="30.5703125" style="747" customWidth="1"/>
    <col min="4612" max="4612" width="9.85546875" style="747" customWidth="1"/>
    <col min="4613" max="4613" width="12.85546875" style="747" customWidth="1"/>
    <col min="4614" max="4614" width="13.28515625" style="747" customWidth="1"/>
    <col min="4615" max="4615" width="16.5703125" style="747" customWidth="1"/>
    <col min="4616" max="4616" width="13.5703125" style="747" customWidth="1"/>
    <col min="4617" max="4617" width="19.140625" style="747" customWidth="1"/>
    <col min="4618" max="4618" width="13.7109375" style="747" bestFit="1" customWidth="1"/>
    <col min="4619" max="4619" width="12.85546875" style="747" bestFit="1" customWidth="1"/>
    <col min="4620" max="4620" width="14.42578125" style="747" customWidth="1"/>
    <col min="4621" max="4621" width="12.140625" style="747" customWidth="1"/>
    <col min="4622" max="4622" width="11.85546875" style="747" customWidth="1"/>
    <col min="4623" max="4623" width="12.85546875" style="747" customWidth="1"/>
    <col min="4624" max="4624" width="12" style="747" customWidth="1"/>
    <col min="4625" max="4865" width="10.42578125" style="747"/>
    <col min="4866" max="4866" width="7.42578125" style="747" customWidth="1"/>
    <col min="4867" max="4867" width="30.5703125" style="747" customWidth="1"/>
    <col min="4868" max="4868" width="9.85546875" style="747" customWidth="1"/>
    <col min="4869" max="4869" width="12.85546875" style="747" customWidth="1"/>
    <col min="4870" max="4870" width="13.28515625" style="747" customWidth="1"/>
    <col min="4871" max="4871" width="16.5703125" style="747" customWidth="1"/>
    <col min="4872" max="4872" width="13.5703125" style="747" customWidth="1"/>
    <col min="4873" max="4873" width="19.140625" style="747" customWidth="1"/>
    <col min="4874" max="4874" width="13.7109375" style="747" bestFit="1" customWidth="1"/>
    <col min="4875" max="4875" width="12.85546875" style="747" bestFit="1" customWidth="1"/>
    <col min="4876" max="4876" width="14.42578125" style="747" customWidth="1"/>
    <col min="4877" max="4877" width="12.140625" style="747" customWidth="1"/>
    <col min="4878" max="4878" width="11.85546875" style="747" customWidth="1"/>
    <col min="4879" max="4879" width="12.85546875" style="747" customWidth="1"/>
    <col min="4880" max="4880" width="12" style="747" customWidth="1"/>
    <col min="4881" max="5121" width="10.42578125" style="747"/>
    <col min="5122" max="5122" width="7.42578125" style="747" customWidth="1"/>
    <col min="5123" max="5123" width="30.5703125" style="747" customWidth="1"/>
    <col min="5124" max="5124" width="9.85546875" style="747" customWidth="1"/>
    <col min="5125" max="5125" width="12.85546875" style="747" customWidth="1"/>
    <col min="5126" max="5126" width="13.28515625" style="747" customWidth="1"/>
    <col min="5127" max="5127" width="16.5703125" style="747" customWidth="1"/>
    <col min="5128" max="5128" width="13.5703125" style="747" customWidth="1"/>
    <col min="5129" max="5129" width="19.140625" style="747" customWidth="1"/>
    <col min="5130" max="5130" width="13.7109375" style="747" bestFit="1" customWidth="1"/>
    <col min="5131" max="5131" width="12.85546875" style="747" bestFit="1" customWidth="1"/>
    <col min="5132" max="5132" width="14.42578125" style="747" customWidth="1"/>
    <col min="5133" max="5133" width="12.140625" style="747" customWidth="1"/>
    <col min="5134" max="5134" width="11.85546875" style="747" customWidth="1"/>
    <col min="5135" max="5135" width="12.85546875" style="747" customWidth="1"/>
    <col min="5136" max="5136" width="12" style="747" customWidth="1"/>
    <col min="5137" max="5377" width="10.42578125" style="747"/>
    <col min="5378" max="5378" width="7.42578125" style="747" customWidth="1"/>
    <col min="5379" max="5379" width="30.5703125" style="747" customWidth="1"/>
    <col min="5380" max="5380" width="9.85546875" style="747" customWidth="1"/>
    <col min="5381" max="5381" width="12.85546875" style="747" customWidth="1"/>
    <col min="5382" max="5382" width="13.28515625" style="747" customWidth="1"/>
    <col min="5383" max="5383" width="16.5703125" style="747" customWidth="1"/>
    <col min="5384" max="5384" width="13.5703125" style="747" customWidth="1"/>
    <col min="5385" max="5385" width="19.140625" style="747" customWidth="1"/>
    <col min="5386" max="5386" width="13.7109375" style="747" bestFit="1" customWidth="1"/>
    <col min="5387" max="5387" width="12.85546875" style="747" bestFit="1" customWidth="1"/>
    <col min="5388" max="5388" width="14.42578125" style="747" customWidth="1"/>
    <col min="5389" max="5389" width="12.140625" style="747" customWidth="1"/>
    <col min="5390" max="5390" width="11.85546875" style="747" customWidth="1"/>
    <col min="5391" max="5391" width="12.85546875" style="747" customWidth="1"/>
    <col min="5392" max="5392" width="12" style="747" customWidth="1"/>
    <col min="5393" max="5633" width="10.42578125" style="747"/>
    <col min="5634" max="5634" width="7.42578125" style="747" customWidth="1"/>
    <col min="5635" max="5635" width="30.5703125" style="747" customWidth="1"/>
    <col min="5636" max="5636" width="9.85546875" style="747" customWidth="1"/>
    <col min="5637" max="5637" width="12.85546875" style="747" customWidth="1"/>
    <col min="5638" max="5638" width="13.28515625" style="747" customWidth="1"/>
    <col min="5639" max="5639" width="16.5703125" style="747" customWidth="1"/>
    <col min="5640" max="5640" width="13.5703125" style="747" customWidth="1"/>
    <col min="5641" max="5641" width="19.140625" style="747" customWidth="1"/>
    <col min="5642" max="5642" width="13.7109375" style="747" bestFit="1" customWidth="1"/>
    <col min="5643" max="5643" width="12.85546875" style="747" bestFit="1" customWidth="1"/>
    <col min="5644" max="5644" width="14.42578125" style="747" customWidth="1"/>
    <col min="5645" max="5645" width="12.140625" style="747" customWidth="1"/>
    <col min="5646" max="5646" width="11.85546875" style="747" customWidth="1"/>
    <col min="5647" max="5647" width="12.85546875" style="747" customWidth="1"/>
    <col min="5648" max="5648" width="12" style="747" customWidth="1"/>
    <col min="5649" max="5889" width="10.42578125" style="747"/>
    <col min="5890" max="5890" width="7.42578125" style="747" customWidth="1"/>
    <col min="5891" max="5891" width="30.5703125" style="747" customWidth="1"/>
    <col min="5892" max="5892" width="9.85546875" style="747" customWidth="1"/>
    <col min="5893" max="5893" width="12.85546875" style="747" customWidth="1"/>
    <col min="5894" max="5894" width="13.28515625" style="747" customWidth="1"/>
    <col min="5895" max="5895" width="16.5703125" style="747" customWidth="1"/>
    <col min="5896" max="5896" width="13.5703125" style="747" customWidth="1"/>
    <col min="5897" max="5897" width="19.140625" style="747" customWidth="1"/>
    <col min="5898" max="5898" width="13.7109375" style="747" bestFit="1" customWidth="1"/>
    <col min="5899" max="5899" width="12.85546875" style="747" bestFit="1" customWidth="1"/>
    <col min="5900" max="5900" width="14.42578125" style="747" customWidth="1"/>
    <col min="5901" max="5901" width="12.140625" style="747" customWidth="1"/>
    <col min="5902" max="5902" width="11.85546875" style="747" customWidth="1"/>
    <col min="5903" max="5903" width="12.85546875" style="747" customWidth="1"/>
    <col min="5904" max="5904" width="12" style="747" customWidth="1"/>
    <col min="5905" max="6145" width="10.42578125" style="747"/>
    <col min="6146" max="6146" width="7.42578125" style="747" customWidth="1"/>
    <col min="6147" max="6147" width="30.5703125" style="747" customWidth="1"/>
    <col min="6148" max="6148" width="9.85546875" style="747" customWidth="1"/>
    <col min="6149" max="6149" width="12.85546875" style="747" customWidth="1"/>
    <col min="6150" max="6150" width="13.28515625" style="747" customWidth="1"/>
    <col min="6151" max="6151" width="16.5703125" style="747" customWidth="1"/>
    <col min="6152" max="6152" width="13.5703125" style="747" customWidth="1"/>
    <col min="6153" max="6153" width="19.140625" style="747" customWidth="1"/>
    <col min="6154" max="6154" width="13.7109375" style="747" bestFit="1" customWidth="1"/>
    <col min="6155" max="6155" width="12.85546875" style="747" bestFit="1" customWidth="1"/>
    <col min="6156" max="6156" width="14.42578125" style="747" customWidth="1"/>
    <col min="6157" max="6157" width="12.140625" style="747" customWidth="1"/>
    <col min="6158" max="6158" width="11.85546875" style="747" customWidth="1"/>
    <col min="6159" max="6159" width="12.85546875" style="747" customWidth="1"/>
    <col min="6160" max="6160" width="12" style="747" customWidth="1"/>
    <col min="6161" max="6401" width="10.42578125" style="747"/>
    <col min="6402" max="6402" width="7.42578125" style="747" customWidth="1"/>
    <col min="6403" max="6403" width="30.5703125" style="747" customWidth="1"/>
    <col min="6404" max="6404" width="9.85546875" style="747" customWidth="1"/>
    <col min="6405" max="6405" width="12.85546875" style="747" customWidth="1"/>
    <col min="6406" max="6406" width="13.28515625" style="747" customWidth="1"/>
    <col min="6407" max="6407" width="16.5703125" style="747" customWidth="1"/>
    <col min="6408" max="6408" width="13.5703125" style="747" customWidth="1"/>
    <col min="6409" max="6409" width="19.140625" style="747" customWidth="1"/>
    <col min="6410" max="6410" width="13.7109375" style="747" bestFit="1" customWidth="1"/>
    <col min="6411" max="6411" width="12.85546875" style="747" bestFit="1" customWidth="1"/>
    <col min="6412" max="6412" width="14.42578125" style="747" customWidth="1"/>
    <col min="6413" max="6413" width="12.140625" style="747" customWidth="1"/>
    <col min="6414" max="6414" width="11.85546875" style="747" customWidth="1"/>
    <col min="6415" max="6415" width="12.85546875" style="747" customWidth="1"/>
    <col min="6416" max="6416" width="12" style="747" customWidth="1"/>
    <col min="6417" max="6657" width="10.42578125" style="747"/>
    <col min="6658" max="6658" width="7.42578125" style="747" customWidth="1"/>
    <col min="6659" max="6659" width="30.5703125" style="747" customWidth="1"/>
    <col min="6660" max="6660" width="9.85546875" style="747" customWidth="1"/>
    <col min="6661" max="6661" width="12.85546875" style="747" customWidth="1"/>
    <col min="6662" max="6662" width="13.28515625" style="747" customWidth="1"/>
    <col min="6663" max="6663" width="16.5703125" style="747" customWidth="1"/>
    <col min="6664" max="6664" width="13.5703125" style="747" customWidth="1"/>
    <col min="6665" max="6665" width="19.140625" style="747" customWidth="1"/>
    <col min="6666" max="6666" width="13.7109375" style="747" bestFit="1" customWidth="1"/>
    <col min="6667" max="6667" width="12.85546875" style="747" bestFit="1" customWidth="1"/>
    <col min="6668" max="6668" width="14.42578125" style="747" customWidth="1"/>
    <col min="6669" max="6669" width="12.140625" style="747" customWidth="1"/>
    <col min="6670" max="6670" width="11.85546875" style="747" customWidth="1"/>
    <col min="6671" max="6671" width="12.85546875" style="747" customWidth="1"/>
    <col min="6672" max="6672" width="12" style="747" customWidth="1"/>
    <col min="6673" max="6913" width="10.42578125" style="747"/>
    <col min="6914" max="6914" width="7.42578125" style="747" customWidth="1"/>
    <col min="6915" max="6915" width="30.5703125" style="747" customWidth="1"/>
    <col min="6916" max="6916" width="9.85546875" style="747" customWidth="1"/>
    <col min="6917" max="6917" width="12.85546875" style="747" customWidth="1"/>
    <col min="6918" max="6918" width="13.28515625" style="747" customWidth="1"/>
    <col min="6919" max="6919" width="16.5703125" style="747" customWidth="1"/>
    <col min="6920" max="6920" width="13.5703125" style="747" customWidth="1"/>
    <col min="6921" max="6921" width="19.140625" style="747" customWidth="1"/>
    <col min="6922" max="6922" width="13.7109375" style="747" bestFit="1" customWidth="1"/>
    <col min="6923" max="6923" width="12.85546875" style="747" bestFit="1" customWidth="1"/>
    <col min="6924" max="6924" width="14.42578125" style="747" customWidth="1"/>
    <col min="6925" max="6925" width="12.140625" style="747" customWidth="1"/>
    <col min="6926" max="6926" width="11.85546875" style="747" customWidth="1"/>
    <col min="6927" max="6927" width="12.85546875" style="747" customWidth="1"/>
    <col min="6928" max="6928" width="12" style="747" customWidth="1"/>
    <col min="6929" max="7169" width="10.42578125" style="747"/>
    <col min="7170" max="7170" width="7.42578125" style="747" customWidth="1"/>
    <col min="7171" max="7171" width="30.5703125" style="747" customWidth="1"/>
    <col min="7172" max="7172" width="9.85546875" style="747" customWidth="1"/>
    <col min="7173" max="7173" width="12.85546875" style="747" customWidth="1"/>
    <col min="7174" max="7174" width="13.28515625" style="747" customWidth="1"/>
    <col min="7175" max="7175" width="16.5703125" style="747" customWidth="1"/>
    <col min="7176" max="7176" width="13.5703125" style="747" customWidth="1"/>
    <col min="7177" max="7177" width="19.140625" style="747" customWidth="1"/>
    <col min="7178" max="7178" width="13.7109375" style="747" bestFit="1" customWidth="1"/>
    <col min="7179" max="7179" width="12.85546875" style="747" bestFit="1" customWidth="1"/>
    <col min="7180" max="7180" width="14.42578125" style="747" customWidth="1"/>
    <col min="7181" max="7181" width="12.140625" style="747" customWidth="1"/>
    <col min="7182" max="7182" width="11.85546875" style="747" customWidth="1"/>
    <col min="7183" max="7183" width="12.85546875" style="747" customWidth="1"/>
    <col min="7184" max="7184" width="12" style="747" customWidth="1"/>
    <col min="7185" max="7425" width="10.42578125" style="747"/>
    <col min="7426" max="7426" width="7.42578125" style="747" customWidth="1"/>
    <col min="7427" max="7427" width="30.5703125" style="747" customWidth="1"/>
    <col min="7428" max="7428" width="9.85546875" style="747" customWidth="1"/>
    <col min="7429" max="7429" width="12.85546875" style="747" customWidth="1"/>
    <col min="7430" max="7430" width="13.28515625" style="747" customWidth="1"/>
    <col min="7431" max="7431" width="16.5703125" style="747" customWidth="1"/>
    <col min="7432" max="7432" width="13.5703125" style="747" customWidth="1"/>
    <col min="7433" max="7433" width="19.140625" style="747" customWidth="1"/>
    <col min="7434" max="7434" width="13.7109375" style="747" bestFit="1" customWidth="1"/>
    <col min="7435" max="7435" width="12.85546875" style="747" bestFit="1" customWidth="1"/>
    <col min="7436" max="7436" width="14.42578125" style="747" customWidth="1"/>
    <col min="7437" max="7437" width="12.140625" style="747" customWidth="1"/>
    <col min="7438" max="7438" width="11.85546875" style="747" customWidth="1"/>
    <col min="7439" max="7439" width="12.85546875" style="747" customWidth="1"/>
    <col min="7440" max="7440" width="12" style="747" customWidth="1"/>
    <col min="7441" max="7681" width="10.42578125" style="747"/>
    <col min="7682" max="7682" width="7.42578125" style="747" customWidth="1"/>
    <col min="7683" max="7683" width="30.5703125" style="747" customWidth="1"/>
    <col min="7684" max="7684" width="9.85546875" style="747" customWidth="1"/>
    <col min="7685" max="7685" width="12.85546875" style="747" customWidth="1"/>
    <col min="7686" max="7686" width="13.28515625" style="747" customWidth="1"/>
    <col min="7687" max="7687" width="16.5703125" style="747" customWidth="1"/>
    <col min="7688" max="7688" width="13.5703125" style="747" customWidth="1"/>
    <col min="7689" max="7689" width="19.140625" style="747" customWidth="1"/>
    <col min="7690" max="7690" width="13.7109375" style="747" bestFit="1" customWidth="1"/>
    <col min="7691" max="7691" width="12.85546875" style="747" bestFit="1" customWidth="1"/>
    <col min="7692" max="7692" width="14.42578125" style="747" customWidth="1"/>
    <col min="7693" max="7693" width="12.140625" style="747" customWidth="1"/>
    <col min="7694" max="7694" width="11.85546875" style="747" customWidth="1"/>
    <col min="7695" max="7695" width="12.85546875" style="747" customWidth="1"/>
    <col min="7696" max="7696" width="12" style="747" customWidth="1"/>
    <col min="7697" max="7937" width="10.42578125" style="747"/>
    <col min="7938" max="7938" width="7.42578125" style="747" customWidth="1"/>
    <col min="7939" max="7939" width="30.5703125" style="747" customWidth="1"/>
    <col min="7940" max="7940" width="9.85546875" style="747" customWidth="1"/>
    <col min="7941" max="7941" width="12.85546875" style="747" customWidth="1"/>
    <col min="7942" max="7942" width="13.28515625" style="747" customWidth="1"/>
    <col min="7943" max="7943" width="16.5703125" style="747" customWidth="1"/>
    <col min="7944" max="7944" width="13.5703125" style="747" customWidth="1"/>
    <col min="7945" max="7945" width="19.140625" style="747" customWidth="1"/>
    <col min="7946" max="7946" width="13.7109375" style="747" bestFit="1" customWidth="1"/>
    <col min="7947" max="7947" width="12.85546875" style="747" bestFit="1" customWidth="1"/>
    <col min="7948" max="7948" width="14.42578125" style="747" customWidth="1"/>
    <col min="7949" max="7949" width="12.140625" style="747" customWidth="1"/>
    <col min="7950" max="7950" width="11.85546875" style="747" customWidth="1"/>
    <col min="7951" max="7951" width="12.85546875" style="747" customWidth="1"/>
    <col min="7952" max="7952" width="12" style="747" customWidth="1"/>
    <col min="7953" max="8193" width="10.42578125" style="747"/>
    <col min="8194" max="8194" width="7.42578125" style="747" customWidth="1"/>
    <col min="8195" max="8195" width="30.5703125" style="747" customWidth="1"/>
    <col min="8196" max="8196" width="9.85546875" style="747" customWidth="1"/>
    <col min="8197" max="8197" width="12.85546875" style="747" customWidth="1"/>
    <col min="8198" max="8198" width="13.28515625" style="747" customWidth="1"/>
    <col min="8199" max="8199" width="16.5703125" style="747" customWidth="1"/>
    <col min="8200" max="8200" width="13.5703125" style="747" customWidth="1"/>
    <col min="8201" max="8201" width="19.140625" style="747" customWidth="1"/>
    <col min="8202" max="8202" width="13.7109375" style="747" bestFit="1" customWidth="1"/>
    <col min="8203" max="8203" width="12.85546875" style="747" bestFit="1" customWidth="1"/>
    <col min="8204" max="8204" width="14.42578125" style="747" customWidth="1"/>
    <col min="8205" max="8205" width="12.140625" style="747" customWidth="1"/>
    <col min="8206" max="8206" width="11.85546875" style="747" customWidth="1"/>
    <col min="8207" max="8207" width="12.85546875" style="747" customWidth="1"/>
    <col min="8208" max="8208" width="12" style="747" customWidth="1"/>
    <col min="8209" max="8449" width="10.42578125" style="747"/>
    <col min="8450" max="8450" width="7.42578125" style="747" customWidth="1"/>
    <col min="8451" max="8451" width="30.5703125" style="747" customWidth="1"/>
    <col min="8452" max="8452" width="9.85546875" style="747" customWidth="1"/>
    <col min="8453" max="8453" width="12.85546875" style="747" customWidth="1"/>
    <col min="8454" max="8454" width="13.28515625" style="747" customWidth="1"/>
    <col min="8455" max="8455" width="16.5703125" style="747" customWidth="1"/>
    <col min="8456" max="8456" width="13.5703125" style="747" customWidth="1"/>
    <col min="8457" max="8457" width="19.140625" style="747" customWidth="1"/>
    <col min="8458" max="8458" width="13.7109375" style="747" bestFit="1" customWidth="1"/>
    <col min="8459" max="8459" width="12.85546875" style="747" bestFit="1" customWidth="1"/>
    <col min="8460" max="8460" width="14.42578125" style="747" customWidth="1"/>
    <col min="8461" max="8461" width="12.140625" style="747" customWidth="1"/>
    <col min="8462" max="8462" width="11.85546875" style="747" customWidth="1"/>
    <col min="8463" max="8463" width="12.85546875" style="747" customWidth="1"/>
    <col min="8464" max="8464" width="12" style="747" customWidth="1"/>
    <col min="8465" max="8705" width="10.42578125" style="747"/>
    <col min="8706" max="8706" width="7.42578125" style="747" customWidth="1"/>
    <col min="8707" max="8707" width="30.5703125" style="747" customWidth="1"/>
    <col min="8708" max="8708" width="9.85546875" style="747" customWidth="1"/>
    <col min="8709" max="8709" width="12.85546875" style="747" customWidth="1"/>
    <col min="8710" max="8710" width="13.28515625" style="747" customWidth="1"/>
    <col min="8711" max="8711" width="16.5703125" style="747" customWidth="1"/>
    <col min="8712" max="8712" width="13.5703125" style="747" customWidth="1"/>
    <col min="8713" max="8713" width="19.140625" style="747" customWidth="1"/>
    <col min="8714" max="8714" width="13.7109375" style="747" bestFit="1" customWidth="1"/>
    <col min="8715" max="8715" width="12.85546875" style="747" bestFit="1" customWidth="1"/>
    <col min="8716" max="8716" width="14.42578125" style="747" customWidth="1"/>
    <col min="8717" max="8717" width="12.140625" style="747" customWidth="1"/>
    <col min="8718" max="8718" width="11.85546875" style="747" customWidth="1"/>
    <col min="8719" max="8719" width="12.85546875" style="747" customWidth="1"/>
    <col min="8720" max="8720" width="12" style="747" customWidth="1"/>
    <col min="8721" max="8961" width="10.42578125" style="747"/>
    <col min="8962" max="8962" width="7.42578125" style="747" customWidth="1"/>
    <col min="8963" max="8963" width="30.5703125" style="747" customWidth="1"/>
    <col min="8964" max="8964" width="9.85546875" style="747" customWidth="1"/>
    <col min="8965" max="8965" width="12.85546875" style="747" customWidth="1"/>
    <col min="8966" max="8966" width="13.28515625" style="747" customWidth="1"/>
    <col min="8967" max="8967" width="16.5703125" style="747" customWidth="1"/>
    <col min="8968" max="8968" width="13.5703125" style="747" customWidth="1"/>
    <col min="8969" max="8969" width="19.140625" style="747" customWidth="1"/>
    <col min="8970" max="8970" width="13.7109375" style="747" bestFit="1" customWidth="1"/>
    <col min="8971" max="8971" width="12.85546875" style="747" bestFit="1" customWidth="1"/>
    <col min="8972" max="8972" width="14.42578125" style="747" customWidth="1"/>
    <col min="8973" max="8973" width="12.140625" style="747" customWidth="1"/>
    <col min="8974" max="8974" width="11.85546875" style="747" customWidth="1"/>
    <col min="8975" max="8975" width="12.85546875" style="747" customWidth="1"/>
    <col min="8976" max="8976" width="12" style="747" customWidth="1"/>
    <col min="8977" max="9217" width="10.42578125" style="747"/>
    <col min="9218" max="9218" width="7.42578125" style="747" customWidth="1"/>
    <col min="9219" max="9219" width="30.5703125" style="747" customWidth="1"/>
    <col min="9220" max="9220" width="9.85546875" style="747" customWidth="1"/>
    <col min="9221" max="9221" width="12.85546875" style="747" customWidth="1"/>
    <col min="9222" max="9222" width="13.28515625" style="747" customWidth="1"/>
    <col min="9223" max="9223" width="16.5703125" style="747" customWidth="1"/>
    <col min="9224" max="9224" width="13.5703125" style="747" customWidth="1"/>
    <col min="9225" max="9225" width="19.140625" style="747" customWidth="1"/>
    <col min="9226" max="9226" width="13.7109375" style="747" bestFit="1" customWidth="1"/>
    <col min="9227" max="9227" width="12.85546875" style="747" bestFit="1" customWidth="1"/>
    <col min="9228" max="9228" width="14.42578125" style="747" customWidth="1"/>
    <col min="9229" max="9229" width="12.140625" style="747" customWidth="1"/>
    <col min="9230" max="9230" width="11.85546875" style="747" customWidth="1"/>
    <col min="9231" max="9231" width="12.85546875" style="747" customWidth="1"/>
    <col min="9232" max="9232" width="12" style="747" customWidth="1"/>
    <col min="9233" max="9473" width="10.42578125" style="747"/>
    <col min="9474" max="9474" width="7.42578125" style="747" customWidth="1"/>
    <col min="9475" max="9475" width="30.5703125" style="747" customWidth="1"/>
    <col min="9476" max="9476" width="9.85546875" style="747" customWidth="1"/>
    <col min="9477" max="9477" width="12.85546875" style="747" customWidth="1"/>
    <col min="9478" max="9478" width="13.28515625" style="747" customWidth="1"/>
    <col min="9479" max="9479" width="16.5703125" style="747" customWidth="1"/>
    <col min="9480" max="9480" width="13.5703125" style="747" customWidth="1"/>
    <col min="9481" max="9481" width="19.140625" style="747" customWidth="1"/>
    <col min="9482" max="9482" width="13.7109375" style="747" bestFit="1" customWidth="1"/>
    <col min="9483" max="9483" width="12.85546875" style="747" bestFit="1" customWidth="1"/>
    <col min="9484" max="9484" width="14.42578125" style="747" customWidth="1"/>
    <col min="9485" max="9485" width="12.140625" style="747" customWidth="1"/>
    <col min="9486" max="9486" width="11.85546875" style="747" customWidth="1"/>
    <col min="9487" max="9487" width="12.85546875" style="747" customWidth="1"/>
    <col min="9488" max="9488" width="12" style="747" customWidth="1"/>
    <col min="9489" max="9729" width="10.42578125" style="747"/>
    <col min="9730" max="9730" width="7.42578125" style="747" customWidth="1"/>
    <col min="9731" max="9731" width="30.5703125" style="747" customWidth="1"/>
    <col min="9732" max="9732" width="9.85546875" style="747" customWidth="1"/>
    <col min="9733" max="9733" width="12.85546875" style="747" customWidth="1"/>
    <col min="9734" max="9734" width="13.28515625" style="747" customWidth="1"/>
    <col min="9735" max="9735" width="16.5703125" style="747" customWidth="1"/>
    <col min="9736" max="9736" width="13.5703125" style="747" customWidth="1"/>
    <col min="9737" max="9737" width="19.140625" style="747" customWidth="1"/>
    <col min="9738" max="9738" width="13.7109375" style="747" bestFit="1" customWidth="1"/>
    <col min="9739" max="9739" width="12.85546875" style="747" bestFit="1" customWidth="1"/>
    <col min="9740" max="9740" width="14.42578125" style="747" customWidth="1"/>
    <col min="9741" max="9741" width="12.140625" style="747" customWidth="1"/>
    <col min="9742" max="9742" width="11.85546875" style="747" customWidth="1"/>
    <col min="9743" max="9743" width="12.85546875" style="747" customWidth="1"/>
    <col min="9744" max="9744" width="12" style="747" customWidth="1"/>
    <col min="9745" max="9985" width="10.42578125" style="747"/>
    <col min="9986" max="9986" width="7.42578125" style="747" customWidth="1"/>
    <col min="9987" max="9987" width="30.5703125" style="747" customWidth="1"/>
    <col min="9988" max="9988" width="9.85546875" style="747" customWidth="1"/>
    <col min="9989" max="9989" width="12.85546875" style="747" customWidth="1"/>
    <col min="9990" max="9990" width="13.28515625" style="747" customWidth="1"/>
    <col min="9991" max="9991" width="16.5703125" style="747" customWidth="1"/>
    <col min="9992" max="9992" width="13.5703125" style="747" customWidth="1"/>
    <col min="9993" max="9993" width="19.140625" style="747" customWidth="1"/>
    <col min="9994" max="9994" width="13.7109375" style="747" bestFit="1" customWidth="1"/>
    <col min="9995" max="9995" width="12.85546875" style="747" bestFit="1" customWidth="1"/>
    <col min="9996" max="9996" width="14.42578125" style="747" customWidth="1"/>
    <col min="9997" max="9997" width="12.140625" style="747" customWidth="1"/>
    <col min="9998" max="9998" width="11.85546875" style="747" customWidth="1"/>
    <col min="9999" max="9999" width="12.85546875" style="747" customWidth="1"/>
    <col min="10000" max="10000" width="12" style="747" customWidth="1"/>
    <col min="10001" max="10241" width="10.42578125" style="747"/>
    <col min="10242" max="10242" width="7.42578125" style="747" customWidth="1"/>
    <col min="10243" max="10243" width="30.5703125" style="747" customWidth="1"/>
    <col min="10244" max="10244" width="9.85546875" style="747" customWidth="1"/>
    <col min="10245" max="10245" width="12.85546875" style="747" customWidth="1"/>
    <col min="10246" max="10246" width="13.28515625" style="747" customWidth="1"/>
    <col min="10247" max="10247" width="16.5703125" style="747" customWidth="1"/>
    <col min="10248" max="10248" width="13.5703125" style="747" customWidth="1"/>
    <col min="10249" max="10249" width="19.140625" style="747" customWidth="1"/>
    <col min="10250" max="10250" width="13.7109375" style="747" bestFit="1" customWidth="1"/>
    <col min="10251" max="10251" width="12.85546875" style="747" bestFit="1" customWidth="1"/>
    <col min="10252" max="10252" width="14.42578125" style="747" customWidth="1"/>
    <col min="10253" max="10253" width="12.140625" style="747" customWidth="1"/>
    <col min="10254" max="10254" width="11.85546875" style="747" customWidth="1"/>
    <col min="10255" max="10255" width="12.85546875" style="747" customWidth="1"/>
    <col min="10256" max="10256" width="12" style="747" customWidth="1"/>
    <col min="10257" max="10497" width="10.42578125" style="747"/>
    <col min="10498" max="10498" width="7.42578125" style="747" customWidth="1"/>
    <col min="10499" max="10499" width="30.5703125" style="747" customWidth="1"/>
    <col min="10500" max="10500" width="9.85546875" style="747" customWidth="1"/>
    <col min="10501" max="10501" width="12.85546875" style="747" customWidth="1"/>
    <col min="10502" max="10502" width="13.28515625" style="747" customWidth="1"/>
    <col min="10503" max="10503" width="16.5703125" style="747" customWidth="1"/>
    <col min="10504" max="10504" width="13.5703125" style="747" customWidth="1"/>
    <col min="10505" max="10505" width="19.140625" style="747" customWidth="1"/>
    <col min="10506" max="10506" width="13.7109375" style="747" bestFit="1" customWidth="1"/>
    <col min="10507" max="10507" width="12.85546875" style="747" bestFit="1" customWidth="1"/>
    <col min="10508" max="10508" width="14.42578125" style="747" customWidth="1"/>
    <col min="10509" max="10509" width="12.140625" style="747" customWidth="1"/>
    <col min="10510" max="10510" width="11.85546875" style="747" customWidth="1"/>
    <col min="10511" max="10511" width="12.85546875" style="747" customWidth="1"/>
    <col min="10512" max="10512" width="12" style="747" customWidth="1"/>
    <col min="10513" max="10753" width="10.42578125" style="747"/>
    <col min="10754" max="10754" width="7.42578125" style="747" customWidth="1"/>
    <col min="10755" max="10755" width="30.5703125" style="747" customWidth="1"/>
    <col min="10756" max="10756" width="9.85546875" style="747" customWidth="1"/>
    <col min="10757" max="10757" width="12.85546875" style="747" customWidth="1"/>
    <col min="10758" max="10758" width="13.28515625" style="747" customWidth="1"/>
    <col min="10759" max="10759" width="16.5703125" style="747" customWidth="1"/>
    <col min="10760" max="10760" width="13.5703125" style="747" customWidth="1"/>
    <col min="10761" max="10761" width="19.140625" style="747" customWidth="1"/>
    <col min="10762" max="10762" width="13.7109375" style="747" bestFit="1" customWidth="1"/>
    <col min="10763" max="10763" width="12.85546875" style="747" bestFit="1" customWidth="1"/>
    <col min="10764" max="10764" width="14.42578125" style="747" customWidth="1"/>
    <col min="10765" max="10765" width="12.140625" style="747" customWidth="1"/>
    <col min="10766" max="10766" width="11.85546875" style="747" customWidth="1"/>
    <col min="10767" max="10767" width="12.85546875" style="747" customWidth="1"/>
    <col min="10768" max="10768" width="12" style="747" customWidth="1"/>
    <col min="10769" max="11009" width="10.42578125" style="747"/>
    <col min="11010" max="11010" width="7.42578125" style="747" customWidth="1"/>
    <col min="11011" max="11011" width="30.5703125" style="747" customWidth="1"/>
    <col min="11012" max="11012" width="9.85546875" style="747" customWidth="1"/>
    <col min="11013" max="11013" width="12.85546875" style="747" customWidth="1"/>
    <col min="11014" max="11014" width="13.28515625" style="747" customWidth="1"/>
    <col min="11015" max="11015" width="16.5703125" style="747" customWidth="1"/>
    <col min="11016" max="11016" width="13.5703125" style="747" customWidth="1"/>
    <col min="11017" max="11017" width="19.140625" style="747" customWidth="1"/>
    <col min="11018" max="11018" width="13.7109375" style="747" bestFit="1" customWidth="1"/>
    <col min="11019" max="11019" width="12.85546875" style="747" bestFit="1" customWidth="1"/>
    <col min="11020" max="11020" width="14.42578125" style="747" customWidth="1"/>
    <col min="11021" max="11021" width="12.140625" style="747" customWidth="1"/>
    <col min="11022" max="11022" width="11.85546875" style="747" customWidth="1"/>
    <col min="11023" max="11023" width="12.85546875" style="747" customWidth="1"/>
    <col min="11024" max="11024" width="12" style="747" customWidth="1"/>
    <col min="11025" max="11265" width="10.42578125" style="747"/>
    <col min="11266" max="11266" width="7.42578125" style="747" customWidth="1"/>
    <col min="11267" max="11267" width="30.5703125" style="747" customWidth="1"/>
    <col min="11268" max="11268" width="9.85546875" style="747" customWidth="1"/>
    <col min="11269" max="11269" width="12.85546875" style="747" customWidth="1"/>
    <col min="11270" max="11270" width="13.28515625" style="747" customWidth="1"/>
    <col min="11271" max="11271" width="16.5703125" style="747" customWidth="1"/>
    <col min="11272" max="11272" width="13.5703125" style="747" customWidth="1"/>
    <col min="11273" max="11273" width="19.140625" style="747" customWidth="1"/>
    <col min="11274" max="11274" width="13.7109375" style="747" bestFit="1" customWidth="1"/>
    <col min="11275" max="11275" width="12.85546875" style="747" bestFit="1" customWidth="1"/>
    <col min="11276" max="11276" width="14.42578125" style="747" customWidth="1"/>
    <col min="11277" max="11277" width="12.140625" style="747" customWidth="1"/>
    <col min="11278" max="11278" width="11.85546875" style="747" customWidth="1"/>
    <col min="11279" max="11279" width="12.85546875" style="747" customWidth="1"/>
    <col min="11280" max="11280" width="12" style="747" customWidth="1"/>
    <col min="11281" max="11521" width="10.42578125" style="747"/>
    <col min="11522" max="11522" width="7.42578125" style="747" customWidth="1"/>
    <col min="11523" max="11523" width="30.5703125" style="747" customWidth="1"/>
    <col min="11524" max="11524" width="9.85546875" style="747" customWidth="1"/>
    <col min="11525" max="11525" width="12.85546875" style="747" customWidth="1"/>
    <col min="11526" max="11526" width="13.28515625" style="747" customWidth="1"/>
    <col min="11527" max="11527" width="16.5703125" style="747" customWidth="1"/>
    <col min="11528" max="11528" width="13.5703125" style="747" customWidth="1"/>
    <col min="11529" max="11529" width="19.140625" style="747" customWidth="1"/>
    <col min="11530" max="11530" width="13.7109375" style="747" bestFit="1" customWidth="1"/>
    <col min="11531" max="11531" width="12.85546875" style="747" bestFit="1" customWidth="1"/>
    <col min="11532" max="11532" width="14.42578125" style="747" customWidth="1"/>
    <col min="11533" max="11533" width="12.140625" style="747" customWidth="1"/>
    <col min="11534" max="11534" width="11.85546875" style="747" customWidth="1"/>
    <col min="11535" max="11535" width="12.85546875" style="747" customWidth="1"/>
    <col min="11536" max="11536" width="12" style="747" customWidth="1"/>
    <col min="11537" max="11777" width="10.42578125" style="747"/>
    <col min="11778" max="11778" width="7.42578125" style="747" customWidth="1"/>
    <col min="11779" max="11779" width="30.5703125" style="747" customWidth="1"/>
    <col min="11780" max="11780" width="9.85546875" style="747" customWidth="1"/>
    <col min="11781" max="11781" width="12.85546875" style="747" customWidth="1"/>
    <col min="11782" max="11782" width="13.28515625" style="747" customWidth="1"/>
    <col min="11783" max="11783" width="16.5703125" style="747" customWidth="1"/>
    <col min="11784" max="11784" width="13.5703125" style="747" customWidth="1"/>
    <col min="11785" max="11785" width="19.140625" style="747" customWidth="1"/>
    <col min="11786" max="11786" width="13.7109375" style="747" bestFit="1" customWidth="1"/>
    <col min="11787" max="11787" width="12.85546875" style="747" bestFit="1" customWidth="1"/>
    <col min="11788" max="11788" width="14.42578125" style="747" customWidth="1"/>
    <col min="11789" max="11789" width="12.140625" style="747" customWidth="1"/>
    <col min="11790" max="11790" width="11.85546875" style="747" customWidth="1"/>
    <col min="11791" max="11791" width="12.85546875" style="747" customWidth="1"/>
    <col min="11792" max="11792" width="12" style="747" customWidth="1"/>
    <col min="11793" max="12033" width="10.42578125" style="747"/>
    <col min="12034" max="12034" width="7.42578125" style="747" customWidth="1"/>
    <col min="12035" max="12035" width="30.5703125" style="747" customWidth="1"/>
    <col min="12036" max="12036" width="9.85546875" style="747" customWidth="1"/>
    <col min="12037" max="12037" width="12.85546875" style="747" customWidth="1"/>
    <col min="12038" max="12038" width="13.28515625" style="747" customWidth="1"/>
    <col min="12039" max="12039" width="16.5703125" style="747" customWidth="1"/>
    <col min="12040" max="12040" width="13.5703125" style="747" customWidth="1"/>
    <col min="12041" max="12041" width="19.140625" style="747" customWidth="1"/>
    <col min="12042" max="12042" width="13.7109375" style="747" bestFit="1" customWidth="1"/>
    <col min="12043" max="12043" width="12.85546875" style="747" bestFit="1" customWidth="1"/>
    <col min="12044" max="12044" width="14.42578125" style="747" customWidth="1"/>
    <col min="12045" max="12045" width="12.140625" style="747" customWidth="1"/>
    <col min="12046" max="12046" width="11.85546875" style="747" customWidth="1"/>
    <col min="12047" max="12047" width="12.85546875" style="747" customWidth="1"/>
    <col min="12048" max="12048" width="12" style="747" customWidth="1"/>
    <col min="12049" max="12289" width="10.42578125" style="747"/>
    <col min="12290" max="12290" width="7.42578125" style="747" customWidth="1"/>
    <col min="12291" max="12291" width="30.5703125" style="747" customWidth="1"/>
    <col min="12292" max="12292" width="9.85546875" style="747" customWidth="1"/>
    <col min="12293" max="12293" width="12.85546875" style="747" customWidth="1"/>
    <col min="12294" max="12294" width="13.28515625" style="747" customWidth="1"/>
    <col min="12295" max="12295" width="16.5703125" style="747" customWidth="1"/>
    <col min="12296" max="12296" width="13.5703125" style="747" customWidth="1"/>
    <col min="12297" max="12297" width="19.140625" style="747" customWidth="1"/>
    <col min="12298" max="12298" width="13.7109375" style="747" bestFit="1" customWidth="1"/>
    <col min="12299" max="12299" width="12.85546875" style="747" bestFit="1" customWidth="1"/>
    <col min="12300" max="12300" width="14.42578125" style="747" customWidth="1"/>
    <col min="12301" max="12301" width="12.140625" style="747" customWidth="1"/>
    <col min="12302" max="12302" width="11.85546875" style="747" customWidth="1"/>
    <col min="12303" max="12303" width="12.85546875" style="747" customWidth="1"/>
    <col min="12304" max="12304" width="12" style="747" customWidth="1"/>
    <col min="12305" max="12545" width="10.42578125" style="747"/>
    <col min="12546" max="12546" width="7.42578125" style="747" customWidth="1"/>
    <col min="12547" max="12547" width="30.5703125" style="747" customWidth="1"/>
    <col min="12548" max="12548" width="9.85546875" style="747" customWidth="1"/>
    <col min="12549" max="12549" width="12.85546875" style="747" customWidth="1"/>
    <col min="12550" max="12550" width="13.28515625" style="747" customWidth="1"/>
    <col min="12551" max="12551" width="16.5703125" style="747" customWidth="1"/>
    <col min="12552" max="12552" width="13.5703125" style="747" customWidth="1"/>
    <col min="12553" max="12553" width="19.140625" style="747" customWidth="1"/>
    <col min="12554" max="12554" width="13.7109375" style="747" bestFit="1" customWidth="1"/>
    <col min="12555" max="12555" width="12.85546875" style="747" bestFit="1" customWidth="1"/>
    <col min="12556" max="12556" width="14.42578125" style="747" customWidth="1"/>
    <col min="12557" max="12557" width="12.140625" style="747" customWidth="1"/>
    <col min="12558" max="12558" width="11.85546875" style="747" customWidth="1"/>
    <col min="12559" max="12559" width="12.85546875" style="747" customWidth="1"/>
    <col min="12560" max="12560" width="12" style="747" customWidth="1"/>
    <col min="12561" max="12801" width="10.42578125" style="747"/>
    <col min="12802" max="12802" width="7.42578125" style="747" customWidth="1"/>
    <col min="12803" max="12803" width="30.5703125" style="747" customWidth="1"/>
    <col min="12804" max="12804" width="9.85546875" style="747" customWidth="1"/>
    <col min="12805" max="12805" width="12.85546875" style="747" customWidth="1"/>
    <col min="12806" max="12806" width="13.28515625" style="747" customWidth="1"/>
    <col min="12807" max="12807" width="16.5703125" style="747" customWidth="1"/>
    <col min="12808" max="12808" width="13.5703125" style="747" customWidth="1"/>
    <col min="12809" max="12809" width="19.140625" style="747" customWidth="1"/>
    <col min="12810" max="12810" width="13.7109375" style="747" bestFit="1" customWidth="1"/>
    <col min="12811" max="12811" width="12.85546875" style="747" bestFit="1" customWidth="1"/>
    <col min="12812" max="12812" width="14.42578125" style="747" customWidth="1"/>
    <col min="12813" max="12813" width="12.140625" style="747" customWidth="1"/>
    <col min="12814" max="12814" width="11.85546875" style="747" customWidth="1"/>
    <col min="12815" max="12815" width="12.85546875" style="747" customWidth="1"/>
    <col min="12816" max="12816" width="12" style="747" customWidth="1"/>
    <col min="12817" max="13057" width="10.42578125" style="747"/>
    <col min="13058" max="13058" width="7.42578125" style="747" customWidth="1"/>
    <col min="13059" max="13059" width="30.5703125" style="747" customWidth="1"/>
    <col min="13060" max="13060" width="9.85546875" style="747" customWidth="1"/>
    <col min="13061" max="13061" width="12.85546875" style="747" customWidth="1"/>
    <col min="13062" max="13062" width="13.28515625" style="747" customWidth="1"/>
    <col min="13063" max="13063" width="16.5703125" style="747" customWidth="1"/>
    <col min="13064" max="13064" width="13.5703125" style="747" customWidth="1"/>
    <col min="13065" max="13065" width="19.140625" style="747" customWidth="1"/>
    <col min="13066" max="13066" width="13.7109375" style="747" bestFit="1" customWidth="1"/>
    <col min="13067" max="13067" width="12.85546875" style="747" bestFit="1" customWidth="1"/>
    <col min="13068" max="13068" width="14.42578125" style="747" customWidth="1"/>
    <col min="13069" max="13069" width="12.140625" style="747" customWidth="1"/>
    <col min="13070" max="13070" width="11.85546875" style="747" customWidth="1"/>
    <col min="13071" max="13071" width="12.85546875" style="747" customWidth="1"/>
    <col min="13072" max="13072" width="12" style="747" customWidth="1"/>
    <col min="13073" max="13313" width="10.42578125" style="747"/>
    <col min="13314" max="13314" width="7.42578125" style="747" customWidth="1"/>
    <col min="13315" max="13315" width="30.5703125" style="747" customWidth="1"/>
    <col min="13316" max="13316" width="9.85546875" style="747" customWidth="1"/>
    <col min="13317" max="13317" width="12.85546875" style="747" customWidth="1"/>
    <col min="13318" max="13318" width="13.28515625" style="747" customWidth="1"/>
    <col min="13319" max="13319" width="16.5703125" style="747" customWidth="1"/>
    <col min="13320" max="13320" width="13.5703125" style="747" customWidth="1"/>
    <col min="13321" max="13321" width="19.140625" style="747" customWidth="1"/>
    <col min="13322" max="13322" width="13.7109375" style="747" bestFit="1" customWidth="1"/>
    <col min="13323" max="13323" width="12.85546875" style="747" bestFit="1" customWidth="1"/>
    <col min="13324" max="13324" width="14.42578125" style="747" customWidth="1"/>
    <col min="13325" max="13325" width="12.140625" style="747" customWidth="1"/>
    <col min="13326" max="13326" width="11.85546875" style="747" customWidth="1"/>
    <col min="13327" max="13327" width="12.85546875" style="747" customWidth="1"/>
    <col min="13328" max="13328" width="12" style="747" customWidth="1"/>
    <col min="13329" max="13569" width="10.42578125" style="747"/>
    <col min="13570" max="13570" width="7.42578125" style="747" customWidth="1"/>
    <col min="13571" max="13571" width="30.5703125" style="747" customWidth="1"/>
    <col min="13572" max="13572" width="9.85546875" style="747" customWidth="1"/>
    <col min="13573" max="13573" width="12.85546875" style="747" customWidth="1"/>
    <col min="13574" max="13574" width="13.28515625" style="747" customWidth="1"/>
    <col min="13575" max="13575" width="16.5703125" style="747" customWidth="1"/>
    <col min="13576" max="13576" width="13.5703125" style="747" customWidth="1"/>
    <col min="13577" max="13577" width="19.140625" style="747" customWidth="1"/>
    <col min="13578" max="13578" width="13.7109375" style="747" bestFit="1" customWidth="1"/>
    <col min="13579" max="13579" width="12.85546875" style="747" bestFit="1" customWidth="1"/>
    <col min="13580" max="13580" width="14.42578125" style="747" customWidth="1"/>
    <col min="13581" max="13581" width="12.140625" style="747" customWidth="1"/>
    <col min="13582" max="13582" width="11.85546875" style="747" customWidth="1"/>
    <col min="13583" max="13583" width="12.85546875" style="747" customWidth="1"/>
    <col min="13584" max="13584" width="12" style="747" customWidth="1"/>
    <col min="13585" max="13825" width="10.42578125" style="747"/>
    <col min="13826" max="13826" width="7.42578125" style="747" customWidth="1"/>
    <col min="13827" max="13827" width="30.5703125" style="747" customWidth="1"/>
    <col min="13828" max="13828" width="9.85546875" style="747" customWidth="1"/>
    <col min="13829" max="13829" width="12.85546875" style="747" customWidth="1"/>
    <col min="13830" max="13830" width="13.28515625" style="747" customWidth="1"/>
    <col min="13831" max="13831" width="16.5703125" style="747" customWidth="1"/>
    <col min="13832" max="13832" width="13.5703125" style="747" customWidth="1"/>
    <col min="13833" max="13833" width="19.140625" style="747" customWidth="1"/>
    <col min="13834" max="13834" width="13.7109375" style="747" bestFit="1" customWidth="1"/>
    <col min="13835" max="13835" width="12.85546875" style="747" bestFit="1" customWidth="1"/>
    <col min="13836" max="13836" width="14.42578125" style="747" customWidth="1"/>
    <col min="13837" max="13837" width="12.140625" style="747" customWidth="1"/>
    <col min="13838" max="13838" width="11.85546875" style="747" customWidth="1"/>
    <col min="13839" max="13839" width="12.85546875" style="747" customWidth="1"/>
    <col min="13840" max="13840" width="12" style="747" customWidth="1"/>
    <col min="13841" max="14081" width="10.42578125" style="747"/>
    <col min="14082" max="14082" width="7.42578125" style="747" customWidth="1"/>
    <col min="14083" max="14083" width="30.5703125" style="747" customWidth="1"/>
    <col min="14084" max="14084" width="9.85546875" style="747" customWidth="1"/>
    <col min="14085" max="14085" width="12.85546875" style="747" customWidth="1"/>
    <col min="14086" max="14086" width="13.28515625" style="747" customWidth="1"/>
    <col min="14087" max="14087" width="16.5703125" style="747" customWidth="1"/>
    <col min="14088" max="14088" width="13.5703125" style="747" customWidth="1"/>
    <col min="14089" max="14089" width="19.140625" style="747" customWidth="1"/>
    <col min="14090" max="14090" width="13.7109375" style="747" bestFit="1" customWidth="1"/>
    <col min="14091" max="14091" width="12.85546875" style="747" bestFit="1" customWidth="1"/>
    <col min="14092" max="14092" width="14.42578125" style="747" customWidth="1"/>
    <col min="14093" max="14093" width="12.140625" style="747" customWidth="1"/>
    <col min="14094" max="14094" width="11.85546875" style="747" customWidth="1"/>
    <col min="14095" max="14095" width="12.85546875" style="747" customWidth="1"/>
    <col min="14096" max="14096" width="12" style="747" customWidth="1"/>
    <col min="14097" max="14337" width="10.42578125" style="747"/>
    <col min="14338" max="14338" width="7.42578125" style="747" customWidth="1"/>
    <col min="14339" max="14339" width="30.5703125" style="747" customWidth="1"/>
    <col min="14340" max="14340" width="9.85546875" style="747" customWidth="1"/>
    <col min="14341" max="14341" width="12.85546875" style="747" customWidth="1"/>
    <col min="14342" max="14342" width="13.28515625" style="747" customWidth="1"/>
    <col min="14343" max="14343" width="16.5703125" style="747" customWidth="1"/>
    <col min="14344" max="14344" width="13.5703125" style="747" customWidth="1"/>
    <col min="14345" max="14345" width="19.140625" style="747" customWidth="1"/>
    <col min="14346" max="14346" width="13.7109375" style="747" bestFit="1" customWidth="1"/>
    <col min="14347" max="14347" width="12.85546875" style="747" bestFit="1" customWidth="1"/>
    <col min="14348" max="14348" width="14.42578125" style="747" customWidth="1"/>
    <col min="14349" max="14349" width="12.140625" style="747" customWidth="1"/>
    <col min="14350" max="14350" width="11.85546875" style="747" customWidth="1"/>
    <col min="14351" max="14351" width="12.85546875" style="747" customWidth="1"/>
    <col min="14352" max="14352" width="12" style="747" customWidth="1"/>
    <col min="14353" max="14593" width="10.42578125" style="747"/>
    <col min="14594" max="14594" width="7.42578125" style="747" customWidth="1"/>
    <col min="14595" max="14595" width="30.5703125" style="747" customWidth="1"/>
    <col min="14596" max="14596" width="9.85546875" style="747" customWidth="1"/>
    <col min="14597" max="14597" width="12.85546875" style="747" customWidth="1"/>
    <col min="14598" max="14598" width="13.28515625" style="747" customWidth="1"/>
    <col min="14599" max="14599" width="16.5703125" style="747" customWidth="1"/>
    <col min="14600" max="14600" width="13.5703125" style="747" customWidth="1"/>
    <col min="14601" max="14601" width="19.140625" style="747" customWidth="1"/>
    <col min="14602" max="14602" width="13.7109375" style="747" bestFit="1" customWidth="1"/>
    <col min="14603" max="14603" width="12.85546875" style="747" bestFit="1" customWidth="1"/>
    <col min="14604" max="14604" width="14.42578125" style="747" customWidth="1"/>
    <col min="14605" max="14605" width="12.140625" style="747" customWidth="1"/>
    <col min="14606" max="14606" width="11.85546875" style="747" customWidth="1"/>
    <col min="14607" max="14607" width="12.85546875" style="747" customWidth="1"/>
    <col min="14608" max="14608" width="12" style="747" customWidth="1"/>
    <col min="14609" max="14849" width="10.42578125" style="747"/>
    <col min="14850" max="14850" width="7.42578125" style="747" customWidth="1"/>
    <col min="14851" max="14851" width="30.5703125" style="747" customWidth="1"/>
    <col min="14852" max="14852" width="9.85546875" style="747" customWidth="1"/>
    <col min="14853" max="14853" width="12.85546875" style="747" customWidth="1"/>
    <col min="14854" max="14854" width="13.28515625" style="747" customWidth="1"/>
    <col min="14855" max="14855" width="16.5703125" style="747" customWidth="1"/>
    <col min="14856" max="14856" width="13.5703125" style="747" customWidth="1"/>
    <col min="14857" max="14857" width="19.140625" style="747" customWidth="1"/>
    <col min="14858" max="14858" width="13.7109375" style="747" bestFit="1" customWidth="1"/>
    <col min="14859" max="14859" width="12.85546875" style="747" bestFit="1" customWidth="1"/>
    <col min="14860" max="14860" width="14.42578125" style="747" customWidth="1"/>
    <col min="14861" max="14861" width="12.140625" style="747" customWidth="1"/>
    <col min="14862" max="14862" width="11.85546875" style="747" customWidth="1"/>
    <col min="14863" max="14863" width="12.85546875" style="747" customWidth="1"/>
    <col min="14864" max="14864" width="12" style="747" customWidth="1"/>
    <col min="14865" max="15105" width="10.42578125" style="747"/>
    <col min="15106" max="15106" width="7.42578125" style="747" customWidth="1"/>
    <col min="15107" max="15107" width="30.5703125" style="747" customWidth="1"/>
    <col min="15108" max="15108" width="9.85546875" style="747" customWidth="1"/>
    <col min="15109" max="15109" width="12.85546875" style="747" customWidth="1"/>
    <col min="15110" max="15110" width="13.28515625" style="747" customWidth="1"/>
    <col min="15111" max="15111" width="16.5703125" style="747" customWidth="1"/>
    <col min="15112" max="15112" width="13.5703125" style="747" customWidth="1"/>
    <col min="15113" max="15113" width="19.140625" style="747" customWidth="1"/>
    <col min="15114" max="15114" width="13.7109375" style="747" bestFit="1" customWidth="1"/>
    <col min="15115" max="15115" width="12.85546875" style="747" bestFit="1" customWidth="1"/>
    <col min="15116" max="15116" width="14.42578125" style="747" customWidth="1"/>
    <col min="15117" max="15117" width="12.140625" style="747" customWidth="1"/>
    <col min="15118" max="15118" width="11.85546875" style="747" customWidth="1"/>
    <col min="15119" max="15119" width="12.85546875" style="747" customWidth="1"/>
    <col min="15120" max="15120" width="12" style="747" customWidth="1"/>
    <col min="15121" max="15361" width="10.42578125" style="747"/>
    <col min="15362" max="15362" width="7.42578125" style="747" customWidth="1"/>
    <col min="15363" max="15363" width="30.5703125" style="747" customWidth="1"/>
    <col min="15364" max="15364" width="9.85546875" style="747" customWidth="1"/>
    <col min="15365" max="15365" width="12.85546875" style="747" customWidth="1"/>
    <col min="15366" max="15366" width="13.28515625" style="747" customWidth="1"/>
    <col min="15367" max="15367" width="16.5703125" style="747" customWidth="1"/>
    <col min="15368" max="15368" width="13.5703125" style="747" customWidth="1"/>
    <col min="15369" max="15369" width="19.140625" style="747" customWidth="1"/>
    <col min="15370" max="15370" width="13.7109375" style="747" bestFit="1" customWidth="1"/>
    <col min="15371" max="15371" width="12.85546875" style="747" bestFit="1" customWidth="1"/>
    <col min="15372" max="15372" width="14.42578125" style="747" customWidth="1"/>
    <col min="15373" max="15373" width="12.140625" style="747" customWidth="1"/>
    <col min="15374" max="15374" width="11.85546875" style="747" customWidth="1"/>
    <col min="15375" max="15375" width="12.85546875" style="747" customWidth="1"/>
    <col min="15376" max="15376" width="12" style="747" customWidth="1"/>
    <col min="15377" max="15617" width="10.42578125" style="747"/>
    <col min="15618" max="15618" width="7.42578125" style="747" customWidth="1"/>
    <col min="15619" max="15619" width="30.5703125" style="747" customWidth="1"/>
    <col min="15620" max="15620" width="9.85546875" style="747" customWidth="1"/>
    <col min="15621" max="15621" width="12.85546875" style="747" customWidth="1"/>
    <col min="15622" max="15622" width="13.28515625" style="747" customWidth="1"/>
    <col min="15623" max="15623" width="16.5703125" style="747" customWidth="1"/>
    <col min="15624" max="15624" width="13.5703125" style="747" customWidth="1"/>
    <col min="15625" max="15625" width="19.140625" style="747" customWidth="1"/>
    <col min="15626" max="15626" width="13.7109375" style="747" bestFit="1" customWidth="1"/>
    <col min="15627" max="15627" width="12.85546875" style="747" bestFit="1" customWidth="1"/>
    <col min="15628" max="15628" width="14.42578125" style="747" customWidth="1"/>
    <col min="15629" max="15629" width="12.140625" style="747" customWidth="1"/>
    <col min="15630" max="15630" width="11.85546875" style="747" customWidth="1"/>
    <col min="15631" max="15631" width="12.85546875" style="747" customWidth="1"/>
    <col min="15632" max="15632" width="12" style="747" customWidth="1"/>
    <col min="15633" max="15873" width="10.42578125" style="747"/>
    <col min="15874" max="15874" width="7.42578125" style="747" customWidth="1"/>
    <col min="15875" max="15875" width="30.5703125" style="747" customWidth="1"/>
    <col min="15876" max="15876" width="9.85546875" style="747" customWidth="1"/>
    <col min="15877" max="15877" width="12.85546875" style="747" customWidth="1"/>
    <col min="15878" max="15878" width="13.28515625" style="747" customWidth="1"/>
    <col min="15879" max="15879" width="16.5703125" style="747" customWidth="1"/>
    <col min="15880" max="15880" width="13.5703125" style="747" customWidth="1"/>
    <col min="15881" max="15881" width="19.140625" style="747" customWidth="1"/>
    <col min="15882" max="15882" width="13.7109375" style="747" bestFit="1" customWidth="1"/>
    <col min="15883" max="15883" width="12.85546875" style="747" bestFit="1" customWidth="1"/>
    <col min="15884" max="15884" width="14.42578125" style="747" customWidth="1"/>
    <col min="15885" max="15885" width="12.140625" style="747" customWidth="1"/>
    <col min="15886" max="15886" width="11.85546875" style="747" customWidth="1"/>
    <col min="15887" max="15887" width="12.85546875" style="747" customWidth="1"/>
    <col min="15888" max="15888" width="12" style="747" customWidth="1"/>
    <col min="15889" max="16129" width="10.42578125" style="747"/>
    <col min="16130" max="16130" width="7.42578125" style="747" customWidth="1"/>
    <col min="16131" max="16131" width="30.5703125" style="747" customWidth="1"/>
    <col min="16132" max="16132" width="9.85546875" style="747" customWidth="1"/>
    <col min="16133" max="16133" width="12.85546875" style="747" customWidth="1"/>
    <col min="16134" max="16134" width="13.28515625" style="747" customWidth="1"/>
    <col min="16135" max="16135" width="16.5703125" style="747" customWidth="1"/>
    <col min="16136" max="16136" width="13.5703125" style="747" customWidth="1"/>
    <col min="16137" max="16137" width="19.140625" style="747" customWidth="1"/>
    <col min="16138" max="16138" width="13.7109375" style="747" bestFit="1" customWidth="1"/>
    <col min="16139" max="16139" width="12.85546875" style="747" bestFit="1" customWidth="1"/>
    <col min="16140" max="16140" width="14.42578125" style="747" customWidth="1"/>
    <col min="16141" max="16141" width="12.140625" style="747" customWidth="1"/>
    <col min="16142" max="16142" width="11.85546875" style="747" customWidth="1"/>
    <col min="16143" max="16143" width="12.85546875" style="747" customWidth="1"/>
    <col min="16144" max="16144" width="12" style="747" customWidth="1"/>
    <col min="16145" max="16384" width="10.42578125" style="747"/>
  </cols>
  <sheetData>
    <row r="1" spans="2:8" x14ac:dyDescent="0.2">
      <c r="B1" s="751"/>
      <c r="C1" s="752"/>
      <c r="D1" s="2568"/>
    </row>
    <row r="2" spans="2:8" s="126" customFormat="1" ht="24.75" customHeight="1" x14ac:dyDescent="0.2">
      <c r="B2" s="142"/>
      <c r="C2" s="360" t="s">
        <v>59</v>
      </c>
      <c r="D2" s="160"/>
      <c r="E2" s="161"/>
      <c r="F2" s="162"/>
      <c r="G2" s="361" t="s">
        <v>60</v>
      </c>
      <c r="H2" s="127"/>
    </row>
    <row r="3" spans="2:8" x14ac:dyDescent="0.2">
      <c r="B3" s="125"/>
      <c r="C3" s="193"/>
      <c r="D3" s="194"/>
      <c r="E3" s="470"/>
      <c r="F3" s="471"/>
      <c r="G3" s="469"/>
    </row>
    <row r="4" spans="2:8" x14ac:dyDescent="0.2">
      <c r="B4" s="762" t="s">
        <v>7</v>
      </c>
      <c r="C4" s="2731" t="s">
        <v>1119</v>
      </c>
      <c r="D4" s="763"/>
      <c r="E4" s="764"/>
      <c r="F4" s="765"/>
      <c r="G4" s="766"/>
    </row>
    <row r="5" spans="2:8" x14ac:dyDescent="0.2">
      <c r="B5" s="767"/>
      <c r="C5" s="768"/>
      <c r="D5" s="769"/>
      <c r="E5" s="770"/>
      <c r="F5" s="771"/>
      <c r="G5" s="772"/>
    </row>
    <row r="6" spans="2:8" x14ac:dyDescent="0.2">
      <c r="B6" s="762" t="s">
        <v>80</v>
      </c>
      <c r="C6" s="3229" t="s">
        <v>1314</v>
      </c>
      <c r="D6" s="3230"/>
      <c r="E6" s="3230"/>
      <c r="F6" s="3230"/>
      <c r="G6" s="766"/>
    </row>
    <row r="7" spans="2:8" ht="15" customHeight="1" x14ac:dyDescent="0.2">
      <c r="B7" s="767"/>
      <c r="C7" s="773"/>
      <c r="D7" s="774"/>
      <c r="E7" s="775"/>
      <c r="F7" s="776"/>
      <c r="G7" s="777"/>
    </row>
    <row r="8" spans="2:8" x14ac:dyDescent="0.2">
      <c r="B8" s="2860" t="s">
        <v>1</v>
      </c>
      <c r="C8" s="2861"/>
      <c r="D8" s="2862"/>
      <c r="E8" s="2862"/>
      <c r="F8" s="2862"/>
      <c r="G8" s="2863"/>
    </row>
    <row r="9" spans="2:8" x14ac:dyDescent="0.2">
      <c r="B9" s="2864" t="s">
        <v>2</v>
      </c>
      <c r="C9" s="2865"/>
      <c r="D9" s="2866"/>
      <c r="E9" s="2867"/>
      <c r="F9" s="2867"/>
      <c r="G9" s="2866"/>
    </row>
    <row r="10" spans="2:8" x14ac:dyDescent="0.2">
      <c r="B10" s="2860" t="s">
        <v>3</v>
      </c>
      <c r="C10" s="2861"/>
      <c r="D10" s="2862"/>
      <c r="E10" s="2862"/>
      <c r="F10" s="2862"/>
      <c r="G10" s="2863"/>
    </row>
    <row r="11" spans="2:8" x14ac:dyDescent="0.2">
      <c r="B11" s="2864" t="s">
        <v>4</v>
      </c>
      <c r="C11" s="2865"/>
      <c r="D11" s="2867"/>
      <c r="E11" s="2867"/>
      <c r="F11" s="2867"/>
      <c r="G11" s="2866"/>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x14ac:dyDescent="0.2">
      <c r="B15" s="798" t="s">
        <v>10</v>
      </c>
      <c r="C15" s="799" t="s">
        <v>85</v>
      </c>
      <c r="D15" s="800"/>
      <c r="E15" s="801"/>
      <c r="F15" s="802"/>
      <c r="G15" s="1004">
        <f>G47</f>
        <v>0</v>
      </c>
    </row>
    <row r="16" spans="2:8" x14ac:dyDescent="0.2">
      <c r="B16" s="798" t="s">
        <v>12</v>
      </c>
      <c r="C16" s="799" t="s">
        <v>86</v>
      </c>
      <c r="D16" s="800"/>
      <c r="E16" s="801"/>
      <c r="F16" s="802"/>
      <c r="G16" s="1004">
        <f>G69</f>
        <v>0</v>
      </c>
    </row>
    <row r="17" spans="2:18" ht="21.75" customHeight="1" x14ac:dyDescent="0.2">
      <c r="B17" s="798" t="s">
        <v>17</v>
      </c>
      <c r="C17" s="799" t="s">
        <v>87</v>
      </c>
      <c r="D17" s="800"/>
      <c r="E17" s="801"/>
      <c r="F17" s="802"/>
      <c r="G17" s="1004">
        <f>G113</f>
        <v>0</v>
      </c>
    </row>
    <row r="18" spans="2:18" ht="21.75" customHeight="1" x14ac:dyDescent="0.2">
      <c r="B18" s="1074" t="s">
        <v>18</v>
      </c>
      <c r="C18" s="799" t="s">
        <v>1315</v>
      </c>
      <c r="D18" s="800"/>
      <c r="E18" s="801"/>
      <c r="F18" s="1075"/>
      <c r="G18" s="1004">
        <f>G370</f>
        <v>0</v>
      </c>
    </row>
    <row r="19" spans="2:18" ht="30.75" customHeight="1" x14ac:dyDescent="0.2">
      <c r="B19" s="2837"/>
      <c r="C19" s="2838" t="s">
        <v>88</v>
      </c>
      <c r="D19" s="2839"/>
      <c r="E19" s="2840"/>
      <c r="F19" s="2841"/>
      <c r="G19" s="2842">
        <f>SUM(G15:G18)</f>
        <v>0</v>
      </c>
    </row>
    <row r="20" spans="2:18" x14ac:dyDescent="0.2">
      <c r="B20" s="804"/>
      <c r="C20" s="805"/>
      <c r="D20" s="2662"/>
      <c r="E20" s="2620"/>
      <c r="F20" s="2616"/>
      <c r="G20" s="2621"/>
    </row>
    <row r="21" spans="2:18" x14ac:dyDescent="0.2">
      <c r="G21" s="2622"/>
    </row>
    <row r="22" spans="2:18" ht="24" x14ac:dyDescent="0.2">
      <c r="B22" s="2843" t="s">
        <v>83</v>
      </c>
      <c r="C22" s="2844" t="s">
        <v>89</v>
      </c>
      <c r="D22" s="2751" t="s">
        <v>90</v>
      </c>
      <c r="E22" s="2852" t="s">
        <v>91</v>
      </c>
      <c r="F22" s="2853" t="s">
        <v>92</v>
      </c>
      <c r="G22" s="2854" t="s">
        <v>93</v>
      </c>
    </row>
    <row r="23" spans="2:18" x14ac:dyDescent="0.2">
      <c r="B23" s="134"/>
      <c r="C23" s="202"/>
      <c r="D23" s="203"/>
      <c r="E23" s="359"/>
      <c r="F23" s="364"/>
      <c r="G23" s="356"/>
    </row>
    <row r="24" spans="2:18" ht="20.25" x14ac:dyDescent="0.2">
      <c r="B24" s="692" t="s">
        <v>10</v>
      </c>
      <c r="C24" s="693" t="s">
        <v>85</v>
      </c>
      <c r="D24" s="694"/>
      <c r="E24" s="695"/>
      <c r="F24" s="696"/>
      <c r="G24" s="697"/>
    </row>
    <row r="25" spans="2:18" ht="20.25" x14ac:dyDescent="0.2">
      <c r="B25" s="1008"/>
      <c r="C25" s="1009"/>
      <c r="D25" s="1010"/>
      <c r="E25" s="1011"/>
      <c r="F25" s="1012"/>
      <c r="G25" s="1013"/>
    </row>
    <row r="26" spans="2:18" ht="139.5" customHeight="1" x14ac:dyDescent="0.2">
      <c r="B26" s="871">
        <v>1.1000000000000001</v>
      </c>
      <c r="C26" s="2127" t="s">
        <v>99</v>
      </c>
      <c r="D26" s="2128" t="s">
        <v>125</v>
      </c>
      <c r="E26" s="2129">
        <v>1</v>
      </c>
      <c r="F26" s="2121">
        <v>0</v>
      </c>
      <c r="G26" s="2112">
        <f>F26*E26</f>
        <v>0</v>
      </c>
    </row>
    <row r="27" spans="2:18" x14ac:dyDescent="0.2">
      <c r="B27" s="659"/>
      <c r="C27" s="2130"/>
      <c r="D27" s="659"/>
      <c r="E27" s="2126"/>
      <c r="F27" s="1017"/>
      <c r="G27" s="2112"/>
    </row>
    <row r="28" spans="2:18" ht="25.5" x14ac:dyDescent="0.2">
      <c r="B28" s="2131">
        <v>1.2</v>
      </c>
      <c r="C28" s="2130" t="s">
        <v>1140</v>
      </c>
      <c r="D28" s="2131" t="s">
        <v>1316</v>
      </c>
      <c r="E28" s="2129">
        <v>1</v>
      </c>
      <c r="F28" s="2121">
        <v>0</v>
      </c>
      <c r="G28" s="2112">
        <f>F28*E28</f>
        <v>0</v>
      </c>
    </row>
    <row r="29" spans="2:18" x14ac:dyDescent="0.2">
      <c r="B29" s="2131"/>
      <c r="C29" s="2132"/>
      <c r="D29" s="2131"/>
      <c r="E29" s="2126"/>
      <c r="F29" s="1017"/>
      <c r="G29" s="2112"/>
    </row>
    <row r="30" spans="2:18" x14ac:dyDescent="0.2">
      <c r="B30" s="2131"/>
      <c r="C30" s="2132"/>
      <c r="D30" s="2133"/>
      <c r="E30" s="2126"/>
      <c r="F30" s="1017"/>
      <c r="G30" s="2112"/>
      <c r="M30" s="864"/>
      <c r="N30" s="1025"/>
      <c r="O30" s="866"/>
      <c r="P30" s="999"/>
      <c r="Q30" s="1023"/>
      <c r="R30" s="1024"/>
    </row>
    <row r="31" spans="2:18" x14ac:dyDescent="0.2">
      <c r="B31" s="2134" t="s">
        <v>636</v>
      </c>
      <c r="C31" s="2130" t="s">
        <v>1141</v>
      </c>
      <c r="D31" s="659" t="s">
        <v>125</v>
      </c>
      <c r="E31" s="2126">
        <v>1</v>
      </c>
      <c r="F31" s="2121">
        <v>0</v>
      </c>
      <c r="G31" s="2112">
        <f>F31*E31</f>
        <v>0</v>
      </c>
    </row>
    <row r="32" spans="2:18" x14ac:dyDescent="0.2">
      <c r="B32" s="2134"/>
      <c r="C32" s="2130"/>
      <c r="D32" s="659"/>
      <c r="E32" s="2126"/>
      <c r="F32" s="1017"/>
      <c r="G32" s="2112"/>
    </row>
    <row r="33" spans="2:7" ht="25.5" x14ac:dyDescent="0.2">
      <c r="B33" s="2135" t="s">
        <v>644</v>
      </c>
      <c r="C33" s="1658" t="s">
        <v>1142</v>
      </c>
      <c r="D33" s="871" t="s">
        <v>125</v>
      </c>
      <c r="E33" s="2129">
        <v>1</v>
      </c>
      <c r="F33" s="2121">
        <v>0</v>
      </c>
      <c r="G33" s="2112">
        <f>E33*F33</f>
        <v>0</v>
      </c>
    </row>
    <row r="34" spans="2:7" x14ac:dyDescent="0.2">
      <c r="B34" s="659"/>
      <c r="C34" s="2130"/>
      <c r="D34" s="659"/>
      <c r="E34" s="2126"/>
      <c r="F34" s="1017"/>
      <c r="G34" s="2112"/>
    </row>
    <row r="35" spans="2:7" ht="41.25" customHeight="1" x14ac:dyDescent="0.2">
      <c r="B35" s="2135" t="s">
        <v>656</v>
      </c>
      <c r="C35" s="947" t="s">
        <v>104</v>
      </c>
      <c r="D35" s="2131" t="s">
        <v>1316</v>
      </c>
      <c r="E35" s="2129">
        <v>1</v>
      </c>
      <c r="F35" s="2121">
        <v>0</v>
      </c>
      <c r="G35" s="2112">
        <f>F35*E35</f>
        <v>0</v>
      </c>
    </row>
    <row r="36" spans="2:7" ht="11.25" customHeight="1" x14ac:dyDescent="0.2">
      <c r="B36" s="2135"/>
      <c r="C36" s="947"/>
      <c r="D36" s="871"/>
      <c r="E36" s="1015"/>
      <c r="F36" s="1017"/>
      <c r="G36" s="2112"/>
    </row>
    <row r="37" spans="2:7" ht="40.5" customHeight="1" x14ac:dyDescent="0.2">
      <c r="B37" s="2135" t="s">
        <v>667</v>
      </c>
      <c r="C37" s="947" t="s">
        <v>105</v>
      </c>
      <c r="D37" s="871" t="s">
        <v>98</v>
      </c>
      <c r="E37" s="1015">
        <v>1</v>
      </c>
      <c r="F37" s="2121">
        <v>0</v>
      </c>
      <c r="G37" s="2112">
        <f>F37*E37</f>
        <v>0</v>
      </c>
    </row>
    <row r="38" spans="2:7" ht="9" customHeight="1" x14ac:dyDescent="0.2">
      <c r="B38" s="2135"/>
      <c r="C38" s="947"/>
      <c r="D38" s="871"/>
      <c r="E38" s="1015"/>
      <c r="F38" s="1017"/>
      <c r="G38" s="2112"/>
    </row>
    <row r="39" spans="2:7" ht="56.25" customHeight="1" x14ac:dyDescent="0.2">
      <c r="B39" s="2135" t="s">
        <v>681</v>
      </c>
      <c r="C39" s="947" t="s">
        <v>106</v>
      </c>
      <c r="D39" s="871" t="s">
        <v>98</v>
      </c>
      <c r="E39" s="1015">
        <v>1</v>
      </c>
      <c r="F39" s="2121">
        <v>0</v>
      </c>
      <c r="G39" s="2112">
        <f>F39*E39</f>
        <v>0</v>
      </c>
    </row>
    <row r="40" spans="2:7" ht="16.5" customHeight="1" x14ac:dyDescent="0.2">
      <c r="B40" s="2135"/>
      <c r="C40" s="947"/>
      <c r="D40" s="871"/>
      <c r="E40" s="1015"/>
      <c r="F40" s="1017"/>
      <c r="G40" s="2112"/>
    </row>
    <row r="41" spans="2:7" ht="30.75" customHeight="1" x14ac:dyDescent="0.2">
      <c r="B41" s="2135" t="s">
        <v>691</v>
      </c>
      <c r="C41" s="947" t="s">
        <v>107</v>
      </c>
      <c r="D41" s="871" t="s">
        <v>98</v>
      </c>
      <c r="E41" s="1015">
        <v>1</v>
      </c>
      <c r="F41" s="2121">
        <v>0</v>
      </c>
      <c r="G41" s="2112">
        <f>F41*E41</f>
        <v>0</v>
      </c>
    </row>
    <row r="42" spans="2:7" ht="13.5" customHeight="1" x14ac:dyDescent="0.2">
      <c r="B42" s="2135"/>
      <c r="C42" s="947"/>
      <c r="D42" s="871"/>
      <c r="E42" s="1015"/>
      <c r="F42" s="1017"/>
      <c r="G42" s="2112"/>
    </row>
    <row r="43" spans="2:7" ht="72.75" customHeight="1" x14ac:dyDescent="0.2">
      <c r="B43" s="2135" t="s">
        <v>1204</v>
      </c>
      <c r="C43" s="947" t="s">
        <v>102</v>
      </c>
      <c r="D43" s="215" t="s">
        <v>98</v>
      </c>
      <c r="E43" s="359">
        <v>1</v>
      </c>
      <c r="F43" s="2121">
        <v>0</v>
      </c>
      <c r="G43" s="1028">
        <f>E43*F43</f>
        <v>0</v>
      </c>
    </row>
    <row r="44" spans="2:7" ht="14.25" customHeight="1" x14ac:dyDescent="0.2">
      <c r="B44" s="2135"/>
      <c r="C44" s="947"/>
      <c r="D44" s="215"/>
      <c r="E44" s="359"/>
      <c r="F44" s="1027"/>
      <c r="G44" s="1028"/>
    </row>
    <row r="45" spans="2:7" ht="86.25" customHeight="1" x14ac:dyDescent="0.2">
      <c r="B45" s="2135" t="s">
        <v>1205</v>
      </c>
      <c r="C45" s="947" t="s">
        <v>103</v>
      </c>
      <c r="D45" s="215" t="s">
        <v>98</v>
      </c>
      <c r="E45" s="359">
        <v>1</v>
      </c>
      <c r="F45" s="2121">
        <v>0</v>
      </c>
      <c r="G45" s="1028">
        <f>E45*F45</f>
        <v>0</v>
      </c>
    </row>
    <row r="46" spans="2:7" x14ac:dyDescent="0.2">
      <c r="B46" s="861"/>
      <c r="C46" s="847"/>
      <c r="D46" s="659"/>
      <c r="E46" s="2623"/>
      <c r="F46" s="2624"/>
      <c r="G46" s="2112"/>
    </row>
    <row r="47" spans="2:7" x14ac:dyDescent="0.2">
      <c r="B47" s="1031" t="s">
        <v>10</v>
      </c>
      <c r="C47" s="1032" t="s">
        <v>110</v>
      </c>
      <c r="D47" s="1032"/>
      <c r="E47" s="1033"/>
      <c r="F47" s="1034"/>
      <c r="G47" s="1035">
        <f>SUM(G26:G46)</f>
        <v>0</v>
      </c>
    </row>
    <row r="50" spans="2:16" ht="24" x14ac:dyDescent="0.2">
      <c r="B50" s="686" t="s">
        <v>83</v>
      </c>
      <c r="C50" s="687" t="s">
        <v>89</v>
      </c>
      <c r="D50" s="688" t="s">
        <v>90</v>
      </c>
      <c r="E50" s="689" t="s">
        <v>91</v>
      </c>
      <c r="F50" s="690" t="s">
        <v>92</v>
      </c>
      <c r="G50" s="691" t="s">
        <v>93</v>
      </c>
    </row>
    <row r="51" spans="2:16" x14ac:dyDescent="0.2">
      <c r="B51" s="134"/>
      <c r="C51" s="223"/>
      <c r="D51" s="212"/>
      <c r="E51" s="359"/>
      <c r="F51" s="364"/>
      <c r="G51" s="356"/>
    </row>
    <row r="52" spans="2:16" ht="20.25" x14ac:dyDescent="0.3">
      <c r="B52" s="692" t="s">
        <v>12</v>
      </c>
      <c r="C52" s="699" t="s">
        <v>111</v>
      </c>
      <c r="D52" s="700"/>
      <c r="E52" s="695"/>
      <c r="F52" s="696"/>
      <c r="G52" s="697"/>
    </row>
    <row r="53" spans="2:16" ht="99.75" customHeight="1" x14ac:dyDescent="0.2">
      <c r="B53" s="3231" t="s">
        <v>112</v>
      </c>
      <c r="C53" s="3232"/>
      <c r="D53" s="3232"/>
      <c r="E53" s="3232"/>
      <c r="F53" s="3232"/>
      <c r="G53" s="3233"/>
    </row>
    <row r="54" spans="2:16" ht="12.75" customHeight="1" x14ac:dyDescent="0.2">
      <c r="B54" s="808"/>
      <c r="C54" s="805"/>
    </row>
    <row r="55" spans="2:16" ht="25.5" x14ac:dyDescent="0.2">
      <c r="B55" s="846" t="s">
        <v>1210</v>
      </c>
      <c r="C55" s="847" t="s">
        <v>1211</v>
      </c>
      <c r="D55" s="659" t="s">
        <v>1212</v>
      </c>
      <c r="E55" s="2126">
        <v>7</v>
      </c>
      <c r="F55" s="2121">
        <v>0</v>
      </c>
      <c r="G55" s="2112">
        <f>F55*E55</f>
        <v>0</v>
      </c>
      <c r="J55" s="887"/>
      <c r="L55" s="750"/>
      <c r="N55" s="887"/>
      <c r="O55" s="887"/>
      <c r="P55" s="887"/>
    </row>
    <row r="56" spans="2:16" ht="13.5" customHeight="1" x14ac:dyDescent="0.2">
      <c r="B56" s="846"/>
      <c r="C56" s="847"/>
      <c r="D56" s="659"/>
      <c r="E56" s="2126"/>
      <c r="F56" s="1017"/>
      <c r="G56" s="2112"/>
      <c r="J56" s="887"/>
    </row>
    <row r="57" spans="2:16" ht="40.5" customHeight="1" x14ac:dyDescent="0.2">
      <c r="B57" s="846">
        <v>2.2000000000000002</v>
      </c>
      <c r="C57" s="847" t="s">
        <v>1317</v>
      </c>
      <c r="D57" s="2131" t="s">
        <v>1212</v>
      </c>
      <c r="E57" s="2126">
        <f>16*2.5*0.1</f>
        <v>4</v>
      </c>
      <c r="F57" s="2121">
        <v>0</v>
      </c>
      <c r="G57" s="2112">
        <f>F57*E57</f>
        <v>0</v>
      </c>
    </row>
    <row r="58" spans="2:16" ht="12.75" customHeight="1" x14ac:dyDescent="0.2">
      <c r="B58" s="851"/>
      <c r="C58" s="888"/>
      <c r="D58" s="2131"/>
      <c r="E58" s="2126"/>
      <c r="F58" s="1017"/>
      <c r="G58" s="2112"/>
    </row>
    <row r="59" spans="2:16" ht="25.5" x14ac:dyDescent="0.2">
      <c r="B59" s="846">
        <v>2.2999999999999998</v>
      </c>
      <c r="C59" s="847" t="s">
        <v>1318</v>
      </c>
      <c r="D59" s="659" t="s">
        <v>114</v>
      </c>
      <c r="E59" s="2126">
        <f>16*2.5*0.9</f>
        <v>36</v>
      </c>
      <c r="F59" s="2121">
        <v>0</v>
      </c>
      <c r="G59" s="2112">
        <f>F59*E59</f>
        <v>0</v>
      </c>
      <c r="I59" s="750"/>
    </row>
    <row r="60" spans="2:16" x14ac:dyDescent="0.2">
      <c r="B60" s="846"/>
      <c r="C60" s="847"/>
      <c r="D60" s="659"/>
      <c r="E60" s="2126"/>
      <c r="F60" s="1017"/>
      <c r="G60" s="2112"/>
      <c r="I60" s="750"/>
    </row>
    <row r="61" spans="2:16" ht="41.25" customHeight="1" x14ac:dyDescent="0.2">
      <c r="B61" s="841">
        <v>2.4</v>
      </c>
      <c r="C61" s="896" t="s">
        <v>1319</v>
      </c>
      <c r="D61" s="2107" t="s">
        <v>1224</v>
      </c>
      <c r="E61" s="2126">
        <f>0.3*16</f>
        <v>4.8</v>
      </c>
      <c r="F61" s="2121">
        <v>0</v>
      </c>
      <c r="G61" s="2112">
        <f>E61*F61</f>
        <v>0</v>
      </c>
      <c r="P61" s="750"/>
    </row>
    <row r="62" spans="2:16" ht="15" customHeight="1" x14ac:dyDescent="0.2">
      <c r="B62" s="846"/>
      <c r="C62" s="847"/>
      <c r="D62" s="659"/>
      <c r="E62" s="2126"/>
      <c r="F62" s="1017"/>
      <c r="G62" s="2112"/>
    </row>
    <row r="63" spans="2:16" x14ac:dyDescent="0.2">
      <c r="B63" s="846">
        <v>2.5</v>
      </c>
      <c r="C63" s="847" t="s">
        <v>1226</v>
      </c>
      <c r="D63" s="659" t="s">
        <v>114</v>
      </c>
      <c r="E63" s="2126">
        <f>E55+E57+E59</f>
        <v>47</v>
      </c>
      <c r="F63" s="2121">
        <v>0</v>
      </c>
      <c r="G63" s="2112">
        <f>F63*E63</f>
        <v>0</v>
      </c>
      <c r="I63" s="894"/>
    </row>
    <row r="64" spans="2:16" x14ac:dyDescent="0.2">
      <c r="B64" s="846"/>
      <c r="C64" s="847"/>
      <c r="D64" s="659"/>
      <c r="E64" s="2126"/>
      <c r="F64" s="1017"/>
      <c r="G64" s="2112"/>
    </row>
    <row r="65" spans="2:7" x14ac:dyDescent="0.2">
      <c r="B65" s="898" t="s">
        <v>1219</v>
      </c>
      <c r="C65" s="847" t="s">
        <v>1228</v>
      </c>
      <c r="D65" s="659" t="s">
        <v>114</v>
      </c>
      <c r="E65" s="2126">
        <v>47</v>
      </c>
      <c r="F65" s="2121">
        <v>0</v>
      </c>
      <c r="G65" s="2112">
        <f>F65*E65</f>
        <v>0</v>
      </c>
    </row>
    <row r="66" spans="2:7" x14ac:dyDescent="0.2">
      <c r="B66" s="898"/>
      <c r="C66" s="847"/>
      <c r="D66" s="659"/>
      <c r="E66" s="2126"/>
      <c r="F66" s="1017"/>
      <c r="G66" s="2112"/>
    </row>
    <row r="67" spans="2:7" ht="111.75" customHeight="1" x14ac:dyDescent="0.2">
      <c r="B67" s="898" t="s">
        <v>1320</v>
      </c>
      <c r="C67" s="923" t="s">
        <v>2560</v>
      </c>
      <c r="D67" s="659" t="s">
        <v>125</v>
      </c>
      <c r="E67" s="2126">
        <v>1</v>
      </c>
      <c r="F67" s="2121">
        <v>0</v>
      </c>
      <c r="G67" s="2112">
        <f>F67*E67</f>
        <v>0</v>
      </c>
    </row>
    <row r="68" spans="2:7" ht="16.5" customHeight="1" x14ac:dyDescent="0.2">
      <c r="B68" s="898"/>
      <c r="C68" s="933"/>
      <c r="D68" s="2626"/>
      <c r="E68" s="2625"/>
      <c r="F68" s="2626"/>
      <c r="G68" s="2627"/>
    </row>
    <row r="69" spans="2:7" ht="13.5" customHeight="1" x14ac:dyDescent="0.2">
      <c r="B69" s="1031" t="s">
        <v>12</v>
      </c>
      <c r="C69" s="1032" t="s">
        <v>159</v>
      </c>
      <c r="D69" s="1031"/>
      <c r="E69" s="1033"/>
      <c r="F69" s="1034"/>
      <c r="G69" s="1035">
        <f>SUM(G55:G68)</f>
        <v>0</v>
      </c>
    </row>
    <row r="70" spans="2:7" ht="18.75" customHeight="1" x14ac:dyDescent="0.2"/>
    <row r="71" spans="2:7" ht="25.5" customHeight="1" x14ac:dyDescent="0.2">
      <c r="B71" s="686" t="s">
        <v>83</v>
      </c>
      <c r="C71" s="687" t="s">
        <v>89</v>
      </c>
      <c r="D71" s="687" t="s">
        <v>90</v>
      </c>
      <c r="E71" s="689" t="s">
        <v>91</v>
      </c>
      <c r="F71" s="690" t="s">
        <v>92</v>
      </c>
      <c r="G71" s="691" t="s">
        <v>93</v>
      </c>
    </row>
    <row r="72" spans="2:7" ht="18" customHeight="1" x14ac:dyDescent="0.2">
      <c r="B72" s="134"/>
      <c r="C72" s="202"/>
      <c r="D72" s="212"/>
      <c r="E72" s="359"/>
      <c r="F72" s="364"/>
      <c r="G72" s="356"/>
    </row>
    <row r="73" spans="2:7" ht="18" customHeight="1" x14ac:dyDescent="0.2">
      <c r="B73" s="1045" t="s">
        <v>17</v>
      </c>
      <c r="C73" s="1046" t="s">
        <v>160</v>
      </c>
      <c r="D73" s="700"/>
      <c r="E73" s="695"/>
      <c r="F73" s="696"/>
      <c r="G73" s="697"/>
    </row>
    <row r="74" spans="2:7" ht="18" customHeight="1" x14ac:dyDescent="0.2">
      <c r="B74" s="2860" t="s">
        <v>1</v>
      </c>
      <c r="C74" s="2861"/>
      <c r="D74" s="2862"/>
      <c r="E74" s="2862"/>
      <c r="F74" s="2862"/>
      <c r="G74" s="2863"/>
    </row>
    <row r="75" spans="2:7" ht="15.75" customHeight="1" x14ac:dyDescent="0.2">
      <c r="B75" s="2864" t="s">
        <v>2</v>
      </c>
      <c r="C75" s="2865"/>
      <c r="D75" s="2866"/>
      <c r="E75" s="2867"/>
      <c r="F75" s="2867"/>
      <c r="G75" s="2866"/>
    </row>
    <row r="76" spans="2:7" ht="18" customHeight="1" x14ac:dyDescent="0.2">
      <c r="B76" s="2860" t="s">
        <v>3</v>
      </c>
      <c r="C76" s="2861"/>
      <c r="D76" s="2862"/>
      <c r="E76" s="2862"/>
      <c r="F76" s="2862"/>
      <c r="G76" s="2863"/>
    </row>
    <row r="77" spans="2:7" ht="18" customHeight="1" x14ac:dyDescent="0.2">
      <c r="B77" s="2864" t="s">
        <v>4</v>
      </c>
      <c r="C77" s="2865"/>
      <c r="D77" s="2867"/>
      <c r="E77" s="2867"/>
      <c r="F77" s="2867"/>
      <c r="G77" s="2866"/>
    </row>
    <row r="78" spans="2:7" ht="15.75" customHeight="1" x14ac:dyDescent="0.2">
      <c r="B78" s="3224" t="s">
        <v>161</v>
      </c>
      <c r="C78" s="3225"/>
      <c r="D78" s="3225"/>
      <c r="E78" s="3225"/>
      <c r="F78" s="3225"/>
      <c r="G78" s="3226"/>
    </row>
    <row r="79" spans="2:7" x14ac:dyDescent="0.2">
      <c r="B79" s="3224" t="s">
        <v>162</v>
      </c>
      <c r="C79" s="3225"/>
      <c r="D79" s="3225"/>
      <c r="E79" s="3225"/>
      <c r="F79" s="3225"/>
      <c r="G79" s="3226"/>
    </row>
    <row r="80" spans="2:7" ht="12.75" customHeight="1" x14ac:dyDescent="0.2">
      <c r="B80" s="3224" t="s">
        <v>163</v>
      </c>
      <c r="C80" s="3225"/>
      <c r="D80" s="3225"/>
      <c r="E80" s="3225"/>
      <c r="F80" s="3225"/>
      <c r="G80" s="3226"/>
    </row>
    <row r="81" spans="2:15" ht="12.75" customHeight="1" x14ac:dyDescent="0.2">
      <c r="B81" s="851"/>
      <c r="C81" s="854"/>
      <c r="D81" s="2133"/>
      <c r="E81" s="2129"/>
      <c r="F81" s="1017"/>
      <c r="G81" s="2112"/>
    </row>
    <row r="82" spans="2:15" x14ac:dyDescent="0.2">
      <c r="B82" s="956"/>
      <c r="C82" s="1050"/>
      <c r="D82" s="1051"/>
      <c r="E82" s="1052"/>
      <c r="F82" s="2524"/>
      <c r="G82" s="2524"/>
      <c r="H82" s="1054"/>
      <c r="I82" s="970"/>
      <c r="J82" s="729"/>
      <c r="K82" s="729"/>
      <c r="L82" s="729"/>
      <c r="M82" s="729"/>
      <c r="N82" s="729"/>
      <c r="O82" s="729"/>
    </row>
    <row r="83" spans="2:15" x14ac:dyDescent="0.2">
      <c r="B83" s="2058" t="s">
        <v>182</v>
      </c>
      <c r="C83" s="2066" t="s">
        <v>1321</v>
      </c>
      <c r="D83" s="2050"/>
      <c r="E83" s="2113"/>
      <c r="F83" s="2628"/>
      <c r="G83" s="2628"/>
      <c r="H83" s="1054"/>
      <c r="I83" s="970"/>
      <c r="J83" s="729"/>
      <c r="K83" s="729"/>
      <c r="L83" s="729"/>
      <c r="M83" s="729"/>
      <c r="N83" s="729"/>
      <c r="O83" s="729"/>
    </row>
    <row r="84" spans="2:15" ht="201.75" customHeight="1" x14ac:dyDescent="0.2">
      <c r="B84" s="2058"/>
      <c r="C84" s="2049" t="s">
        <v>511</v>
      </c>
      <c r="D84" s="2122" t="s">
        <v>151</v>
      </c>
      <c r="E84" s="2123">
        <v>1</v>
      </c>
      <c r="F84" s="2052">
        <v>0</v>
      </c>
      <c r="G84" s="2053">
        <f>F84*E84</f>
        <v>0</v>
      </c>
      <c r="H84" s="1054"/>
      <c r="I84" s="970"/>
      <c r="J84" s="729"/>
      <c r="K84" s="729"/>
      <c r="L84" s="729"/>
      <c r="M84" s="729"/>
      <c r="N84" s="729"/>
      <c r="O84" s="729"/>
    </row>
    <row r="85" spans="2:15" x14ac:dyDescent="0.2">
      <c r="B85" s="2058"/>
      <c r="C85" s="2049" t="s">
        <v>1322</v>
      </c>
      <c r="D85" s="2122" t="s">
        <v>151</v>
      </c>
      <c r="E85" s="2113">
        <v>1</v>
      </c>
      <c r="F85" s="2052">
        <v>0</v>
      </c>
      <c r="G85" s="2053">
        <f>F85*E85</f>
        <v>0</v>
      </c>
      <c r="H85" s="1054"/>
      <c r="I85" s="970"/>
      <c r="J85" s="729"/>
      <c r="K85" s="729"/>
      <c r="L85" s="729"/>
      <c r="M85" s="729"/>
      <c r="N85" s="729"/>
      <c r="O85" s="729"/>
    </row>
    <row r="86" spans="2:15" ht="129.75" customHeight="1" x14ac:dyDescent="0.2">
      <c r="B86" s="2058"/>
      <c r="C86" s="2049" t="s">
        <v>1323</v>
      </c>
      <c r="D86" s="2122" t="s">
        <v>151</v>
      </c>
      <c r="E86" s="2113">
        <v>1</v>
      </c>
      <c r="F86" s="2052">
        <v>0</v>
      </c>
      <c r="G86" s="2053">
        <f>F86*E86</f>
        <v>0</v>
      </c>
      <c r="H86" s="1054"/>
      <c r="I86" s="970"/>
      <c r="J86" s="729"/>
      <c r="K86" s="729"/>
      <c r="L86" s="729"/>
      <c r="M86" s="729"/>
      <c r="N86" s="729"/>
      <c r="O86" s="729"/>
    </row>
    <row r="87" spans="2:15" x14ac:dyDescent="0.2">
      <c r="B87" s="2058"/>
      <c r="C87" s="2049" t="s">
        <v>1324</v>
      </c>
      <c r="D87" s="2122" t="s">
        <v>151</v>
      </c>
      <c r="E87" s="2113">
        <v>1</v>
      </c>
      <c r="F87" s="2052">
        <v>0</v>
      </c>
      <c r="G87" s="2053">
        <f t="shared" ref="G87:G103" si="0">F87*E87</f>
        <v>0</v>
      </c>
      <c r="H87" s="1054"/>
      <c r="I87" s="970"/>
      <c r="J87" s="729"/>
      <c r="K87" s="729"/>
      <c r="L87" s="729"/>
      <c r="M87" s="729"/>
      <c r="N87" s="729"/>
      <c r="O87" s="729"/>
    </row>
    <row r="88" spans="2:15" x14ac:dyDescent="0.2">
      <c r="B88" s="2058"/>
      <c r="C88" s="2124" t="s">
        <v>518</v>
      </c>
      <c r="D88" s="2122" t="s">
        <v>151</v>
      </c>
      <c r="E88" s="2125">
        <v>2</v>
      </c>
      <c r="F88" s="2052">
        <v>0</v>
      </c>
      <c r="G88" s="2053">
        <f t="shared" si="0"/>
        <v>0</v>
      </c>
      <c r="H88" s="1054"/>
      <c r="I88" s="970"/>
      <c r="J88" s="729"/>
      <c r="K88" s="729"/>
      <c r="L88" s="729"/>
      <c r="M88" s="729"/>
      <c r="N88" s="729"/>
      <c r="O88" s="729"/>
    </row>
    <row r="89" spans="2:15" x14ac:dyDescent="0.2">
      <c r="B89" s="2058"/>
      <c r="C89" s="2124" t="s">
        <v>1325</v>
      </c>
      <c r="D89" s="2122" t="s">
        <v>151</v>
      </c>
      <c r="E89" s="2125">
        <v>2</v>
      </c>
      <c r="F89" s="2052">
        <v>0</v>
      </c>
      <c r="G89" s="2053">
        <f t="shared" si="0"/>
        <v>0</v>
      </c>
      <c r="H89" s="1054"/>
      <c r="I89" s="970"/>
      <c r="J89" s="729"/>
      <c r="K89" s="729"/>
      <c r="L89" s="729"/>
      <c r="M89" s="729"/>
      <c r="N89" s="729"/>
      <c r="O89" s="729"/>
    </row>
    <row r="90" spans="2:15" x14ac:dyDescent="0.2">
      <c r="B90" s="2058"/>
      <c r="C90" s="2124" t="s">
        <v>1326</v>
      </c>
      <c r="D90" s="2122" t="s">
        <v>151</v>
      </c>
      <c r="E90" s="2125">
        <v>1</v>
      </c>
      <c r="F90" s="2052">
        <v>0</v>
      </c>
      <c r="G90" s="2053">
        <f t="shared" si="0"/>
        <v>0</v>
      </c>
      <c r="H90" s="1054"/>
      <c r="I90" s="970"/>
      <c r="J90" s="729"/>
      <c r="K90" s="729"/>
      <c r="L90" s="729"/>
      <c r="M90" s="729"/>
      <c r="N90" s="729"/>
      <c r="O90" s="729"/>
    </row>
    <row r="91" spans="2:15" x14ac:dyDescent="0.2">
      <c r="B91" s="2058"/>
      <c r="C91" s="2049" t="s">
        <v>1327</v>
      </c>
      <c r="D91" s="2122" t="s">
        <v>151</v>
      </c>
      <c r="E91" s="2113">
        <v>2</v>
      </c>
      <c r="F91" s="2052">
        <v>0</v>
      </c>
      <c r="G91" s="2053">
        <f t="shared" si="0"/>
        <v>0</v>
      </c>
      <c r="H91" s="1054"/>
      <c r="I91" s="970"/>
      <c r="J91" s="729"/>
      <c r="K91" s="729"/>
      <c r="L91" s="729"/>
      <c r="M91" s="729"/>
      <c r="N91" s="729"/>
      <c r="O91" s="729"/>
    </row>
    <row r="92" spans="2:15" x14ac:dyDescent="0.2">
      <c r="B92" s="2058"/>
      <c r="C92" s="2124" t="s">
        <v>1328</v>
      </c>
      <c r="D92" s="2122" t="s">
        <v>151</v>
      </c>
      <c r="E92" s="2125">
        <v>1</v>
      </c>
      <c r="F92" s="2052">
        <v>0</v>
      </c>
      <c r="G92" s="2053">
        <f t="shared" si="0"/>
        <v>0</v>
      </c>
      <c r="H92" s="1054"/>
      <c r="I92" s="970"/>
      <c r="J92" s="729"/>
      <c r="K92" s="729"/>
      <c r="L92" s="729"/>
      <c r="M92" s="729"/>
      <c r="N92" s="729"/>
      <c r="O92" s="729"/>
    </row>
    <row r="93" spans="2:15" x14ac:dyDescent="0.2">
      <c r="B93" s="2058"/>
      <c r="C93" s="2124" t="s">
        <v>1329</v>
      </c>
      <c r="D93" s="2122" t="s">
        <v>151</v>
      </c>
      <c r="E93" s="2125">
        <v>2</v>
      </c>
      <c r="F93" s="2052">
        <v>0</v>
      </c>
      <c r="G93" s="2053">
        <f t="shared" si="0"/>
        <v>0</v>
      </c>
      <c r="H93" s="1054"/>
      <c r="I93" s="970"/>
      <c r="J93" s="729"/>
      <c r="K93" s="729"/>
      <c r="L93" s="729"/>
      <c r="M93" s="729"/>
      <c r="N93" s="729"/>
      <c r="O93" s="729"/>
    </row>
    <row r="94" spans="2:15" x14ac:dyDescent="0.2">
      <c r="B94" s="2058"/>
      <c r="C94" s="2124" t="s">
        <v>1330</v>
      </c>
      <c r="D94" s="2122" t="s">
        <v>151</v>
      </c>
      <c r="E94" s="2125">
        <v>1</v>
      </c>
      <c r="F94" s="2052">
        <v>0</v>
      </c>
      <c r="G94" s="2053">
        <f t="shared" si="0"/>
        <v>0</v>
      </c>
      <c r="H94" s="1054"/>
      <c r="I94" s="970"/>
      <c r="J94" s="729"/>
      <c r="K94" s="729"/>
      <c r="L94" s="729"/>
      <c r="M94" s="729"/>
      <c r="N94" s="729"/>
      <c r="O94" s="729"/>
    </row>
    <row r="95" spans="2:15" x14ac:dyDescent="0.2">
      <c r="B95" s="2058"/>
      <c r="C95" s="2124" t="s">
        <v>1331</v>
      </c>
      <c r="D95" s="2122" t="s">
        <v>151</v>
      </c>
      <c r="E95" s="2125">
        <v>1</v>
      </c>
      <c r="F95" s="2052">
        <v>0</v>
      </c>
      <c r="G95" s="2053">
        <f t="shared" si="0"/>
        <v>0</v>
      </c>
      <c r="H95" s="1054"/>
      <c r="I95" s="970"/>
      <c r="J95" s="729"/>
      <c r="K95" s="729"/>
      <c r="L95" s="729"/>
      <c r="M95" s="729"/>
      <c r="N95" s="729"/>
      <c r="O95" s="729"/>
    </row>
    <row r="96" spans="2:15" x14ac:dyDescent="0.2">
      <c r="B96" s="2058"/>
      <c r="C96" s="2124" t="s">
        <v>1332</v>
      </c>
      <c r="D96" s="2122" t="s">
        <v>151</v>
      </c>
      <c r="E96" s="2125">
        <v>1</v>
      </c>
      <c r="F96" s="2052">
        <v>0</v>
      </c>
      <c r="G96" s="2053">
        <f t="shared" si="0"/>
        <v>0</v>
      </c>
      <c r="H96" s="1054"/>
      <c r="I96" s="970"/>
      <c r="J96" s="729"/>
      <c r="K96" s="729"/>
      <c r="L96" s="729"/>
      <c r="M96" s="729"/>
      <c r="N96" s="729"/>
      <c r="O96" s="729"/>
    </row>
    <row r="97" spans="2:15" x14ac:dyDescent="0.2">
      <c r="B97" s="2058"/>
      <c r="C97" s="2054" t="s">
        <v>1333</v>
      </c>
      <c r="D97" s="2122" t="s">
        <v>151</v>
      </c>
      <c r="E97" s="2125">
        <v>2</v>
      </c>
      <c r="F97" s="2052">
        <v>0</v>
      </c>
      <c r="G97" s="2053">
        <f t="shared" si="0"/>
        <v>0</v>
      </c>
      <c r="H97" s="1054"/>
      <c r="I97" s="970"/>
      <c r="J97" s="729"/>
      <c r="K97" s="729"/>
      <c r="L97" s="729"/>
      <c r="M97" s="729"/>
      <c r="N97" s="729"/>
      <c r="O97" s="729"/>
    </row>
    <row r="98" spans="2:15" x14ac:dyDescent="0.2">
      <c r="B98" s="2058"/>
      <c r="C98" s="2054" t="s">
        <v>1334</v>
      </c>
      <c r="D98" s="2122" t="s">
        <v>151</v>
      </c>
      <c r="E98" s="2125">
        <v>1</v>
      </c>
      <c r="F98" s="2052">
        <v>0</v>
      </c>
      <c r="G98" s="2053">
        <f t="shared" si="0"/>
        <v>0</v>
      </c>
      <c r="H98" s="1054"/>
      <c r="I98" s="970"/>
      <c r="J98" s="729"/>
      <c r="K98" s="729"/>
      <c r="L98" s="729"/>
      <c r="M98" s="729"/>
      <c r="N98" s="729"/>
      <c r="O98" s="729"/>
    </row>
    <row r="99" spans="2:15" x14ac:dyDescent="0.2">
      <c r="B99" s="2058"/>
      <c r="C99" s="2049" t="s">
        <v>1335</v>
      </c>
      <c r="D99" s="2122" t="s">
        <v>151</v>
      </c>
      <c r="E99" s="2125">
        <v>1</v>
      </c>
      <c r="F99" s="2052">
        <v>0</v>
      </c>
      <c r="G99" s="2053">
        <f t="shared" si="0"/>
        <v>0</v>
      </c>
      <c r="H99" s="1054"/>
      <c r="I99" s="970"/>
      <c r="J99" s="729"/>
      <c r="K99" s="729"/>
      <c r="L99" s="729"/>
      <c r="M99" s="729"/>
      <c r="N99" s="729"/>
      <c r="O99" s="729"/>
    </row>
    <row r="100" spans="2:15" x14ac:dyDescent="0.2">
      <c r="B100" s="2058"/>
      <c r="C100" s="2049" t="s">
        <v>1336</v>
      </c>
      <c r="D100" s="2122" t="s">
        <v>151</v>
      </c>
      <c r="E100" s="2125">
        <v>1</v>
      </c>
      <c r="F100" s="2052">
        <v>0</v>
      </c>
      <c r="G100" s="2053">
        <f t="shared" si="0"/>
        <v>0</v>
      </c>
      <c r="H100" s="1054"/>
      <c r="I100" s="970"/>
      <c r="J100" s="729"/>
      <c r="K100" s="729"/>
      <c r="L100" s="729"/>
      <c r="M100" s="729"/>
      <c r="N100" s="729"/>
      <c r="O100" s="729"/>
    </row>
    <row r="101" spans="2:15" x14ac:dyDescent="0.2">
      <c r="B101" s="2058"/>
      <c r="C101" s="2049" t="s">
        <v>1337</v>
      </c>
      <c r="D101" s="2122" t="s">
        <v>151</v>
      </c>
      <c r="E101" s="2125">
        <v>1</v>
      </c>
      <c r="F101" s="2052">
        <v>0</v>
      </c>
      <c r="G101" s="2053">
        <f t="shared" si="0"/>
        <v>0</v>
      </c>
      <c r="H101" s="1054"/>
      <c r="I101" s="970"/>
      <c r="J101" s="729"/>
      <c r="K101" s="729"/>
      <c r="L101" s="729"/>
      <c r="M101" s="729"/>
      <c r="N101" s="729"/>
      <c r="O101" s="729"/>
    </row>
    <row r="102" spans="2:15" x14ac:dyDescent="0.2">
      <c r="B102" s="2058"/>
      <c r="C102" s="2049" t="s">
        <v>1338</v>
      </c>
      <c r="D102" s="2122" t="s">
        <v>151</v>
      </c>
      <c r="E102" s="2125">
        <v>1</v>
      </c>
      <c r="F102" s="2052">
        <v>0</v>
      </c>
      <c r="G102" s="2053">
        <f t="shared" si="0"/>
        <v>0</v>
      </c>
      <c r="H102" s="1054"/>
      <c r="I102" s="970"/>
      <c r="J102" s="729"/>
      <c r="K102" s="729"/>
      <c r="L102" s="729"/>
      <c r="M102" s="729"/>
      <c r="N102" s="729"/>
      <c r="O102" s="729"/>
    </row>
    <row r="103" spans="2:15" x14ac:dyDescent="0.2">
      <c r="B103" s="2058"/>
      <c r="C103" s="2049" t="s">
        <v>1339</v>
      </c>
      <c r="D103" s="2122" t="s">
        <v>151</v>
      </c>
      <c r="E103" s="2125">
        <v>1</v>
      </c>
      <c r="F103" s="2052">
        <v>0</v>
      </c>
      <c r="G103" s="2053">
        <f t="shared" si="0"/>
        <v>0</v>
      </c>
      <c r="H103" s="1054"/>
      <c r="I103" s="970"/>
      <c r="J103" s="729"/>
      <c r="K103" s="729"/>
      <c r="L103" s="729"/>
      <c r="M103" s="729"/>
      <c r="N103" s="729"/>
      <c r="O103" s="729"/>
    </row>
    <row r="104" spans="2:15" s="141" customFormat="1" ht="96" customHeight="1" x14ac:dyDescent="0.2">
      <c r="B104" s="2738"/>
      <c r="C104" s="2739"/>
      <c r="D104" s="2740"/>
      <c r="E104" s="2741"/>
      <c r="F104" s="2742"/>
      <c r="G104" s="2743"/>
      <c r="H104" s="127"/>
    </row>
    <row r="105" spans="2:15" s="141" customFormat="1" ht="96" customHeight="1" x14ac:dyDescent="0.2">
      <c r="B105" s="2744"/>
      <c r="C105" s="2745"/>
      <c r="D105" s="2740"/>
      <c r="E105" s="2741"/>
      <c r="F105" s="2742"/>
      <c r="G105" s="2743"/>
      <c r="H105" s="127"/>
    </row>
    <row r="106" spans="2:15" s="141" customFormat="1" ht="96" customHeight="1" x14ac:dyDescent="0.2">
      <c r="B106" s="2744"/>
      <c r="C106" s="2745"/>
      <c r="D106" s="2740"/>
      <c r="E106" s="2741"/>
      <c r="F106" s="2742"/>
      <c r="G106" s="2743"/>
      <c r="H106" s="127"/>
    </row>
    <row r="107" spans="2:15" s="141" customFormat="1" ht="96" customHeight="1" x14ac:dyDescent="0.2">
      <c r="B107" s="2744"/>
      <c r="C107" s="2745"/>
      <c r="D107" s="2740"/>
      <c r="E107" s="2741"/>
      <c r="F107" s="2742"/>
      <c r="G107" s="2743"/>
      <c r="H107" s="127"/>
    </row>
    <row r="108" spans="2:15" s="141" customFormat="1" ht="96" customHeight="1" x14ac:dyDescent="0.2">
      <c r="B108" s="2744"/>
      <c r="C108" s="2745"/>
      <c r="D108" s="2740"/>
      <c r="E108" s="2741"/>
      <c r="F108" s="2742"/>
      <c r="G108" s="2743"/>
      <c r="H108" s="127"/>
    </row>
    <row r="109" spans="2:15" s="141" customFormat="1" ht="96" customHeight="1" x14ac:dyDescent="0.2">
      <c r="B109" s="2744"/>
      <c r="C109" s="2745"/>
      <c r="D109" s="2740"/>
      <c r="E109" s="2741"/>
      <c r="F109" s="2742"/>
      <c r="G109" s="2743"/>
      <c r="H109" s="127"/>
    </row>
    <row r="110" spans="2:15" s="141" customFormat="1" ht="85.5" customHeight="1" x14ac:dyDescent="0.2">
      <c r="B110" s="2744"/>
      <c r="C110" s="2745"/>
      <c r="D110" s="2740"/>
      <c r="E110" s="2741"/>
      <c r="F110" s="2742"/>
      <c r="G110" s="2743"/>
      <c r="H110" s="127"/>
    </row>
    <row r="111" spans="2:15" s="141" customFormat="1" ht="14.25" customHeight="1" x14ac:dyDescent="0.2">
      <c r="B111" s="2744"/>
      <c r="C111" s="2739" t="s">
        <v>2478</v>
      </c>
      <c r="D111" s="2746" t="s">
        <v>98</v>
      </c>
      <c r="E111" s="2747">
        <v>1</v>
      </c>
      <c r="F111" s="2748">
        <v>0</v>
      </c>
      <c r="G111" s="2749">
        <f t="shared" ref="G111" si="1">E111*F111</f>
        <v>0</v>
      </c>
      <c r="H111" s="127"/>
    </row>
    <row r="112" spans="2:15" x14ac:dyDescent="0.2">
      <c r="B112" s="956"/>
      <c r="C112" s="1050"/>
      <c r="D112" s="1051"/>
      <c r="E112" s="1052"/>
      <c r="F112" s="2524"/>
      <c r="G112" s="2524"/>
      <c r="H112" s="1054"/>
      <c r="I112" s="970"/>
      <c r="J112" s="729"/>
      <c r="K112" s="729"/>
      <c r="L112" s="729"/>
      <c r="M112" s="729"/>
      <c r="N112" s="729"/>
      <c r="O112" s="729"/>
    </row>
    <row r="113" spans="2:10" s="729" customFormat="1" x14ac:dyDescent="0.2">
      <c r="B113" s="708" t="s">
        <v>17</v>
      </c>
      <c r="C113" s="1058" t="s">
        <v>304</v>
      </c>
      <c r="D113" s="1059"/>
      <c r="E113" s="1060"/>
      <c r="F113" s="1061"/>
      <c r="G113" s="1035">
        <f>SUM(G82:G112)</f>
        <v>0</v>
      </c>
      <c r="H113" s="750"/>
      <c r="J113" s="1002"/>
    </row>
    <row r="114" spans="2:10" s="729" customFormat="1" x14ac:dyDescent="0.2">
      <c r="B114" s="914"/>
      <c r="C114" s="995"/>
      <c r="D114" s="2663"/>
      <c r="E114" s="2617"/>
      <c r="F114" s="2618"/>
      <c r="G114" s="2619"/>
      <c r="H114" s="750"/>
      <c r="J114" s="1002"/>
    </row>
    <row r="115" spans="2:10" s="729" customFormat="1" x14ac:dyDescent="0.2">
      <c r="B115" s="745"/>
      <c r="C115" s="746"/>
      <c r="D115" s="2661"/>
      <c r="E115" s="2617"/>
      <c r="F115" s="2618"/>
      <c r="G115" s="2619"/>
      <c r="H115" s="997"/>
      <c r="J115" s="1002"/>
    </row>
    <row r="116" spans="2:10" s="729" customFormat="1" x14ac:dyDescent="0.2">
      <c r="B116" s="745"/>
      <c r="C116" s="746"/>
      <c r="D116" s="2661"/>
      <c r="E116" s="2617"/>
      <c r="F116" s="2618"/>
      <c r="G116" s="2619"/>
      <c r="H116" s="997"/>
      <c r="J116" s="1002"/>
    </row>
    <row r="117" spans="2:10" s="729" customFormat="1" x14ac:dyDescent="0.2">
      <c r="B117" s="745"/>
      <c r="C117" s="746"/>
      <c r="D117" s="2661"/>
      <c r="E117" s="2617"/>
      <c r="F117" s="2618"/>
      <c r="G117" s="2619"/>
      <c r="H117" s="750"/>
      <c r="J117" s="1002"/>
    </row>
    <row r="118" spans="2:10" s="729" customFormat="1" x14ac:dyDescent="0.2">
      <c r="B118" s="745"/>
      <c r="C118" s="746"/>
      <c r="D118" s="2661"/>
      <c r="E118" s="2617"/>
      <c r="F118" s="2618"/>
      <c r="G118" s="2619"/>
      <c r="H118" s="750"/>
      <c r="J118" s="1002"/>
    </row>
    <row r="119" spans="2:10" s="729" customFormat="1" x14ac:dyDescent="0.2">
      <c r="B119" s="745"/>
      <c r="C119" s="746"/>
      <c r="D119" s="2661"/>
      <c r="E119" s="2617"/>
      <c r="F119" s="2618"/>
      <c r="G119" s="2619"/>
      <c r="H119" s="750"/>
      <c r="J119" s="1002"/>
    </row>
    <row r="120" spans="2:10" s="729" customFormat="1" ht="44.25" customHeight="1" x14ac:dyDescent="0.2">
      <c r="B120" s="3234" t="s">
        <v>1340</v>
      </c>
      <c r="C120" s="3235"/>
      <c r="D120" s="3235"/>
      <c r="E120" s="3235"/>
      <c r="F120" s="3235"/>
      <c r="G120" s="3236"/>
      <c r="H120" s="750"/>
      <c r="J120" s="1002"/>
    </row>
    <row r="121" spans="2:10" s="729" customFormat="1" ht="15" x14ac:dyDescent="0.2">
      <c r="B121" s="3240" t="s">
        <v>542</v>
      </c>
      <c r="C121" s="3241"/>
      <c r="D121" s="3241"/>
      <c r="E121" s="3241"/>
      <c r="F121" s="3241"/>
      <c r="G121" s="3242"/>
      <c r="H121" s="750"/>
      <c r="J121" s="1002"/>
    </row>
    <row r="122" spans="2:10" s="729" customFormat="1" ht="48.75" customHeight="1" x14ac:dyDescent="0.2">
      <c r="B122" s="3243" t="s">
        <v>543</v>
      </c>
      <c r="C122" s="3244"/>
      <c r="D122" s="3244"/>
      <c r="E122" s="3244"/>
      <c r="F122" s="3244"/>
      <c r="G122" s="3245"/>
      <c r="H122" s="750"/>
    </row>
    <row r="123" spans="2:10" s="729" customFormat="1" ht="39.75" customHeight="1" x14ac:dyDescent="0.2">
      <c r="B123" s="3243" t="s">
        <v>544</v>
      </c>
      <c r="C123" s="3244"/>
      <c r="D123" s="3244"/>
      <c r="E123" s="3244"/>
      <c r="F123" s="3244"/>
      <c r="G123" s="3245"/>
      <c r="H123" s="750"/>
    </row>
    <row r="124" spans="2:10" s="729" customFormat="1" ht="42.75" customHeight="1" x14ac:dyDescent="0.2">
      <c r="B124" s="3243" t="s">
        <v>545</v>
      </c>
      <c r="C124" s="3244"/>
      <c r="D124" s="3244"/>
      <c r="E124" s="3244"/>
      <c r="F124" s="3244"/>
      <c r="G124" s="3245"/>
      <c r="H124" s="750"/>
    </row>
    <row r="125" spans="2:10" s="729" customFormat="1" ht="33.75" customHeight="1" x14ac:dyDescent="0.2">
      <c r="B125" s="3243" t="s">
        <v>546</v>
      </c>
      <c r="C125" s="3244"/>
      <c r="D125" s="3244"/>
      <c r="E125" s="3244"/>
      <c r="F125" s="3244"/>
      <c r="G125" s="3245"/>
      <c r="H125" s="750"/>
    </row>
    <row r="126" spans="2:10" s="729" customFormat="1" ht="49.5" customHeight="1" x14ac:dyDescent="0.2">
      <c r="B126" s="3246" t="s">
        <v>547</v>
      </c>
      <c r="C126" s="3247"/>
      <c r="D126" s="3247"/>
      <c r="E126" s="3247"/>
      <c r="F126" s="3247"/>
      <c r="G126" s="3248"/>
      <c r="H126" s="750"/>
      <c r="J126" s="1002"/>
    </row>
    <row r="127" spans="2:10" s="729" customFormat="1" ht="27.75" customHeight="1" x14ac:dyDescent="0.2">
      <c r="B127" s="3237" t="s">
        <v>548</v>
      </c>
      <c r="C127" s="3238"/>
      <c r="D127" s="3238"/>
      <c r="E127" s="3238"/>
      <c r="F127" s="3238"/>
      <c r="G127" s="3239"/>
      <c r="H127" s="750"/>
      <c r="J127" s="1002"/>
    </row>
    <row r="128" spans="2:10" s="729" customFormat="1" x14ac:dyDescent="0.2">
      <c r="B128" s="526"/>
      <c r="C128" s="1076"/>
      <c r="D128" s="528"/>
      <c r="E128" s="529"/>
      <c r="F128" s="530"/>
      <c r="G128" s="1227"/>
      <c r="H128" s="750"/>
      <c r="J128" s="1002"/>
    </row>
    <row r="129" spans="2:10" s="729" customFormat="1" x14ac:dyDescent="0.2">
      <c r="B129" s="532" t="s">
        <v>370</v>
      </c>
      <c r="C129" s="533" t="s">
        <v>84</v>
      </c>
      <c r="D129" s="533" t="s">
        <v>549</v>
      </c>
      <c r="E129" s="534" t="s">
        <v>550</v>
      </c>
      <c r="F129" s="535" t="s">
        <v>551</v>
      </c>
      <c r="G129" s="533" t="s">
        <v>552</v>
      </c>
      <c r="H129" s="750"/>
      <c r="J129" s="1002"/>
    </row>
    <row r="130" spans="2:10" s="729" customFormat="1" x14ac:dyDescent="0.2">
      <c r="B130" s="2136"/>
      <c r="C130" s="2137"/>
      <c r="D130" s="2664"/>
      <c r="E130" s="2580"/>
      <c r="F130" s="2629"/>
      <c r="G130" s="2630"/>
      <c r="H130" s="750"/>
      <c r="J130" s="1002"/>
    </row>
    <row r="131" spans="2:10" s="729" customFormat="1" x14ac:dyDescent="0.2">
      <c r="B131" s="2140" t="s">
        <v>169</v>
      </c>
      <c r="C131" s="2141" t="s">
        <v>553</v>
      </c>
      <c r="D131" s="2665" t="s">
        <v>554</v>
      </c>
      <c r="E131" s="2631" t="s">
        <v>554</v>
      </c>
      <c r="F131" s="2632"/>
      <c r="G131" s="2632"/>
      <c r="H131" s="750"/>
      <c r="J131" s="1002"/>
    </row>
    <row r="132" spans="2:10" s="729" customFormat="1" x14ac:dyDescent="0.2">
      <c r="B132" s="2142"/>
      <c r="C132" s="2143"/>
      <c r="D132" s="2666"/>
      <c r="E132" s="2633"/>
      <c r="F132" s="2632"/>
      <c r="G132" s="2632"/>
      <c r="H132" s="750"/>
    </row>
    <row r="133" spans="2:10" s="729" customFormat="1" ht="80.25" customHeight="1" x14ac:dyDescent="0.2">
      <c r="B133" s="2142" t="s">
        <v>8</v>
      </c>
      <c r="C133" s="2144" t="s">
        <v>1341</v>
      </c>
      <c r="D133" s="2145" t="s">
        <v>556</v>
      </c>
      <c r="E133" s="2146">
        <v>1</v>
      </c>
      <c r="F133" s="2052">
        <v>0</v>
      </c>
      <c r="G133" s="2053">
        <f>F133*E133</f>
        <v>0</v>
      </c>
      <c r="H133" s="750"/>
    </row>
    <row r="134" spans="2:10" s="729" customFormat="1" x14ac:dyDescent="0.2">
      <c r="B134" s="2142"/>
      <c r="C134" s="2143"/>
      <c r="D134" s="2145"/>
      <c r="E134" s="2146"/>
      <c r="F134" s="2147"/>
      <c r="G134" s="2148"/>
      <c r="H134" s="750"/>
    </row>
    <row r="135" spans="2:10" s="729" customFormat="1" ht="48" x14ac:dyDescent="0.2">
      <c r="B135" s="2142" t="s">
        <v>15</v>
      </c>
      <c r="C135" s="2144" t="s">
        <v>1342</v>
      </c>
      <c r="D135" s="2145" t="s">
        <v>125</v>
      </c>
      <c r="E135" s="2146">
        <v>1</v>
      </c>
      <c r="F135" s="2052">
        <v>0</v>
      </c>
      <c r="G135" s="2053">
        <f t="shared" ref="G135" si="2">F135*E135</f>
        <v>0</v>
      </c>
      <c r="H135" s="750"/>
    </row>
    <row r="136" spans="2:10" s="729" customFormat="1" x14ac:dyDescent="0.2">
      <c r="B136" s="2142"/>
      <c r="C136" s="2143"/>
      <c r="D136" s="2145"/>
      <c r="E136" s="2146"/>
      <c r="F136" s="2147"/>
      <c r="G136" s="2148"/>
      <c r="H136" s="750"/>
      <c r="J136" s="1002"/>
    </row>
    <row r="137" spans="2:10" s="729" customFormat="1" ht="24" x14ac:dyDescent="0.2">
      <c r="B137" s="2142" t="s">
        <v>20</v>
      </c>
      <c r="C137" s="2149" t="s">
        <v>558</v>
      </c>
      <c r="D137" s="2145" t="s">
        <v>556</v>
      </c>
      <c r="E137" s="2146">
        <v>1</v>
      </c>
      <c r="F137" s="2052">
        <v>0</v>
      </c>
      <c r="G137" s="2053">
        <f t="shared" ref="G137" si="3">F137*E137</f>
        <v>0</v>
      </c>
      <c r="H137" s="750"/>
      <c r="J137" s="1002"/>
    </row>
    <row r="138" spans="2:10" s="729" customFormat="1" x14ac:dyDescent="0.2">
      <c r="B138" s="2142"/>
      <c r="C138" s="2143"/>
      <c r="D138" s="2145"/>
      <c r="E138" s="2146"/>
      <c r="F138" s="2147"/>
      <c r="G138" s="2148"/>
      <c r="H138" s="750"/>
    </row>
    <row r="139" spans="2:10" s="729" customFormat="1" x14ac:dyDescent="0.2">
      <c r="B139" s="2142"/>
      <c r="C139" s="2143"/>
      <c r="D139" s="2145"/>
      <c r="E139" s="2146"/>
      <c r="F139" s="2147"/>
      <c r="G139" s="2053"/>
      <c r="H139" s="750"/>
      <c r="I139" s="747"/>
    </row>
    <row r="140" spans="2:10" s="729" customFormat="1" ht="24" x14ac:dyDescent="0.2">
      <c r="B140" s="2142" t="s">
        <v>24</v>
      </c>
      <c r="C140" s="2143" t="s">
        <v>1343</v>
      </c>
      <c r="D140" s="2145" t="s">
        <v>125</v>
      </c>
      <c r="E140" s="2146">
        <v>2</v>
      </c>
      <c r="F140" s="2052">
        <v>0</v>
      </c>
      <c r="G140" s="2053">
        <f t="shared" ref="G140:G142" si="4">F140*E140</f>
        <v>0</v>
      </c>
      <c r="H140" s="750"/>
      <c r="I140" s="747"/>
    </row>
    <row r="141" spans="2:10" s="729" customFormat="1" x14ac:dyDescent="0.2">
      <c r="B141" s="2142"/>
      <c r="C141" s="2143"/>
      <c r="D141" s="2145"/>
      <c r="E141" s="2146"/>
      <c r="F141" s="2147"/>
      <c r="G141" s="2053"/>
      <c r="H141" s="750"/>
      <c r="I141" s="747"/>
    </row>
    <row r="142" spans="2:10" s="729" customFormat="1" ht="24" x14ac:dyDescent="0.2">
      <c r="B142" s="2142" t="s">
        <v>29</v>
      </c>
      <c r="C142" s="2143" t="s">
        <v>1344</v>
      </c>
      <c r="D142" s="2145" t="s">
        <v>125</v>
      </c>
      <c r="E142" s="2146">
        <v>1</v>
      </c>
      <c r="F142" s="2052">
        <v>0</v>
      </c>
      <c r="G142" s="2053">
        <f t="shared" si="4"/>
        <v>0</v>
      </c>
      <c r="H142" s="750"/>
      <c r="I142" s="747"/>
    </row>
    <row r="143" spans="2:10" s="729" customFormat="1" x14ac:dyDescent="0.2">
      <c r="B143" s="2142"/>
      <c r="C143" s="2150"/>
      <c r="D143" s="2634"/>
      <c r="E143" s="2634"/>
      <c r="F143" s="2634"/>
      <c r="G143" s="2053"/>
      <c r="H143" s="750"/>
      <c r="I143" s="747"/>
    </row>
    <row r="144" spans="2:10" s="729" customFormat="1" ht="24" x14ac:dyDescent="0.2">
      <c r="B144" s="2142" t="s">
        <v>33</v>
      </c>
      <c r="C144" s="2143" t="s">
        <v>560</v>
      </c>
      <c r="D144" s="2145" t="s">
        <v>125</v>
      </c>
      <c r="E144" s="2146">
        <v>1</v>
      </c>
      <c r="F144" s="2052">
        <v>0</v>
      </c>
      <c r="G144" s="2053">
        <f t="shared" ref="G144:G158" si="5">F144*E144</f>
        <v>0</v>
      </c>
      <c r="H144" s="750"/>
      <c r="I144" s="747"/>
    </row>
    <row r="145" spans="2:9" s="729" customFormat="1" x14ac:dyDescent="0.2">
      <c r="B145" s="2142"/>
      <c r="C145" s="2143"/>
      <c r="D145" s="2145"/>
      <c r="E145" s="2146"/>
      <c r="F145" s="2147"/>
      <c r="G145" s="2053"/>
      <c r="H145" s="750"/>
      <c r="I145" s="747"/>
    </row>
    <row r="146" spans="2:9" s="729" customFormat="1" x14ac:dyDescent="0.2">
      <c r="B146" s="2142" t="s">
        <v>38</v>
      </c>
      <c r="C146" s="2143" t="s">
        <v>561</v>
      </c>
      <c r="D146" s="2145" t="s">
        <v>125</v>
      </c>
      <c r="E146" s="2146">
        <v>1</v>
      </c>
      <c r="F146" s="2052">
        <v>0</v>
      </c>
      <c r="G146" s="2053">
        <f t="shared" si="5"/>
        <v>0</v>
      </c>
      <c r="H146" s="750"/>
      <c r="I146" s="747"/>
    </row>
    <row r="147" spans="2:9" s="729" customFormat="1" x14ac:dyDescent="0.2">
      <c r="B147" s="2142"/>
      <c r="C147" s="2143"/>
      <c r="D147" s="2145"/>
      <c r="E147" s="2146"/>
      <c r="F147" s="2147"/>
      <c r="G147" s="2053"/>
      <c r="H147" s="750"/>
      <c r="I147" s="747"/>
    </row>
    <row r="148" spans="2:9" s="729" customFormat="1" ht="60" x14ac:dyDescent="0.2">
      <c r="B148" s="2142" t="s">
        <v>43</v>
      </c>
      <c r="C148" s="2143" t="s">
        <v>562</v>
      </c>
      <c r="D148" s="2145" t="s">
        <v>563</v>
      </c>
      <c r="E148" s="2146">
        <v>1</v>
      </c>
      <c r="F148" s="2052">
        <v>0</v>
      </c>
      <c r="G148" s="2053">
        <f t="shared" si="5"/>
        <v>0</v>
      </c>
      <c r="H148" s="750"/>
      <c r="I148" s="747"/>
    </row>
    <row r="149" spans="2:9" s="729" customFormat="1" x14ac:dyDescent="0.2">
      <c r="B149" s="2142"/>
      <c r="C149" s="2143"/>
      <c r="D149" s="2145"/>
      <c r="E149" s="2146"/>
      <c r="F149" s="2147"/>
      <c r="G149" s="2053"/>
      <c r="H149" s="750"/>
      <c r="I149" s="747"/>
    </row>
    <row r="150" spans="2:9" s="729" customFormat="1" ht="36" x14ac:dyDescent="0.2">
      <c r="B150" s="2142" t="s">
        <v>565</v>
      </c>
      <c r="C150" s="2143" t="s">
        <v>564</v>
      </c>
      <c r="D150" s="2145" t="s">
        <v>125</v>
      </c>
      <c r="E150" s="2146">
        <v>1</v>
      </c>
      <c r="F150" s="2052">
        <v>0</v>
      </c>
      <c r="G150" s="2053">
        <f t="shared" si="5"/>
        <v>0</v>
      </c>
      <c r="H150" s="750"/>
      <c r="I150" s="747"/>
    </row>
    <row r="151" spans="2:9" s="729" customFormat="1" x14ac:dyDescent="0.2">
      <c r="B151" s="2142"/>
      <c r="C151" s="2143"/>
      <c r="D151" s="2145"/>
      <c r="E151" s="2146"/>
      <c r="F151" s="2147"/>
      <c r="G151" s="2053"/>
      <c r="H151" s="750"/>
      <c r="I151" s="747"/>
    </row>
    <row r="152" spans="2:9" s="729" customFormat="1" ht="24" x14ac:dyDescent="0.2">
      <c r="B152" s="2142" t="s">
        <v>567</v>
      </c>
      <c r="C152" s="2143" t="s">
        <v>566</v>
      </c>
      <c r="D152" s="2145" t="s">
        <v>125</v>
      </c>
      <c r="E152" s="2146">
        <v>1</v>
      </c>
      <c r="F152" s="2052">
        <v>0</v>
      </c>
      <c r="G152" s="2053">
        <f t="shared" si="5"/>
        <v>0</v>
      </c>
      <c r="H152" s="750"/>
      <c r="I152" s="998"/>
    </row>
    <row r="153" spans="2:9" s="729" customFormat="1" x14ac:dyDescent="0.2">
      <c r="B153" s="2142"/>
      <c r="C153" s="2143"/>
      <c r="D153" s="2145"/>
      <c r="E153" s="2146"/>
      <c r="F153" s="2147"/>
      <c r="G153" s="2053"/>
      <c r="H153" s="750"/>
      <c r="I153" s="998"/>
    </row>
    <row r="154" spans="2:9" s="729" customFormat="1" ht="36" x14ac:dyDescent="0.2">
      <c r="B154" s="2142" t="s">
        <v>569</v>
      </c>
      <c r="C154" s="2143" t="s">
        <v>568</v>
      </c>
      <c r="D154" s="2145" t="s">
        <v>151</v>
      </c>
      <c r="E154" s="2146">
        <v>1</v>
      </c>
      <c r="F154" s="2052">
        <v>0</v>
      </c>
      <c r="G154" s="2053">
        <f t="shared" si="5"/>
        <v>0</v>
      </c>
      <c r="H154" s="750"/>
      <c r="I154" s="747"/>
    </row>
    <row r="155" spans="2:9" s="729" customFormat="1" x14ac:dyDescent="0.2">
      <c r="B155" s="2151"/>
      <c r="C155" s="2143"/>
      <c r="D155" s="2145"/>
      <c r="E155" s="2146"/>
      <c r="F155" s="2147"/>
      <c r="G155" s="2053"/>
      <c r="H155" s="750"/>
      <c r="I155" s="747"/>
    </row>
    <row r="156" spans="2:9" s="729" customFormat="1" ht="168" x14ac:dyDescent="0.2">
      <c r="B156" s="2151" t="s">
        <v>571</v>
      </c>
      <c r="C156" s="2152" t="s">
        <v>570</v>
      </c>
      <c r="D156" s="2145" t="s">
        <v>125</v>
      </c>
      <c r="E156" s="2254">
        <v>1</v>
      </c>
      <c r="F156" s="2052">
        <v>0</v>
      </c>
      <c r="G156" s="2053">
        <f t="shared" si="5"/>
        <v>0</v>
      </c>
      <c r="H156" s="750"/>
      <c r="I156" s="747"/>
    </row>
    <row r="157" spans="2:9" s="729" customFormat="1" x14ac:dyDescent="0.2">
      <c r="B157" s="2142"/>
      <c r="C157" s="2153"/>
      <c r="D157" s="2145"/>
      <c r="E157" s="2254"/>
      <c r="F157" s="2635"/>
      <c r="G157" s="2053"/>
      <c r="H157" s="750"/>
      <c r="I157" s="747"/>
    </row>
    <row r="158" spans="2:9" s="729" customFormat="1" ht="24" x14ac:dyDescent="0.2">
      <c r="B158" s="2142" t="s">
        <v>573</v>
      </c>
      <c r="C158" s="2143" t="s">
        <v>572</v>
      </c>
      <c r="D158" s="2145" t="s">
        <v>125</v>
      </c>
      <c r="E158" s="2254">
        <v>7</v>
      </c>
      <c r="F158" s="2052">
        <v>0</v>
      </c>
      <c r="G158" s="2053">
        <f t="shared" si="5"/>
        <v>0</v>
      </c>
      <c r="H158" s="750"/>
      <c r="I158" s="747"/>
    </row>
    <row r="159" spans="2:9" s="729" customFormat="1" x14ac:dyDescent="0.2">
      <c r="B159" s="2142"/>
      <c r="C159" s="2143"/>
      <c r="D159" s="2145"/>
      <c r="E159" s="2146"/>
      <c r="F159" s="2147"/>
      <c r="G159" s="2053"/>
      <c r="H159" s="750"/>
      <c r="I159" s="747"/>
    </row>
    <row r="160" spans="2:9" s="729" customFormat="1" x14ac:dyDescent="0.2">
      <c r="B160" s="2142"/>
      <c r="C160" s="2143"/>
      <c r="D160" s="2145"/>
      <c r="E160" s="2146"/>
      <c r="F160" s="2147"/>
      <c r="G160" s="2148"/>
      <c r="H160" s="750"/>
      <c r="I160" s="747"/>
    </row>
    <row r="161" spans="2:10" s="729" customFormat="1" ht="24" x14ac:dyDescent="0.2">
      <c r="B161" s="2142" t="s">
        <v>575</v>
      </c>
      <c r="C161" s="2143" t="s">
        <v>1345</v>
      </c>
      <c r="D161" s="2145" t="s">
        <v>125</v>
      </c>
      <c r="E161" s="2146">
        <v>1</v>
      </c>
      <c r="F161" s="2052">
        <v>0</v>
      </c>
      <c r="G161" s="2053">
        <f t="shared" ref="G161" si="6">F161*E161</f>
        <v>0</v>
      </c>
      <c r="H161" s="750"/>
      <c r="I161" s="747"/>
    </row>
    <row r="162" spans="2:10" s="729" customFormat="1" ht="12.75" customHeight="1" x14ac:dyDescent="0.2">
      <c r="B162" s="2142"/>
      <c r="C162" s="2143"/>
      <c r="D162" s="2145"/>
      <c r="E162" s="2146"/>
      <c r="F162" s="2147"/>
      <c r="G162" s="2148"/>
      <c r="H162" s="750"/>
      <c r="I162" s="747"/>
    </row>
    <row r="163" spans="2:10" s="729" customFormat="1" ht="24" x14ac:dyDescent="0.2">
      <c r="B163" s="2142" t="s">
        <v>577</v>
      </c>
      <c r="C163" s="2143" t="s">
        <v>576</v>
      </c>
      <c r="D163" s="2145" t="s">
        <v>125</v>
      </c>
      <c r="E163" s="2146">
        <v>4</v>
      </c>
      <c r="F163" s="2052">
        <v>0</v>
      </c>
      <c r="G163" s="2053">
        <f t="shared" ref="G163" si="7">F163*E163</f>
        <v>0</v>
      </c>
      <c r="H163" s="750"/>
      <c r="I163" s="747"/>
    </row>
    <row r="164" spans="2:10" s="729" customFormat="1" x14ac:dyDescent="0.2">
      <c r="B164" s="2142"/>
      <c r="C164" s="2143"/>
      <c r="D164" s="2145"/>
      <c r="E164" s="2146"/>
      <c r="F164" s="2147"/>
      <c r="G164" s="2148"/>
      <c r="H164" s="750"/>
      <c r="I164" s="747"/>
    </row>
    <row r="165" spans="2:10" s="729" customFormat="1" ht="24" x14ac:dyDescent="0.2">
      <c r="B165" s="2142" t="s">
        <v>579</v>
      </c>
      <c r="C165" s="2143" t="s">
        <v>578</v>
      </c>
      <c r="D165" s="2145" t="s">
        <v>125</v>
      </c>
      <c r="E165" s="2146">
        <v>2</v>
      </c>
      <c r="F165" s="2052">
        <v>0</v>
      </c>
      <c r="G165" s="2053">
        <f t="shared" ref="G165" si="8">F165*E165</f>
        <v>0</v>
      </c>
      <c r="H165" s="750"/>
      <c r="I165" s="747"/>
    </row>
    <row r="166" spans="2:10" s="729" customFormat="1" x14ac:dyDescent="0.2">
      <c r="B166" s="2142"/>
      <c r="C166" s="2143"/>
      <c r="D166" s="2145"/>
      <c r="E166" s="2146"/>
      <c r="F166" s="2147"/>
      <c r="G166" s="2148"/>
      <c r="H166" s="750"/>
      <c r="I166" s="747"/>
    </row>
    <row r="167" spans="2:10" s="729" customFormat="1" ht="24" x14ac:dyDescent="0.2">
      <c r="B167" s="2142" t="s">
        <v>581</v>
      </c>
      <c r="C167" s="2143" t="s">
        <v>580</v>
      </c>
      <c r="D167" s="2145" t="s">
        <v>125</v>
      </c>
      <c r="E167" s="2146">
        <v>1</v>
      </c>
      <c r="F167" s="2052">
        <v>0</v>
      </c>
      <c r="G167" s="2053">
        <f t="shared" ref="G167" si="9">F167*E167</f>
        <v>0</v>
      </c>
      <c r="H167" s="750"/>
      <c r="I167" s="747"/>
      <c r="J167" s="747"/>
    </row>
    <row r="168" spans="2:10" s="729" customFormat="1" x14ac:dyDescent="0.2">
      <c r="B168" s="2142"/>
      <c r="C168" s="2143"/>
      <c r="D168" s="2145"/>
      <c r="E168" s="2146"/>
      <c r="F168" s="2147"/>
      <c r="G168" s="2148"/>
      <c r="H168" s="750"/>
      <c r="I168" s="747"/>
      <c r="J168" s="747"/>
    </row>
    <row r="169" spans="2:10" s="729" customFormat="1" ht="24" x14ac:dyDescent="0.2">
      <c r="B169" s="2142" t="s">
        <v>583</v>
      </c>
      <c r="C169" s="2143" t="s">
        <v>582</v>
      </c>
      <c r="D169" s="2145" t="s">
        <v>125</v>
      </c>
      <c r="E169" s="2146">
        <v>1</v>
      </c>
      <c r="F169" s="2052">
        <v>0</v>
      </c>
      <c r="G169" s="2053">
        <f t="shared" ref="G169" si="10">F169*E169</f>
        <v>0</v>
      </c>
      <c r="H169" s="750"/>
      <c r="I169" s="747"/>
      <c r="J169" s="747"/>
    </row>
    <row r="170" spans="2:10" s="729" customFormat="1" x14ac:dyDescent="0.2">
      <c r="B170" s="2142"/>
      <c r="C170" s="2143"/>
      <c r="D170" s="2145"/>
      <c r="E170" s="2146"/>
      <c r="F170" s="2147"/>
      <c r="G170" s="2148"/>
      <c r="H170" s="750"/>
      <c r="I170" s="747"/>
      <c r="J170" s="747"/>
    </row>
    <row r="171" spans="2:10" s="729" customFormat="1" ht="24" x14ac:dyDescent="0.2">
      <c r="B171" s="2142" t="s">
        <v>585</v>
      </c>
      <c r="C171" s="2143" t="s">
        <v>584</v>
      </c>
      <c r="D171" s="2145" t="s">
        <v>125</v>
      </c>
      <c r="E171" s="2146">
        <v>2</v>
      </c>
      <c r="F171" s="2052">
        <v>0</v>
      </c>
      <c r="G171" s="2053">
        <f t="shared" ref="G171" si="11">F171*E171</f>
        <v>0</v>
      </c>
      <c r="H171" s="750"/>
      <c r="I171" s="747"/>
      <c r="J171" s="747"/>
    </row>
    <row r="172" spans="2:10" s="729" customFormat="1" x14ac:dyDescent="0.2">
      <c r="B172" s="2142"/>
      <c r="C172" s="2143"/>
      <c r="D172" s="2145"/>
      <c r="E172" s="2146"/>
      <c r="F172" s="2147"/>
      <c r="G172" s="2148"/>
      <c r="H172" s="750"/>
      <c r="I172" s="747"/>
      <c r="J172" s="747"/>
    </row>
    <row r="173" spans="2:10" s="729" customFormat="1" ht="24" x14ac:dyDescent="0.2">
      <c r="B173" s="2142" t="s">
        <v>587</v>
      </c>
      <c r="C173" s="2143" t="s">
        <v>586</v>
      </c>
      <c r="D173" s="2145" t="s">
        <v>125</v>
      </c>
      <c r="E173" s="2146">
        <v>1</v>
      </c>
      <c r="F173" s="2052">
        <v>0</v>
      </c>
      <c r="G173" s="2053">
        <f t="shared" ref="G173" si="12">F173*E173</f>
        <v>0</v>
      </c>
      <c r="H173" s="750"/>
      <c r="I173" s="747"/>
      <c r="J173" s="747"/>
    </row>
    <row r="174" spans="2:10" s="729" customFormat="1" x14ac:dyDescent="0.2">
      <c r="B174" s="2142"/>
      <c r="C174" s="2143"/>
      <c r="D174" s="2145"/>
      <c r="E174" s="2146"/>
      <c r="F174" s="2147"/>
      <c r="G174" s="2148"/>
      <c r="H174" s="750"/>
      <c r="I174" s="747"/>
      <c r="J174" s="747"/>
    </row>
    <row r="175" spans="2:10" s="729" customFormat="1" ht="24" x14ac:dyDescent="0.2">
      <c r="B175" s="2142" t="s">
        <v>589</v>
      </c>
      <c r="C175" s="2143" t="s">
        <v>588</v>
      </c>
      <c r="D175" s="2145" t="s">
        <v>125</v>
      </c>
      <c r="E175" s="2146">
        <v>1</v>
      </c>
      <c r="F175" s="2052">
        <v>0</v>
      </c>
      <c r="G175" s="2053">
        <f t="shared" ref="G175" si="13">F175*E175</f>
        <v>0</v>
      </c>
      <c r="H175" s="750"/>
      <c r="I175" s="747"/>
      <c r="J175" s="747"/>
    </row>
    <row r="176" spans="2:10" s="729" customFormat="1" x14ac:dyDescent="0.2">
      <c r="B176" s="2142"/>
      <c r="C176" s="2143"/>
      <c r="D176" s="2145"/>
      <c r="E176" s="2146"/>
      <c r="F176" s="2147"/>
      <c r="G176" s="2148"/>
      <c r="H176" s="750"/>
      <c r="I176" s="747"/>
      <c r="J176" s="747"/>
    </row>
    <row r="177" spans="2:15" s="729" customFormat="1" ht="24" x14ac:dyDescent="0.2">
      <c r="B177" s="2142" t="s">
        <v>591</v>
      </c>
      <c r="C177" s="2143" t="s">
        <v>590</v>
      </c>
      <c r="D177" s="2145" t="s">
        <v>125</v>
      </c>
      <c r="E177" s="2146">
        <v>6</v>
      </c>
      <c r="F177" s="2052">
        <v>0</v>
      </c>
      <c r="G177" s="2053">
        <f t="shared" ref="G177" si="14">F177*E177</f>
        <v>0</v>
      </c>
      <c r="H177" s="750"/>
      <c r="I177" s="747"/>
      <c r="J177" s="747"/>
    </row>
    <row r="178" spans="2:15" s="729" customFormat="1" x14ac:dyDescent="0.2">
      <c r="B178" s="2142"/>
      <c r="C178" s="2143"/>
      <c r="D178" s="2145"/>
      <c r="E178" s="2146"/>
      <c r="F178" s="2147"/>
      <c r="G178" s="2148"/>
      <c r="H178" s="750"/>
      <c r="I178" s="747"/>
      <c r="J178" s="747"/>
    </row>
    <row r="179" spans="2:15" s="729" customFormat="1" ht="24" x14ac:dyDescent="0.2">
      <c r="B179" s="2142" t="s">
        <v>593</v>
      </c>
      <c r="C179" s="2143" t="s">
        <v>592</v>
      </c>
      <c r="D179" s="2145" t="s">
        <v>125</v>
      </c>
      <c r="E179" s="2146">
        <v>4</v>
      </c>
      <c r="F179" s="2052">
        <v>0</v>
      </c>
      <c r="G179" s="2053">
        <f t="shared" ref="G179" si="15">F179*E179</f>
        <v>0</v>
      </c>
      <c r="H179" s="750"/>
      <c r="I179" s="747"/>
      <c r="J179" s="747"/>
    </row>
    <row r="180" spans="2:15" s="729" customFormat="1" x14ac:dyDescent="0.2">
      <c r="B180" s="2142"/>
      <c r="C180" s="2143"/>
      <c r="D180" s="2145"/>
      <c r="E180" s="2146"/>
      <c r="F180" s="2147"/>
      <c r="G180" s="2148"/>
      <c r="H180" s="750"/>
      <c r="I180" s="747"/>
      <c r="J180" s="998"/>
    </row>
    <row r="181" spans="2:15" s="729" customFormat="1" ht="48" x14ac:dyDescent="0.2">
      <c r="B181" s="2142" t="s">
        <v>595</v>
      </c>
      <c r="C181" s="2143" t="s">
        <v>594</v>
      </c>
      <c r="D181" s="2145" t="s">
        <v>125</v>
      </c>
      <c r="E181" s="2146">
        <v>8</v>
      </c>
      <c r="F181" s="2052">
        <v>0</v>
      </c>
      <c r="G181" s="2053">
        <f t="shared" ref="G181" si="16">F181*E181</f>
        <v>0</v>
      </c>
      <c r="H181" s="750"/>
      <c r="I181" s="747"/>
      <c r="J181" s="998"/>
    </row>
    <row r="182" spans="2:15" s="729" customFormat="1" x14ac:dyDescent="0.2">
      <c r="B182" s="2142"/>
      <c r="C182" s="2143"/>
      <c r="D182" s="2145"/>
      <c r="E182" s="2146"/>
      <c r="F182" s="2147"/>
      <c r="G182" s="2148"/>
      <c r="H182" s="750"/>
      <c r="I182" s="747"/>
      <c r="J182" s="747"/>
    </row>
    <row r="183" spans="2:15" s="729" customFormat="1" ht="36" x14ac:dyDescent="0.2">
      <c r="B183" s="2142" t="s">
        <v>597</v>
      </c>
      <c r="C183" s="2143" t="s">
        <v>1346</v>
      </c>
      <c r="D183" s="2145" t="s">
        <v>125</v>
      </c>
      <c r="E183" s="2146">
        <v>3</v>
      </c>
      <c r="F183" s="2052">
        <v>0</v>
      </c>
      <c r="G183" s="2053">
        <f t="shared" ref="G183" si="17">F183*E183</f>
        <v>0</v>
      </c>
      <c r="H183" s="750"/>
      <c r="I183" s="747"/>
      <c r="J183" s="747"/>
    </row>
    <row r="184" spans="2:15" s="729" customFormat="1" x14ac:dyDescent="0.2">
      <c r="B184" s="2142"/>
      <c r="C184" s="2143"/>
      <c r="D184" s="2145"/>
      <c r="E184" s="2146"/>
      <c r="F184" s="2147"/>
      <c r="G184" s="2148"/>
      <c r="H184" s="750"/>
      <c r="I184" s="747"/>
      <c r="J184" s="747"/>
    </row>
    <row r="185" spans="2:15" s="729" customFormat="1" ht="36" x14ac:dyDescent="0.2">
      <c r="B185" s="2142" t="s">
        <v>599</v>
      </c>
      <c r="C185" s="2143" t="s">
        <v>1347</v>
      </c>
      <c r="D185" s="2145" t="s">
        <v>125</v>
      </c>
      <c r="E185" s="2146">
        <v>2</v>
      </c>
      <c r="F185" s="2052">
        <v>0</v>
      </c>
      <c r="G185" s="2053">
        <f t="shared" ref="G185" si="18">F185*E185</f>
        <v>0</v>
      </c>
      <c r="H185" s="750"/>
      <c r="I185" s="747"/>
      <c r="J185" s="747"/>
    </row>
    <row r="186" spans="2:15" s="729" customFormat="1" x14ac:dyDescent="0.2">
      <c r="B186" s="2142"/>
      <c r="C186" s="2143"/>
      <c r="D186" s="2145"/>
      <c r="E186" s="2146"/>
      <c r="F186" s="2147"/>
      <c r="G186" s="2148"/>
      <c r="H186" s="750"/>
      <c r="I186" s="747"/>
      <c r="J186" s="747"/>
    </row>
    <row r="187" spans="2:15" s="729" customFormat="1" ht="24" x14ac:dyDescent="0.2">
      <c r="B187" s="2142" t="s">
        <v>601</v>
      </c>
      <c r="C187" s="2143" t="s">
        <v>604</v>
      </c>
      <c r="D187" s="2145" t="s">
        <v>125</v>
      </c>
      <c r="E187" s="2146">
        <v>2</v>
      </c>
      <c r="F187" s="2052">
        <v>0</v>
      </c>
      <c r="G187" s="2053">
        <f t="shared" ref="G187" si="19">F187*E187</f>
        <v>0</v>
      </c>
      <c r="H187" s="750"/>
      <c r="I187" s="747"/>
      <c r="J187" s="747"/>
      <c r="K187" s="747"/>
      <c r="L187" s="747"/>
    </row>
    <row r="188" spans="2:15" s="729" customFormat="1" x14ac:dyDescent="0.2">
      <c r="B188" s="2142"/>
      <c r="C188" s="2143"/>
      <c r="D188" s="2145"/>
      <c r="E188" s="2146"/>
      <c r="F188" s="2147"/>
      <c r="G188" s="2053"/>
      <c r="H188" s="750"/>
      <c r="I188" s="747"/>
      <c r="J188" s="747"/>
      <c r="K188" s="747"/>
      <c r="L188" s="747"/>
    </row>
    <row r="189" spans="2:15" s="729" customFormat="1" ht="48" x14ac:dyDescent="0.2">
      <c r="B189" s="2142" t="s">
        <v>603</v>
      </c>
      <c r="C189" s="2154" t="s">
        <v>606</v>
      </c>
      <c r="D189" s="2145" t="s">
        <v>556</v>
      </c>
      <c r="E189" s="2146">
        <v>1</v>
      </c>
      <c r="F189" s="2052">
        <v>0</v>
      </c>
      <c r="G189" s="2053">
        <f t="shared" ref="G189" si="20">F189*E189</f>
        <v>0</v>
      </c>
      <c r="H189" s="750"/>
      <c r="I189" s="747"/>
      <c r="J189" s="747"/>
      <c r="K189" s="747"/>
      <c r="L189" s="747"/>
    </row>
    <row r="190" spans="2:15" s="729" customFormat="1" x14ac:dyDescent="0.2">
      <c r="B190" s="2142"/>
      <c r="C190" s="2154"/>
      <c r="D190" s="2145"/>
      <c r="E190" s="2146"/>
      <c r="F190" s="2147"/>
      <c r="G190" s="2053"/>
      <c r="H190" s="750"/>
      <c r="I190" s="747"/>
      <c r="J190" s="747"/>
      <c r="K190" s="747"/>
      <c r="L190" s="747"/>
      <c r="M190" s="747"/>
    </row>
    <row r="191" spans="2:15" s="729" customFormat="1" ht="36" x14ac:dyDescent="0.2">
      <c r="B191" s="2142" t="s">
        <v>605</v>
      </c>
      <c r="C191" s="2154" t="s">
        <v>608</v>
      </c>
      <c r="D191" s="2145" t="s">
        <v>556</v>
      </c>
      <c r="E191" s="2146">
        <v>1</v>
      </c>
      <c r="F191" s="2052">
        <v>0</v>
      </c>
      <c r="G191" s="2053">
        <f t="shared" ref="G191" si="21">F191*E191</f>
        <v>0</v>
      </c>
      <c r="H191" s="750"/>
      <c r="I191" s="747"/>
      <c r="J191" s="747"/>
      <c r="K191" s="747"/>
      <c r="L191" s="747"/>
      <c r="M191" s="747"/>
    </row>
    <row r="192" spans="2:15" s="729" customFormat="1" x14ac:dyDescent="0.2">
      <c r="B192" s="2142"/>
      <c r="C192" s="2154"/>
      <c r="D192" s="2145"/>
      <c r="E192" s="2146"/>
      <c r="F192" s="2147"/>
      <c r="G192" s="2053"/>
      <c r="H192" s="750"/>
      <c r="I192" s="747"/>
      <c r="J192" s="747"/>
      <c r="K192" s="747"/>
      <c r="L192" s="747"/>
      <c r="M192" s="747"/>
      <c r="N192" s="747"/>
      <c r="O192" s="747"/>
    </row>
    <row r="193" spans="2:13" ht="96" x14ac:dyDescent="0.2">
      <c r="B193" s="2142" t="s">
        <v>607</v>
      </c>
      <c r="C193" s="2144" t="s">
        <v>610</v>
      </c>
      <c r="D193" s="2145" t="s">
        <v>125</v>
      </c>
      <c r="E193" s="2146">
        <v>3</v>
      </c>
      <c r="F193" s="2052">
        <v>0</v>
      </c>
      <c r="G193" s="2053">
        <f t="shared" ref="G193" si="22">F193*E193</f>
        <v>0</v>
      </c>
    </row>
    <row r="194" spans="2:13" x14ac:dyDescent="0.2">
      <c r="B194" s="2142"/>
      <c r="C194" s="2143"/>
      <c r="D194" s="2145"/>
      <c r="E194" s="2146"/>
      <c r="F194" s="2147"/>
      <c r="G194" s="2053"/>
    </row>
    <row r="195" spans="2:13" ht="96" x14ac:dyDescent="0.2">
      <c r="B195" s="2142" t="s">
        <v>609</v>
      </c>
      <c r="C195" s="2144" t="s">
        <v>612</v>
      </c>
      <c r="D195" s="2145" t="s">
        <v>125</v>
      </c>
      <c r="E195" s="2146">
        <v>1</v>
      </c>
      <c r="F195" s="2052">
        <v>0</v>
      </c>
      <c r="G195" s="2053">
        <f t="shared" ref="G195" si="23">F195*E195</f>
        <v>0</v>
      </c>
    </row>
    <row r="196" spans="2:13" x14ac:dyDescent="0.2">
      <c r="B196" s="2142"/>
      <c r="C196" s="2143"/>
      <c r="D196" s="2145"/>
      <c r="E196" s="2146"/>
      <c r="F196" s="2147"/>
      <c r="G196" s="2053"/>
    </row>
    <row r="197" spans="2:13" ht="36" x14ac:dyDescent="0.2">
      <c r="B197" s="2142" t="s">
        <v>611</v>
      </c>
      <c r="C197" s="2143" t="s">
        <v>1348</v>
      </c>
      <c r="D197" s="2145" t="s">
        <v>125</v>
      </c>
      <c r="E197" s="2146">
        <v>3</v>
      </c>
      <c r="F197" s="2052">
        <v>0</v>
      </c>
      <c r="G197" s="2053">
        <f t="shared" ref="G197" si="24">F197*E197</f>
        <v>0</v>
      </c>
    </row>
    <row r="198" spans="2:13" x14ac:dyDescent="0.2">
      <c r="B198" s="2142"/>
      <c r="C198" s="2143"/>
      <c r="D198" s="2145"/>
      <c r="E198" s="2146"/>
      <c r="F198" s="2147"/>
      <c r="G198" s="2148"/>
      <c r="K198" s="998"/>
      <c r="L198" s="998"/>
    </row>
    <row r="199" spans="2:13" ht="36" x14ac:dyDescent="0.2">
      <c r="B199" s="2142" t="s">
        <v>613</v>
      </c>
      <c r="C199" s="2143" t="s">
        <v>618</v>
      </c>
      <c r="D199" s="2145" t="s">
        <v>125</v>
      </c>
      <c r="E199" s="2146">
        <v>100</v>
      </c>
      <c r="F199" s="2052">
        <v>0</v>
      </c>
      <c r="G199" s="2053">
        <f t="shared" ref="G199" si="25">F199*E199</f>
        <v>0</v>
      </c>
      <c r="K199" s="998"/>
      <c r="L199" s="998"/>
    </row>
    <row r="200" spans="2:13" x14ac:dyDescent="0.2">
      <c r="B200" s="2142"/>
      <c r="C200" s="2143"/>
      <c r="D200" s="2145"/>
      <c r="E200" s="2146"/>
      <c r="F200" s="2147"/>
      <c r="G200" s="2148"/>
    </row>
    <row r="201" spans="2:13" ht="48" x14ac:dyDescent="0.2">
      <c r="B201" s="2142" t="s">
        <v>615</v>
      </c>
      <c r="C201" s="2143" t="s">
        <v>620</v>
      </c>
      <c r="D201" s="2145" t="s">
        <v>563</v>
      </c>
      <c r="E201" s="2146">
        <v>1</v>
      </c>
      <c r="F201" s="2052">
        <v>0</v>
      </c>
      <c r="G201" s="2053">
        <f t="shared" ref="G201" si="26">F201*E201</f>
        <v>0</v>
      </c>
    </row>
    <row r="202" spans="2:13" x14ac:dyDescent="0.2">
      <c r="B202" s="2142"/>
      <c r="C202" s="2155"/>
      <c r="D202" s="2667"/>
      <c r="E202" s="2636"/>
      <c r="F202" s="2637"/>
      <c r="G202" s="2148"/>
      <c r="M202" s="998"/>
    </row>
    <row r="203" spans="2:13" ht="108" x14ac:dyDescent="0.2">
      <c r="B203" s="2142" t="s">
        <v>617</v>
      </c>
      <c r="C203" s="2156" t="s">
        <v>622</v>
      </c>
      <c r="D203" s="2232" t="s">
        <v>125</v>
      </c>
      <c r="E203" s="2233">
        <v>1</v>
      </c>
      <c r="F203" s="2052">
        <v>0</v>
      </c>
      <c r="G203" s="2053">
        <f t="shared" ref="G203" si="27">F203*E203</f>
        <v>0</v>
      </c>
      <c r="M203" s="998"/>
    </row>
    <row r="204" spans="2:13" x14ac:dyDescent="0.2">
      <c r="B204" s="2142"/>
      <c r="C204" s="2156"/>
      <c r="D204" s="2232"/>
      <c r="E204" s="2233"/>
      <c r="F204" s="2632"/>
      <c r="G204" s="2148"/>
      <c r="M204" s="998"/>
    </row>
    <row r="205" spans="2:13" ht="84" x14ac:dyDescent="0.2">
      <c r="B205" s="2142" t="s">
        <v>619</v>
      </c>
      <c r="C205" s="2156" t="s">
        <v>623</v>
      </c>
      <c r="D205" s="2232" t="s">
        <v>125</v>
      </c>
      <c r="E205" s="2233">
        <v>1</v>
      </c>
      <c r="F205" s="2052">
        <v>0</v>
      </c>
      <c r="G205" s="2638">
        <f>F205*E205</f>
        <v>0</v>
      </c>
      <c r="M205" s="998"/>
    </row>
    <row r="206" spans="2:13" x14ac:dyDescent="0.2">
      <c r="B206" s="2142"/>
      <c r="C206" s="2156"/>
      <c r="D206" s="2232"/>
      <c r="E206" s="2233"/>
      <c r="F206" s="2632"/>
      <c r="G206" s="2148"/>
      <c r="M206" s="998"/>
    </row>
    <row r="207" spans="2:13" x14ac:dyDescent="0.2">
      <c r="B207" s="2142" t="s">
        <v>621</v>
      </c>
      <c r="C207" s="2156" t="s">
        <v>624</v>
      </c>
      <c r="D207" s="2232" t="s">
        <v>125</v>
      </c>
      <c r="E207" s="2233">
        <v>2</v>
      </c>
      <c r="F207" s="2052">
        <v>0</v>
      </c>
      <c r="G207" s="2053">
        <f t="shared" ref="G207" si="28">F207*E207</f>
        <v>0</v>
      </c>
      <c r="M207" s="998"/>
    </row>
    <row r="208" spans="2:13" x14ac:dyDescent="0.2">
      <c r="B208" s="2157"/>
      <c r="C208" s="2158"/>
      <c r="D208" s="2668"/>
      <c r="E208" s="2639"/>
      <c r="F208" s="2640"/>
      <c r="G208" s="2641"/>
      <c r="M208" s="998"/>
    </row>
    <row r="209" spans="2:15" s="998" customFormat="1" x14ac:dyDescent="0.2">
      <c r="B209" s="2159"/>
      <c r="C209" s="2160"/>
      <c r="D209" s="2278"/>
      <c r="E209" s="2279"/>
      <c r="F209" s="2280"/>
      <c r="G209" s="2391"/>
      <c r="H209" s="750"/>
      <c r="I209" s="747"/>
      <c r="J209" s="747"/>
      <c r="K209" s="747"/>
      <c r="L209" s="747"/>
      <c r="M209" s="747"/>
    </row>
    <row r="210" spans="2:15" s="998" customFormat="1" x14ac:dyDescent="0.2">
      <c r="B210" s="2165" t="s">
        <v>625</v>
      </c>
      <c r="C210" s="2166" t="s">
        <v>626</v>
      </c>
      <c r="D210" s="2182"/>
      <c r="E210" s="2183"/>
      <c r="F210" s="2184"/>
      <c r="G210" s="2184"/>
      <c r="H210" s="750"/>
      <c r="I210" s="747"/>
      <c r="J210" s="747"/>
      <c r="K210" s="747"/>
      <c r="L210" s="747"/>
      <c r="M210" s="747"/>
      <c r="N210" s="747"/>
      <c r="O210" s="747"/>
    </row>
    <row r="211" spans="2:15" x14ac:dyDescent="0.2">
      <c r="B211" s="2167"/>
      <c r="C211" s="2168"/>
      <c r="D211" s="2182"/>
      <c r="E211" s="2183"/>
      <c r="F211" s="2184"/>
      <c r="G211" s="2184"/>
    </row>
    <row r="212" spans="2:15" s="126" customFormat="1" ht="387.75" customHeight="1" x14ac:dyDescent="0.2">
      <c r="B212" s="2750"/>
      <c r="C212" s="2751"/>
      <c r="D212" s="2752"/>
      <c r="E212" s="2753"/>
      <c r="F212" s="2754"/>
      <c r="G212" s="2743"/>
      <c r="H212" s="127"/>
    </row>
    <row r="213" spans="2:15" s="126" customFormat="1" ht="24.75" customHeight="1" x14ac:dyDescent="0.2">
      <c r="B213" s="2750"/>
      <c r="C213" s="2751" t="s">
        <v>2479</v>
      </c>
      <c r="D213" s="2755" t="s">
        <v>98</v>
      </c>
      <c r="E213" s="2753">
        <v>1</v>
      </c>
      <c r="F213" s="2754">
        <v>0</v>
      </c>
      <c r="G213" s="2743">
        <f t="shared" ref="G213" si="29">E213*F213</f>
        <v>0</v>
      </c>
      <c r="H213" s="127"/>
    </row>
    <row r="214" spans="2:15" ht="12.75" hidden="1" customHeight="1" x14ac:dyDescent="0.2">
      <c r="B214" s="2167"/>
      <c r="C214" s="2169"/>
      <c r="D214" s="2182"/>
      <c r="E214" s="2183"/>
      <c r="F214" s="2184"/>
      <c r="G214" s="2184"/>
    </row>
    <row r="215" spans="2:15" ht="12.75" hidden="1" customHeight="1" x14ac:dyDescent="0.2">
      <c r="B215" s="2167"/>
      <c r="C215" s="2169"/>
      <c r="D215" s="2182"/>
      <c r="E215" s="2183"/>
      <c r="F215" s="2184"/>
      <c r="G215" s="2184"/>
    </row>
    <row r="216" spans="2:15" ht="12.75" hidden="1" customHeight="1" x14ac:dyDescent="0.2">
      <c r="B216" s="2167"/>
      <c r="C216" s="2169"/>
      <c r="D216" s="2182"/>
      <c r="E216" s="2183"/>
      <c r="F216" s="2184"/>
      <c r="G216" s="2184"/>
    </row>
    <row r="217" spans="2:15" ht="12.75" hidden="1" customHeight="1" x14ac:dyDescent="0.2">
      <c r="B217" s="2167"/>
      <c r="C217" s="2169"/>
      <c r="D217" s="2182"/>
      <c r="E217" s="2183"/>
      <c r="F217" s="2184"/>
      <c r="G217" s="2184"/>
    </row>
    <row r="218" spans="2:15" ht="12.75" hidden="1" customHeight="1" x14ac:dyDescent="0.2">
      <c r="B218" s="2167"/>
      <c r="C218" s="2169"/>
      <c r="D218" s="2182"/>
      <c r="E218" s="2183"/>
      <c r="F218" s="2184"/>
      <c r="G218" s="2184"/>
    </row>
    <row r="219" spans="2:15" ht="66.75" customHeight="1" x14ac:dyDescent="0.2">
      <c r="B219" s="2167" t="s">
        <v>15</v>
      </c>
      <c r="C219" s="2173" t="s">
        <v>1349</v>
      </c>
      <c r="D219" s="2170" t="s">
        <v>125</v>
      </c>
      <c r="E219" s="2171">
        <v>2</v>
      </c>
      <c r="F219" s="2041">
        <v>0</v>
      </c>
      <c r="G219" s="2042">
        <f t="shared" ref="G219" si="30">F219*E219</f>
        <v>0</v>
      </c>
    </row>
    <row r="220" spans="2:15" x14ac:dyDescent="0.2">
      <c r="B220" s="2167"/>
      <c r="C220" s="2173"/>
      <c r="D220" s="2170"/>
      <c r="E220" s="2171"/>
      <c r="F220" s="2179"/>
      <c r="G220" s="2180"/>
    </row>
    <row r="221" spans="2:15" ht="48" x14ac:dyDescent="0.2">
      <c r="B221" s="2167"/>
      <c r="C221" s="2175" t="s">
        <v>1350</v>
      </c>
      <c r="D221" s="2170" t="s">
        <v>125</v>
      </c>
      <c r="E221" s="2171">
        <v>2</v>
      </c>
      <c r="F221" s="2041">
        <v>0</v>
      </c>
      <c r="G221" s="2042">
        <f t="shared" ref="G221" si="31">F221*E221</f>
        <v>0</v>
      </c>
    </row>
    <row r="222" spans="2:15" x14ac:dyDescent="0.2">
      <c r="B222" s="2167"/>
      <c r="C222" s="2172"/>
      <c r="D222" s="2182"/>
      <c r="E222" s="2183"/>
      <c r="F222" s="2184"/>
      <c r="G222" s="2184"/>
    </row>
    <row r="223" spans="2:15" ht="60" x14ac:dyDescent="0.2">
      <c r="B223" s="2167" t="s">
        <v>20</v>
      </c>
      <c r="C223" s="2173" t="s">
        <v>1351</v>
      </c>
      <c r="D223" s="2170" t="s">
        <v>125</v>
      </c>
      <c r="E223" s="2171">
        <v>1</v>
      </c>
      <c r="F223" s="2041">
        <v>0</v>
      </c>
      <c r="G223" s="2042">
        <f t="shared" ref="G223" si="32">F223*E223</f>
        <v>0</v>
      </c>
    </row>
    <row r="224" spans="2:15" x14ac:dyDescent="0.2">
      <c r="B224" s="2167"/>
      <c r="C224" s="2176"/>
      <c r="D224" s="2182"/>
      <c r="E224" s="2183"/>
      <c r="F224" s="2184"/>
      <c r="G224" s="2184"/>
    </row>
    <row r="225" spans="2:7" ht="288" x14ac:dyDescent="0.2">
      <c r="B225" s="2167" t="s">
        <v>24</v>
      </c>
      <c r="C225" s="2177" t="s">
        <v>1352</v>
      </c>
      <c r="D225" s="2170" t="s">
        <v>556</v>
      </c>
      <c r="E225" s="2171">
        <v>1</v>
      </c>
      <c r="F225" s="2041">
        <v>0</v>
      </c>
      <c r="G225" s="2042">
        <f t="shared" ref="G225" si="33">F225*E225</f>
        <v>0</v>
      </c>
    </row>
    <row r="226" spans="2:7" x14ac:dyDescent="0.2">
      <c r="B226" s="2167"/>
      <c r="C226" s="2178"/>
      <c r="D226" s="2170"/>
      <c r="E226" s="2171"/>
      <c r="F226" s="2179"/>
      <c r="G226" s="2180"/>
    </row>
    <row r="227" spans="2:7" x14ac:dyDescent="0.2">
      <c r="B227" s="2167"/>
      <c r="C227" s="2181" t="s">
        <v>631</v>
      </c>
      <c r="D227" s="2182"/>
      <c r="E227" s="2183"/>
      <c r="F227" s="2184"/>
      <c r="G227" s="2184"/>
    </row>
    <row r="228" spans="2:7" x14ac:dyDescent="0.2">
      <c r="B228" s="2167"/>
      <c r="C228" s="2185"/>
      <c r="D228" s="2182"/>
      <c r="E228" s="2183"/>
      <c r="F228" s="2184"/>
      <c r="G228" s="2184"/>
    </row>
    <row r="229" spans="2:7" ht="192" x14ac:dyDescent="0.2">
      <c r="B229" s="2167" t="s">
        <v>29</v>
      </c>
      <c r="C229" s="2186" t="s">
        <v>1353</v>
      </c>
      <c r="D229" s="2182" t="s">
        <v>125</v>
      </c>
      <c r="E229" s="2183">
        <v>1</v>
      </c>
      <c r="F229" s="2041">
        <v>0</v>
      </c>
      <c r="G229" s="2042">
        <f t="shared" ref="G229" si="34">F229*E229</f>
        <v>0</v>
      </c>
    </row>
    <row r="230" spans="2:7" x14ac:dyDescent="0.2">
      <c r="B230" s="2167"/>
      <c r="C230" s="2185"/>
      <c r="D230" s="2170"/>
      <c r="E230" s="2171"/>
      <c r="F230" s="2179"/>
      <c r="G230" s="2180"/>
    </row>
    <row r="231" spans="2:7" ht="72" x14ac:dyDescent="0.2">
      <c r="B231" s="2167" t="s">
        <v>33</v>
      </c>
      <c r="C231" s="2186" t="s">
        <v>1354</v>
      </c>
      <c r="D231" s="2170" t="s">
        <v>125</v>
      </c>
      <c r="E231" s="2171">
        <v>1</v>
      </c>
      <c r="F231" s="2041">
        <v>0</v>
      </c>
      <c r="G231" s="2042">
        <f t="shared" ref="G231" si="35">F231*E231</f>
        <v>0</v>
      </c>
    </row>
    <row r="232" spans="2:7" x14ac:dyDescent="0.2">
      <c r="B232" s="2167"/>
      <c r="C232" s="2186"/>
      <c r="D232" s="2170"/>
      <c r="E232" s="2171"/>
      <c r="F232" s="2179"/>
      <c r="G232" s="2180"/>
    </row>
    <row r="233" spans="2:7" ht="300" x14ac:dyDescent="0.2">
      <c r="B233" s="2167"/>
      <c r="C233" s="2172" t="s">
        <v>633</v>
      </c>
      <c r="D233" s="2182" t="s">
        <v>556</v>
      </c>
      <c r="E233" s="2183">
        <v>2</v>
      </c>
      <c r="F233" s="2041">
        <v>0</v>
      </c>
      <c r="G233" s="2042">
        <f t="shared" ref="G233" si="36">F233*E233</f>
        <v>0</v>
      </c>
    </row>
    <row r="234" spans="2:7" x14ac:dyDescent="0.2">
      <c r="B234" s="2167"/>
      <c r="C234" s="2172"/>
      <c r="D234" s="2182"/>
      <c r="E234" s="2183"/>
      <c r="F234" s="2184"/>
      <c r="G234" s="2184"/>
    </row>
    <row r="235" spans="2:7" x14ac:dyDescent="0.2">
      <c r="B235" s="2167" t="s">
        <v>38</v>
      </c>
      <c r="C235" s="2187" t="s">
        <v>635</v>
      </c>
      <c r="D235" s="2170" t="s">
        <v>556</v>
      </c>
      <c r="E235" s="2171">
        <v>1</v>
      </c>
      <c r="F235" s="2041">
        <v>0</v>
      </c>
      <c r="G235" s="2042">
        <f t="shared" ref="G235" si="37">F235*E235</f>
        <v>0</v>
      </c>
    </row>
    <row r="236" spans="2:7" x14ac:dyDescent="0.2">
      <c r="B236" s="2188"/>
      <c r="C236" s="2189"/>
      <c r="D236" s="2669"/>
      <c r="E236" s="2642"/>
      <c r="F236" s="2643"/>
      <c r="G236" s="2643"/>
    </row>
    <row r="237" spans="2:7" x14ac:dyDescent="0.2">
      <c r="B237" s="2190"/>
      <c r="C237" s="2160"/>
      <c r="D237" s="2670"/>
      <c r="E237" s="2644"/>
      <c r="F237" s="2645"/>
      <c r="G237" s="2646"/>
    </row>
    <row r="238" spans="2:7" x14ac:dyDescent="0.2">
      <c r="B238" s="2190"/>
      <c r="C238" s="2160"/>
      <c r="D238" s="2670"/>
      <c r="E238" s="2644"/>
      <c r="F238" s="2645"/>
      <c r="G238" s="2646"/>
    </row>
    <row r="239" spans="2:7" x14ac:dyDescent="0.2">
      <c r="B239" s="2191" t="s">
        <v>636</v>
      </c>
      <c r="C239" s="2192" t="s">
        <v>637</v>
      </c>
      <c r="D239" s="2671"/>
      <c r="E239" s="2647"/>
      <c r="F239" s="2648"/>
      <c r="G239" s="2648"/>
    </row>
    <row r="240" spans="2:7" x14ac:dyDescent="0.2">
      <c r="B240" s="2193"/>
      <c r="C240" s="2194"/>
      <c r="D240" s="2671"/>
      <c r="E240" s="2647"/>
      <c r="F240" s="2648"/>
      <c r="G240" s="2648"/>
    </row>
    <row r="241" spans="2:7" ht="60" x14ac:dyDescent="0.2">
      <c r="B241" s="2193" t="s">
        <v>8</v>
      </c>
      <c r="C241" s="2195" t="s">
        <v>1355</v>
      </c>
      <c r="D241" s="2196" t="s">
        <v>125</v>
      </c>
      <c r="E241" s="2197">
        <v>2</v>
      </c>
      <c r="F241" s="2198">
        <v>0</v>
      </c>
      <c r="G241" s="2199">
        <f t="shared" ref="G241" si="38">F241*E241</f>
        <v>0</v>
      </c>
    </row>
    <row r="242" spans="2:7" x14ac:dyDescent="0.2">
      <c r="B242" s="2193"/>
      <c r="C242" s="2200"/>
      <c r="D242" s="2671"/>
      <c r="E242" s="2647"/>
      <c r="F242" s="2648"/>
      <c r="G242" s="2648"/>
    </row>
    <row r="243" spans="2:7" ht="60" x14ac:dyDescent="0.2">
      <c r="B243" s="2193" t="s">
        <v>24</v>
      </c>
      <c r="C243" s="2201" t="s">
        <v>1356</v>
      </c>
      <c r="D243" s="2196" t="s">
        <v>125</v>
      </c>
      <c r="E243" s="2197">
        <v>2</v>
      </c>
      <c r="F243" s="2198">
        <v>0</v>
      </c>
      <c r="G243" s="2199">
        <f t="shared" ref="G243" si="39">F243*E243</f>
        <v>0</v>
      </c>
    </row>
    <row r="244" spans="2:7" x14ac:dyDescent="0.2">
      <c r="B244" s="2193"/>
      <c r="C244" s="2200"/>
      <c r="D244" s="2671"/>
      <c r="E244" s="2647"/>
      <c r="F244" s="2648"/>
      <c r="G244" s="2648"/>
    </row>
    <row r="245" spans="2:7" ht="24" x14ac:dyDescent="0.2">
      <c r="B245" s="2193" t="s">
        <v>29</v>
      </c>
      <c r="C245" s="2200" t="s">
        <v>640</v>
      </c>
      <c r="D245" s="2196" t="s">
        <v>125</v>
      </c>
      <c r="E245" s="2197">
        <v>1</v>
      </c>
      <c r="F245" s="2198">
        <v>0</v>
      </c>
      <c r="G245" s="2199">
        <f t="shared" ref="G245" si="40">F245*E245</f>
        <v>0</v>
      </c>
    </row>
    <row r="246" spans="2:7" x14ac:dyDescent="0.2">
      <c r="B246" s="2193"/>
      <c r="C246" s="2200"/>
      <c r="D246" s="2196"/>
      <c r="E246" s="2197"/>
      <c r="F246" s="2649"/>
      <c r="G246" s="2650"/>
    </row>
    <row r="247" spans="2:7" ht="24" x14ac:dyDescent="0.2">
      <c r="B247" s="2193" t="s">
        <v>33</v>
      </c>
      <c r="C247" s="2200" t="s">
        <v>641</v>
      </c>
      <c r="D247" s="2196" t="s">
        <v>125</v>
      </c>
      <c r="E247" s="2197">
        <v>1</v>
      </c>
      <c r="F247" s="2198">
        <v>0</v>
      </c>
      <c r="G247" s="2199">
        <f t="shared" ref="G247" si="41">F247*E247</f>
        <v>0</v>
      </c>
    </row>
    <row r="248" spans="2:7" x14ac:dyDescent="0.2">
      <c r="B248" s="2193"/>
      <c r="C248" s="2200"/>
      <c r="D248" s="2671"/>
      <c r="E248" s="2647"/>
      <c r="F248" s="2648"/>
      <c r="G248" s="2648"/>
    </row>
    <row r="249" spans="2:7" ht="24" x14ac:dyDescent="0.2">
      <c r="B249" s="2193" t="s">
        <v>38</v>
      </c>
      <c r="C249" s="2200" t="s">
        <v>642</v>
      </c>
      <c r="D249" s="2196" t="s">
        <v>125</v>
      </c>
      <c r="E249" s="2197">
        <v>1</v>
      </c>
      <c r="F249" s="2198">
        <v>0</v>
      </c>
      <c r="G249" s="2199">
        <f t="shared" ref="G249" si="42">F249*E249</f>
        <v>0</v>
      </c>
    </row>
    <row r="250" spans="2:7" x14ac:dyDescent="0.2">
      <c r="B250" s="2193"/>
      <c r="C250" s="2200"/>
      <c r="D250" s="2196"/>
      <c r="E250" s="2197"/>
      <c r="F250" s="2649"/>
      <c r="G250" s="2650"/>
    </row>
    <row r="251" spans="2:7" ht="36" x14ac:dyDescent="0.2">
      <c r="B251" s="2193" t="s">
        <v>43</v>
      </c>
      <c r="C251" s="2200" t="s">
        <v>643</v>
      </c>
      <c r="D251" s="2196" t="s">
        <v>125</v>
      </c>
      <c r="E251" s="2197">
        <v>1</v>
      </c>
      <c r="F251" s="2198">
        <v>0</v>
      </c>
      <c r="G251" s="2199">
        <f t="shared" ref="G251" si="43">F251*E251</f>
        <v>0</v>
      </c>
    </row>
    <row r="252" spans="2:7" x14ac:dyDescent="0.2">
      <c r="B252" s="2193"/>
      <c r="C252" s="2200"/>
      <c r="D252" s="2196"/>
      <c r="E252" s="2197"/>
      <c r="F252" s="2649"/>
      <c r="G252" s="2650"/>
    </row>
    <row r="253" spans="2:7" ht="288" x14ac:dyDescent="0.2">
      <c r="B253" s="2193" t="s">
        <v>565</v>
      </c>
      <c r="C253" s="2200" t="s">
        <v>928</v>
      </c>
      <c r="D253" s="2196" t="s">
        <v>125</v>
      </c>
      <c r="E253" s="2197">
        <v>1</v>
      </c>
      <c r="F253" s="2198">
        <v>0</v>
      </c>
      <c r="G253" s="2199">
        <f t="shared" ref="G253" si="44">F253*E253</f>
        <v>0</v>
      </c>
    </row>
    <row r="254" spans="2:7" x14ac:dyDescent="0.2">
      <c r="B254" s="2193"/>
      <c r="C254" s="2200"/>
      <c r="D254" s="2196"/>
      <c r="E254" s="2197"/>
      <c r="F254" s="2649"/>
      <c r="G254" s="2650"/>
    </row>
    <row r="255" spans="2:7" ht="125.25" customHeight="1" x14ac:dyDescent="0.2">
      <c r="B255" s="2193" t="s">
        <v>567</v>
      </c>
      <c r="C255" s="2202" t="s">
        <v>1357</v>
      </c>
      <c r="D255" s="2196" t="s">
        <v>98</v>
      </c>
      <c r="E255" s="2197">
        <v>1</v>
      </c>
      <c r="F255" s="2198">
        <v>0</v>
      </c>
      <c r="G255" s="2199">
        <f t="shared" ref="G255" si="45">F255*E255</f>
        <v>0</v>
      </c>
    </row>
    <row r="256" spans="2:7" x14ac:dyDescent="0.2">
      <c r="B256" s="2193"/>
      <c r="C256" s="2200"/>
      <c r="D256" s="2196"/>
      <c r="E256" s="2197"/>
      <c r="F256" s="2649"/>
      <c r="G256" s="2650"/>
    </row>
    <row r="257" spans="2:7" x14ac:dyDescent="0.2">
      <c r="B257" s="2193" t="s">
        <v>569</v>
      </c>
      <c r="C257" s="2203" t="s">
        <v>929</v>
      </c>
      <c r="D257" s="2196" t="s">
        <v>98</v>
      </c>
      <c r="E257" s="2197">
        <v>1</v>
      </c>
      <c r="F257" s="2198">
        <v>0</v>
      </c>
      <c r="G257" s="2199">
        <f t="shared" ref="G257" si="46">F257*E257</f>
        <v>0</v>
      </c>
    </row>
    <row r="258" spans="2:7" x14ac:dyDescent="0.2">
      <c r="B258" s="2193"/>
      <c r="C258" s="2200"/>
      <c r="D258" s="2196"/>
      <c r="E258" s="2197"/>
      <c r="F258" s="2649"/>
      <c r="G258" s="2650"/>
    </row>
    <row r="259" spans="2:7" x14ac:dyDescent="0.2">
      <c r="B259" s="2193" t="s">
        <v>571</v>
      </c>
      <c r="C259" s="2204" t="s">
        <v>635</v>
      </c>
      <c r="D259" s="2196" t="s">
        <v>556</v>
      </c>
      <c r="E259" s="2197">
        <v>1</v>
      </c>
      <c r="F259" s="2198">
        <v>0</v>
      </c>
      <c r="G259" s="2199">
        <f t="shared" ref="G259" si="47">F259*E259</f>
        <v>0</v>
      </c>
    </row>
    <row r="260" spans="2:7" x14ac:dyDescent="0.2">
      <c r="B260" s="2157"/>
      <c r="C260" s="2162"/>
      <c r="D260" s="2668"/>
      <c r="E260" s="2639"/>
      <c r="F260" s="2640"/>
      <c r="G260" s="2640"/>
    </row>
    <row r="261" spans="2:7" x14ac:dyDescent="0.2">
      <c r="B261" s="2157"/>
      <c r="C261" s="2162"/>
      <c r="D261" s="2668"/>
      <c r="E261" s="2639"/>
      <c r="F261" s="2640"/>
      <c r="G261" s="2640"/>
    </row>
    <row r="262" spans="2:7" x14ac:dyDescent="0.2">
      <c r="B262" s="2205" t="s">
        <v>644</v>
      </c>
      <c r="C262" s="2206" t="s">
        <v>645</v>
      </c>
      <c r="D262" s="2672"/>
      <c r="E262" s="2651"/>
      <c r="F262" s="2652"/>
      <c r="G262" s="2652"/>
    </row>
    <row r="263" spans="2:7" x14ac:dyDescent="0.2">
      <c r="B263" s="2207"/>
      <c r="C263" s="2208"/>
      <c r="D263" s="2672"/>
      <c r="E263" s="2651"/>
      <c r="F263" s="2652"/>
      <c r="G263" s="2652"/>
    </row>
    <row r="264" spans="2:7" x14ac:dyDescent="0.2">
      <c r="B264" s="2207" t="s">
        <v>8</v>
      </c>
      <c r="C264" s="2209" t="s">
        <v>646</v>
      </c>
      <c r="D264" s="2673" t="s">
        <v>647</v>
      </c>
      <c r="E264" s="2210">
        <v>30</v>
      </c>
      <c r="F264" s="2211">
        <v>0</v>
      </c>
      <c r="G264" s="2212">
        <f t="shared" ref="G264" si="48">F264*E264</f>
        <v>0</v>
      </c>
    </row>
    <row r="265" spans="2:7" x14ac:dyDescent="0.2">
      <c r="B265" s="2207"/>
      <c r="C265" s="2209"/>
      <c r="D265" s="2673"/>
      <c r="E265" s="2210"/>
      <c r="F265" s="2653"/>
      <c r="G265" s="2654"/>
    </row>
    <row r="266" spans="2:7" x14ac:dyDescent="0.2">
      <c r="B266" s="2207" t="s">
        <v>15</v>
      </c>
      <c r="C266" s="2209" t="s">
        <v>648</v>
      </c>
      <c r="D266" s="2673" t="s">
        <v>647</v>
      </c>
      <c r="E266" s="2210">
        <v>20</v>
      </c>
      <c r="F266" s="2211">
        <v>0</v>
      </c>
      <c r="G266" s="2212">
        <f t="shared" ref="G266" si="49">F266*E266</f>
        <v>0</v>
      </c>
    </row>
    <row r="267" spans="2:7" x14ac:dyDescent="0.2">
      <c r="B267" s="2207"/>
      <c r="C267" s="2209"/>
      <c r="D267" s="2673"/>
      <c r="E267" s="2210"/>
      <c r="F267" s="2653"/>
      <c r="G267" s="2654"/>
    </row>
    <row r="268" spans="2:7" x14ac:dyDescent="0.2">
      <c r="B268" s="2207" t="s">
        <v>20</v>
      </c>
      <c r="C268" s="2209" t="s">
        <v>649</v>
      </c>
      <c r="D268" s="2673" t="s">
        <v>647</v>
      </c>
      <c r="E268" s="2210">
        <v>100</v>
      </c>
      <c r="F268" s="2211">
        <v>0</v>
      </c>
      <c r="G268" s="2212">
        <f t="shared" ref="G268" si="50">F268*E268</f>
        <v>0</v>
      </c>
    </row>
    <row r="269" spans="2:7" x14ac:dyDescent="0.2">
      <c r="B269" s="2207"/>
      <c r="C269" s="2209"/>
      <c r="D269" s="2673"/>
      <c r="E269" s="2210"/>
      <c r="F269" s="2653"/>
      <c r="G269" s="2654"/>
    </row>
    <row r="270" spans="2:7" x14ac:dyDescent="0.2">
      <c r="B270" s="2207" t="s">
        <v>24</v>
      </c>
      <c r="C270" s="2209" t="s">
        <v>650</v>
      </c>
      <c r="D270" s="2673" t="s">
        <v>647</v>
      </c>
      <c r="E270" s="2210">
        <v>50</v>
      </c>
      <c r="F270" s="2211">
        <v>0</v>
      </c>
      <c r="G270" s="2212">
        <f t="shared" ref="G270" si="51">F270*E270</f>
        <v>0</v>
      </c>
    </row>
    <row r="271" spans="2:7" x14ac:dyDescent="0.2">
      <c r="B271" s="2207"/>
      <c r="C271" s="2209"/>
      <c r="D271" s="2673"/>
      <c r="E271" s="2210"/>
      <c r="F271" s="2653"/>
      <c r="G271" s="2654"/>
    </row>
    <row r="272" spans="2:7" x14ac:dyDescent="0.2">
      <c r="B272" s="2207" t="s">
        <v>29</v>
      </c>
      <c r="C272" s="2209" t="s">
        <v>651</v>
      </c>
      <c r="D272" s="2673" t="s">
        <v>647</v>
      </c>
      <c r="E272" s="2210">
        <v>50</v>
      </c>
      <c r="F272" s="2211">
        <v>0</v>
      </c>
      <c r="G272" s="2212">
        <f t="shared" ref="G272" si="52">F272*E272</f>
        <v>0</v>
      </c>
    </row>
    <row r="273" spans="2:7" x14ac:dyDescent="0.2">
      <c r="B273" s="2207"/>
      <c r="C273" s="2209"/>
      <c r="D273" s="2673"/>
      <c r="E273" s="2210"/>
      <c r="F273" s="2653"/>
      <c r="G273" s="2654"/>
    </row>
    <row r="274" spans="2:7" x14ac:dyDescent="0.2">
      <c r="B274" s="2207" t="s">
        <v>33</v>
      </c>
      <c r="C274" s="2209" t="s">
        <v>652</v>
      </c>
      <c r="D274" s="2673" t="s">
        <v>647</v>
      </c>
      <c r="E274" s="2210">
        <v>4</v>
      </c>
      <c r="F274" s="2211">
        <v>0</v>
      </c>
      <c r="G274" s="2212">
        <f t="shared" ref="G274" si="53">F274*E274</f>
        <v>0</v>
      </c>
    </row>
    <row r="275" spans="2:7" x14ac:dyDescent="0.2">
      <c r="B275" s="2207"/>
      <c r="C275" s="2209"/>
      <c r="D275" s="2673"/>
      <c r="E275" s="2210"/>
      <c r="F275" s="2653"/>
      <c r="G275" s="2654"/>
    </row>
    <row r="276" spans="2:7" x14ac:dyDescent="0.2">
      <c r="B276" s="2207" t="s">
        <v>38</v>
      </c>
      <c r="C276" s="2209" t="s">
        <v>653</v>
      </c>
      <c r="D276" s="2673" t="s">
        <v>151</v>
      </c>
      <c r="E276" s="2210">
        <v>2</v>
      </c>
      <c r="F276" s="2211">
        <v>0</v>
      </c>
      <c r="G276" s="2212">
        <f t="shared" ref="G276" si="54">F276*E276</f>
        <v>0</v>
      </c>
    </row>
    <row r="277" spans="2:7" x14ac:dyDescent="0.2">
      <c r="B277" s="2207"/>
      <c r="C277" s="2209"/>
      <c r="D277" s="2673"/>
      <c r="E277" s="2210"/>
      <c r="F277" s="2653"/>
      <c r="G277" s="2654"/>
    </row>
    <row r="278" spans="2:7" x14ac:dyDescent="0.2">
      <c r="B278" s="2207" t="s">
        <v>43</v>
      </c>
      <c r="C278" s="2209" t="s">
        <v>654</v>
      </c>
      <c r="D278" s="2673" t="s">
        <v>647</v>
      </c>
      <c r="E278" s="2210">
        <v>50</v>
      </c>
      <c r="F278" s="2211">
        <v>0</v>
      </c>
      <c r="G278" s="2212">
        <f t="shared" ref="G278" si="55">F278*E278</f>
        <v>0</v>
      </c>
    </row>
    <row r="279" spans="2:7" x14ac:dyDescent="0.2">
      <c r="B279" s="2207"/>
      <c r="C279" s="2209"/>
      <c r="D279" s="2673"/>
      <c r="E279" s="2210"/>
      <c r="F279" s="2653"/>
      <c r="G279" s="2654"/>
    </row>
    <row r="280" spans="2:7" x14ac:dyDescent="0.2">
      <c r="B280" s="2207" t="s">
        <v>565</v>
      </c>
      <c r="C280" s="2209" t="s">
        <v>655</v>
      </c>
      <c r="D280" s="2673" t="s">
        <v>647</v>
      </c>
      <c r="E280" s="2210">
        <v>50</v>
      </c>
      <c r="F280" s="2211">
        <v>0</v>
      </c>
      <c r="G280" s="2212">
        <f t="shared" ref="G280" si="56">F280*E280</f>
        <v>0</v>
      </c>
    </row>
    <row r="281" spans="2:7" x14ac:dyDescent="0.2">
      <c r="B281" s="2207"/>
      <c r="C281" s="2209"/>
      <c r="D281" s="2673"/>
      <c r="E281" s="2210"/>
      <c r="F281" s="2653"/>
      <c r="G281" s="2654"/>
    </row>
    <row r="282" spans="2:7" x14ac:dyDescent="0.2">
      <c r="B282" s="2207" t="s">
        <v>567</v>
      </c>
      <c r="C282" s="2209" t="s">
        <v>635</v>
      </c>
      <c r="D282" s="2673" t="s">
        <v>556</v>
      </c>
      <c r="E282" s="2210">
        <v>1</v>
      </c>
      <c r="F282" s="2211">
        <v>0</v>
      </c>
      <c r="G282" s="2212">
        <f t="shared" ref="G282" si="57">F282*E282</f>
        <v>0</v>
      </c>
    </row>
    <row r="283" spans="2:7" x14ac:dyDescent="0.2">
      <c r="B283" s="2157"/>
      <c r="C283" s="2162"/>
      <c r="D283" s="2668"/>
      <c r="E283" s="2639"/>
      <c r="F283" s="2640"/>
      <c r="G283" s="2640"/>
    </row>
    <row r="284" spans="2:7" x14ac:dyDescent="0.2">
      <c r="B284" s="2157"/>
      <c r="C284" s="2162"/>
      <c r="D284" s="2668"/>
      <c r="E284" s="2639"/>
      <c r="F284" s="2640"/>
      <c r="G284" s="2640"/>
    </row>
    <row r="285" spans="2:7" x14ac:dyDescent="0.2">
      <c r="B285" s="2165" t="s">
        <v>656</v>
      </c>
      <c r="C285" s="2166" t="s">
        <v>657</v>
      </c>
      <c r="D285" s="2182"/>
      <c r="E285" s="2183"/>
      <c r="F285" s="2184"/>
      <c r="G285" s="2184"/>
    </row>
    <row r="286" spans="2:7" x14ac:dyDescent="0.2">
      <c r="B286" s="2167"/>
      <c r="C286" s="2187"/>
      <c r="D286" s="2170"/>
      <c r="E286" s="2171"/>
      <c r="F286" s="2179"/>
      <c r="G286" s="2180"/>
    </row>
    <row r="287" spans="2:7" x14ac:dyDescent="0.2">
      <c r="B287" s="2167" t="s">
        <v>8</v>
      </c>
      <c r="C287" s="2187" t="s">
        <v>658</v>
      </c>
      <c r="D287" s="2170" t="s">
        <v>647</v>
      </c>
      <c r="E287" s="2171">
        <v>60</v>
      </c>
      <c r="F287" s="2041">
        <v>0</v>
      </c>
      <c r="G287" s="2042">
        <f t="shared" ref="G287" si="58">F287*E287</f>
        <v>0</v>
      </c>
    </row>
    <row r="288" spans="2:7" x14ac:dyDescent="0.2">
      <c r="B288" s="2167"/>
      <c r="C288" s="2187"/>
      <c r="D288" s="2170"/>
      <c r="E288" s="2171"/>
      <c r="F288" s="2179"/>
      <c r="G288" s="2180"/>
    </row>
    <row r="289" spans="2:7" ht="36" x14ac:dyDescent="0.2">
      <c r="B289" s="2167" t="s">
        <v>15</v>
      </c>
      <c r="C289" s="2187" t="s">
        <v>659</v>
      </c>
      <c r="D289" s="2170" t="s">
        <v>556</v>
      </c>
      <c r="E289" s="2171">
        <v>1</v>
      </c>
      <c r="F289" s="2041">
        <v>0</v>
      </c>
      <c r="G289" s="2042">
        <f t="shared" ref="G289" si="59">F289*E289</f>
        <v>0</v>
      </c>
    </row>
    <row r="290" spans="2:7" x14ac:dyDescent="0.2">
      <c r="B290" s="2167"/>
      <c r="C290" s="2187"/>
      <c r="D290" s="2170"/>
      <c r="E290" s="2171"/>
      <c r="F290" s="2179"/>
      <c r="G290" s="2180"/>
    </row>
    <row r="291" spans="2:7" ht="36" x14ac:dyDescent="0.2">
      <c r="B291" s="2167" t="s">
        <v>20</v>
      </c>
      <c r="C291" s="2187" t="s">
        <v>660</v>
      </c>
      <c r="D291" s="2170" t="s">
        <v>556</v>
      </c>
      <c r="E291" s="2171">
        <v>1</v>
      </c>
      <c r="F291" s="2041">
        <v>0</v>
      </c>
      <c r="G291" s="2042">
        <f t="shared" ref="G291" si="60">F291*E291</f>
        <v>0</v>
      </c>
    </row>
    <row r="292" spans="2:7" x14ac:dyDescent="0.2">
      <c r="B292" s="2167"/>
      <c r="C292" s="2187"/>
      <c r="D292" s="2170"/>
      <c r="E292" s="2171"/>
      <c r="F292" s="2179"/>
      <c r="G292" s="2180"/>
    </row>
    <row r="293" spans="2:7" ht="24" x14ac:dyDescent="0.2">
      <c r="B293" s="2167" t="s">
        <v>24</v>
      </c>
      <c r="C293" s="2187" t="s">
        <v>661</v>
      </c>
      <c r="D293" s="2170" t="s">
        <v>647</v>
      </c>
      <c r="E293" s="2171">
        <v>160</v>
      </c>
      <c r="F293" s="2041">
        <v>0</v>
      </c>
      <c r="G293" s="2042">
        <f t="shared" ref="G293" si="61">F293*E293</f>
        <v>0</v>
      </c>
    </row>
    <row r="294" spans="2:7" x14ac:dyDescent="0.2">
      <c r="B294" s="2167"/>
      <c r="C294" s="2187"/>
      <c r="D294" s="2170"/>
      <c r="E294" s="2171"/>
      <c r="F294" s="2179"/>
      <c r="G294" s="2180"/>
    </row>
    <row r="295" spans="2:7" x14ac:dyDescent="0.2">
      <c r="B295" s="2167" t="s">
        <v>29</v>
      </c>
      <c r="C295" s="2187" t="s">
        <v>663</v>
      </c>
      <c r="D295" s="2170" t="s">
        <v>125</v>
      </c>
      <c r="E295" s="2171">
        <v>6</v>
      </c>
      <c r="F295" s="2041">
        <v>0</v>
      </c>
      <c r="G295" s="2042">
        <f t="shared" ref="G295" si="62">F295*E295</f>
        <v>0</v>
      </c>
    </row>
    <row r="296" spans="2:7" x14ac:dyDescent="0.2">
      <c r="B296" s="2167"/>
      <c r="C296" s="2187"/>
      <c r="D296" s="2170"/>
      <c r="E296" s="2171"/>
      <c r="F296" s="2179"/>
      <c r="G296" s="2180"/>
    </row>
    <row r="297" spans="2:7" x14ac:dyDescent="0.2">
      <c r="B297" s="2167" t="s">
        <v>33</v>
      </c>
      <c r="C297" s="2187" t="s">
        <v>664</v>
      </c>
      <c r="D297" s="2170" t="s">
        <v>556</v>
      </c>
      <c r="E297" s="2171">
        <v>10</v>
      </c>
      <c r="F297" s="2041">
        <v>0</v>
      </c>
      <c r="G297" s="2042">
        <f t="shared" ref="G297" si="63">F297*E297</f>
        <v>0</v>
      </c>
    </row>
    <row r="298" spans="2:7" x14ac:dyDescent="0.2">
      <c r="B298" s="2167"/>
      <c r="C298" s="2187"/>
      <c r="D298" s="2170"/>
      <c r="E298" s="2171"/>
      <c r="F298" s="2179"/>
      <c r="G298" s="2180"/>
    </row>
    <row r="299" spans="2:7" x14ac:dyDescent="0.2">
      <c r="B299" s="2167"/>
      <c r="C299" s="2187"/>
      <c r="D299" s="2170"/>
      <c r="E299" s="2171"/>
      <c r="F299" s="2179"/>
      <c r="G299" s="2180"/>
    </row>
    <row r="300" spans="2:7" x14ac:dyDescent="0.2">
      <c r="B300" s="2167" t="s">
        <v>38</v>
      </c>
      <c r="C300" s="2187" t="s">
        <v>666</v>
      </c>
      <c r="D300" s="2170" t="s">
        <v>556</v>
      </c>
      <c r="E300" s="2171">
        <v>1</v>
      </c>
      <c r="F300" s="2041">
        <v>0</v>
      </c>
      <c r="G300" s="2042">
        <f t="shared" ref="G300" si="64">F300*E300</f>
        <v>0</v>
      </c>
    </row>
    <row r="301" spans="2:7" x14ac:dyDescent="0.2">
      <c r="B301" s="2167"/>
      <c r="C301" s="2187"/>
      <c r="D301" s="2170"/>
      <c r="E301" s="2171"/>
      <c r="F301" s="2179"/>
      <c r="G301" s="2180"/>
    </row>
    <row r="302" spans="2:7" x14ac:dyDescent="0.2">
      <c r="B302" s="2157"/>
      <c r="C302" s="2162"/>
      <c r="D302" s="2668"/>
      <c r="E302" s="2639"/>
      <c r="F302" s="2640"/>
      <c r="G302" s="2640"/>
    </row>
    <row r="303" spans="2:7" x14ac:dyDescent="0.2">
      <c r="B303" s="2157"/>
      <c r="C303" s="2162"/>
      <c r="D303" s="2668"/>
      <c r="E303" s="2639"/>
      <c r="F303" s="2640"/>
      <c r="G303" s="2640"/>
    </row>
    <row r="304" spans="2:7" x14ac:dyDescent="0.2">
      <c r="B304" s="2157"/>
      <c r="C304" s="2162"/>
      <c r="D304" s="2668"/>
      <c r="E304" s="2639"/>
      <c r="F304" s="2640"/>
      <c r="G304" s="2640"/>
    </row>
    <row r="305" spans="2:7" x14ac:dyDescent="0.2">
      <c r="B305" s="2191" t="s">
        <v>667</v>
      </c>
      <c r="C305" s="2192" t="s">
        <v>668</v>
      </c>
      <c r="D305" s="2671"/>
      <c r="E305" s="2647"/>
      <c r="F305" s="2648"/>
      <c r="G305" s="2648"/>
    </row>
    <row r="306" spans="2:7" x14ac:dyDescent="0.2">
      <c r="B306" s="2193"/>
      <c r="C306" s="2194"/>
      <c r="D306" s="2671"/>
      <c r="E306" s="2647"/>
      <c r="F306" s="2648"/>
      <c r="G306" s="2648"/>
    </row>
    <row r="307" spans="2:7" ht="36" x14ac:dyDescent="0.2">
      <c r="B307" s="2193" t="s">
        <v>8</v>
      </c>
      <c r="C307" s="2204" t="s">
        <v>669</v>
      </c>
      <c r="D307" s="2196" t="s">
        <v>647</v>
      </c>
      <c r="E307" s="2197">
        <v>21</v>
      </c>
      <c r="F307" s="2198">
        <v>0</v>
      </c>
      <c r="G307" s="2199">
        <f t="shared" ref="G307" si="65">F307*E307</f>
        <v>0</v>
      </c>
    </row>
    <row r="308" spans="2:7" x14ac:dyDescent="0.2">
      <c r="B308" s="2193"/>
      <c r="C308" s="2204"/>
      <c r="D308" s="2196"/>
      <c r="E308" s="2197"/>
      <c r="F308" s="2649"/>
      <c r="G308" s="2650"/>
    </row>
    <row r="309" spans="2:7" x14ac:dyDescent="0.2">
      <c r="B309" s="2193" t="s">
        <v>15</v>
      </c>
      <c r="C309" s="2204" t="s">
        <v>670</v>
      </c>
      <c r="D309" s="2196" t="s">
        <v>647</v>
      </c>
      <c r="E309" s="2197">
        <v>50</v>
      </c>
      <c r="F309" s="2198">
        <v>0</v>
      </c>
      <c r="G309" s="2199">
        <f t="shared" ref="G309" si="66">F309*E309</f>
        <v>0</v>
      </c>
    </row>
    <row r="310" spans="2:7" x14ac:dyDescent="0.2">
      <c r="B310" s="2193"/>
      <c r="C310" s="2204"/>
      <c r="D310" s="2196"/>
      <c r="E310" s="2197"/>
      <c r="F310" s="2649"/>
      <c r="G310" s="2650"/>
    </row>
    <row r="311" spans="2:7" x14ac:dyDescent="0.2">
      <c r="B311" s="2193" t="s">
        <v>20</v>
      </c>
      <c r="C311" s="2204" t="s">
        <v>671</v>
      </c>
      <c r="D311" s="2196" t="s">
        <v>647</v>
      </c>
      <c r="E311" s="2197">
        <v>30</v>
      </c>
      <c r="F311" s="2198">
        <v>0</v>
      </c>
      <c r="G311" s="2199">
        <f t="shared" ref="G311" si="67">F311*E311</f>
        <v>0</v>
      </c>
    </row>
    <row r="312" spans="2:7" x14ac:dyDescent="0.2">
      <c r="B312" s="2193"/>
      <c r="C312" s="2204"/>
      <c r="D312" s="2196"/>
      <c r="E312" s="2197"/>
      <c r="F312" s="2649"/>
      <c r="G312" s="2650"/>
    </row>
    <row r="313" spans="2:7" x14ac:dyDescent="0.2">
      <c r="B313" s="2193" t="s">
        <v>24</v>
      </c>
      <c r="C313" s="2204" t="s">
        <v>672</v>
      </c>
      <c r="D313" s="2196" t="s">
        <v>125</v>
      </c>
      <c r="E313" s="2197">
        <v>1</v>
      </c>
      <c r="F313" s="2198">
        <v>0</v>
      </c>
      <c r="G313" s="2199">
        <f t="shared" ref="G313" si="68">F313*E313</f>
        <v>0</v>
      </c>
    </row>
    <row r="314" spans="2:7" x14ac:dyDescent="0.2">
      <c r="B314" s="2193"/>
      <c r="C314" s="2204"/>
      <c r="D314" s="2196"/>
      <c r="E314" s="2197"/>
      <c r="F314" s="2649"/>
      <c r="G314" s="2650"/>
    </row>
    <row r="315" spans="2:7" ht="48" x14ac:dyDescent="0.2">
      <c r="B315" s="2193" t="s">
        <v>29</v>
      </c>
      <c r="C315" s="2213" t="s">
        <v>673</v>
      </c>
      <c r="D315" s="2196" t="s">
        <v>125</v>
      </c>
      <c r="E315" s="2197">
        <v>2</v>
      </c>
      <c r="F315" s="2198">
        <v>0</v>
      </c>
      <c r="G315" s="2199">
        <f t="shared" ref="G315" si="69">F315*E315</f>
        <v>0</v>
      </c>
    </row>
    <row r="316" spans="2:7" x14ac:dyDescent="0.2">
      <c r="B316" s="2193"/>
      <c r="C316" s="2213"/>
      <c r="D316" s="2196"/>
      <c r="E316" s="2197"/>
      <c r="F316" s="2649"/>
      <c r="G316" s="2650"/>
    </row>
    <row r="317" spans="2:7" x14ac:dyDescent="0.2">
      <c r="B317" s="2193" t="s">
        <v>33</v>
      </c>
      <c r="C317" s="2213" t="s">
        <v>1358</v>
      </c>
      <c r="D317" s="2196" t="s">
        <v>125</v>
      </c>
      <c r="E317" s="2197">
        <v>1</v>
      </c>
      <c r="F317" s="2198">
        <v>0</v>
      </c>
      <c r="G317" s="2199">
        <f t="shared" ref="G317" si="70">F317*E317</f>
        <v>0</v>
      </c>
    </row>
    <row r="318" spans="2:7" x14ac:dyDescent="0.2">
      <c r="B318" s="2193"/>
      <c r="C318" s="2213"/>
      <c r="D318" s="2196"/>
      <c r="E318" s="2197"/>
      <c r="F318" s="2649"/>
      <c r="G318" s="2650"/>
    </row>
    <row r="319" spans="2:7" x14ac:dyDescent="0.2">
      <c r="B319" s="2193" t="s">
        <v>38</v>
      </c>
      <c r="C319" s="2213" t="s">
        <v>1359</v>
      </c>
      <c r="D319" s="2196" t="s">
        <v>125</v>
      </c>
      <c r="E319" s="2197">
        <v>1</v>
      </c>
      <c r="F319" s="2198">
        <v>0</v>
      </c>
      <c r="G319" s="2199">
        <f t="shared" ref="G319" si="71">F319*E319</f>
        <v>0</v>
      </c>
    </row>
    <row r="320" spans="2:7" x14ac:dyDescent="0.2">
      <c r="B320" s="2193"/>
      <c r="C320" s="2204"/>
      <c r="D320" s="2196"/>
      <c r="E320" s="2197"/>
      <c r="F320" s="2649"/>
      <c r="G320" s="2650"/>
    </row>
    <row r="321" spans="2:7" ht="24" x14ac:dyDescent="0.2">
      <c r="B321" s="2193" t="s">
        <v>43</v>
      </c>
      <c r="C321" s="2204" t="s">
        <v>676</v>
      </c>
      <c r="D321" s="2196" t="s">
        <v>125</v>
      </c>
      <c r="E321" s="2197">
        <v>2</v>
      </c>
      <c r="F321" s="2198">
        <v>0</v>
      </c>
      <c r="G321" s="2199">
        <f t="shared" ref="G321" si="72">F321*E321</f>
        <v>0</v>
      </c>
    </row>
    <row r="322" spans="2:7" x14ac:dyDescent="0.2">
      <c r="B322" s="2193"/>
      <c r="C322" s="2204"/>
      <c r="D322" s="2196"/>
      <c r="E322" s="2197"/>
      <c r="F322" s="2649"/>
      <c r="G322" s="2650"/>
    </row>
    <row r="323" spans="2:7" x14ac:dyDescent="0.2">
      <c r="B323" s="2193" t="s">
        <v>565</v>
      </c>
      <c r="C323" s="2204" t="s">
        <v>1360</v>
      </c>
      <c r="D323" s="2196" t="s">
        <v>125</v>
      </c>
      <c r="E323" s="2197">
        <v>1</v>
      </c>
      <c r="F323" s="2198">
        <v>0</v>
      </c>
      <c r="G323" s="2199">
        <f t="shared" ref="G323" si="73">F323*E323</f>
        <v>0</v>
      </c>
    </row>
    <row r="324" spans="2:7" x14ac:dyDescent="0.2">
      <c r="B324" s="2193"/>
      <c r="C324" s="2204"/>
      <c r="D324" s="2196"/>
      <c r="E324" s="2197"/>
      <c r="F324" s="2649"/>
      <c r="G324" s="2650"/>
    </row>
    <row r="325" spans="2:7" x14ac:dyDescent="0.2">
      <c r="B325" s="2193" t="s">
        <v>567</v>
      </c>
      <c r="C325" s="2204" t="s">
        <v>678</v>
      </c>
      <c r="D325" s="2196" t="s">
        <v>125</v>
      </c>
      <c r="E325" s="2197">
        <v>1</v>
      </c>
      <c r="F325" s="2198">
        <v>0</v>
      </c>
      <c r="G325" s="2199">
        <f t="shared" ref="G325" si="74">F325*E325</f>
        <v>0</v>
      </c>
    </row>
    <row r="326" spans="2:7" x14ac:dyDescent="0.2">
      <c r="B326" s="2193"/>
      <c r="C326" s="2204"/>
      <c r="D326" s="2196"/>
      <c r="E326" s="2197"/>
      <c r="F326" s="2649"/>
      <c r="G326" s="2650"/>
    </row>
    <row r="327" spans="2:7" x14ac:dyDescent="0.2">
      <c r="B327" s="2157"/>
      <c r="C327" s="2163"/>
      <c r="D327" s="2332"/>
      <c r="E327" s="2333"/>
      <c r="F327" s="2334"/>
      <c r="G327" s="2641"/>
    </row>
    <row r="328" spans="2:7" x14ac:dyDescent="0.2">
      <c r="B328" s="2157"/>
      <c r="C328" s="2162"/>
      <c r="D328" s="2668"/>
      <c r="E328" s="2639"/>
      <c r="F328" s="2640"/>
      <c r="G328" s="2640"/>
    </row>
    <row r="329" spans="2:7" x14ac:dyDescent="0.2">
      <c r="B329" s="2214" t="s">
        <v>681</v>
      </c>
      <c r="C329" s="2215" t="s">
        <v>682</v>
      </c>
      <c r="D329" s="2674"/>
      <c r="E329" s="2655"/>
      <c r="F329" s="2656"/>
      <c r="G329" s="2656"/>
    </row>
    <row r="330" spans="2:7" x14ac:dyDescent="0.2">
      <c r="B330" s="2216"/>
      <c r="C330" s="2217"/>
      <c r="D330" s="2674"/>
      <c r="E330" s="2655"/>
      <c r="F330" s="2656"/>
      <c r="G330" s="2656"/>
    </row>
    <row r="331" spans="2:7" x14ac:dyDescent="0.2">
      <c r="B331" s="2216" t="s">
        <v>8</v>
      </c>
      <c r="C331" s="2218" t="s">
        <v>683</v>
      </c>
      <c r="D331" s="2675" t="s">
        <v>556</v>
      </c>
      <c r="E331" s="2657">
        <v>12</v>
      </c>
      <c r="F331" s="2489">
        <v>0</v>
      </c>
      <c r="G331" s="2490">
        <f t="shared" ref="G331" si="75">F331*E331</f>
        <v>0</v>
      </c>
    </row>
    <row r="332" spans="2:7" x14ac:dyDescent="0.2">
      <c r="B332" s="2216"/>
      <c r="C332" s="2219"/>
      <c r="D332" s="2675"/>
      <c r="E332" s="2657"/>
      <c r="F332" s="2658"/>
      <c r="G332" s="2659"/>
    </row>
    <row r="333" spans="2:7" x14ac:dyDescent="0.2">
      <c r="B333" s="2216" t="s">
        <v>15</v>
      </c>
      <c r="C333" s="2218" t="s">
        <v>684</v>
      </c>
      <c r="D333" s="2675" t="s">
        <v>556</v>
      </c>
      <c r="E333" s="2657">
        <v>1</v>
      </c>
      <c r="F333" s="2489">
        <v>0</v>
      </c>
      <c r="G333" s="2490">
        <f t="shared" ref="G333" si="76">F333*E333</f>
        <v>0</v>
      </c>
    </row>
    <row r="334" spans="2:7" x14ac:dyDescent="0.2">
      <c r="B334" s="2216"/>
      <c r="C334" s="2219"/>
      <c r="D334" s="2675"/>
      <c r="E334" s="2657"/>
      <c r="F334" s="2658"/>
      <c r="G334" s="2659"/>
    </row>
    <row r="335" spans="2:7" ht="72" x14ac:dyDescent="0.2">
      <c r="B335" s="2216" t="s">
        <v>20</v>
      </c>
      <c r="C335" s="2220" t="s">
        <v>1361</v>
      </c>
      <c r="D335" s="2675" t="s">
        <v>556</v>
      </c>
      <c r="E335" s="2657">
        <v>1</v>
      </c>
      <c r="F335" s="2489">
        <v>0</v>
      </c>
      <c r="G335" s="2490">
        <f t="shared" ref="G335:G340" si="77">F335*E335</f>
        <v>0</v>
      </c>
    </row>
    <row r="336" spans="2:7" ht="84" x14ac:dyDescent="0.2">
      <c r="B336" s="2216" t="s">
        <v>24</v>
      </c>
      <c r="C336" s="2221" t="s">
        <v>1362</v>
      </c>
      <c r="D336" s="2675" t="s">
        <v>556</v>
      </c>
      <c r="E336" s="2657">
        <v>1</v>
      </c>
      <c r="F336" s="2489">
        <v>0</v>
      </c>
      <c r="G336" s="2490">
        <f t="shared" si="77"/>
        <v>0</v>
      </c>
    </row>
    <row r="337" spans="2:7" ht="48" x14ac:dyDescent="0.2">
      <c r="B337" s="2216" t="s">
        <v>29</v>
      </c>
      <c r="C337" s="2222" t="s">
        <v>1363</v>
      </c>
      <c r="D337" s="2675" t="s">
        <v>556</v>
      </c>
      <c r="E337" s="2657">
        <v>1</v>
      </c>
      <c r="F337" s="2489">
        <v>0</v>
      </c>
      <c r="G337" s="2490">
        <f t="shared" si="77"/>
        <v>0</v>
      </c>
    </row>
    <row r="338" spans="2:7" ht="36" x14ac:dyDescent="0.2">
      <c r="B338" s="2216" t="s">
        <v>33</v>
      </c>
      <c r="C338" s="2221" t="s">
        <v>1364</v>
      </c>
      <c r="D338" s="2675" t="s">
        <v>556</v>
      </c>
      <c r="E338" s="2657">
        <v>1</v>
      </c>
      <c r="F338" s="2489">
        <v>0</v>
      </c>
      <c r="G338" s="2490">
        <f t="shared" si="77"/>
        <v>0</v>
      </c>
    </row>
    <row r="339" spans="2:7" ht="36" x14ac:dyDescent="0.2">
      <c r="B339" s="2216" t="s">
        <v>38</v>
      </c>
      <c r="C339" s="2221" t="s">
        <v>1365</v>
      </c>
      <c r="D339" s="2675" t="s">
        <v>556</v>
      </c>
      <c r="E339" s="2657">
        <v>1</v>
      </c>
      <c r="F339" s="2489">
        <v>0</v>
      </c>
      <c r="G339" s="2490">
        <f t="shared" si="77"/>
        <v>0</v>
      </c>
    </row>
    <row r="340" spans="2:7" ht="48" x14ac:dyDescent="0.2">
      <c r="B340" s="2216" t="s">
        <v>43</v>
      </c>
      <c r="C340" s="2221" t="s">
        <v>1366</v>
      </c>
      <c r="D340" s="2675" t="s">
        <v>556</v>
      </c>
      <c r="E340" s="2657">
        <v>1</v>
      </c>
      <c r="F340" s="2489">
        <v>0</v>
      </c>
      <c r="G340" s="2490">
        <f t="shared" si="77"/>
        <v>0</v>
      </c>
    </row>
    <row r="341" spans="2:7" x14ac:dyDescent="0.2">
      <c r="B341" s="2216"/>
      <c r="C341" s="2223"/>
      <c r="D341" s="2675"/>
      <c r="E341" s="2657"/>
      <c r="F341" s="2658"/>
      <c r="G341" s="2659"/>
    </row>
    <row r="342" spans="2:7" x14ac:dyDescent="0.2">
      <c r="B342" s="2157"/>
      <c r="C342" s="2162"/>
      <c r="D342" s="2668"/>
      <c r="E342" s="2639"/>
      <c r="F342" s="2640"/>
      <c r="G342" s="2640"/>
    </row>
    <row r="343" spans="2:7" x14ac:dyDescent="0.2">
      <c r="B343" s="2159"/>
      <c r="C343" s="2160"/>
      <c r="D343" s="2278"/>
      <c r="E343" s="2279"/>
      <c r="F343" s="2280"/>
      <c r="G343" s="2391"/>
    </row>
    <row r="344" spans="2:7" x14ac:dyDescent="0.2">
      <c r="B344" s="2157"/>
      <c r="C344" s="554"/>
      <c r="D344" s="2332"/>
      <c r="E344" s="2333"/>
      <c r="F344" s="2334"/>
      <c r="G344" s="2641"/>
    </row>
    <row r="345" spans="2:7" x14ac:dyDescent="0.2">
      <c r="B345" s="2224" t="s">
        <v>691</v>
      </c>
      <c r="C345" s="2225" t="s">
        <v>692</v>
      </c>
      <c r="D345" s="2232"/>
      <c r="E345" s="2233"/>
      <c r="F345" s="2632"/>
      <c r="G345" s="2632"/>
    </row>
    <row r="346" spans="2:7" x14ac:dyDescent="0.2">
      <c r="B346" s="2226"/>
      <c r="C346" s="2155"/>
      <c r="D346" s="2667"/>
      <c r="E346" s="2636"/>
      <c r="F346" s="2637"/>
      <c r="G346" s="2637"/>
    </row>
    <row r="347" spans="2:7" ht="96" x14ac:dyDescent="0.2">
      <c r="B347" s="2142" t="s">
        <v>8</v>
      </c>
      <c r="C347" s="2227" t="s">
        <v>1367</v>
      </c>
      <c r="D347" s="2145" t="s">
        <v>556</v>
      </c>
      <c r="E347" s="2146">
        <v>1</v>
      </c>
      <c r="F347" s="2052">
        <v>0</v>
      </c>
      <c r="G347" s="2053">
        <f t="shared" ref="G347" si="78">F347*E347</f>
        <v>0</v>
      </c>
    </row>
    <row r="348" spans="2:7" ht="24" x14ac:dyDescent="0.2">
      <c r="B348" s="2142"/>
      <c r="C348" s="2228" t="s">
        <v>1368</v>
      </c>
      <c r="D348" s="2145"/>
      <c r="E348" s="2146"/>
      <c r="F348" s="2147"/>
      <c r="G348" s="2148"/>
    </row>
    <row r="349" spans="2:7" ht="24" x14ac:dyDescent="0.2">
      <c r="B349" s="2142" t="s">
        <v>15</v>
      </c>
      <c r="C349" s="2229" t="s">
        <v>1369</v>
      </c>
      <c r="D349" s="2145" t="s">
        <v>556</v>
      </c>
      <c r="E349" s="2146">
        <v>1</v>
      </c>
      <c r="F349" s="2052">
        <v>0</v>
      </c>
      <c r="G349" s="2053">
        <f t="shared" ref="G349" si="79">F349*E349</f>
        <v>0</v>
      </c>
    </row>
    <row r="350" spans="2:7" x14ac:dyDescent="0.2">
      <c r="B350" s="2142"/>
      <c r="C350" s="2150"/>
      <c r="D350" s="2145"/>
      <c r="E350" s="2146"/>
      <c r="F350" s="2147"/>
      <c r="G350" s="2148"/>
    </row>
    <row r="351" spans="2:7" x14ac:dyDescent="0.2">
      <c r="B351" s="2142" t="s">
        <v>20</v>
      </c>
      <c r="C351" s="2230" t="s">
        <v>1370</v>
      </c>
      <c r="D351" s="2145" t="s">
        <v>647</v>
      </c>
      <c r="E351" s="2146">
        <v>640</v>
      </c>
      <c r="F351" s="2052">
        <v>0</v>
      </c>
      <c r="G351" s="2053">
        <f t="shared" ref="G351" si="80">F351*E351</f>
        <v>0</v>
      </c>
    </row>
    <row r="352" spans="2:7" x14ac:dyDescent="0.2">
      <c r="B352" s="2142"/>
      <c r="C352" s="2150"/>
      <c r="D352" s="2145"/>
      <c r="E352" s="2146"/>
      <c r="F352" s="2147"/>
      <c r="G352" s="2148"/>
    </row>
    <row r="353" spans="2:7" ht="96" x14ac:dyDescent="0.2">
      <c r="B353" s="2142" t="s">
        <v>24</v>
      </c>
      <c r="C353" s="2231" t="s">
        <v>696</v>
      </c>
      <c r="D353" s="2232" t="s">
        <v>647</v>
      </c>
      <c r="E353" s="2233">
        <v>600</v>
      </c>
      <c r="F353" s="2052">
        <v>0</v>
      </c>
      <c r="G353" s="2053">
        <f>F353*E353</f>
        <v>0</v>
      </c>
    </row>
    <row r="354" spans="2:7" x14ac:dyDescent="0.2">
      <c r="B354" s="2142"/>
      <c r="C354" s="2231"/>
      <c r="D354" s="2232"/>
      <c r="E354" s="2233"/>
      <c r="F354" s="2632"/>
      <c r="G354" s="2148"/>
    </row>
    <row r="355" spans="2:7" x14ac:dyDescent="0.2">
      <c r="B355" s="2142" t="s">
        <v>29</v>
      </c>
      <c r="C355" s="2230" t="s">
        <v>1371</v>
      </c>
      <c r="D355" s="2145" t="s">
        <v>647</v>
      </c>
      <c r="E355" s="2146">
        <v>15</v>
      </c>
      <c r="F355" s="2052">
        <v>0</v>
      </c>
      <c r="G355" s="2053">
        <f t="shared" ref="G355" si="81">F355*E355</f>
        <v>0</v>
      </c>
    </row>
    <row r="356" spans="2:7" x14ac:dyDescent="0.2">
      <c r="B356" s="2142"/>
      <c r="C356" s="2150"/>
      <c r="D356" s="2145"/>
      <c r="E356" s="2146"/>
      <c r="F356" s="2147"/>
      <c r="G356" s="2148"/>
    </row>
    <row r="357" spans="2:7" ht="24" x14ac:dyDescent="0.2">
      <c r="B357" s="2142" t="s">
        <v>33</v>
      </c>
      <c r="C357" s="2155" t="s">
        <v>1372</v>
      </c>
      <c r="D357" s="2145" t="s">
        <v>556</v>
      </c>
      <c r="E357" s="2146">
        <v>1</v>
      </c>
      <c r="F357" s="2052">
        <v>0</v>
      </c>
      <c r="G357" s="2053">
        <f>F357*E357</f>
        <v>0</v>
      </c>
    </row>
    <row r="358" spans="2:7" x14ac:dyDescent="0.2">
      <c r="B358" s="2142"/>
      <c r="C358" s="2228"/>
      <c r="D358" s="2145"/>
      <c r="E358" s="2146"/>
      <c r="F358" s="2147"/>
      <c r="G358" s="2148"/>
    </row>
    <row r="359" spans="2:7" ht="24" x14ac:dyDescent="0.2">
      <c r="B359" s="2142" t="s">
        <v>38</v>
      </c>
      <c r="C359" s="2228" t="s">
        <v>698</v>
      </c>
      <c r="D359" s="2145" t="s">
        <v>556</v>
      </c>
      <c r="E359" s="2146">
        <v>1</v>
      </c>
      <c r="F359" s="2052">
        <v>0</v>
      </c>
      <c r="G359" s="2053">
        <f>F359*E359</f>
        <v>0</v>
      </c>
    </row>
    <row r="360" spans="2:7" x14ac:dyDescent="0.2">
      <c r="B360" s="2142"/>
      <c r="C360" s="2228"/>
      <c r="D360" s="2145"/>
      <c r="E360" s="2146"/>
      <c r="F360" s="2147"/>
      <c r="G360" s="2148"/>
    </row>
    <row r="361" spans="2:7" x14ac:dyDescent="0.2">
      <c r="B361" s="2142" t="s">
        <v>43</v>
      </c>
      <c r="C361" s="2228" t="s">
        <v>699</v>
      </c>
      <c r="D361" s="2145" t="s">
        <v>647</v>
      </c>
      <c r="E361" s="2146">
        <v>60</v>
      </c>
      <c r="F361" s="2052">
        <v>0</v>
      </c>
      <c r="G361" s="2053">
        <f>F361*E361</f>
        <v>0</v>
      </c>
    </row>
    <row r="362" spans="2:7" x14ac:dyDescent="0.2">
      <c r="B362" s="2142"/>
      <c r="C362" s="2228"/>
      <c r="D362" s="2145"/>
      <c r="E362" s="2146"/>
      <c r="F362" s="2147"/>
      <c r="G362" s="2148"/>
    </row>
    <row r="363" spans="2:7" x14ac:dyDescent="0.2">
      <c r="B363" s="2142" t="s">
        <v>565</v>
      </c>
      <c r="C363" s="2228" t="s">
        <v>700</v>
      </c>
      <c r="D363" s="2145" t="s">
        <v>556</v>
      </c>
      <c r="E363" s="2146">
        <v>1</v>
      </c>
      <c r="F363" s="2052">
        <v>0</v>
      </c>
      <c r="G363" s="2053">
        <f>F363*E363</f>
        <v>0</v>
      </c>
    </row>
    <row r="364" spans="2:7" x14ac:dyDescent="0.2">
      <c r="B364" s="2142"/>
      <c r="C364" s="2228"/>
      <c r="D364" s="2145"/>
      <c r="E364" s="2146"/>
      <c r="F364" s="2147"/>
      <c r="G364" s="2148"/>
    </row>
    <row r="365" spans="2:7" x14ac:dyDescent="0.2">
      <c r="B365" s="2142" t="s">
        <v>567</v>
      </c>
      <c r="C365" s="2228" t="s">
        <v>701</v>
      </c>
      <c r="D365" s="2145" t="s">
        <v>556</v>
      </c>
      <c r="E365" s="2146">
        <v>1</v>
      </c>
      <c r="F365" s="2052">
        <v>0</v>
      </c>
      <c r="G365" s="2053">
        <f>F365*E365</f>
        <v>0</v>
      </c>
    </row>
    <row r="366" spans="2:7" x14ac:dyDescent="0.2">
      <c r="B366" s="2142"/>
      <c r="C366" s="2228"/>
      <c r="D366" s="2145"/>
      <c r="E366" s="2146"/>
      <c r="F366" s="2147"/>
      <c r="G366" s="2148"/>
    </row>
    <row r="367" spans="2:7" ht="24" x14ac:dyDescent="0.2">
      <c r="B367" s="2142" t="s">
        <v>569</v>
      </c>
      <c r="C367" s="2228" t="s">
        <v>702</v>
      </c>
      <c r="D367" s="2145" t="s">
        <v>556</v>
      </c>
      <c r="E367" s="2146">
        <v>1</v>
      </c>
      <c r="F367" s="2052">
        <v>0</v>
      </c>
      <c r="G367" s="2053">
        <f>F367*E367</f>
        <v>0</v>
      </c>
    </row>
    <row r="368" spans="2:7" x14ac:dyDescent="0.2">
      <c r="B368" s="2142"/>
      <c r="C368" s="2228"/>
      <c r="D368" s="2145"/>
      <c r="E368" s="2146"/>
      <c r="F368" s="2147"/>
      <c r="G368" s="2148"/>
    </row>
    <row r="369" spans="2:10" x14ac:dyDescent="0.2">
      <c r="B369" s="2159"/>
      <c r="C369" s="2164"/>
      <c r="D369" s="2278"/>
      <c r="E369" s="2279"/>
      <c r="F369" s="2280"/>
      <c r="G369" s="2391"/>
    </row>
    <row r="370" spans="2:10" s="729" customFormat="1" x14ac:dyDescent="0.2">
      <c r="B370" s="708" t="s">
        <v>18</v>
      </c>
      <c r="C370" s="1058" t="s">
        <v>797</v>
      </c>
      <c r="D370" s="1059"/>
      <c r="E370" s="1060"/>
      <c r="F370" s="1061"/>
      <c r="G370" s="1035">
        <f>SUM(G131:G368)</f>
        <v>0</v>
      </c>
      <c r="H370" s="750"/>
      <c r="J370" s="1002"/>
    </row>
    <row r="371" spans="2:10" x14ac:dyDescent="0.2">
      <c r="B371" s="566"/>
      <c r="C371" s="555"/>
      <c r="D371" s="567"/>
      <c r="E371" s="2660"/>
      <c r="F371" s="564"/>
      <c r="G371" s="564"/>
    </row>
    <row r="372" spans="2:10" x14ac:dyDescent="0.2">
      <c r="B372" s="566"/>
      <c r="C372" s="555"/>
      <c r="D372" s="567"/>
      <c r="E372" s="2660"/>
      <c r="F372" s="564"/>
      <c r="G372" s="564"/>
    </row>
    <row r="373" spans="2:10" x14ac:dyDescent="0.2">
      <c r="B373" s="566"/>
      <c r="C373" s="555"/>
      <c r="D373" s="567"/>
      <c r="E373" s="2660"/>
      <c r="F373" s="564"/>
      <c r="G373" s="564"/>
    </row>
    <row r="374" spans="2:10" x14ac:dyDescent="0.2">
      <c r="B374" s="566"/>
      <c r="C374" s="555"/>
      <c r="D374" s="567"/>
      <c r="E374" s="2660"/>
      <c r="F374" s="564"/>
      <c r="G374" s="564"/>
    </row>
    <row r="375" spans="2:10" x14ac:dyDescent="0.2">
      <c r="B375" s="566"/>
      <c r="C375" s="555"/>
      <c r="D375" s="567"/>
      <c r="E375" s="2660"/>
      <c r="F375" s="564"/>
      <c r="G375" s="564"/>
    </row>
    <row r="376" spans="2:10" x14ac:dyDescent="0.2">
      <c r="B376" s="566"/>
      <c r="C376" s="555"/>
      <c r="D376" s="567"/>
      <c r="E376" s="2660"/>
      <c r="F376" s="564"/>
      <c r="G376" s="564"/>
    </row>
    <row r="377" spans="2:10" x14ac:dyDescent="0.2">
      <c r="B377" s="566"/>
      <c r="C377" s="555"/>
      <c r="D377" s="567"/>
      <c r="E377" s="2660"/>
      <c r="F377" s="564"/>
      <c r="G377" s="564"/>
    </row>
    <row r="378" spans="2:10" x14ac:dyDescent="0.2">
      <c r="B378" s="566"/>
      <c r="C378" s="555"/>
      <c r="D378" s="567"/>
      <c r="E378" s="2660"/>
      <c r="F378" s="564"/>
      <c r="G378" s="564"/>
    </row>
    <row r="379" spans="2:10" x14ac:dyDescent="0.2">
      <c r="B379" s="566"/>
      <c r="C379" s="555"/>
      <c r="D379" s="567"/>
      <c r="E379" s="2660"/>
      <c r="F379" s="564"/>
      <c r="G379" s="564"/>
    </row>
    <row r="380" spans="2:10" x14ac:dyDescent="0.2">
      <c r="B380" s="566"/>
      <c r="C380" s="555"/>
      <c r="D380" s="567"/>
      <c r="E380" s="2660"/>
      <c r="F380" s="564"/>
      <c r="G380" s="564"/>
    </row>
    <row r="381" spans="2:10" x14ac:dyDescent="0.2">
      <c r="B381" s="566"/>
      <c r="C381" s="555"/>
      <c r="D381" s="567"/>
      <c r="E381" s="2660"/>
      <c r="F381" s="564"/>
      <c r="G381" s="564"/>
    </row>
    <row r="382" spans="2:10" x14ac:dyDescent="0.2">
      <c r="B382" s="566"/>
      <c r="C382" s="555"/>
      <c r="D382" s="567"/>
      <c r="E382" s="2660"/>
      <c r="F382" s="564"/>
      <c r="G382" s="564"/>
    </row>
    <row r="383" spans="2:10" x14ac:dyDescent="0.2">
      <c r="B383" s="566"/>
      <c r="C383" s="555"/>
      <c r="D383" s="567"/>
      <c r="E383" s="2660"/>
      <c r="F383" s="564"/>
      <c r="G383" s="564"/>
    </row>
    <row r="384" spans="2:10" x14ac:dyDescent="0.2">
      <c r="B384" s="566"/>
      <c r="C384" s="555"/>
      <c r="D384" s="567"/>
      <c r="E384" s="2660"/>
      <c r="F384" s="564"/>
      <c r="G384" s="564"/>
    </row>
    <row r="385" spans="2:7" x14ac:dyDescent="0.2">
      <c r="B385" s="566"/>
      <c r="C385" s="555"/>
      <c r="D385" s="567"/>
      <c r="E385" s="2660"/>
      <c r="F385" s="564"/>
      <c r="G385" s="564"/>
    </row>
    <row r="386" spans="2:7" x14ac:dyDescent="0.2">
      <c r="B386" s="566"/>
      <c r="C386" s="555"/>
      <c r="D386" s="567"/>
      <c r="E386" s="2660"/>
      <c r="F386" s="564"/>
      <c r="G386" s="564"/>
    </row>
    <row r="387" spans="2:7" x14ac:dyDescent="0.2">
      <c r="B387" s="566"/>
      <c r="C387" s="555"/>
      <c r="D387" s="567"/>
      <c r="E387" s="2660"/>
      <c r="F387" s="564"/>
      <c r="G387" s="564"/>
    </row>
    <row r="388" spans="2:7" x14ac:dyDescent="0.2">
      <c r="B388" s="566"/>
      <c r="C388" s="555"/>
      <c r="D388" s="567"/>
      <c r="E388" s="2660"/>
      <c r="F388" s="564"/>
      <c r="G388" s="564"/>
    </row>
    <row r="389" spans="2:7" x14ac:dyDescent="0.2">
      <c r="B389" s="566"/>
      <c r="C389" s="555"/>
      <c r="D389" s="567"/>
      <c r="E389" s="2660"/>
      <c r="F389" s="564"/>
      <c r="G389" s="564"/>
    </row>
    <row r="390" spans="2:7" x14ac:dyDescent="0.2">
      <c r="B390" s="566"/>
      <c r="C390" s="555"/>
      <c r="D390" s="567"/>
      <c r="E390" s="2660"/>
      <c r="F390" s="564"/>
      <c r="G390" s="564"/>
    </row>
    <row r="391" spans="2:7" x14ac:dyDescent="0.2">
      <c r="B391" s="566"/>
      <c r="C391" s="555"/>
      <c r="D391" s="567"/>
      <c r="E391" s="2660"/>
      <c r="F391" s="564"/>
      <c r="G391" s="564"/>
    </row>
    <row r="392" spans="2:7" x14ac:dyDescent="0.2">
      <c r="B392" s="566"/>
      <c r="C392" s="555"/>
      <c r="D392" s="567"/>
      <c r="E392" s="2660"/>
      <c r="F392" s="564"/>
      <c r="G392" s="564"/>
    </row>
    <row r="393" spans="2:7" x14ac:dyDescent="0.2">
      <c r="B393" s="566"/>
      <c r="C393" s="555"/>
      <c r="D393" s="567"/>
      <c r="E393" s="2660"/>
      <c r="F393" s="564"/>
      <c r="G393" s="564"/>
    </row>
    <row r="394" spans="2:7" x14ac:dyDescent="0.2">
      <c r="B394" s="566"/>
      <c r="C394" s="555"/>
      <c r="D394" s="567"/>
      <c r="E394" s="2660"/>
      <c r="F394" s="564"/>
      <c r="G394" s="564"/>
    </row>
    <row r="395" spans="2:7" x14ac:dyDescent="0.2">
      <c r="B395" s="566"/>
      <c r="C395" s="555"/>
      <c r="D395" s="567"/>
      <c r="E395" s="2660"/>
      <c r="F395" s="564"/>
      <c r="G395" s="564"/>
    </row>
    <row r="396" spans="2:7" x14ac:dyDescent="0.2">
      <c r="B396" s="566"/>
      <c r="C396" s="555"/>
      <c r="D396" s="567"/>
      <c r="E396" s="2660"/>
      <c r="F396" s="564"/>
      <c r="G396" s="564"/>
    </row>
    <row r="397" spans="2:7" x14ac:dyDescent="0.2">
      <c r="B397" s="566"/>
      <c r="C397" s="555"/>
      <c r="D397" s="567"/>
      <c r="E397" s="2660"/>
      <c r="F397" s="564"/>
      <c r="G397" s="564"/>
    </row>
    <row r="398" spans="2:7" x14ac:dyDescent="0.2">
      <c r="B398" s="566"/>
      <c r="C398" s="555"/>
      <c r="D398" s="567"/>
      <c r="E398" s="2660"/>
      <c r="F398" s="564"/>
      <c r="G398" s="564"/>
    </row>
    <row r="399" spans="2:7" x14ac:dyDescent="0.2">
      <c r="B399" s="566"/>
      <c r="C399" s="555"/>
      <c r="D399" s="567"/>
      <c r="E399" s="2660"/>
      <c r="F399" s="564"/>
      <c r="G399" s="564"/>
    </row>
    <row r="400" spans="2:7" x14ac:dyDescent="0.2">
      <c r="B400" s="566"/>
      <c r="C400" s="555"/>
      <c r="D400" s="567"/>
      <c r="E400" s="2660"/>
      <c r="F400" s="564"/>
      <c r="G400" s="564"/>
    </row>
    <row r="401" spans="2:7" x14ac:dyDescent="0.2">
      <c r="B401" s="566"/>
      <c r="C401" s="555"/>
      <c r="D401" s="567"/>
      <c r="E401" s="2660"/>
      <c r="F401" s="564"/>
      <c r="G401" s="564"/>
    </row>
    <row r="402" spans="2:7" x14ac:dyDescent="0.2">
      <c r="B402" s="566"/>
      <c r="C402" s="555"/>
      <c r="D402" s="567"/>
      <c r="E402" s="2660"/>
      <c r="F402" s="564"/>
      <c r="G402" s="564"/>
    </row>
    <row r="403" spans="2:7" x14ac:dyDescent="0.2">
      <c r="B403" s="566"/>
      <c r="C403" s="555"/>
      <c r="D403" s="567"/>
      <c r="E403" s="2660"/>
      <c r="F403" s="564"/>
      <c r="G403" s="564"/>
    </row>
    <row r="404" spans="2:7" x14ac:dyDescent="0.2">
      <c r="B404" s="566"/>
      <c r="C404" s="555"/>
      <c r="D404" s="567"/>
      <c r="E404" s="2660"/>
      <c r="F404" s="564"/>
      <c r="G404" s="564"/>
    </row>
    <row r="405" spans="2:7" x14ac:dyDescent="0.2">
      <c r="B405" s="566"/>
      <c r="C405" s="555"/>
      <c r="D405" s="567"/>
      <c r="E405" s="2660"/>
      <c r="F405" s="564"/>
      <c r="G405" s="564"/>
    </row>
    <row r="406" spans="2:7" x14ac:dyDescent="0.2">
      <c r="B406" s="566"/>
      <c r="C406" s="555"/>
      <c r="D406" s="567"/>
      <c r="E406" s="2660"/>
      <c r="F406" s="564"/>
      <c r="G406" s="564"/>
    </row>
    <row r="407" spans="2:7" x14ac:dyDescent="0.2">
      <c r="B407" s="566"/>
      <c r="C407" s="555"/>
      <c r="D407" s="567"/>
      <c r="E407" s="2660"/>
      <c r="F407" s="564"/>
      <c r="G407" s="564"/>
    </row>
    <row r="408" spans="2:7" x14ac:dyDescent="0.2">
      <c r="B408" s="566"/>
      <c r="C408" s="555"/>
      <c r="D408" s="567"/>
      <c r="E408" s="2660"/>
      <c r="F408" s="564"/>
      <c r="G408" s="564"/>
    </row>
    <row r="409" spans="2:7" x14ac:dyDescent="0.2">
      <c r="B409" s="566"/>
      <c r="C409" s="555"/>
      <c r="D409" s="567"/>
      <c r="E409" s="2660"/>
      <c r="F409" s="564"/>
      <c r="G409" s="564"/>
    </row>
    <row r="410" spans="2:7" x14ac:dyDescent="0.2">
      <c r="B410" s="566"/>
      <c r="C410" s="555"/>
      <c r="D410" s="567"/>
      <c r="E410" s="2660"/>
      <c r="F410" s="564"/>
      <c r="G410" s="564"/>
    </row>
    <row r="411" spans="2:7" x14ac:dyDescent="0.2">
      <c r="B411" s="566"/>
      <c r="C411" s="555"/>
      <c r="D411" s="567"/>
      <c r="E411" s="2660"/>
      <c r="F411" s="564"/>
      <c r="G411" s="564"/>
    </row>
    <row r="412" spans="2:7" x14ac:dyDescent="0.2">
      <c r="B412" s="566"/>
      <c r="C412" s="555"/>
      <c r="D412" s="567"/>
      <c r="E412" s="2660"/>
      <c r="F412" s="564"/>
      <c r="G412" s="564"/>
    </row>
    <row r="413" spans="2:7" x14ac:dyDescent="0.2">
      <c r="B413" s="566"/>
      <c r="C413" s="555"/>
      <c r="D413" s="567"/>
      <c r="E413" s="2660"/>
      <c r="F413" s="564"/>
      <c r="G413" s="564"/>
    </row>
    <row r="414" spans="2:7" x14ac:dyDescent="0.2">
      <c r="B414" s="566"/>
      <c r="C414" s="555"/>
      <c r="D414" s="567"/>
      <c r="E414" s="2660"/>
      <c r="F414" s="564"/>
      <c r="G414" s="564"/>
    </row>
    <row r="415" spans="2:7" x14ac:dyDescent="0.2">
      <c r="B415" s="566"/>
      <c r="C415" s="555"/>
      <c r="D415" s="567"/>
      <c r="E415" s="2660"/>
      <c r="F415" s="564"/>
      <c r="G415" s="564"/>
    </row>
    <row r="416" spans="2:7" x14ac:dyDescent="0.2">
      <c r="B416" s="566"/>
      <c r="C416" s="555"/>
      <c r="D416" s="567"/>
      <c r="E416" s="2660"/>
      <c r="F416" s="564"/>
      <c r="G416" s="564"/>
    </row>
    <row r="417" spans="2:7" x14ac:dyDescent="0.2">
      <c r="B417" s="566"/>
      <c r="C417" s="555"/>
      <c r="D417" s="567"/>
      <c r="E417" s="2660"/>
      <c r="F417" s="564"/>
      <c r="G417" s="564"/>
    </row>
    <row r="418" spans="2:7" x14ac:dyDescent="0.2">
      <c r="B418" s="566"/>
      <c r="C418" s="555"/>
      <c r="D418" s="567"/>
      <c r="E418" s="2660"/>
      <c r="F418" s="564"/>
      <c r="G418" s="564"/>
    </row>
    <row r="419" spans="2:7" x14ac:dyDescent="0.2">
      <c r="B419" s="566"/>
      <c r="C419" s="555"/>
      <c r="D419" s="567"/>
      <c r="E419" s="2660"/>
      <c r="F419" s="564"/>
      <c r="G419" s="564"/>
    </row>
    <row r="420" spans="2:7" x14ac:dyDescent="0.2">
      <c r="B420" s="566"/>
      <c r="C420" s="555"/>
      <c r="D420" s="567"/>
      <c r="E420" s="2660"/>
      <c r="F420" s="564"/>
      <c r="G420" s="564"/>
    </row>
    <row r="421" spans="2:7" x14ac:dyDescent="0.2">
      <c r="B421" s="566"/>
      <c r="C421" s="555"/>
      <c r="D421" s="567"/>
      <c r="E421" s="2660"/>
      <c r="F421" s="564"/>
      <c r="G421" s="564"/>
    </row>
    <row r="422" spans="2:7" x14ac:dyDescent="0.2">
      <c r="B422" s="566"/>
      <c r="C422" s="555"/>
      <c r="D422" s="567"/>
      <c r="E422" s="2660"/>
      <c r="F422" s="564"/>
      <c r="G422" s="564"/>
    </row>
    <row r="423" spans="2:7" x14ac:dyDescent="0.2">
      <c r="B423" s="566"/>
      <c r="C423" s="555"/>
      <c r="D423" s="567"/>
      <c r="E423" s="2660"/>
      <c r="F423" s="564"/>
      <c r="G423" s="564"/>
    </row>
    <row r="424" spans="2:7" x14ac:dyDescent="0.2">
      <c r="B424" s="566"/>
      <c r="C424" s="555"/>
      <c r="D424" s="567"/>
      <c r="E424" s="2660"/>
      <c r="F424" s="564"/>
      <c r="G424" s="564"/>
    </row>
    <row r="425" spans="2:7" x14ac:dyDescent="0.2">
      <c r="B425" s="566"/>
      <c r="C425" s="555"/>
      <c r="D425" s="567"/>
      <c r="E425" s="2660"/>
      <c r="F425" s="564"/>
      <c r="G425" s="564"/>
    </row>
    <row r="426" spans="2:7" x14ac:dyDescent="0.2">
      <c r="B426" s="566"/>
      <c r="C426" s="555"/>
      <c r="D426" s="567"/>
      <c r="E426" s="2660"/>
      <c r="F426" s="564"/>
      <c r="G426" s="564"/>
    </row>
    <row r="427" spans="2:7" x14ac:dyDescent="0.2">
      <c r="B427" s="566"/>
      <c r="C427" s="555"/>
      <c r="D427" s="567"/>
      <c r="E427" s="2660"/>
      <c r="F427" s="564"/>
      <c r="G427" s="564"/>
    </row>
    <row r="428" spans="2:7" x14ac:dyDescent="0.2">
      <c r="B428" s="566"/>
      <c r="C428" s="555"/>
      <c r="D428" s="567"/>
      <c r="E428" s="2660"/>
      <c r="F428" s="564"/>
      <c r="G428" s="564"/>
    </row>
    <row r="429" spans="2:7" x14ac:dyDescent="0.2">
      <c r="B429" s="566"/>
      <c r="C429" s="555"/>
      <c r="D429" s="567"/>
      <c r="E429" s="2660"/>
      <c r="F429" s="564"/>
      <c r="G429" s="564"/>
    </row>
    <row r="430" spans="2:7" x14ac:dyDescent="0.2">
      <c r="B430" s="566"/>
      <c r="C430" s="555"/>
      <c r="D430" s="567"/>
      <c r="E430" s="2660"/>
      <c r="F430" s="564"/>
      <c r="G430" s="564"/>
    </row>
    <row r="431" spans="2:7" x14ac:dyDescent="0.2">
      <c r="B431" s="566"/>
      <c r="C431" s="555"/>
      <c r="D431" s="567"/>
      <c r="E431" s="2660"/>
      <c r="F431" s="564"/>
      <c r="G431" s="564"/>
    </row>
    <row r="432" spans="2:7" x14ac:dyDescent="0.2">
      <c r="B432" s="566"/>
      <c r="C432" s="555"/>
      <c r="D432" s="567"/>
      <c r="E432" s="2660"/>
      <c r="F432" s="564"/>
      <c r="G432" s="564"/>
    </row>
    <row r="433" spans="2:7" x14ac:dyDescent="0.2">
      <c r="B433" s="566"/>
      <c r="C433" s="555"/>
      <c r="D433" s="567"/>
      <c r="E433" s="2660"/>
      <c r="F433" s="564"/>
      <c r="G433" s="564"/>
    </row>
    <row r="434" spans="2:7" x14ac:dyDescent="0.2">
      <c r="B434" s="566"/>
      <c r="C434" s="555"/>
      <c r="D434" s="567"/>
      <c r="E434" s="2660"/>
      <c r="F434" s="564"/>
      <c r="G434" s="564"/>
    </row>
    <row r="435" spans="2:7" x14ac:dyDescent="0.2">
      <c r="B435" s="566"/>
      <c r="C435" s="555"/>
      <c r="D435" s="567"/>
      <c r="E435" s="2660"/>
      <c r="F435" s="564"/>
      <c r="G435" s="564"/>
    </row>
    <row r="436" spans="2:7" x14ac:dyDescent="0.2">
      <c r="B436" s="566"/>
      <c r="C436" s="555"/>
      <c r="D436" s="567"/>
      <c r="E436" s="2660"/>
      <c r="F436" s="564"/>
      <c r="G436" s="564"/>
    </row>
    <row r="437" spans="2:7" x14ac:dyDescent="0.2">
      <c r="B437" s="566"/>
      <c r="C437" s="555"/>
      <c r="D437" s="567"/>
      <c r="E437" s="2660"/>
      <c r="F437" s="564"/>
      <c r="G437" s="564"/>
    </row>
    <row r="438" spans="2:7" x14ac:dyDescent="0.2">
      <c r="B438" s="566"/>
      <c r="C438" s="555"/>
      <c r="D438" s="567"/>
      <c r="E438" s="2660"/>
      <c r="F438" s="564"/>
      <c r="G438" s="564"/>
    </row>
    <row r="439" spans="2:7" x14ac:dyDescent="0.2">
      <c r="B439" s="566"/>
      <c r="C439" s="555"/>
      <c r="D439" s="567"/>
      <c r="E439" s="2660"/>
      <c r="F439" s="564"/>
      <c r="G439" s="564"/>
    </row>
    <row r="440" spans="2:7" x14ac:dyDescent="0.2">
      <c r="B440" s="566"/>
      <c r="C440" s="555"/>
      <c r="D440" s="567"/>
      <c r="E440" s="2660"/>
      <c r="F440" s="564"/>
      <c r="G440" s="564"/>
    </row>
    <row r="441" spans="2:7" x14ac:dyDescent="0.2">
      <c r="B441" s="566"/>
      <c r="C441" s="555"/>
      <c r="D441" s="567"/>
      <c r="E441" s="2660"/>
      <c r="F441" s="564"/>
      <c r="G441" s="564"/>
    </row>
    <row r="442" spans="2:7" x14ac:dyDescent="0.2">
      <c r="B442" s="566"/>
      <c r="C442" s="555"/>
      <c r="D442" s="567"/>
      <c r="E442" s="2660"/>
      <c r="F442" s="564"/>
      <c r="G442" s="564"/>
    </row>
    <row r="443" spans="2:7" x14ac:dyDescent="0.2">
      <c r="B443" s="566"/>
      <c r="C443" s="555"/>
      <c r="D443" s="567"/>
      <c r="E443" s="2660"/>
      <c r="F443" s="564"/>
      <c r="G443" s="564"/>
    </row>
    <row r="444" spans="2:7" x14ac:dyDescent="0.2">
      <c r="B444" s="566"/>
      <c r="C444" s="555"/>
      <c r="D444" s="567"/>
      <c r="E444" s="2660"/>
      <c r="F444" s="564"/>
      <c r="G444" s="564"/>
    </row>
    <row r="445" spans="2:7" x14ac:dyDescent="0.2">
      <c r="B445" s="566"/>
      <c r="C445" s="555"/>
      <c r="D445" s="567"/>
      <c r="E445" s="2660"/>
      <c r="F445" s="564"/>
      <c r="G445" s="564"/>
    </row>
    <row r="446" spans="2:7" x14ac:dyDescent="0.2">
      <c r="B446" s="566"/>
      <c r="C446" s="555"/>
      <c r="D446" s="567"/>
      <c r="E446" s="2660"/>
      <c r="F446" s="564"/>
      <c r="G446" s="564"/>
    </row>
    <row r="447" spans="2:7" x14ac:dyDescent="0.2">
      <c r="B447" s="566"/>
      <c r="C447" s="555"/>
      <c r="D447" s="567"/>
      <c r="E447" s="2660"/>
      <c r="F447" s="564"/>
      <c r="G447" s="564"/>
    </row>
    <row r="448" spans="2:7" x14ac:dyDescent="0.2">
      <c r="B448" s="566"/>
      <c r="C448" s="555"/>
      <c r="D448" s="567"/>
      <c r="E448" s="2660"/>
      <c r="F448" s="564"/>
      <c r="G448" s="564"/>
    </row>
    <row r="449" spans="2:7" x14ac:dyDescent="0.2">
      <c r="B449" s="566"/>
      <c r="C449" s="555"/>
      <c r="D449" s="567"/>
      <c r="E449" s="2660"/>
      <c r="F449" s="564"/>
      <c r="G449" s="564"/>
    </row>
    <row r="450" spans="2:7" x14ac:dyDescent="0.2">
      <c r="B450" s="566"/>
      <c r="C450" s="555"/>
      <c r="D450" s="567"/>
      <c r="E450" s="2660"/>
      <c r="F450" s="564"/>
      <c r="G450" s="564"/>
    </row>
    <row r="451" spans="2:7" x14ac:dyDescent="0.2">
      <c r="B451" s="566"/>
      <c r="C451" s="555"/>
      <c r="D451" s="567"/>
      <c r="E451" s="2660"/>
      <c r="F451" s="564"/>
      <c r="G451" s="564"/>
    </row>
    <row r="452" spans="2:7" x14ac:dyDescent="0.2">
      <c r="B452" s="566"/>
      <c r="C452" s="555"/>
      <c r="D452" s="567"/>
      <c r="E452" s="2660"/>
      <c r="F452" s="564"/>
      <c r="G452" s="564"/>
    </row>
    <row r="453" spans="2:7" x14ac:dyDescent="0.2">
      <c r="B453" s="566"/>
      <c r="C453" s="555"/>
      <c r="D453" s="567"/>
      <c r="E453" s="2660"/>
      <c r="F453" s="564"/>
      <c r="G453" s="564"/>
    </row>
    <row r="454" spans="2:7" x14ac:dyDescent="0.2">
      <c r="B454" s="566"/>
      <c r="C454" s="555"/>
      <c r="D454" s="567"/>
      <c r="E454" s="2660"/>
      <c r="F454" s="564"/>
      <c r="G454" s="564"/>
    </row>
    <row r="455" spans="2:7" x14ac:dyDescent="0.2">
      <c r="B455" s="566"/>
      <c r="C455" s="555"/>
      <c r="D455" s="567"/>
      <c r="E455" s="2660"/>
      <c r="F455" s="564"/>
      <c r="G455" s="564"/>
    </row>
    <row r="456" spans="2:7" x14ac:dyDescent="0.2">
      <c r="B456" s="566"/>
      <c r="C456" s="555"/>
      <c r="D456" s="567"/>
      <c r="E456" s="2660"/>
      <c r="F456" s="564"/>
      <c r="G456" s="564"/>
    </row>
    <row r="457" spans="2:7" x14ac:dyDescent="0.2">
      <c r="B457" s="566"/>
      <c r="C457" s="555"/>
      <c r="D457" s="567"/>
      <c r="E457" s="2660"/>
      <c r="F457" s="564"/>
      <c r="G457" s="564"/>
    </row>
    <row r="458" spans="2:7" x14ac:dyDescent="0.2">
      <c r="B458" s="566"/>
      <c r="C458" s="555"/>
      <c r="D458" s="567"/>
      <c r="E458" s="2660"/>
      <c r="F458" s="564"/>
      <c r="G458" s="564"/>
    </row>
    <row r="459" spans="2:7" x14ac:dyDescent="0.2">
      <c r="B459" s="566"/>
      <c r="C459" s="555"/>
      <c r="D459" s="567"/>
      <c r="E459" s="2660"/>
      <c r="F459" s="564"/>
      <c r="G459" s="564"/>
    </row>
    <row r="460" spans="2:7" x14ac:dyDescent="0.2">
      <c r="B460" s="566"/>
      <c r="C460" s="555"/>
      <c r="D460" s="567"/>
      <c r="E460" s="2660"/>
      <c r="F460" s="564"/>
      <c r="G460" s="564"/>
    </row>
    <row r="461" spans="2:7" x14ac:dyDescent="0.2">
      <c r="B461" s="566"/>
      <c r="C461" s="555"/>
      <c r="D461" s="567"/>
      <c r="E461" s="2660"/>
      <c r="F461" s="564"/>
      <c r="G461" s="564"/>
    </row>
    <row r="462" spans="2:7" x14ac:dyDescent="0.2">
      <c r="B462" s="566"/>
      <c r="C462" s="555"/>
      <c r="D462" s="567"/>
      <c r="E462" s="2660"/>
      <c r="F462" s="564"/>
      <c r="G462" s="564"/>
    </row>
    <row r="463" spans="2:7" x14ac:dyDescent="0.2">
      <c r="B463" s="566"/>
      <c r="C463" s="555"/>
      <c r="D463" s="567"/>
      <c r="E463" s="2660"/>
      <c r="F463" s="564"/>
      <c r="G463" s="564"/>
    </row>
    <row r="464" spans="2:7" x14ac:dyDescent="0.2">
      <c r="B464" s="566"/>
      <c r="C464" s="555"/>
      <c r="D464" s="567"/>
      <c r="E464" s="2660"/>
      <c r="F464" s="564"/>
      <c r="G464" s="564"/>
    </row>
    <row r="465" spans="2:7" x14ac:dyDescent="0.2">
      <c r="B465" s="566"/>
      <c r="C465" s="555"/>
      <c r="D465" s="567"/>
      <c r="E465" s="2660"/>
      <c r="F465" s="564"/>
      <c r="G465" s="564"/>
    </row>
    <row r="466" spans="2:7" x14ac:dyDescent="0.2">
      <c r="B466" s="566"/>
      <c r="C466" s="555"/>
      <c r="D466" s="567"/>
      <c r="E466" s="2660"/>
      <c r="F466" s="564"/>
      <c r="G466" s="564"/>
    </row>
    <row r="467" spans="2:7" x14ac:dyDescent="0.2">
      <c r="B467" s="566"/>
      <c r="C467" s="555"/>
      <c r="D467" s="567"/>
      <c r="E467" s="2660"/>
      <c r="F467" s="564"/>
      <c r="G467" s="564"/>
    </row>
    <row r="468" spans="2:7" x14ac:dyDescent="0.2">
      <c r="B468" s="566"/>
      <c r="C468" s="555"/>
      <c r="D468" s="567"/>
      <c r="E468" s="2660"/>
      <c r="F468" s="564"/>
      <c r="G468" s="564"/>
    </row>
    <row r="469" spans="2:7" x14ac:dyDescent="0.2">
      <c r="B469" s="566"/>
      <c r="C469" s="555"/>
      <c r="D469" s="567"/>
      <c r="E469" s="2660"/>
      <c r="F469" s="564"/>
      <c r="G469" s="564"/>
    </row>
    <row r="470" spans="2:7" x14ac:dyDescent="0.2">
      <c r="B470" s="566"/>
      <c r="C470" s="555"/>
      <c r="D470" s="567"/>
      <c r="E470" s="2660"/>
      <c r="F470" s="564"/>
      <c r="G470" s="564"/>
    </row>
    <row r="471" spans="2:7" x14ac:dyDescent="0.2">
      <c r="B471" s="566"/>
      <c r="C471" s="555"/>
      <c r="D471" s="567"/>
      <c r="E471" s="2660"/>
      <c r="F471" s="564"/>
      <c r="G471" s="564"/>
    </row>
    <row r="472" spans="2:7" x14ac:dyDescent="0.2">
      <c r="B472" s="566"/>
      <c r="C472" s="555"/>
      <c r="D472" s="567"/>
      <c r="E472" s="2660"/>
      <c r="F472" s="564"/>
      <c r="G472" s="564"/>
    </row>
    <row r="473" spans="2:7" x14ac:dyDescent="0.2">
      <c r="B473" s="566"/>
      <c r="C473" s="555"/>
      <c r="D473" s="567"/>
      <c r="E473" s="2660"/>
      <c r="F473" s="564"/>
      <c r="G473" s="564"/>
    </row>
    <row r="474" spans="2:7" x14ac:dyDescent="0.2">
      <c r="B474" s="566"/>
      <c r="C474" s="555"/>
      <c r="D474" s="567"/>
      <c r="E474" s="2660"/>
      <c r="F474" s="564"/>
      <c r="G474" s="564"/>
    </row>
    <row r="672" spans="2:7" x14ac:dyDescent="0.2">
      <c r="B672" s="566"/>
      <c r="C672" s="555"/>
      <c r="D672" s="567"/>
      <c r="E672" s="2660"/>
      <c r="F672" s="564"/>
      <c r="G672" s="564"/>
    </row>
    <row r="673" spans="2:7" x14ac:dyDescent="0.2">
      <c r="B673" s="566"/>
      <c r="C673" s="555"/>
      <c r="D673" s="567"/>
      <c r="E673" s="2660"/>
      <c r="F673" s="564"/>
      <c r="G673" s="564"/>
    </row>
    <row r="674" spans="2:7" x14ac:dyDescent="0.2">
      <c r="B674" s="566"/>
      <c r="C674" s="555"/>
      <c r="D674" s="567"/>
      <c r="E674" s="2660"/>
      <c r="F674" s="564"/>
      <c r="G674" s="564"/>
    </row>
    <row r="675" spans="2:7" x14ac:dyDescent="0.2">
      <c r="B675" s="566"/>
      <c r="C675" s="555"/>
      <c r="D675" s="567"/>
      <c r="E675" s="2660"/>
      <c r="F675" s="564"/>
      <c r="G675" s="564"/>
    </row>
    <row r="676" spans="2:7" x14ac:dyDescent="0.2">
      <c r="B676" s="566"/>
      <c r="C676" s="555"/>
      <c r="D676" s="567"/>
      <c r="E676" s="2660"/>
      <c r="F676" s="564"/>
      <c r="G676" s="564"/>
    </row>
    <row r="677" spans="2:7" x14ac:dyDescent="0.2">
      <c r="B677" s="566"/>
      <c r="C677" s="555"/>
      <c r="D677" s="567"/>
      <c r="E677" s="2660"/>
      <c r="F677" s="564"/>
      <c r="G677" s="564"/>
    </row>
    <row r="678" spans="2:7" x14ac:dyDescent="0.2">
      <c r="B678" s="566"/>
      <c r="C678" s="555"/>
      <c r="D678" s="567"/>
      <c r="E678" s="2660"/>
      <c r="F678" s="564"/>
      <c r="G678" s="564"/>
    </row>
    <row r="679" spans="2:7" x14ac:dyDescent="0.2">
      <c r="B679" s="566"/>
      <c r="C679" s="555"/>
      <c r="D679" s="567"/>
      <c r="E679" s="2660"/>
      <c r="F679" s="564"/>
      <c r="G679" s="564"/>
    </row>
    <row r="680" spans="2:7" x14ac:dyDescent="0.2">
      <c r="B680" s="566"/>
      <c r="C680" s="555"/>
      <c r="D680" s="567"/>
      <c r="E680" s="2660"/>
      <c r="F680" s="564"/>
      <c r="G680" s="564"/>
    </row>
    <row r="681" spans="2:7" x14ac:dyDescent="0.2">
      <c r="B681" s="566"/>
      <c r="C681" s="555"/>
      <c r="D681" s="567"/>
      <c r="E681" s="2660"/>
      <c r="F681" s="564"/>
      <c r="G681" s="564"/>
    </row>
    <row r="682" spans="2:7" x14ac:dyDescent="0.2">
      <c r="B682" s="566"/>
      <c r="C682" s="555"/>
      <c r="D682" s="567"/>
      <c r="E682" s="2660"/>
      <c r="F682" s="564"/>
      <c r="G682" s="564"/>
    </row>
    <row r="683" spans="2:7" x14ac:dyDescent="0.2">
      <c r="B683" s="566"/>
      <c r="C683" s="555"/>
      <c r="D683" s="567"/>
      <c r="E683" s="2660"/>
      <c r="F683" s="564"/>
      <c r="G683" s="564"/>
    </row>
    <row r="684" spans="2:7" x14ac:dyDescent="0.2">
      <c r="B684" s="566"/>
      <c r="C684" s="555"/>
      <c r="D684" s="567"/>
      <c r="E684" s="2660"/>
      <c r="F684" s="564"/>
      <c r="G684" s="564"/>
    </row>
    <row r="685" spans="2:7" x14ac:dyDescent="0.2">
      <c r="B685" s="566"/>
      <c r="C685" s="555"/>
      <c r="D685" s="567"/>
      <c r="E685" s="2660"/>
      <c r="F685" s="564"/>
      <c r="G685" s="564"/>
    </row>
    <row r="686" spans="2:7" x14ac:dyDescent="0.2">
      <c r="B686" s="566"/>
      <c r="C686" s="555"/>
      <c r="D686" s="567"/>
      <c r="E686" s="2660"/>
      <c r="F686" s="564"/>
      <c r="G686" s="564"/>
    </row>
    <row r="687" spans="2:7" x14ac:dyDescent="0.2">
      <c r="B687" s="566"/>
      <c r="C687" s="555"/>
      <c r="D687" s="567"/>
      <c r="E687" s="2660"/>
      <c r="F687" s="564"/>
      <c r="G687" s="564"/>
    </row>
    <row r="688" spans="2:7" x14ac:dyDescent="0.2">
      <c r="B688" s="566"/>
      <c r="C688" s="555"/>
      <c r="D688" s="567"/>
      <c r="E688" s="2660"/>
      <c r="F688" s="564"/>
      <c r="G688" s="564"/>
    </row>
    <row r="689" spans="2:7" x14ac:dyDescent="0.2">
      <c r="B689" s="566"/>
      <c r="C689" s="555"/>
      <c r="D689" s="567"/>
      <c r="E689" s="2660"/>
      <c r="F689" s="564"/>
      <c r="G689" s="564"/>
    </row>
    <row r="690" spans="2:7" x14ac:dyDescent="0.2">
      <c r="B690" s="566"/>
      <c r="C690" s="555"/>
      <c r="D690" s="567"/>
      <c r="E690" s="2660"/>
      <c r="F690" s="564"/>
      <c r="G690" s="564"/>
    </row>
    <row r="691" spans="2:7" x14ac:dyDescent="0.2">
      <c r="B691" s="566"/>
      <c r="C691" s="555"/>
      <c r="D691" s="567"/>
      <c r="E691" s="2660"/>
      <c r="F691" s="564"/>
      <c r="G691" s="564"/>
    </row>
    <row r="692" spans="2:7" x14ac:dyDescent="0.2">
      <c r="B692" s="566"/>
      <c r="C692" s="555"/>
      <c r="D692" s="567"/>
      <c r="E692" s="2660"/>
      <c r="F692" s="564"/>
      <c r="G692" s="564"/>
    </row>
    <row r="693" spans="2:7" x14ac:dyDescent="0.2">
      <c r="B693" s="566"/>
      <c r="C693" s="555"/>
      <c r="D693" s="567"/>
      <c r="E693" s="2660"/>
      <c r="F693" s="564"/>
      <c r="G693" s="564"/>
    </row>
    <row r="694" spans="2:7" x14ac:dyDescent="0.2">
      <c r="B694" s="566"/>
      <c r="C694" s="555"/>
      <c r="D694" s="567"/>
      <c r="E694" s="2660"/>
      <c r="F694" s="564"/>
      <c r="G694" s="564"/>
    </row>
    <row r="695" spans="2:7" x14ac:dyDescent="0.2">
      <c r="B695" s="566"/>
      <c r="C695" s="555"/>
      <c r="D695" s="567"/>
      <c r="E695" s="2660"/>
      <c r="F695" s="564"/>
      <c r="G695" s="564"/>
    </row>
    <row r="696" spans="2:7" x14ac:dyDescent="0.2">
      <c r="B696" s="566"/>
      <c r="C696" s="555"/>
      <c r="D696" s="567"/>
      <c r="E696" s="2660"/>
      <c r="F696" s="564"/>
      <c r="G696" s="564"/>
    </row>
    <row r="697" spans="2:7" x14ac:dyDescent="0.2">
      <c r="B697" s="566"/>
      <c r="C697" s="555"/>
      <c r="D697" s="567"/>
      <c r="E697" s="2660"/>
      <c r="F697" s="564"/>
      <c r="G697" s="564"/>
    </row>
    <row r="698" spans="2:7" x14ac:dyDescent="0.2">
      <c r="B698" s="566"/>
      <c r="C698" s="555"/>
      <c r="D698" s="567"/>
      <c r="E698" s="2660"/>
      <c r="F698" s="564"/>
      <c r="G698" s="564"/>
    </row>
    <row r="699" spans="2:7" x14ac:dyDescent="0.2">
      <c r="B699" s="566"/>
      <c r="C699" s="555"/>
      <c r="D699" s="567"/>
      <c r="E699" s="2660"/>
      <c r="F699" s="564"/>
      <c r="G699" s="564"/>
    </row>
    <row r="700" spans="2:7" x14ac:dyDescent="0.2">
      <c r="B700" s="566"/>
      <c r="C700" s="555"/>
      <c r="D700" s="567"/>
      <c r="E700" s="2660"/>
      <c r="F700" s="564"/>
      <c r="G700" s="564"/>
    </row>
    <row r="701" spans="2:7" x14ac:dyDescent="0.2">
      <c r="B701" s="566"/>
      <c r="C701" s="555"/>
      <c r="D701" s="567"/>
      <c r="E701" s="2660"/>
      <c r="F701" s="564"/>
      <c r="G701" s="564"/>
    </row>
    <row r="702" spans="2:7" x14ac:dyDescent="0.2">
      <c r="B702" s="566"/>
      <c r="C702" s="555"/>
      <c r="D702" s="567"/>
      <c r="E702" s="2660"/>
      <c r="F702" s="564"/>
      <c r="G702" s="564"/>
    </row>
    <row r="703" spans="2:7" x14ac:dyDescent="0.2">
      <c r="B703" s="566"/>
      <c r="C703" s="555"/>
      <c r="D703" s="567"/>
      <c r="E703" s="2660"/>
      <c r="F703" s="564"/>
      <c r="G703" s="564"/>
    </row>
    <row r="704" spans="2:7" x14ac:dyDescent="0.2">
      <c r="B704" s="566"/>
      <c r="C704" s="555"/>
      <c r="D704" s="567"/>
      <c r="E704" s="2660"/>
      <c r="F704" s="564"/>
      <c r="G704" s="564"/>
    </row>
    <row r="705" spans="2:7" x14ac:dyDescent="0.2">
      <c r="B705" s="566"/>
      <c r="C705" s="555"/>
      <c r="D705" s="567"/>
      <c r="E705" s="2660"/>
      <c r="F705" s="564"/>
      <c r="G705" s="564"/>
    </row>
    <row r="706" spans="2:7" x14ac:dyDescent="0.2">
      <c r="B706" s="566"/>
      <c r="C706" s="555"/>
      <c r="D706" s="567"/>
      <c r="E706" s="2660"/>
      <c r="F706" s="564"/>
      <c r="G706" s="564"/>
    </row>
    <row r="707" spans="2:7" x14ac:dyDescent="0.2">
      <c r="B707" s="566"/>
      <c r="C707" s="555"/>
      <c r="D707" s="567"/>
      <c r="E707" s="2660"/>
      <c r="F707" s="564"/>
      <c r="G707" s="564"/>
    </row>
    <row r="708" spans="2:7" x14ac:dyDescent="0.2">
      <c r="B708" s="566"/>
      <c r="C708" s="555"/>
      <c r="D708" s="567"/>
      <c r="E708" s="2660"/>
      <c r="F708" s="564"/>
      <c r="G708" s="564"/>
    </row>
    <row r="709" spans="2:7" x14ac:dyDescent="0.2">
      <c r="B709" s="566"/>
      <c r="C709" s="555"/>
      <c r="D709" s="567"/>
      <c r="E709" s="2660"/>
      <c r="F709" s="564"/>
      <c r="G709" s="564"/>
    </row>
    <row r="710" spans="2:7" x14ac:dyDescent="0.2">
      <c r="B710" s="566"/>
      <c r="C710" s="555"/>
      <c r="D710" s="567"/>
      <c r="E710" s="2660"/>
      <c r="F710" s="564"/>
      <c r="G710" s="564"/>
    </row>
    <row r="711" spans="2:7" x14ac:dyDescent="0.2">
      <c r="B711" s="566"/>
      <c r="C711" s="555"/>
      <c r="D711" s="567"/>
      <c r="E711" s="2660"/>
      <c r="F711" s="564"/>
      <c r="G711" s="564"/>
    </row>
    <row r="712" spans="2:7" x14ac:dyDescent="0.2">
      <c r="B712" s="566"/>
      <c r="C712" s="555"/>
      <c r="D712" s="567"/>
      <c r="E712" s="2660"/>
      <c r="F712" s="564"/>
      <c r="G712" s="564"/>
    </row>
    <row r="713" spans="2:7" x14ac:dyDescent="0.2">
      <c r="B713" s="566"/>
      <c r="C713" s="555"/>
      <c r="D713" s="567"/>
      <c r="E713" s="2660"/>
      <c r="F713" s="564"/>
      <c r="G713" s="564"/>
    </row>
    <row r="714" spans="2:7" x14ac:dyDescent="0.2">
      <c r="B714" s="566"/>
      <c r="C714" s="555"/>
      <c r="D714" s="567"/>
      <c r="E714" s="2660"/>
      <c r="F714" s="564"/>
      <c r="G714" s="564"/>
    </row>
    <row r="715" spans="2:7" x14ac:dyDescent="0.2">
      <c r="B715" s="566"/>
      <c r="C715" s="555"/>
      <c r="D715" s="567"/>
      <c r="E715" s="2660"/>
      <c r="F715" s="564"/>
      <c r="G715" s="564"/>
    </row>
    <row r="716" spans="2:7" x14ac:dyDescent="0.2">
      <c r="B716" s="566"/>
      <c r="C716" s="555"/>
      <c r="D716" s="567"/>
      <c r="E716" s="2660"/>
      <c r="F716" s="564"/>
      <c r="G716" s="564"/>
    </row>
    <row r="717" spans="2:7" x14ac:dyDescent="0.2">
      <c r="B717" s="566"/>
      <c r="C717" s="555"/>
      <c r="D717" s="567"/>
      <c r="E717" s="2660"/>
      <c r="F717" s="564"/>
      <c r="G717" s="564"/>
    </row>
    <row r="718" spans="2:7" x14ac:dyDescent="0.2">
      <c r="B718" s="566"/>
      <c r="C718" s="555"/>
      <c r="D718" s="567"/>
      <c r="E718" s="2660"/>
      <c r="F718" s="564"/>
      <c r="G718" s="564"/>
    </row>
    <row r="719" spans="2:7" x14ac:dyDescent="0.2">
      <c r="B719" s="566"/>
      <c r="C719" s="555"/>
      <c r="D719" s="567"/>
      <c r="E719" s="2660"/>
      <c r="F719" s="564"/>
      <c r="G719" s="564"/>
    </row>
    <row r="720" spans="2:7" x14ac:dyDescent="0.2">
      <c r="B720" s="566"/>
      <c r="C720" s="555"/>
      <c r="D720" s="567"/>
      <c r="E720" s="2660"/>
      <c r="F720" s="564"/>
      <c r="G720" s="564"/>
    </row>
    <row r="721" spans="2:7" x14ac:dyDescent="0.2">
      <c r="B721" s="566"/>
      <c r="C721" s="555"/>
      <c r="D721" s="567"/>
      <c r="E721" s="2660"/>
      <c r="F721" s="564"/>
      <c r="G721" s="564"/>
    </row>
    <row r="722" spans="2:7" x14ac:dyDescent="0.2">
      <c r="B722" s="566"/>
      <c r="C722" s="555"/>
      <c r="D722" s="567"/>
      <c r="E722" s="2660"/>
      <c r="F722" s="564"/>
      <c r="G722" s="564"/>
    </row>
    <row r="723" spans="2:7" x14ac:dyDescent="0.2">
      <c r="B723" s="566"/>
      <c r="C723" s="555"/>
      <c r="D723" s="567"/>
      <c r="E723" s="2660"/>
      <c r="F723" s="564"/>
      <c r="G723" s="564"/>
    </row>
    <row r="724" spans="2:7" x14ac:dyDescent="0.2">
      <c r="B724" s="566"/>
      <c r="C724" s="555"/>
      <c r="D724" s="567"/>
      <c r="E724" s="2660"/>
      <c r="F724" s="564"/>
      <c r="G724" s="564"/>
    </row>
    <row r="725" spans="2:7" x14ac:dyDescent="0.2">
      <c r="B725" s="566"/>
      <c r="C725" s="555"/>
      <c r="D725" s="567"/>
      <c r="E725" s="2660"/>
      <c r="F725" s="564"/>
      <c r="G725" s="564"/>
    </row>
    <row r="726" spans="2:7" x14ac:dyDescent="0.2">
      <c r="B726" s="566"/>
      <c r="C726" s="555"/>
      <c r="D726" s="567"/>
      <c r="E726" s="2660"/>
      <c r="F726" s="564"/>
      <c r="G726" s="564"/>
    </row>
    <row r="727" spans="2:7" x14ac:dyDescent="0.2">
      <c r="B727" s="566"/>
      <c r="C727" s="555"/>
      <c r="D727" s="567"/>
      <c r="E727" s="2660"/>
      <c r="F727" s="564"/>
      <c r="G727" s="564"/>
    </row>
    <row r="728" spans="2:7" x14ac:dyDescent="0.2">
      <c r="B728" s="566"/>
      <c r="C728" s="555"/>
      <c r="D728" s="567"/>
      <c r="E728" s="2660"/>
      <c r="F728" s="564"/>
      <c r="G728" s="564"/>
    </row>
    <row r="729" spans="2:7" x14ac:dyDescent="0.2">
      <c r="B729" s="566"/>
      <c r="C729" s="555"/>
      <c r="D729" s="567"/>
      <c r="E729" s="2660"/>
      <c r="F729" s="564"/>
      <c r="G729" s="564"/>
    </row>
    <row r="730" spans="2:7" x14ac:dyDescent="0.2">
      <c r="B730" s="566"/>
      <c r="C730" s="555"/>
      <c r="D730" s="567"/>
      <c r="E730" s="2660"/>
      <c r="F730" s="564"/>
      <c r="G730" s="564"/>
    </row>
    <row r="731" spans="2:7" x14ac:dyDescent="0.2">
      <c r="B731" s="566"/>
      <c r="C731" s="555"/>
      <c r="D731" s="567"/>
      <c r="E731" s="2660"/>
      <c r="F731" s="564"/>
      <c r="G731" s="564"/>
    </row>
    <row r="732" spans="2:7" x14ac:dyDescent="0.2">
      <c r="B732" s="566"/>
      <c r="C732" s="555"/>
      <c r="D732" s="567"/>
      <c r="E732" s="2660"/>
      <c r="F732" s="564"/>
      <c r="G732" s="564"/>
    </row>
  </sheetData>
  <mergeCells count="13">
    <mergeCell ref="B127:G127"/>
    <mergeCell ref="B121:G121"/>
    <mergeCell ref="B122:G122"/>
    <mergeCell ref="B123:G123"/>
    <mergeCell ref="B124:G124"/>
    <mergeCell ref="B125:G125"/>
    <mergeCell ref="B126:G126"/>
    <mergeCell ref="B120:G120"/>
    <mergeCell ref="C6:F6"/>
    <mergeCell ref="B53:G53"/>
    <mergeCell ref="B78:G78"/>
    <mergeCell ref="B79:G79"/>
    <mergeCell ref="B80:G80"/>
  </mergeCells>
  <phoneticPr fontId="40" type="noConversion"/>
  <pageMargins left="0.7" right="0.7" top="0.75" bottom="0.75" header="0.3" footer="0.3"/>
  <pageSetup paperSize="9" orientation="portrait" r:id="rId1"/>
  <headerFooter alignWithMargins="0"/>
  <rowBreaks count="3" manualBreakCount="3">
    <brk id="20" max="16383" man="1"/>
    <brk id="51" max="16383" man="1"/>
    <brk id="78"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A84E31-B9A3-42F6-92FF-07AA63805807}">
  <sheetPr codeName="Sheet66">
    <tabColor rgb="FF0070C0"/>
  </sheetPr>
  <dimension ref="B1:S313"/>
  <sheetViews>
    <sheetView topLeftCell="A190" zoomScaleNormal="100" zoomScaleSheetLayoutView="85" workbookViewId="0">
      <selection activeCell="I120" sqref="I120"/>
    </sheetView>
  </sheetViews>
  <sheetFormatPr defaultColWidth="10.42578125" defaultRowHeight="12.75" x14ac:dyDescent="0.2"/>
  <cols>
    <col min="1" max="1" width="4.5703125" style="747" customWidth="1"/>
    <col min="2" max="2" width="7.42578125" style="745" customWidth="1"/>
    <col min="3" max="3" width="37.5703125" style="2911" customWidth="1"/>
    <col min="4" max="4" width="7.42578125" style="747" customWidth="1"/>
    <col min="5" max="5" width="12.85546875" style="2588" customWidth="1"/>
    <col min="6" max="6" width="13.28515625" style="2589" customWidth="1"/>
    <col min="7" max="7" width="16.5703125" style="2590" customWidth="1"/>
    <col min="8" max="8" width="13.5703125" style="750" customWidth="1"/>
    <col min="9" max="9" width="19.140625" style="747" customWidth="1"/>
    <col min="10" max="10" width="13.7109375" style="747" bestFit="1" customWidth="1"/>
    <col min="11" max="11" width="12.85546875" style="747" bestFit="1" customWidth="1"/>
    <col min="12" max="12" width="14.42578125" style="747" customWidth="1"/>
    <col min="13" max="13" width="12.140625" style="747" customWidth="1"/>
    <col min="14" max="14" width="11.85546875" style="747" customWidth="1"/>
    <col min="15" max="15" width="12.85546875" style="747" customWidth="1"/>
    <col min="16" max="16" width="12" style="747" customWidth="1"/>
    <col min="17" max="257" width="10.42578125" style="747"/>
    <col min="258" max="258" width="7.42578125" style="747" customWidth="1"/>
    <col min="259" max="259" width="30.5703125" style="747" customWidth="1"/>
    <col min="260" max="260" width="7.42578125" style="747" customWidth="1"/>
    <col min="261" max="261" width="12.85546875" style="747" customWidth="1"/>
    <col min="262" max="262" width="13.28515625" style="747" customWidth="1"/>
    <col min="263" max="263" width="16.5703125" style="747" customWidth="1"/>
    <col min="264" max="264" width="13.5703125" style="747" customWidth="1"/>
    <col min="265" max="265" width="19.140625" style="747" customWidth="1"/>
    <col min="266" max="266" width="13.7109375" style="747" bestFit="1" customWidth="1"/>
    <col min="267" max="267" width="12.85546875" style="747" bestFit="1" customWidth="1"/>
    <col min="268" max="268" width="14.42578125" style="747" customWidth="1"/>
    <col min="269" max="269" width="12.140625" style="747" customWidth="1"/>
    <col min="270" max="270" width="11.85546875" style="747" customWidth="1"/>
    <col min="271" max="271" width="12.85546875" style="747" customWidth="1"/>
    <col min="272" max="272" width="12" style="747" customWidth="1"/>
    <col min="273" max="513" width="10.42578125" style="747"/>
    <col min="514" max="514" width="7.42578125" style="747" customWidth="1"/>
    <col min="515" max="515" width="30.5703125" style="747" customWidth="1"/>
    <col min="516" max="516" width="7.42578125" style="747" customWidth="1"/>
    <col min="517" max="517" width="12.85546875" style="747" customWidth="1"/>
    <col min="518" max="518" width="13.28515625" style="747" customWidth="1"/>
    <col min="519" max="519" width="16.5703125" style="747" customWidth="1"/>
    <col min="520" max="520" width="13.5703125" style="747" customWidth="1"/>
    <col min="521" max="521" width="19.140625" style="747" customWidth="1"/>
    <col min="522" max="522" width="13.7109375" style="747" bestFit="1" customWidth="1"/>
    <col min="523" max="523" width="12.85546875" style="747" bestFit="1" customWidth="1"/>
    <col min="524" max="524" width="14.42578125" style="747" customWidth="1"/>
    <col min="525" max="525" width="12.140625" style="747" customWidth="1"/>
    <col min="526" max="526" width="11.85546875" style="747" customWidth="1"/>
    <col min="527" max="527" width="12.85546875" style="747" customWidth="1"/>
    <col min="528" max="528" width="12" style="747" customWidth="1"/>
    <col min="529" max="769" width="10.42578125" style="747"/>
    <col min="770" max="770" width="7.42578125" style="747" customWidth="1"/>
    <col min="771" max="771" width="30.5703125" style="747" customWidth="1"/>
    <col min="772" max="772" width="7.42578125" style="747" customWidth="1"/>
    <col min="773" max="773" width="12.85546875" style="747" customWidth="1"/>
    <col min="774" max="774" width="13.28515625" style="747" customWidth="1"/>
    <col min="775" max="775" width="16.5703125" style="747" customWidth="1"/>
    <col min="776" max="776" width="13.5703125" style="747" customWidth="1"/>
    <col min="777" max="777" width="19.140625" style="747" customWidth="1"/>
    <col min="778" max="778" width="13.7109375" style="747" bestFit="1" customWidth="1"/>
    <col min="779" max="779" width="12.85546875" style="747" bestFit="1" customWidth="1"/>
    <col min="780" max="780" width="14.42578125" style="747" customWidth="1"/>
    <col min="781" max="781" width="12.140625" style="747" customWidth="1"/>
    <col min="782" max="782" width="11.85546875" style="747" customWidth="1"/>
    <col min="783" max="783" width="12.85546875" style="747" customWidth="1"/>
    <col min="784" max="784" width="12" style="747" customWidth="1"/>
    <col min="785" max="1025" width="10.42578125" style="747"/>
    <col min="1026" max="1026" width="7.42578125" style="747" customWidth="1"/>
    <col min="1027" max="1027" width="30.5703125" style="747" customWidth="1"/>
    <col min="1028" max="1028" width="7.42578125" style="747" customWidth="1"/>
    <col min="1029" max="1029" width="12.85546875" style="747" customWidth="1"/>
    <col min="1030" max="1030" width="13.28515625" style="747" customWidth="1"/>
    <col min="1031" max="1031" width="16.5703125" style="747" customWidth="1"/>
    <col min="1032" max="1032" width="13.5703125" style="747" customWidth="1"/>
    <col min="1033" max="1033" width="19.140625" style="747" customWidth="1"/>
    <col min="1034" max="1034" width="13.7109375" style="747" bestFit="1" customWidth="1"/>
    <col min="1035" max="1035" width="12.85546875" style="747" bestFit="1" customWidth="1"/>
    <col min="1036" max="1036" width="14.42578125" style="747" customWidth="1"/>
    <col min="1037" max="1037" width="12.140625" style="747" customWidth="1"/>
    <col min="1038" max="1038" width="11.85546875" style="747" customWidth="1"/>
    <col min="1039" max="1039" width="12.85546875" style="747" customWidth="1"/>
    <col min="1040" max="1040" width="12" style="747" customWidth="1"/>
    <col min="1041" max="1281" width="10.42578125" style="747"/>
    <col min="1282" max="1282" width="7.42578125" style="747" customWidth="1"/>
    <col min="1283" max="1283" width="30.5703125" style="747" customWidth="1"/>
    <col min="1284" max="1284" width="7.42578125" style="747" customWidth="1"/>
    <col min="1285" max="1285" width="12.85546875" style="747" customWidth="1"/>
    <col min="1286" max="1286" width="13.28515625" style="747" customWidth="1"/>
    <col min="1287" max="1287" width="16.5703125" style="747" customWidth="1"/>
    <col min="1288" max="1288" width="13.5703125" style="747" customWidth="1"/>
    <col min="1289" max="1289" width="19.140625" style="747" customWidth="1"/>
    <col min="1290" max="1290" width="13.7109375" style="747" bestFit="1" customWidth="1"/>
    <col min="1291" max="1291" width="12.85546875" style="747" bestFit="1" customWidth="1"/>
    <col min="1292" max="1292" width="14.42578125" style="747" customWidth="1"/>
    <col min="1293" max="1293" width="12.140625" style="747" customWidth="1"/>
    <col min="1294" max="1294" width="11.85546875" style="747" customWidth="1"/>
    <col min="1295" max="1295" width="12.85546875" style="747" customWidth="1"/>
    <col min="1296" max="1296" width="12" style="747" customWidth="1"/>
    <col min="1297" max="1537" width="10.42578125" style="747"/>
    <col min="1538" max="1538" width="7.42578125" style="747" customWidth="1"/>
    <col min="1539" max="1539" width="30.5703125" style="747" customWidth="1"/>
    <col min="1540" max="1540" width="7.42578125" style="747" customWidth="1"/>
    <col min="1541" max="1541" width="12.85546875" style="747" customWidth="1"/>
    <col min="1542" max="1542" width="13.28515625" style="747" customWidth="1"/>
    <col min="1543" max="1543" width="16.5703125" style="747" customWidth="1"/>
    <col min="1544" max="1544" width="13.5703125" style="747" customWidth="1"/>
    <col min="1545" max="1545" width="19.140625" style="747" customWidth="1"/>
    <col min="1546" max="1546" width="13.7109375" style="747" bestFit="1" customWidth="1"/>
    <col min="1547" max="1547" width="12.85546875" style="747" bestFit="1" customWidth="1"/>
    <col min="1548" max="1548" width="14.42578125" style="747" customWidth="1"/>
    <col min="1549" max="1549" width="12.140625" style="747" customWidth="1"/>
    <col min="1550" max="1550" width="11.85546875" style="747" customWidth="1"/>
    <col min="1551" max="1551" width="12.85546875" style="747" customWidth="1"/>
    <col min="1552" max="1552" width="12" style="747" customWidth="1"/>
    <col min="1553" max="1793" width="10.42578125" style="747"/>
    <col min="1794" max="1794" width="7.42578125" style="747" customWidth="1"/>
    <col min="1795" max="1795" width="30.5703125" style="747" customWidth="1"/>
    <col min="1796" max="1796" width="7.42578125" style="747" customWidth="1"/>
    <col min="1797" max="1797" width="12.85546875" style="747" customWidth="1"/>
    <col min="1798" max="1798" width="13.28515625" style="747" customWidth="1"/>
    <col min="1799" max="1799" width="16.5703125" style="747" customWidth="1"/>
    <col min="1800" max="1800" width="13.5703125" style="747" customWidth="1"/>
    <col min="1801" max="1801" width="19.140625" style="747" customWidth="1"/>
    <col min="1802" max="1802" width="13.7109375" style="747" bestFit="1" customWidth="1"/>
    <col min="1803" max="1803" width="12.85546875" style="747" bestFit="1" customWidth="1"/>
    <col min="1804" max="1804" width="14.42578125" style="747" customWidth="1"/>
    <col min="1805" max="1805" width="12.140625" style="747" customWidth="1"/>
    <col min="1806" max="1806" width="11.85546875" style="747" customWidth="1"/>
    <col min="1807" max="1807" width="12.85546875" style="747" customWidth="1"/>
    <col min="1808" max="1808" width="12" style="747" customWidth="1"/>
    <col min="1809" max="2049" width="10.42578125" style="747"/>
    <col min="2050" max="2050" width="7.42578125" style="747" customWidth="1"/>
    <col min="2051" max="2051" width="30.5703125" style="747" customWidth="1"/>
    <col min="2052" max="2052" width="7.42578125" style="747" customWidth="1"/>
    <col min="2053" max="2053" width="12.85546875" style="747" customWidth="1"/>
    <col min="2054" max="2054" width="13.28515625" style="747" customWidth="1"/>
    <col min="2055" max="2055" width="16.5703125" style="747" customWidth="1"/>
    <col min="2056" max="2056" width="13.5703125" style="747" customWidth="1"/>
    <col min="2057" max="2057" width="19.140625" style="747" customWidth="1"/>
    <col min="2058" max="2058" width="13.7109375" style="747" bestFit="1" customWidth="1"/>
    <col min="2059" max="2059" width="12.85546875" style="747" bestFit="1" customWidth="1"/>
    <col min="2060" max="2060" width="14.42578125" style="747" customWidth="1"/>
    <col min="2061" max="2061" width="12.140625" style="747" customWidth="1"/>
    <col min="2062" max="2062" width="11.85546875" style="747" customWidth="1"/>
    <col min="2063" max="2063" width="12.85546875" style="747" customWidth="1"/>
    <col min="2064" max="2064" width="12" style="747" customWidth="1"/>
    <col min="2065" max="2305" width="10.42578125" style="747"/>
    <col min="2306" max="2306" width="7.42578125" style="747" customWidth="1"/>
    <col min="2307" max="2307" width="30.5703125" style="747" customWidth="1"/>
    <col min="2308" max="2308" width="7.42578125" style="747" customWidth="1"/>
    <col min="2309" max="2309" width="12.85546875" style="747" customWidth="1"/>
    <col min="2310" max="2310" width="13.28515625" style="747" customWidth="1"/>
    <col min="2311" max="2311" width="16.5703125" style="747" customWidth="1"/>
    <col min="2312" max="2312" width="13.5703125" style="747" customWidth="1"/>
    <col min="2313" max="2313" width="19.140625" style="747" customWidth="1"/>
    <col min="2314" max="2314" width="13.7109375" style="747" bestFit="1" customWidth="1"/>
    <col min="2315" max="2315" width="12.85546875" style="747" bestFit="1" customWidth="1"/>
    <col min="2316" max="2316" width="14.42578125" style="747" customWidth="1"/>
    <col min="2317" max="2317" width="12.140625" style="747" customWidth="1"/>
    <col min="2318" max="2318" width="11.85546875" style="747" customWidth="1"/>
    <col min="2319" max="2319" width="12.85546875" style="747" customWidth="1"/>
    <col min="2320" max="2320" width="12" style="747" customWidth="1"/>
    <col min="2321" max="2561" width="10.42578125" style="747"/>
    <col min="2562" max="2562" width="7.42578125" style="747" customWidth="1"/>
    <col min="2563" max="2563" width="30.5703125" style="747" customWidth="1"/>
    <col min="2564" max="2564" width="7.42578125" style="747" customWidth="1"/>
    <col min="2565" max="2565" width="12.85546875" style="747" customWidth="1"/>
    <col min="2566" max="2566" width="13.28515625" style="747" customWidth="1"/>
    <col min="2567" max="2567" width="16.5703125" style="747" customWidth="1"/>
    <col min="2568" max="2568" width="13.5703125" style="747" customWidth="1"/>
    <col min="2569" max="2569" width="19.140625" style="747" customWidth="1"/>
    <col min="2570" max="2570" width="13.7109375" style="747" bestFit="1" customWidth="1"/>
    <col min="2571" max="2571" width="12.85546875" style="747" bestFit="1" customWidth="1"/>
    <col min="2572" max="2572" width="14.42578125" style="747" customWidth="1"/>
    <col min="2573" max="2573" width="12.140625" style="747" customWidth="1"/>
    <col min="2574" max="2574" width="11.85546875" style="747" customWidth="1"/>
    <col min="2575" max="2575" width="12.85546875" style="747" customWidth="1"/>
    <col min="2576" max="2576" width="12" style="747" customWidth="1"/>
    <col min="2577" max="2817" width="10.42578125" style="747"/>
    <col min="2818" max="2818" width="7.42578125" style="747" customWidth="1"/>
    <col min="2819" max="2819" width="30.5703125" style="747" customWidth="1"/>
    <col min="2820" max="2820" width="7.42578125" style="747" customWidth="1"/>
    <col min="2821" max="2821" width="12.85546875" style="747" customWidth="1"/>
    <col min="2822" max="2822" width="13.28515625" style="747" customWidth="1"/>
    <col min="2823" max="2823" width="16.5703125" style="747" customWidth="1"/>
    <col min="2824" max="2824" width="13.5703125" style="747" customWidth="1"/>
    <col min="2825" max="2825" width="19.140625" style="747" customWidth="1"/>
    <col min="2826" max="2826" width="13.7109375" style="747" bestFit="1" customWidth="1"/>
    <col min="2827" max="2827" width="12.85546875" style="747" bestFit="1" customWidth="1"/>
    <col min="2828" max="2828" width="14.42578125" style="747" customWidth="1"/>
    <col min="2829" max="2829" width="12.140625" style="747" customWidth="1"/>
    <col min="2830" max="2830" width="11.85546875" style="747" customWidth="1"/>
    <col min="2831" max="2831" width="12.85546875" style="747" customWidth="1"/>
    <col min="2832" max="2832" width="12" style="747" customWidth="1"/>
    <col min="2833" max="3073" width="10.42578125" style="747"/>
    <col min="3074" max="3074" width="7.42578125" style="747" customWidth="1"/>
    <col min="3075" max="3075" width="30.5703125" style="747" customWidth="1"/>
    <col min="3076" max="3076" width="7.42578125" style="747" customWidth="1"/>
    <col min="3077" max="3077" width="12.85546875" style="747" customWidth="1"/>
    <col min="3078" max="3078" width="13.28515625" style="747" customWidth="1"/>
    <col min="3079" max="3079" width="16.5703125" style="747" customWidth="1"/>
    <col min="3080" max="3080" width="13.5703125" style="747" customWidth="1"/>
    <col min="3081" max="3081" width="19.140625" style="747" customWidth="1"/>
    <col min="3082" max="3082" width="13.7109375" style="747" bestFit="1" customWidth="1"/>
    <col min="3083" max="3083" width="12.85546875" style="747" bestFit="1" customWidth="1"/>
    <col min="3084" max="3084" width="14.42578125" style="747" customWidth="1"/>
    <col min="3085" max="3085" width="12.140625" style="747" customWidth="1"/>
    <col min="3086" max="3086" width="11.85546875" style="747" customWidth="1"/>
    <col min="3087" max="3087" width="12.85546875" style="747" customWidth="1"/>
    <col min="3088" max="3088" width="12" style="747" customWidth="1"/>
    <col min="3089" max="3329" width="10.42578125" style="747"/>
    <col min="3330" max="3330" width="7.42578125" style="747" customWidth="1"/>
    <col min="3331" max="3331" width="30.5703125" style="747" customWidth="1"/>
    <col min="3332" max="3332" width="7.42578125" style="747" customWidth="1"/>
    <col min="3333" max="3333" width="12.85546875" style="747" customWidth="1"/>
    <col min="3334" max="3334" width="13.28515625" style="747" customWidth="1"/>
    <col min="3335" max="3335" width="16.5703125" style="747" customWidth="1"/>
    <col min="3336" max="3336" width="13.5703125" style="747" customWidth="1"/>
    <col min="3337" max="3337" width="19.140625" style="747" customWidth="1"/>
    <col min="3338" max="3338" width="13.7109375" style="747" bestFit="1" customWidth="1"/>
    <col min="3339" max="3339" width="12.85546875" style="747" bestFit="1" customWidth="1"/>
    <col min="3340" max="3340" width="14.42578125" style="747" customWidth="1"/>
    <col min="3341" max="3341" width="12.140625" style="747" customWidth="1"/>
    <col min="3342" max="3342" width="11.85546875" style="747" customWidth="1"/>
    <col min="3343" max="3343" width="12.85546875" style="747" customWidth="1"/>
    <col min="3344" max="3344" width="12" style="747" customWidth="1"/>
    <col min="3345" max="3585" width="10.42578125" style="747"/>
    <col min="3586" max="3586" width="7.42578125" style="747" customWidth="1"/>
    <col min="3587" max="3587" width="30.5703125" style="747" customWidth="1"/>
    <col min="3588" max="3588" width="7.42578125" style="747" customWidth="1"/>
    <col min="3589" max="3589" width="12.85546875" style="747" customWidth="1"/>
    <col min="3590" max="3590" width="13.28515625" style="747" customWidth="1"/>
    <col min="3591" max="3591" width="16.5703125" style="747" customWidth="1"/>
    <col min="3592" max="3592" width="13.5703125" style="747" customWidth="1"/>
    <col min="3593" max="3593" width="19.140625" style="747" customWidth="1"/>
    <col min="3594" max="3594" width="13.7109375" style="747" bestFit="1" customWidth="1"/>
    <col min="3595" max="3595" width="12.85546875" style="747" bestFit="1" customWidth="1"/>
    <col min="3596" max="3596" width="14.42578125" style="747" customWidth="1"/>
    <col min="3597" max="3597" width="12.140625" style="747" customWidth="1"/>
    <col min="3598" max="3598" width="11.85546875" style="747" customWidth="1"/>
    <col min="3599" max="3599" width="12.85546875" style="747" customWidth="1"/>
    <col min="3600" max="3600" width="12" style="747" customWidth="1"/>
    <col min="3601" max="3841" width="10.42578125" style="747"/>
    <col min="3842" max="3842" width="7.42578125" style="747" customWidth="1"/>
    <col min="3843" max="3843" width="30.5703125" style="747" customWidth="1"/>
    <col min="3844" max="3844" width="7.42578125" style="747" customWidth="1"/>
    <col min="3845" max="3845" width="12.85546875" style="747" customWidth="1"/>
    <col min="3846" max="3846" width="13.28515625" style="747" customWidth="1"/>
    <col min="3847" max="3847" width="16.5703125" style="747" customWidth="1"/>
    <col min="3848" max="3848" width="13.5703125" style="747" customWidth="1"/>
    <col min="3849" max="3849" width="19.140625" style="747" customWidth="1"/>
    <col min="3850" max="3850" width="13.7109375" style="747" bestFit="1" customWidth="1"/>
    <col min="3851" max="3851" width="12.85546875" style="747" bestFit="1" customWidth="1"/>
    <col min="3852" max="3852" width="14.42578125" style="747" customWidth="1"/>
    <col min="3853" max="3853" width="12.140625" style="747" customWidth="1"/>
    <col min="3854" max="3854" width="11.85546875" style="747" customWidth="1"/>
    <col min="3855" max="3855" width="12.85546875" style="747" customWidth="1"/>
    <col min="3856" max="3856" width="12" style="747" customWidth="1"/>
    <col min="3857" max="4097" width="10.42578125" style="747"/>
    <col min="4098" max="4098" width="7.42578125" style="747" customWidth="1"/>
    <col min="4099" max="4099" width="30.5703125" style="747" customWidth="1"/>
    <col min="4100" max="4100" width="7.42578125" style="747" customWidth="1"/>
    <col min="4101" max="4101" width="12.85546875" style="747" customWidth="1"/>
    <col min="4102" max="4102" width="13.28515625" style="747" customWidth="1"/>
    <col min="4103" max="4103" width="16.5703125" style="747" customWidth="1"/>
    <col min="4104" max="4104" width="13.5703125" style="747" customWidth="1"/>
    <col min="4105" max="4105" width="19.140625" style="747" customWidth="1"/>
    <col min="4106" max="4106" width="13.7109375" style="747" bestFit="1" customWidth="1"/>
    <col min="4107" max="4107" width="12.85546875" style="747" bestFit="1" customWidth="1"/>
    <col min="4108" max="4108" width="14.42578125" style="747" customWidth="1"/>
    <col min="4109" max="4109" width="12.140625" style="747" customWidth="1"/>
    <col min="4110" max="4110" width="11.85546875" style="747" customWidth="1"/>
    <col min="4111" max="4111" width="12.85546875" style="747" customWidth="1"/>
    <col min="4112" max="4112" width="12" style="747" customWidth="1"/>
    <col min="4113" max="4353" width="10.42578125" style="747"/>
    <col min="4354" max="4354" width="7.42578125" style="747" customWidth="1"/>
    <col min="4355" max="4355" width="30.5703125" style="747" customWidth="1"/>
    <col min="4356" max="4356" width="7.42578125" style="747" customWidth="1"/>
    <col min="4357" max="4357" width="12.85546875" style="747" customWidth="1"/>
    <col min="4358" max="4358" width="13.28515625" style="747" customWidth="1"/>
    <col min="4359" max="4359" width="16.5703125" style="747" customWidth="1"/>
    <col min="4360" max="4360" width="13.5703125" style="747" customWidth="1"/>
    <col min="4361" max="4361" width="19.140625" style="747" customWidth="1"/>
    <col min="4362" max="4362" width="13.7109375" style="747" bestFit="1" customWidth="1"/>
    <col min="4363" max="4363" width="12.85546875" style="747" bestFit="1" customWidth="1"/>
    <col min="4364" max="4364" width="14.42578125" style="747" customWidth="1"/>
    <col min="4365" max="4365" width="12.140625" style="747" customWidth="1"/>
    <col min="4366" max="4366" width="11.85546875" style="747" customWidth="1"/>
    <col min="4367" max="4367" width="12.85546875" style="747" customWidth="1"/>
    <col min="4368" max="4368" width="12" style="747" customWidth="1"/>
    <col min="4369" max="4609" width="10.42578125" style="747"/>
    <col min="4610" max="4610" width="7.42578125" style="747" customWidth="1"/>
    <col min="4611" max="4611" width="30.5703125" style="747" customWidth="1"/>
    <col min="4612" max="4612" width="7.42578125" style="747" customWidth="1"/>
    <col min="4613" max="4613" width="12.85546875" style="747" customWidth="1"/>
    <col min="4614" max="4614" width="13.28515625" style="747" customWidth="1"/>
    <col min="4615" max="4615" width="16.5703125" style="747" customWidth="1"/>
    <col min="4616" max="4616" width="13.5703125" style="747" customWidth="1"/>
    <col min="4617" max="4617" width="19.140625" style="747" customWidth="1"/>
    <col min="4618" max="4618" width="13.7109375" style="747" bestFit="1" customWidth="1"/>
    <col min="4619" max="4619" width="12.85546875" style="747" bestFit="1" customWidth="1"/>
    <col min="4620" max="4620" width="14.42578125" style="747" customWidth="1"/>
    <col min="4621" max="4621" width="12.140625" style="747" customWidth="1"/>
    <col min="4622" max="4622" width="11.85546875" style="747" customWidth="1"/>
    <col min="4623" max="4623" width="12.85546875" style="747" customWidth="1"/>
    <col min="4624" max="4624" width="12" style="747" customWidth="1"/>
    <col min="4625" max="4865" width="10.42578125" style="747"/>
    <col min="4866" max="4866" width="7.42578125" style="747" customWidth="1"/>
    <col min="4867" max="4867" width="30.5703125" style="747" customWidth="1"/>
    <col min="4868" max="4868" width="7.42578125" style="747" customWidth="1"/>
    <col min="4869" max="4869" width="12.85546875" style="747" customWidth="1"/>
    <col min="4870" max="4870" width="13.28515625" style="747" customWidth="1"/>
    <col min="4871" max="4871" width="16.5703125" style="747" customWidth="1"/>
    <col min="4872" max="4872" width="13.5703125" style="747" customWidth="1"/>
    <col min="4873" max="4873" width="19.140625" style="747" customWidth="1"/>
    <col min="4874" max="4874" width="13.7109375" style="747" bestFit="1" customWidth="1"/>
    <col min="4875" max="4875" width="12.85546875" style="747" bestFit="1" customWidth="1"/>
    <col min="4876" max="4876" width="14.42578125" style="747" customWidth="1"/>
    <col min="4877" max="4877" width="12.140625" style="747" customWidth="1"/>
    <col min="4878" max="4878" width="11.85546875" style="747" customWidth="1"/>
    <col min="4879" max="4879" width="12.85546875" style="747" customWidth="1"/>
    <col min="4880" max="4880" width="12" style="747" customWidth="1"/>
    <col min="4881" max="5121" width="10.42578125" style="747"/>
    <col min="5122" max="5122" width="7.42578125" style="747" customWidth="1"/>
    <col min="5123" max="5123" width="30.5703125" style="747" customWidth="1"/>
    <col min="5124" max="5124" width="7.42578125" style="747" customWidth="1"/>
    <col min="5125" max="5125" width="12.85546875" style="747" customWidth="1"/>
    <col min="5126" max="5126" width="13.28515625" style="747" customWidth="1"/>
    <col min="5127" max="5127" width="16.5703125" style="747" customWidth="1"/>
    <col min="5128" max="5128" width="13.5703125" style="747" customWidth="1"/>
    <col min="5129" max="5129" width="19.140625" style="747" customWidth="1"/>
    <col min="5130" max="5130" width="13.7109375" style="747" bestFit="1" customWidth="1"/>
    <col min="5131" max="5131" width="12.85546875" style="747" bestFit="1" customWidth="1"/>
    <col min="5132" max="5132" width="14.42578125" style="747" customWidth="1"/>
    <col min="5133" max="5133" width="12.140625" style="747" customWidth="1"/>
    <col min="5134" max="5134" width="11.85546875" style="747" customWidth="1"/>
    <col min="5135" max="5135" width="12.85546875" style="747" customWidth="1"/>
    <col min="5136" max="5136" width="12" style="747" customWidth="1"/>
    <col min="5137" max="5377" width="10.42578125" style="747"/>
    <col min="5378" max="5378" width="7.42578125" style="747" customWidth="1"/>
    <col min="5379" max="5379" width="30.5703125" style="747" customWidth="1"/>
    <col min="5380" max="5380" width="7.42578125" style="747" customWidth="1"/>
    <col min="5381" max="5381" width="12.85546875" style="747" customWidth="1"/>
    <col min="5382" max="5382" width="13.28515625" style="747" customWidth="1"/>
    <col min="5383" max="5383" width="16.5703125" style="747" customWidth="1"/>
    <col min="5384" max="5384" width="13.5703125" style="747" customWidth="1"/>
    <col min="5385" max="5385" width="19.140625" style="747" customWidth="1"/>
    <col min="5386" max="5386" width="13.7109375" style="747" bestFit="1" customWidth="1"/>
    <col min="5387" max="5387" width="12.85546875" style="747" bestFit="1" customWidth="1"/>
    <col min="5388" max="5388" width="14.42578125" style="747" customWidth="1"/>
    <col min="5389" max="5389" width="12.140625" style="747" customWidth="1"/>
    <col min="5390" max="5390" width="11.85546875" style="747" customWidth="1"/>
    <col min="5391" max="5391" width="12.85546875" style="747" customWidth="1"/>
    <col min="5392" max="5392" width="12" style="747" customWidth="1"/>
    <col min="5393" max="5633" width="10.42578125" style="747"/>
    <col min="5634" max="5634" width="7.42578125" style="747" customWidth="1"/>
    <col min="5635" max="5635" width="30.5703125" style="747" customWidth="1"/>
    <col min="5636" max="5636" width="7.42578125" style="747" customWidth="1"/>
    <col min="5637" max="5637" width="12.85546875" style="747" customWidth="1"/>
    <col min="5638" max="5638" width="13.28515625" style="747" customWidth="1"/>
    <col min="5639" max="5639" width="16.5703125" style="747" customWidth="1"/>
    <col min="5640" max="5640" width="13.5703125" style="747" customWidth="1"/>
    <col min="5641" max="5641" width="19.140625" style="747" customWidth="1"/>
    <col min="5642" max="5642" width="13.7109375" style="747" bestFit="1" customWidth="1"/>
    <col min="5643" max="5643" width="12.85546875" style="747" bestFit="1" customWidth="1"/>
    <col min="5644" max="5644" width="14.42578125" style="747" customWidth="1"/>
    <col min="5645" max="5645" width="12.140625" style="747" customWidth="1"/>
    <col min="5646" max="5646" width="11.85546875" style="747" customWidth="1"/>
    <col min="5647" max="5647" width="12.85546875" style="747" customWidth="1"/>
    <col min="5648" max="5648" width="12" style="747" customWidth="1"/>
    <col min="5649" max="5889" width="10.42578125" style="747"/>
    <col min="5890" max="5890" width="7.42578125" style="747" customWidth="1"/>
    <col min="5891" max="5891" width="30.5703125" style="747" customWidth="1"/>
    <col min="5892" max="5892" width="7.42578125" style="747" customWidth="1"/>
    <col min="5893" max="5893" width="12.85546875" style="747" customWidth="1"/>
    <col min="5894" max="5894" width="13.28515625" style="747" customWidth="1"/>
    <col min="5895" max="5895" width="16.5703125" style="747" customWidth="1"/>
    <col min="5896" max="5896" width="13.5703125" style="747" customWidth="1"/>
    <col min="5897" max="5897" width="19.140625" style="747" customWidth="1"/>
    <col min="5898" max="5898" width="13.7109375" style="747" bestFit="1" customWidth="1"/>
    <col min="5899" max="5899" width="12.85546875" style="747" bestFit="1" customWidth="1"/>
    <col min="5900" max="5900" width="14.42578125" style="747" customWidth="1"/>
    <col min="5901" max="5901" width="12.140625" style="747" customWidth="1"/>
    <col min="5902" max="5902" width="11.85546875" style="747" customWidth="1"/>
    <col min="5903" max="5903" width="12.85546875" style="747" customWidth="1"/>
    <col min="5904" max="5904" width="12" style="747" customWidth="1"/>
    <col min="5905" max="6145" width="10.42578125" style="747"/>
    <col min="6146" max="6146" width="7.42578125" style="747" customWidth="1"/>
    <col min="6147" max="6147" width="30.5703125" style="747" customWidth="1"/>
    <col min="6148" max="6148" width="7.42578125" style="747" customWidth="1"/>
    <col min="6149" max="6149" width="12.85546875" style="747" customWidth="1"/>
    <col min="6150" max="6150" width="13.28515625" style="747" customWidth="1"/>
    <col min="6151" max="6151" width="16.5703125" style="747" customWidth="1"/>
    <col min="6152" max="6152" width="13.5703125" style="747" customWidth="1"/>
    <col min="6153" max="6153" width="19.140625" style="747" customWidth="1"/>
    <col min="6154" max="6154" width="13.7109375" style="747" bestFit="1" customWidth="1"/>
    <col min="6155" max="6155" width="12.85546875" style="747" bestFit="1" customWidth="1"/>
    <col min="6156" max="6156" width="14.42578125" style="747" customWidth="1"/>
    <col min="6157" max="6157" width="12.140625" style="747" customWidth="1"/>
    <col min="6158" max="6158" width="11.85546875" style="747" customWidth="1"/>
    <col min="6159" max="6159" width="12.85546875" style="747" customWidth="1"/>
    <col min="6160" max="6160" width="12" style="747" customWidth="1"/>
    <col min="6161" max="6401" width="10.42578125" style="747"/>
    <col min="6402" max="6402" width="7.42578125" style="747" customWidth="1"/>
    <col min="6403" max="6403" width="30.5703125" style="747" customWidth="1"/>
    <col min="6404" max="6404" width="7.42578125" style="747" customWidth="1"/>
    <col min="6405" max="6405" width="12.85546875" style="747" customWidth="1"/>
    <col min="6406" max="6406" width="13.28515625" style="747" customWidth="1"/>
    <col min="6407" max="6407" width="16.5703125" style="747" customWidth="1"/>
    <col min="6408" max="6408" width="13.5703125" style="747" customWidth="1"/>
    <col min="6409" max="6409" width="19.140625" style="747" customWidth="1"/>
    <col min="6410" max="6410" width="13.7109375" style="747" bestFit="1" customWidth="1"/>
    <col min="6411" max="6411" width="12.85546875" style="747" bestFit="1" customWidth="1"/>
    <col min="6412" max="6412" width="14.42578125" style="747" customWidth="1"/>
    <col min="6413" max="6413" width="12.140625" style="747" customWidth="1"/>
    <col min="6414" max="6414" width="11.85546875" style="747" customWidth="1"/>
    <col min="6415" max="6415" width="12.85546875" style="747" customWidth="1"/>
    <col min="6416" max="6416" width="12" style="747" customWidth="1"/>
    <col min="6417" max="6657" width="10.42578125" style="747"/>
    <col min="6658" max="6658" width="7.42578125" style="747" customWidth="1"/>
    <col min="6659" max="6659" width="30.5703125" style="747" customWidth="1"/>
    <col min="6660" max="6660" width="7.42578125" style="747" customWidth="1"/>
    <col min="6661" max="6661" width="12.85546875" style="747" customWidth="1"/>
    <col min="6662" max="6662" width="13.28515625" style="747" customWidth="1"/>
    <col min="6663" max="6663" width="16.5703125" style="747" customWidth="1"/>
    <col min="6664" max="6664" width="13.5703125" style="747" customWidth="1"/>
    <col min="6665" max="6665" width="19.140625" style="747" customWidth="1"/>
    <col min="6666" max="6666" width="13.7109375" style="747" bestFit="1" customWidth="1"/>
    <col min="6667" max="6667" width="12.85546875" style="747" bestFit="1" customWidth="1"/>
    <col min="6668" max="6668" width="14.42578125" style="747" customWidth="1"/>
    <col min="6669" max="6669" width="12.140625" style="747" customWidth="1"/>
    <col min="6670" max="6670" width="11.85546875" style="747" customWidth="1"/>
    <col min="6671" max="6671" width="12.85546875" style="747" customWidth="1"/>
    <col min="6672" max="6672" width="12" style="747" customWidth="1"/>
    <col min="6673" max="6913" width="10.42578125" style="747"/>
    <col min="6914" max="6914" width="7.42578125" style="747" customWidth="1"/>
    <col min="6915" max="6915" width="30.5703125" style="747" customWidth="1"/>
    <col min="6916" max="6916" width="7.42578125" style="747" customWidth="1"/>
    <col min="6917" max="6917" width="12.85546875" style="747" customWidth="1"/>
    <col min="6918" max="6918" width="13.28515625" style="747" customWidth="1"/>
    <col min="6919" max="6919" width="16.5703125" style="747" customWidth="1"/>
    <col min="6920" max="6920" width="13.5703125" style="747" customWidth="1"/>
    <col min="6921" max="6921" width="19.140625" style="747" customWidth="1"/>
    <col min="6922" max="6922" width="13.7109375" style="747" bestFit="1" customWidth="1"/>
    <col min="6923" max="6923" width="12.85546875" style="747" bestFit="1" customWidth="1"/>
    <col min="6924" max="6924" width="14.42578125" style="747" customWidth="1"/>
    <col min="6925" max="6925" width="12.140625" style="747" customWidth="1"/>
    <col min="6926" max="6926" width="11.85546875" style="747" customWidth="1"/>
    <col min="6927" max="6927" width="12.85546875" style="747" customWidth="1"/>
    <col min="6928" max="6928" width="12" style="747" customWidth="1"/>
    <col min="6929" max="7169" width="10.42578125" style="747"/>
    <col min="7170" max="7170" width="7.42578125" style="747" customWidth="1"/>
    <col min="7171" max="7171" width="30.5703125" style="747" customWidth="1"/>
    <col min="7172" max="7172" width="7.42578125" style="747" customWidth="1"/>
    <col min="7173" max="7173" width="12.85546875" style="747" customWidth="1"/>
    <col min="7174" max="7174" width="13.28515625" style="747" customWidth="1"/>
    <col min="7175" max="7175" width="16.5703125" style="747" customWidth="1"/>
    <col min="7176" max="7176" width="13.5703125" style="747" customWidth="1"/>
    <col min="7177" max="7177" width="19.140625" style="747" customWidth="1"/>
    <col min="7178" max="7178" width="13.7109375" style="747" bestFit="1" customWidth="1"/>
    <col min="7179" max="7179" width="12.85546875" style="747" bestFit="1" customWidth="1"/>
    <col min="7180" max="7180" width="14.42578125" style="747" customWidth="1"/>
    <col min="7181" max="7181" width="12.140625" style="747" customWidth="1"/>
    <col min="7182" max="7182" width="11.85546875" style="747" customWidth="1"/>
    <col min="7183" max="7183" width="12.85546875" style="747" customWidth="1"/>
    <col min="7184" max="7184" width="12" style="747" customWidth="1"/>
    <col min="7185" max="7425" width="10.42578125" style="747"/>
    <col min="7426" max="7426" width="7.42578125" style="747" customWidth="1"/>
    <col min="7427" max="7427" width="30.5703125" style="747" customWidth="1"/>
    <col min="7428" max="7428" width="7.42578125" style="747" customWidth="1"/>
    <col min="7429" max="7429" width="12.85546875" style="747" customWidth="1"/>
    <col min="7430" max="7430" width="13.28515625" style="747" customWidth="1"/>
    <col min="7431" max="7431" width="16.5703125" style="747" customWidth="1"/>
    <col min="7432" max="7432" width="13.5703125" style="747" customWidth="1"/>
    <col min="7433" max="7433" width="19.140625" style="747" customWidth="1"/>
    <col min="7434" max="7434" width="13.7109375" style="747" bestFit="1" customWidth="1"/>
    <col min="7435" max="7435" width="12.85546875" style="747" bestFit="1" customWidth="1"/>
    <col min="7436" max="7436" width="14.42578125" style="747" customWidth="1"/>
    <col min="7437" max="7437" width="12.140625" style="747" customWidth="1"/>
    <col min="7438" max="7438" width="11.85546875" style="747" customWidth="1"/>
    <col min="7439" max="7439" width="12.85546875" style="747" customWidth="1"/>
    <col min="7440" max="7440" width="12" style="747" customWidth="1"/>
    <col min="7441" max="7681" width="10.42578125" style="747"/>
    <col min="7682" max="7682" width="7.42578125" style="747" customWidth="1"/>
    <col min="7683" max="7683" width="30.5703125" style="747" customWidth="1"/>
    <col min="7684" max="7684" width="7.42578125" style="747" customWidth="1"/>
    <col min="7685" max="7685" width="12.85546875" style="747" customWidth="1"/>
    <col min="7686" max="7686" width="13.28515625" style="747" customWidth="1"/>
    <col min="7687" max="7687" width="16.5703125" style="747" customWidth="1"/>
    <col min="7688" max="7688" width="13.5703125" style="747" customWidth="1"/>
    <col min="7689" max="7689" width="19.140625" style="747" customWidth="1"/>
    <col min="7690" max="7690" width="13.7109375" style="747" bestFit="1" customWidth="1"/>
    <col min="7691" max="7691" width="12.85546875" style="747" bestFit="1" customWidth="1"/>
    <col min="7692" max="7692" width="14.42578125" style="747" customWidth="1"/>
    <col min="7693" max="7693" width="12.140625" style="747" customWidth="1"/>
    <col min="7694" max="7694" width="11.85546875" style="747" customWidth="1"/>
    <col min="7695" max="7695" width="12.85546875" style="747" customWidth="1"/>
    <col min="7696" max="7696" width="12" style="747" customWidth="1"/>
    <col min="7697" max="7937" width="10.42578125" style="747"/>
    <col min="7938" max="7938" width="7.42578125" style="747" customWidth="1"/>
    <col min="7939" max="7939" width="30.5703125" style="747" customWidth="1"/>
    <col min="7940" max="7940" width="7.42578125" style="747" customWidth="1"/>
    <col min="7941" max="7941" width="12.85546875" style="747" customWidth="1"/>
    <col min="7942" max="7942" width="13.28515625" style="747" customWidth="1"/>
    <col min="7943" max="7943" width="16.5703125" style="747" customWidth="1"/>
    <col min="7944" max="7944" width="13.5703125" style="747" customWidth="1"/>
    <col min="7945" max="7945" width="19.140625" style="747" customWidth="1"/>
    <col min="7946" max="7946" width="13.7109375" style="747" bestFit="1" customWidth="1"/>
    <col min="7947" max="7947" width="12.85546875" style="747" bestFit="1" customWidth="1"/>
    <col min="7948" max="7948" width="14.42578125" style="747" customWidth="1"/>
    <col min="7949" max="7949" width="12.140625" style="747" customWidth="1"/>
    <col min="7950" max="7950" width="11.85546875" style="747" customWidth="1"/>
    <col min="7951" max="7951" width="12.85546875" style="747" customWidth="1"/>
    <col min="7952" max="7952" width="12" style="747" customWidth="1"/>
    <col min="7953" max="8193" width="10.42578125" style="747"/>
    <col min="8194" max="8194" width="7.42578125" style="747" customWidth="1"/>
    <col min="8195" max="8195" width="30.5703125" style="747" customWidth="1"/>
    <col min="8196" max="8196" width="7.42578125" style="747" customWidth="1"/>
    <col min="8197" max="8197" width="12.85546875" style="747" customWidth="1"/>
    <col min="8198" max="8198" width="13.28515625" style="747" customWidth="1"/>
    <col min="8199" max="8199" width="16.5703125" style="747" customWidth="1"/>
    <col min="8200" max="8200" width="13.5703125" style="747" customWidth="1"/>
    <col min="8201" max="8201" width="19.140625" style="747" customWidth="1"/>
    <col min="8202" max="8202" width="13.7109375" style="747" bestFit="1" customWidth="1"/>
    <col min="8203" max="8203" width="12.85546875" style="747" bestFit="1" customWidth="1"/>
    <col min="8204" max="8204" width="14.42578125" style="747" customWidth="1"/>
    <col min="8205" max="8205" width="12.140625" style="747" customWidth="1"/>
    <col min="8206" max="8206" width="11.85546875" style="747" customWidth="1"/>
    <col min="8207" max="8207" width="12.85546875" style="747" customWidth="1"/>
    <col min="8208" max="8208" width="12" style="747" customWidth="1"/>
    <col min="8209" max="8449" width="10.42578125" style="747"/>
    <col min="8450" max="8450" width="7.42578125" style="747" customWidth="1"/>
    <col min="8451" max="8451" width="30.5703125" style="747" customWidth="1"/>
    <col min="8452" max="8452" width="7.42578125" style="747" customWidth="1"/>
    <col min="8453" max="8453" width="12.85546875" style="747" customWidth="1"/>
    <col min="8454" max="8454" width="13.28515625" style="747" customWidth="1"/>
    <col min="8455" max="8455" width="16.5703125" style="747" customWidth="1"/>
    <col min="8456" max="8456" width="13.5703125" style="747" customWidth="1"/>
    <col min="8457" max="8457" width="19.140625" style="747" customWidth="1"/>
    <col min="8458" max="8458" width="13.7109375" style="747" bestFit="1" customWidth="1"/>
    <col min="8459" max="8459" width="12.85546875" style="747" bestFit="1" customWidth="1"/>
    <col min="8460" max="8460" width="14.42578125" style="747" customWidth="1"/>
    <col min="8461" max="8461" width="12.140625" style="747" customWidth="1"/>
    <col min="8462" max="8462" width="11.85546875" style="747" customWidth="1"/>
    <col min="8463" max="8463" width="12.85546875" style="747" customWidth="1"/>
    <col min="8464" max="8464" width="12" style="747" customWidth="1"/>
    <col min="8465" max="8705" width="10.42578125" style="747"/>
    <col min="8706" max="8706" width="7.42578125" style="747" customWidth="1"/>
    <col min="8707" max="8707" width="30.5703125" style="747" customWidth="1"/>
    <col min="8708" max="8708" width="7.42578125" style="747" customWidth="1"/>
    <col min="8709" max="8709" width="12.85546875" style="747" customWidth="1"/>
    <col min="8710" max="8710" width="13.28515625" style="747" customWidth="1"/>
    <col min="8711" max="8711" width="16.5703125" style="747" customWidth="1"/>
    <col min="8712" max="8712" width="13.5703125" style="747" customWidth="1"/>
    <col min="8713" max="8713" width="19.140625" style="747" customWidth="1"/>
    <col min="8714" max="8714" width="13.7109375" style="747" bestFit="1" customWidth="1"/>
    <col min="8715" max="8715" width="12.85546875" style="747" bestFit="1" customWidth="1"/>
    <col min="8716" max="8716" width="14.42578125" style="747" customWidth="1"/>
    <col min="8717" max="8717" width="12.140625" style="747" customWidth="1"/>
    <col min="8718" max="8718" width="11.85546875" style="747" customWidth="1"/>
    <col min="8719" max="8719" width="12.85546875" style="747" customWidth="1"/>
    <col min="8720" max="8720" width="12" style="747" customWidth="1"/>
    <col min="8721" max="8961" width="10.42578125" style="747"/>
    <col min="8962" max="8962" width="7.42578125" style="747" customWidth="1"/>
    <col min="8963" max="8963" width="30.5703125" style="747" customWidth="1"/>
    <col min="8964" max="8964" width="7.42578125" style="747" customWidth="1"/>
    <col min="8965" max="8965" width="12.85546875" style="747" customWidth="1"/>
    <col min="8966" max="8966" width="13.28515625" style="747" customWidth="1"/>
    <col min="8967" max="8967" width="16.5703125" style="747" customWidth="1"/>
    <col min="8968" max="8968" width="13.5703125" style="747" customWidth="1"/>
    <col min="8969" max="8969" width="19.140625" style="747" customWidth="1"/>
    <col min="8970" max="8970" width="13.7109375" style="747" bestFit="1" customWidth="1"/>
    <col min="8971" max="8971" width="12.85546875" style="747" bestFit="1" customWidth="1"/>
    <col min="8972" max="8972" width="14.42578125" style="747" customWidth="1"/>
    <col min="8973" max="8973" width="12.140625" style="747" customWidth="1"/>
    <col min="8974" max="8974" width="11.85546875" style="747" customWidth="1"/>
    <col min="8975" max="8975" width="12.85546875" style="747" customWidth="1"/>
    <col min="8976" max="8976" width="12" style="747" customWidth="1"/>
    <col min="8977" max="9217" width="10.42578125" style="747"/>
    <col min="9218" max="9218" width="7.42578125" style="747" customWidth="1"/>
    <col min="9219" max="9219" width="30.5703125" style="747" customWidth="1"/>
    <col min="9220" max="9220" width="7.42578125" style="747" customWidth="1"/>
    <col min="9221" max="9221" width="12.85546875" style="747" customWidth="1"/>
    <col min="9222" max="9222" width="13.28515625" style="747" customWidth="1"/>
    <col min="9223" max="9223" width="16.5703125" style="747" customWidth="1"/>
    <col min="9224" max="9224" width="13.5703125" style="747" customWidth="1"/>
    <col min="9225" max="9225" width="19.140625" style="747" customWidth="1"/>
    <col min="9226" max="9226" width="13.7109375" style="747" bestFit="1" customWidth="1"/>
    <col min="9227" max="9227" width="12.85546875" style="747" bestFit="1" customWidth="1"/>
    <col min="9228" max="9228" width="14.42578125" style="747" customWidth="1"/>
    <col min="9229" max="9229" width="12.140625" style="747" customWidth="1"/>
    <col min="9230" max="9230" width="11.85546875" style="747" customWidth="1"/>
    <col min="9231" max="9231" width="12.85546875" style="747" customWidth="1"/>
    <col min="9232" max="9232" width="12" style="747" customWidth="1"/>
    <col min="9233" max="9473" width="10.42578125" style="747"/>
    <col min="9474" max="9474" width="7.42578125" style="747" customWidth="1"/>
    <col min="9475" max="9475" width="30.5703125" style="747" customWidth="1"/>
    <col min="9476" max="9476" width="7.42578125" style="747" customWidth="1"/>
    <col min="9477" max="9477" width="12.85546875" style="747" customWidth="1"/>
    <col min="9478" max="9478" width="13.28515625" style="747" customWidth="1"/>
    <col min="9479" max="9479" width="16.5703125" style="747" customWidth="1"/>
    <col min="9480" max="9480" width="13.5703125" style="747" customWidth="1"/>
    <col min="9481" max="9481" width="19.140625" style="747" customWidth="1"/>
    <col min="9482" max="9482" width="13.7109375" style="747" bestFit="1" customWidth="1"/>
    <col min="9483" max="9483" width="12.85546875" style="747" bestFit="1" customWidth="1"/>
    <col min="9484" max="9484" width="14.42578125" style="747" customWidth="1"/>
    <col min="9485" max="9485" width="12.140625" style="747" customWidth="1"/>
    <col min="9486" max="9486" width="11.85546875" style="747" customWidth="1"/>
    <col min="9487" max="9487" width="12.85546875" style="747" customWidth="1"/>
    <col min="9488" max="9488" width="12" style="747" customWidth="1"/>
    <col min="9489" max="9729" width="10.42578125" style="747"/>
    <col min="9730" max="9730" width="7.42578125" style="747" customWidth="1"/>
    <col min="9731" max="9731" width="30.5703125" style="747" customWidth="1"/>
    <col min="9732" max="9732" width="7.42578125" style="747" customWidth="1"/>
    <col min="9733" max="9733" width="12.85546875" style="747" customWidth="1"/>
    <col min="9734" max="9734" width="13.28515625" style="747" customWidth="1"/>
    <col min="9735" max="9735" width="16.5703125" style="747" customWidth="1"/>
    <col min="9736" max="9736" width="13.5703125" style="747" customWidth="1"/>
    <col min="9737" max="9737" width="19.140625" style="747" customWidth="1"/>
    <col min="9738" max="9738" width="13.7109375" style="747" bestFit="1" customWidth="1"/>
    <col min="9739" max="9739" width="12.85546875" style="747" bestFit="1" customWidth="1"/>
    <col min="9740" max="9740" width="14.42578125" style="747" customWidth="1"/>
    <col min="9741" max="9741" width="12.140625" style="747" customWidth="1"/>
    <col min="9742" max="9742" width="11.85546875" style="747" customWidth="1"/>
    <col min="9743" max="9743" width="12.85546875" style="747" customWidth="1"/>
    <col min="9744" max="9744" width="12" style="747" customWidth="1"/>
    <col min="9745" max="9985" width="10.42578125" style="747"/>
    <col min="9986" max="9986" width="7.42578125" style="747" customWidth="1"/>
    <col min="9987" max="9987" width="30.5703125" style="747" customWidth="1"/>
    <col min="9988" max="9988" width="7.42578125" style="747" customWidth="1"/>
    <col min="9989" max="9989" width="12.85546875" style="747" customWidth="1"/>
    <col min="9990" max="9990" width="13.28515625" style="747" customWidth="1"/>
    <col min="9991" max="9991" width="16.5703125" style="747" customWidth="1"/>
    <col min="9992" max="9992" width="13.5703125" style="747" customWidth="1"/>
    <col min="9993" max="9993" width="19.140625" style="747" customWidth="1"/>
    <col min="9994" max="9994" width="13.7109375" style="747" bestFit="1" customWidth="1"/>
    <col min="9995" max="9995" width="12.85546875" style="747" bestFit="1" customWidth="1"/>
    <col min="9996" max="9996" width="14.42578125" style="747" customWidth="1"/>
    <col min="9997" max="9997" width="12.140625" style="747" customWidth="1"/>
    <col min="9998" max="9998" width="11.85546875" style="747" customWidth="1"/>
    <col min="9999" max="9999" width="12.85546875" style="747" customWidth="1"/>
    <col min="10000" max="10000" width="12" style="747" customWidth="1"/>
    <col min="10001" max="10241" width="10.42578125" style="747"/>
    <col min="10242" max="10242" width="7.42578125" style="747" customWidth="1"/>
    <col min="10243" max="10243" width="30.5703125" style="747" customWidth="1"/>
    <col min="10244" max="10244" width="7.42578125" style="747" customWidth="1"/>
    <col min="10245" max="10245" width="12.85546875" style="747" customWidth="1"/>
    <col min="10246" max="10246" width="13.28515625" style="747" customWidth="1"/>
    <col min="10247" max="10247" width="16.5703125" style="747" customWidth="1"/>
    <col min="10248" max="10248" width="13.5703125" style="747" customWidth="1"/>
    <col min="10249" max="10249" width="19.140625" style="747" customWidth="1"/>
    <col min="10250" max="10250" width="13.7109375" style="747" bestFit="1" customWidth="1"/>
    <col min="10251" max="10251" width="12.85546875" style="747" bestFit="1" customWidth="1"/>
    <col min="10252" max="10252" width="14.42578125" style="747" customWidth="1"/>
    <col min="10253" max="10253" width="12.140625" style="747" customWidth="1"/>
    <col min="10254" max="10254" width="11.85546875" style="747" customWidth="1"/>
    <col min="10255" max="10255" width="12.85546875" style="747" customWidth="1"/>
    <col min="10256" max="10256" width="12" style="747" customWidth="1"/>
    <col min="10257" max="10497" width="10.42578125" style="747"/>
    <col min="10498" max="10498" width="7.42578125" style="747" customWidth="1"/>
    <col min="10499" max="10499" width="30.5703125" style="747" customWidth="1"/>
    <col min="10500" max="10500" width="7.42578125" style="747" customWidth="1"/>
    <col min="10501" max="10501" width="12.85546875" style="747" customWidth="1"/>
    <col min="10502" max="10502" width="13.28515625" style="747" customWidth="1"/>
    <col min="10503" max="10503" width="16.5703125" style="747" customWidth="1"/>
    <col min="10504" max="10504" width="13.5703125" style="747" customWidth="1"/>
    <col min="10505" max="10505" width="19.140625" style="747" customWidth="1"/>
    <col min="10506" max="10506" width="13.7109375" style="747" bestFit="1" customWidth="1"/>
    <col min="10507" max="10507" width="12.85546875" style="747" bestFit="1" customWidth="1"/>
    <col min="10508" max="10508" width="14.42578125" style="747" customWidth="1"/>
    <col min="10509" max="10509" width="12.140625" style="747" customWidth="1"/>
    <col min="10510" max="10510" width="11.85546875" style="747" customWidth="1"/>
    <col min="10511" max="10511" width="12.85546875" style="747" customWidth="1"/>
    <col min="10512" max="10512" width="12" style="747" customWidth="1"/>
    <col min="10513" max="10753" width="10.42578125" style="747"/>
    <col min="10754" max="10754" width="7.42578125" style="747" customWidth="1"/>
    <col min="10755" max="10755" width="30.5703125" style="747" customWidth="1"/>
    <col min="10756" max="10756" width="7.42578125" style="747" customWidth="1"/>
    <col min="10757" max="10757" width="12.85546875" style="747" customWidth="1"/>
    <col min="10758" max="10758" width="13.28515625" style="747" customWidth="1"/>
    <col min="10759" max="10759" width="16.5703125" style="747" customWidth="1"/>
    <col min="10760" max="10760" width="13.5703125" style="747" customWidth="1"/>
    <col min="10761" max="10761" width="19.140625" style="747" customWidth="1"/>
    <col min="10762" max="10762" width="13.7109375" style="747" bestFit="1" customWidth="1"/>
    <col min="10763" max="10763" width="12.85546875" style="747" bestFit="1" customWidth="1"/>
    <col min="10764" max="10764" width="14.42578125" style="747" customWidth="1"/>
    <col min="10765" max="10765" width="12.140625" style="747" customWidth="1"/>
    <col min="10766" max="10766" width="11.85546875" style="747" customWidth="1"/>
    <col min="10767" max="10767" width="12.85546875" style="747" customWidth="1"/>
    <col min="10768" max="10768" width="12" style="747" customWidth="1"/>
    <col min="10769" max="11009" width="10.42578125" style="747"/>
    <col min="11010" max="11010" width="7.42578125" style="747" customWidth="1"/>
    <col min="11011" max="11011" width="30.5703125" style="747" customWidth="1"/>
    <col min="11012" max="11012" width="7.42578125" style="747" customWidth="1"/>
    <col min="11013" max="11013" width="12.85546875" style="747" customWidth="1"/>
    <col min="11014" max="11014" width="13.28515625" style="747" customWidth="1"/>
    <col min="11015" max="11015" width="16.5703125" style="747" customWidth="1"/>
    <col min="11016" max="11016" width="13.5703125" style="747" customWidth="1"/>
    <col min="11017" max="11017" width="19.140625" style="747" customWidth="1"/>
    <col min="11018" max="11018" width="13.7109375" style="747" bestFit="1" customWidth="1"/>
    <col min="11019" max="11019" width="12.85546875" style="747" bestFit="1" customWidth="1"/>
    <col min="11020" max="11020" width="14.42578125" style="747" customWidth="1"/>
    <col min="11021" max="11021" width="12.140625" style="747" customWidth="1"/>
    <col min="11022" max="11022" width="11.85546875" style="747" customWidth="1"/>
    <col min="11023" max="11023" width="12.85546875" style="747" customWidth="1"/>
    <col min="11024" max="11024" width="12" style="747" customWidth="1"/>
    <col min="11025" max="11265" width="10.42578125" style="747"/>
    <col min="11266" max="11266" width="7.42578125" style="747" customWidth="1"/>
    <col min="11267" max="11267" width="30.5703125" style="747" customWidth="1"/>
    <col min="11268" max="11268" width="7.42578125" style="747" customWidth="1"/>
    <col min="11269" max="11269" width="12.85546875" style="747" customWidth="1"/>
    <col min="11270" max="11270" width="13.28515625" style="747" customWidth="1"/>
    <col min="11271" max="11271" width="16.5703125" style="747" customWidth="1"/>
    <col min="11272" max="11272" width="13.5703125" style="747" customWidth="1"/>
    <col min="11273" max="11273" width="19.140625" style="747" customWidth="1"/>
    <col min="11274" max="11274" width="13.7109375" style="747" bestFit="1" customWidth="1"/>
    <col min="11275" max="11275" width="12.85546875" style="747" bestFit="1" customWidth="1"/>
    <col min="11276" max="11276" width="14.42578125" style="747" customWidth="1"/>
    <col min="11277" max="11277" width="12.140625" style="747" customWidth="1"/>
    <col min="11278" max="11278" width="11.85546875" style="747" customWidth="1"/>
    <col min="11279" max="11279" width="12.85546875" style="747" customWidth="1"/>
    <col min="11280" max="11280" width="12" style="747" customWidth="1"/>
    <col min="11281" max="11521" width="10.42578125" style="747"/>
    <col min="11522" max="11522" width="7.42578125" style="747" customWidth="1"/>
    <col min="11523" max="11523" width="30.5703125" style="747" customWidth="1"/>
    <col min="11524" max="11524" width="7.42578125" style="747" customWidth="1"/>
    <col min="11525" max="11525" width="12.85546875" style="747" customWidth="1"/>
    <col min="11526" max="11526" width="13.28515625" style="747" customWidth="1"/>
    <col min="11527" max="11527" width="16.5703125" style="747" customWidth="1"/>
    <col min="11528" max="11528" width="13.5703125" style="747" customWidth="1"/>
    <col min="11529" max="11529" width="19.140625" style="747" customWidth="1"/>
    <col min="11530" max="11530" width="13.7109375" style="747" bestFit="1" customWidth="1"/>
    <col min="11531" max="11531" width="12.85546875" style="747" bestFit="1" customWidth="1"/>
    <col min="11532" max="11532" width="14.42578125" style="747" customWidth="1"/>
    <col min="11533" max="11533" width="12.140625" style="747" customWidth="1"/>
    <col min="11534" max="11534" width="11.85546875" style="747" customWidth="1"/>
    <col min="11535" max="11535" width="12.85546875" style="747" customWidth="1"/>
    <col min="11536" max="11536" width="12" style="747" customWidth="1"/>
    <col min="11537" max="11777" width="10.42578125" style="747"/>
    <col min="11778" max="11778" width="7.42578125" style="747" customWidth="1"/>
    <col min="11779" max="11779" width="30.5703125" style="747" customWidth="1"/>
    <col min="11780" max="11780" width="7.42578125" style="747" customWidth="1"/>
    <col min="11781" max="11781" width="12.85546875" style="747" customWidth="1"/>
    <col min="11782" max="11782" width="13.28515625" style="747" customWidth="1"/>
    <col min="11783" max="11783" width="16.5703125" style="747" customWidth="1"/>
    <col min="11784" max="11784" width="13.5703125" style="747" customWidth="1"/>
    <col min="11785" max="11785" width="19.140625" style="747" customWidth="1"/>
    <col min="11786" max="11786" width="13.7109375" style="747" bestFit="1" customWidth="1"/>
    <col min="11787" max="11787" width="12.85546875" style="747" bestFit="1" customWidth="1"/>
    <col min="11788" max="11788" width="14.42578125" style="747" customWidth="1"/>
    <col min="11789" max="11789" width="12.140625" style="747" customWidth="1"/>
    <col min="11790" max="11790" width="11.85546875" style="747" customWidth="1"/>
    <col min="11791" max="11791" width="12.85546875" style="747" customWidth="1"/>
    <col min="11792" max="11792" width="12" style="747" customWidth="1"/>
    <col min="11793" max="12033" width="10.42578125" style="747"/>
    <col min="12034" max="12034" width="7.42578125" style="747" customWidth="1"/>
    <col min="12035" max="12035" width="30.5703125" style="747" customWidth="1"/>
    <col min="12036" max="12036" width="7.42578125" style="747" customWidth="1"/>
    <col min="12037" max="12037" width="12.85546875" style="747" customWidth="1"/>
    <col min="12038" max="12038" width="13.28515625" style="747" customWidth="1"/>
    <col min="12039" max="12039" width="16.5703125" style="747" customWidth="1"/>
    <col min="12040" max="12040" width="13.5703125" style="747" customWidth="1"/>
    <col min="12041" max="12041" width="19.140625" style="747" customWidth="1"/>
    <col min="12042" max="12042" width="13.7109375" style="747" bestFit="1" customWidth="1"/>
    <col min="12043" max="12043" width="12.85546875" style="747" bestFit="1" customWidth="1"/>
    <col min="12044" max="12044" width="14.42578125" style="747" customWidth="1"/>
    <col min="12045" max="12045" width="12.140625" style="747" customWidth="1"/>
    <col min="12046" max="12046" width="11.85546875" style="747" customWidth="1"/>
    <col min="12047" max="12047" width="12.85546875" style="747" customWidth="1"/>
    <col min="12048" max="12048" width="12" style="747" customWidth="1"/>
    <col min="12049" max="12289" width="10.42578125" style="747"/>
    <col min="12290" max="12290" width="7.42578125" style="747" customWidth="1"/>
    <col min="12291" max="12291" width="30.5703125" style="747" customWidth="1"/>
    <col min="12292" max="12292" width="7.42578125" style="747" customWidth="1"/>
    <col min="12293" max="12293" width="12.85546875" style="747" customWidth="1"/>
    <col min="12294" max="12294" width="13.28515625" style="747" customWidth="1"/>
    <col min="12295" max="12295" width="16.5703125" style="747" customWidth="1"/>
    <col min="12296" max="12296" width="13.5703125" style="747" customWidth="1"/>
    <col min="12297" max="12297" width="19.140625" style="747" customWidth="1"/>
    <col min="12298" max="12298" width="13.7109375" style="747" bestFit="1" customWidth="1"/>
    <col min="12299" max="12299" width="12.85546875" style="747" bestFit="1" customWidth="1"/>
    <col min="12300" max="12300" width="14.42578125" style="747" customWidth="1"/>
    <col min="12301" max="12301" width="12.140625" style="747" customWidth="1"/>
    <col min="12302" max="12302" width="11.85546875" style="747" customWidth="1"/>
    <col min="12303" max="12303" width="12.85546875" style="747" customWidth="1"/>
    <col min="12304" max="12304" width="12" style="747" customWidth="1"/>
    <col min="12305" max="12545" width="10.42578125" style="747"/>
    <col min="12546" max="12546" width="7.42578125" style="747" customWidth="1"/>
    <col min="12547" max="12547" width="30.5703125" style="747" customWidth="1"/>
    <col min="12548" max="12548" width="7.42578125" style="747" customWidth="1"/>
    <col min="12549" max="12549" width="12.85546875" style="747" customWidth="1"/>
    <col min="12550" max="12550" width="13.28515625" style="747" customWidth="1"/>
    <col min="12551" max="12551" width="16.5703125" style="747" customWidth="1"/>
    <col min="12552" max="12552" width="13.5703125" style="747" customWidth="1"/>
    <col min="12553" max="12553" width="19.140625" style="747" customWidth="1"/>
    <col min="12554" max="12554" width="13.7109375" style="747" bestFit="1" customWidth="1"/>
    <col min="12555" max="12555" width="12.85546875" style="747" bestFit="1" customWidth="1"/>
    <col min="12556" max="12556" width="14.42578125" style="747" customWidth="1"/>
    <col min="12557" max="12557" width="12.140625" style="747" customWidth="1"/>
    <col min="12558" max="12558" width="11.85546875" style="747" customWidth="1"/>
    <col min="12559" max="12559" width="12.85546875" style="747" customWidth="1"/>
    <col min="12560" max="12560" width="12" style="747" customWidth="1"/>
    <col min="12561" max="12801" width="10.42578125" style="747"/>
    <col min="12802" max="12802" width="7.42578125" style="747" customWidth="1"/>
    <col min="12803" max="12803" width="30.5703125" style="747" customWidth="1"/>
    <col min="12804" max="12804" width="7.42578125" style="747" customWidth="1"/>
    <col min="12805" max="12805" width="12.85546875" style="747" customWidth="1"/>
    <col min="12806" max="12806" width="13.28515625" style="747" customWidth="1"/>
    <col min="12807" max="12807" width="16.5703125" style="747" customWidth="1"/>
    <col min="12808" max="12808" width="13.5703125" style="747" customWidth="1"/>
    <col min="12809" max="12809" width="19.140625" style="747" customWidth="1"/>
    <col min="12810" max="12810" width="13.7109375" style="747" bestFit="1" customWidth="1"/>
    <col min="12811" max="12811" width="12.85546875" style="747" bestFit="1" customWidth="1"/>
    <col min="12812" max="12812" width="14.42578125" style="747" customWidth="1"/>
    <col min="12813" max="12813" width="12.140625" style="747" customWidth="1"/>
    <col min="12814" max="12814" width="11.85546875" style="747" customWidth="1"/>
    <col min="12815" max="12815" width="12.85546875" style="747" customWidth="1"/>
    <col min="12816" max="12816" width="12" style="747" customWidth="1"/>
    <col min="12817" max="13057" width="10.42578125" style="747"/>
    <col min="13058" max="13058" width="7.42578125" style="747" customWidth="1"/>
    <col min="13059" max="13059" width="30.5703125" style="747" customWidth="1"/>
    <col min="13060" max="13060" width="7.42578125" style="747" customWidth="1"/>
    <col min="13061" max="13061" width="12.85546875" style="747" customWidth="1"/>
    <col min="13062" max="13062" width="13.28515625" style="747" customWidth="1"/>
    <col min="13063" max="13063" width="16.5703125" style="747" customWidth="1"/>
    <col min="13064" max="13064" width="13.5703125" style="747" customWidth="1"/>
    <col min="13065" max="13065" width="19.140625" style="747" customWidth="1"/>
    <col min="13066" max="13066" width="13.7109375" style="747" bestFit="1" customWidth="1"/>
    <col min="13067" max="13067" width="12.85546875" style="747" bestFit="1" customWidth="1"/>
    <col min="13068" max="13068" width="14.42578125" style="747" customWidth="1"/>
    <col min="13069" max="13069" width="12.140625" style="747" customWidth="1"/>
    <col min="13070" max="13070" width="11.85546875" style="747" customWidth="1"/>
    <col min="13071" max="13071" width="12.85546875" style="747" customWidth="1"/>
    <col min="13072" max="13072" width="12" style="747" customWidth="1"/>
    <col min="13073" max="13313" width="10.42578125" style="747"/>
    <col min="13314" max="13314" width="7.42578125" style="747" customWidth="1"/>
    <col min="13315" max="13315" width="30.5703125" style="747" customWidth="1"/>
    <col min="13316" max="13316" width="7.42578125" style="747" customWidth="1"/>
    <col min="13317" max="13317" width="12.85546875" style="747" customWidth="1"/>
    <col min="13318" max="13318" width="13.28515625" style="747" customWidth="1"/>
    <col min="13319" max="13319" width="16.5703125" style="747" customWidth="1"/>
    <col min="13320" max="13320" width="13.5703125" style="747" customWidth="1"/>
    <col min="13321" max="13321" width="19.140625" style="747" customWidth="1"/>
    <col min="13322" max="13322" width="13.7109375" style="747" bestFit="1" customWidth="1"/>
    <col min="13323" max="13323" width="12.85546875" style="747" bestFit="1" customWidth="1"/>
    <col min="13324" max="13324" width="14.42578125" style="747" customWidth="1"/>
    <col min="13325" max="13325" width="12.140625" style="747" customWidth="1"/>
    <col min="13326" max="13326" width="11.85546875" style="747" customWidth="1"/>
    <col min="13327" max="13327" width="12.85546875" style="747" customWidth="1"/>
    <col min="13328" max="13328" width="12" style="747" customWidth="1"/>
    <col min="13329" max="13569" width="10.42578125" style="747"/>
    <col min="13570" max="13570" width="7.42578125" style="747" customWidth="1"/>
    <col min="13571" max="13571" width="30.5703125" style="747" customWidth="1"/>
    <col min="13572" max="13572" width="7.42578125" style="747" customWidth="1"/>
    <col min="13573" max="13573" width="12.85546875" style="747" customWidth="1"/>
    <col min="13574" max="13574" width="13.28515625" style="747" customWidth="1"/>
    <col min="13575" max="13575" width="16.5703125" style="747" customWidth="1"/>
    <col min="13576" max="13576" width="13.5703125" style="747" customWidth="1"/>
    <col min="13577" max="13577" width="19.140625" style="747" customWidth="1"/>
    <col min="13578" max="13578" width="13.7109375" style="747" bestFit="1" customWidth="1"/>
    <col min="13579" max="13579" width="12.85546875" style="747" bestFit="1" customWidth="1"/>
    <col min="13580" max="13580" width="14.42578125" style="747" customWidth="1"/>
    <col min="13581" max="13581" width="12.140625" style="747" customWidth="1"/>
    <col min="13582" max="13582" width="11.85546875" style="747" customWidth="1"/>
    <col min="13583" max="13583" width="12.85546875" style="747" customWidth="1"/>
    <col min="13584" max="13584" width="12" style="747" customWidth="1"/>
    <col min="13585" max="13825" width="10.42578125" style="747"/>
    <col min="13826" max="13826" width="7.42578125" style="747" customWidth="1"/>
    <col min="13827" max="13827" width="30.5703125" style="747" customWidth="1"/>
    <col min="13828" max="13828" width="7.42578125" style="747" customWidth="1"/>
    <col min="13829" max="13829" width="12.85546875" style="747" customWidth="1"/>
    <col min="13830" max="13830" width="13.28515625" style="747" customWidth="1"/>
    <col min="13831" max="13831" width="16.5703125" style="747" customWidth="1"/>
    <col min="13832" max="13832" width="13.5703125" style="747" customWidth="1"/>
    <col min="13833" max="13833" width="19.140625" style="747" customWidth="1"/>
    <col min="13834" max="13834" width="13.7109375" style="747" bestFit="1" customWidth="1"/>
    <col min="13835" max="13835" width="12.85546875" style="747" bestFit="1" customWidth="1"/>
    <col min="13836" max="13836" width="14.42578125" style="747" customWidth="1"/>
    <col min="13837" max="13837" width="12.140625" style="747" customWidth="1"/>
    <col min="13838" max="13838" width="11.85546875" style="747" customWidth="1"/>
    <col min="13839" max="13839" width="12.85546875" style="747" customWidth="1"/>
    <col min="13840" max="13840" width="12" style="747" customWidth="1"/>
    <col min="13841" max="14081" width="10.42578125" style="747"/>
    <col min="14082" max="14082" width="7.42578125" style="747" customWidth="1"/>
    <col min="14083" max="14083" width="30.5703125" style="747" customWidth="1"/>
    <col min="14084" max="14084" width="7.42578125" style="747" customWidth="1"/>
    <col min="14085" max="14085" width="12.85546875" style="747" customWidth="1"/>
    <col min="14086" max="14086" width="13.28515625" style="747" customWidth="1"/>
    <col min="14087" max="14087" width="16.5703125" style="747" customWidth="1"/>
    <col min="14088" max="14088" width="13.5703125" style="747" customWidth="1"/>
    <col min="14089" max="14089" width="19.140625" style="747" customWidth="1"/>
    <col min="14090" max="14090" width="13.7109375" style="747" bestFit="1" customWidth="1"/>
    <col min="14091" max="14091" width="12.85546875" style="747" bestFit="1" customWidth="1"/>
    <col min="14092" max="14092" width="14.42578125" style="747" customWidth="1"/>
    <col min="14093" max="14093" width="12.140625" style="747" customWidth="1"/>
    <col min="14094" max="14094" width="11.85546875" style="747" customWidth="1"/>
    <col min="14095" max="14095" width="12.85546875" style="747" customWidth="1"/>
    <col min="14096" max="14096" width="12" style="747" customWidth="1"/>
    <col min="14097" max="14337" width="10.42578125" style="747"/>
    <col min="14338" max="14338" width="7.42578125" style="747" customWidth="1"/>
    <col min="14339" max="14339" width="30.5703125" style="747" customWidth="1"/>
    <col min="14340" max="14340" width="7.42578125" style="747" customWidth="1"/>
    <col min="14341" max="14341" width="12.85546875" style="747" customWidth="1"/>
    <col min="14342" max="14342" width="13.28515625" style="747" customWidth="1"/>
    <col min="14343" max="14343" width="16.5703125" style="747" customWidth="1"/>
    <col min="14344" max="14344" width="13.5703125" style="747" customWidth="1"/>
    <col min="14345" max="14345" width="19.140625" style="747" customWidth="1"/>
    <col min="14346" max="14346" width="13.7109375" style="747" bestFit="1" customWidth="1"/>
    <col min="14347" max="14347" width="12.85546875" style="747" bestFit="1" customWidth="1"/>
    <col min="14348" max="14348" width="14.42578125" style="747" customWidth="1"/>
    <col min="14349" max="14349" width="12.140625" style="747" customWidth="1"/>
    <col min="14350" max="14350" width="11.85546875" style="747" customWidth="1"/>
    <col min="14351" max="14351" width="12.85546875" style="747" customWidth="1"/>
    <col min="14352" max="14352" width="12" style="747" customWidth="1"/>
    <col min="14353" max="14593" width="10.42578125" style="747"/>
    <col min="14594" max="14594" width="7.42578125" style="747" customWidth="1"/>
    <col min="14595" max="14595" width="30.5703125" style="747" customWidth="1"/>
    <col min="14596" max="14596" width="7.42578125" style="747" customWidth="1"/>
    <col min="14597" max="14597" width="12.85546875" style="747" customWidth="1"/>
    <col min="14598" max="14598" width="13.28515625" style="747" customWidth="1"/>
    <col min="14599" max="14599" width="16.5703125" style="747" customWidth="1"/>
    <col min="14600" max="14600" width="13.5703125" style="747" customWidth="1"/>
    <col min="14601" max="14601" width="19.140625" style="747" customWidth="1"/>
    <col min="14602" max="14602" width="13.7109375" style="747" bestFit="1" customWidth="1"/>
    <col min="14603" max="14603" width="12.85546875" style="747" bestFit="1" customWidth="1"/>
    <col min="14604" max="14604" width="14.42578125" style="747" customWidth="1"/>
    <col min="14605" max="14605" width="12.140625" style="747" customWidth="1"/>
    <col min="14606" max="14606" width="11.85546875" style="747" customWidth="1"/>
    <col min="14607" max="14607" width="12.85546875" style="747" customWidth="1"/>
    <col min="14608" max="14608" width="12" style="747" customWidth="1"/>
    <col min="14609" max="14849" width="10.42578125" style="747"/>
    <col min="14850" max="14850" width="7.42578125" style="747" customWidth="1"/>
    <col min="14851" max="14851" width="30.5703125" style="747" customWidth="1"/>
    <col min="14852" max="14852" width="7.42578125" style="747" customWidth="1"/>
    <col min="14853" max="14853" width="12.85546875" style="747" customWidth="1"/>
    <col min="14854" max="14854" width="13.28515625" style="747" customWidth="1"/>
    <col min="14855" max="14855" width="16.5703125" style="747" customWidth="1"/>
    <col min="14856" max="14856" width="13.5703125" style="747" customWidth="1"/>
    <col min="14857" max="14857" width="19.140625" style="747" customWidth="1"/>
    <col min="14858" max="14858" width="13.7109375" style="747" bestFit="1" customWidth="1"/>
    <col min="14859" max="14859" width="12.85546875" style="747" bestFit="1" customWidth="1"/>
    <col min="14860" max="14860" width="14.42578125" style="747" customWidth="1"/>
    <col min="14861" max="14861" width="12.140625" style="747" customWidth="1"/>
    <col min="14862" max="14862" width="11.85546875" style="747" customWidth="1"/>
    <col min="14863" max="14863" width="12.85546875" style="747" customWidth="1"/>
    <col min="14864" max="14864" width="12" style="747" customWidth="1"/>
    <col min="14865" max="15105" width="10.42578125" style="747"/>
    <col min="15106" max="15106" width="7.42578125" style="747" customWidth="1"/>
    <col min="15107" max="15107" width="30.5703125" style="747" customWidth="1"/>
    <col min="15108" max="15108" width="7.42578125" style="747" customWidth="1"/>
    <col min="15109" max="15109" width="12.85546875" style="747" customWidth="1"/>
    <col min="15110" max="15110" width="13.28515625" style="747" customWidth="1"/>
    <col min="15111" max="15111" width="16.5703125" style="747" customWidth="1"/>
    <col min="15112" max="15112" width="13.5703125" style="747" customWidth="1"/>
    <col min="15113" max="15113" width="19.140625" style="747" customWidth="1"/>
    <col min="15114" max="15114" width="13.7109375" style="747" bestFit="1" customWidth="1"/>
    <col min="15115" max="15115" width="12.85546875" style="747" bestFit="1" customWidth="1"/>
    <col min="15116" max="15116" width="14.42578125" style="747" customWidth="1"/>
    <col min="15117" max="15117" width="12.140625" style="747" customWidth="1"/>
    <col min="15118" max="15118" width="11.85546875" style="747" customWidth="1"/>
    <col min="15119" max="15119" width="12.85546875" style="747" customWidth="1"/>
    <col min="15120" max="15120" width="12" style="747" customWidth="1"/>
    <col min="15121" max="15361" width="10.42578125" style="747"/>
    <col min="15362" max="15362" width="7.42578125" style="747" customWidth="1"/>
    <col min="15363" max="15363" width="30.5703125" style="747" customWidth="1"/>
    <col min="15364" max="15364" width="7.42578125" style="747" customWidth="1"/>
    <col min="15365" max="15365" width="12.85546875" style="747" customWidth="1"/>
    <col min="15366" max="15366" width="13.28515625" style="747" customWidth="1"/>
    <col min="15367" max="15367" width="16.5703125" style="747" customWidth="1"/>
    <col min="15368" max="15368" width="13.5703125" style="747" customWidth="1"/>
    <col min="15369" max="15369" width="19.140625" style="747" customWidth="1"/>
    <col min="15370" max="15370" width="13.7109375" style="747" bestFit="1" customWidth="1"/>
    <col min="15371" max="15371" width="12.85546875" style="747" bestFit="1" customWidth="1"/>
    <col min="15372" max="15372" width="14.42578125" style="747" customWidth="1"/>
    <col min="15373" max="15373" width="12.140625" style="747" customWidth="1"/>
    <col min="15374" max="15374" width="11.85546875" style="747" customWidth="1"/>
    <col min="15375" max="15375" width="12.85546875" style="747" customWidth="1"/>
    <col min="15376" max="15376" width="12" style="747" customWidth="1"/>
    <col min="15377" max="15617" width="10.42578125" style="747"/>
    <col min="15618" max="15618" width="7.42578125" style="747" customWidth="1"/>
    <col min="15619" max="15619" width="30.5703125" style="747" customWidth="1"/>
    <col min="15620" max="15620" width="7.42578125" style="747" customWidth="1"/>
    <col min="15621" max="15621" width="12.85546875" style="747" customWidth="1"/>
    <col min="15622" max="15622" width="13.28515625" style="747" customWidth="1"/>
    <col min="15623" max="15623" width="16.5703125" style="747" customWidth="1"/>
    <col min="15624" max="15624" width="13.5703125" style="747" customWidth="1"/>
    <col min="15625" max="15625" width="19.140625" style="747" customWidth="1"/>
    <col min="15626" max="15626" width="13.7109375" style="747" bestFit="1" customWidth="1"/>
    <col min="15627" max="15627" width="12.85546875" style="747" bestFit="1" customWidth="1"/>
    <col min="15628" max="15628" width="14.42578125" style="747" customWidth="1"/>
    <col min="15629" max="15629" width="12.140625" style="747" customWidth="1"/>
    <col min="15630" max="15630" width="11.85546875" style="747" customWidth="1"/>
    <col min="15631" max="15631" width="12.85546875" style="747" customWidth="1"/>
    <col min="15632" max="15632" width="12" style="747" customWidth="1"/>
    <col min="15633" max="15873" width="10.42578125" style="747"/>
    <col min="15874" max="15874" width="7.42578125" style="747" customWidth="1"/>
    <col min="15875" max="15875" width="30.5703125" style="747" customWidth="1"/>
    <col min="15876" max="15876" width="7.42578125" style="747" customWidth="1"/>
    <col min="15877" max="15877" width="12.85546875" style="747" customWidth="1"/>
    <col min="15878" max="15878" width="13.28515625" style="747" customWidth="1"/>
    <col min="15879" max="15879" width="16.5703125" style="747" customWidth="1"/>
    <col min="15880" max="15880" width="13.5703125" style="747" customWidth="1"/>
    <col min="15881" max="15881" width="19.140625" style="747" customWidth="1"/>
    <col min="15882" max="15882" width="13.7109375" style="747" bestFit="1" customWidth="1"/>
    <col min="15883" max="15883" width="12.85546875" style="747" bestFit="1" customWidth="1"/>
    <col min="15884" max="15884" width="14.42578125" style="747" customWidth="1"/>
    <col min="15885" max="15885" width="12.140625" style="747" customWidth="1"/>
    <col min="15886" max="15886" width="11.85546875" style="747" customWidth="1"/>
    <col min="15887" max="15887" width="12.85546875" style="747" customWidth="1"/>
    <col min="15888" max="15888" width="12" style="747" customWidth="1"/>
    <col min="15889" max="16129" width="10.42578125" style="747"/>
    <col min="16130" max="16130" width="7.42578125" style="747" customWidth="1"/>
    <col min="16131" max="16131" width="30.5703125" style="747" customWidth="1"/>
    <col min="16132" max="16132" width="7.42578125" style="747" customWidth="1"/>
    <col min="16133" max="16133" width="12.85546875" style="747" customWidth="1"/>
    <col min="16134" max="16134" width="13.28515625" style="747" customWidth="1"/>
    <col min="16135" max="16135" width="16.5703125" style="747" customWidth="1"/>
    <col min="16136" max="16136" width="13.5703125" style="747" customWidth="1"/>
    <col min="16137" max="16137" width="19.140625" style="747" customWidth="1"/>
    <col min="16138" max="16138" width="13.7109375" style="747" bestFit="1" customWidth="1"/>
    <col min="16139" max="16139" width="12.85546875" style="747" bestFit="1" customWidth="1"/>
    <col min="16140" max="16140" width="14.42578125" style="747" customWidth="1"/>
    <col min="16141" max="16141" width="12.140625" style="747" customWidth="1"/>
    <col min="16142" max="16142" width="11.85546875" style="747" customWidth="1"/>
    <col min="16143" max="16143" width="12.85546875" style="747" customWidth="1"/>
    <col min="16144" max="16144" width="12" style="747" customWidth="1"/>
    <col min="16145" max="16384" width="10.42578125" style="747"/>
  </cols>
  <sheetData>
    <row r="1" spans="2:8" x14ac:dyDescent="0.2">
      <c r="B1" s="751"/>
      <c r="C1" s="2906"/>
      <c r="D1" s="135"/>
    </row>
    <row r="2" spans="2:8" s="126" customFormat="1" ht="24.75" customHeight="1" x14ac:dyDescent="0.2">
      <c r="B2" s="142"/>
      <c r="C2" s="360" t="s">
        <v>59</v>
      </c>
      <c r="D2" s="160"/>
      <c r="E2" s="161"/>
      <c r="F2" s="162"/>
      <c r="G2" s="361" t="s">
        <v>60</v>
      </c>
      <c r="H2" s="127"/>
    </row>
    <row r="3" spans="2:8" x14ac:dyDescent="0.2">
      <c r="B3" s="756"/>
      <c r="C3" s="2907"/>
      <c r="D3" s="758"/>
      <c r="E3" s="759"/>
      <c r="F3" s="760"/>
      <c r="G3" s="761"/>
    </row>
    <row r="4" spans="2:8" x14ac:dyDescent="0.2">
      <c r="B4" s="762" t="s">
        <v>7</v>
      </c>
      <c r="C4" s="2828" t="s">
        <v>1119</v>
      </c>
      <c r="D4" s="763"/>
      <c r="E4" s="764"/>
      <c r="F4" s="765"/>
      <c r="G4" s="766"/>
    </row>
    <row r="5" spans="2:8" x14ac:dyDescent="0.2">
      <c r="B5" s="767"/>
      <c r="C5" s="773"/>
      <c r="D5" s="769"/>
      <c r="E5" s="770"/>
      <c r="F5" s="771"/>
      <c r="G5" s="772"/>
    </row>
    <row r="6" spans="2:8" x14ac:dyDescent="0.2">
      <c r="B6" s="762" t="s">
        <v>80</v>
      </c>
      <c r="C6" s="3251" t="s">
        <v>1373</v>
      </c>
      <c r="D6" s="3228"/>
      <c r="E6" s="3228"/>
      <c r="F6" s="3228"/>
      <c r="G6" s="766"/>
    </row>
    <row r="7" spans="2:8" ht="15" customHeight="1" x14ac:dyDescent="0.2">
      <c r="B7" s="767"/>
      <c r="C7" s="773"/>
      <c r="D7" s="774"/>
      <c r="E7" s="775"/>
      <c r="F7" s="776"/>
      <c r="G7" s="777"/>
    </row>
    <row r="8" spans="2:8" x14ac:dyDescent="0.2">
      <c r="B8" s="2872" t="s">
        <v>1</v>
      </c>
      <c r="C8" s="2908"/>
      <c r="D8" s="2874"/>
      <c r="E8" s="2874"/>
      <c r="F8" s="2874"/>
      <c r="G8" s="2875"/>
    </row>
    <row r="9" spans="2:8" x14ac:dyDescent="0.2">
      <c r="B9" s="2876" t="s">
        <v>2</v>
      </c>
      <c r="C9" s="2909"/>
      <c r="D9" s="2878"/>
      <c r="E9" s="2879"/>
      <c r="F9" s="2879"/>
      <c r="G9" s="2878"/>
    </row>
    <row r="10" spans="2:8" x14ac:dyDescent="0.2">
      <c r="B10" s="2872" t="s">
        <v>3</v>
      </c>
      <c r="C10" s="2908"/>
      <c r="D10" s="2874"/>
      <c r="E10" s="2874"/>
      <c r="F10" s="2874"/>
      <c r="G10" s="2875"/>
    </row>
    <row r="11" spans="2:8" x14ac:dyDescent="0.2">
      <c r="B11" s="2876" t="s">
        <v>4</v>
      </c>
      <c r="C11" s="2909"/>
      <c r="D11" s="2879"/>
      <c r="E11" s="2879"/>
      <c r="F11" s="2879"/>
      <c r="G11" s="2878"/>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2890" t="s">
        <v>84</v>
      </c>
      <c r="D14" s="794"/>
      <c r="E14" s="795"/>
      <c r="F14" s="796"/>
      <c r="G14" s="797" t="s">
        <v>64</v>
      </c>
    </row>
    <row r="15" spans="2:8" x14ac:dyDescent="0.2">
      <c r="B15" s="798" t="s">
        <v>10</v>
      </c>
      <c r="C15" s="2891" t="s">
        <v>85</v>
      </c>
      <c r="D15" s="800"/>
      <c r="E15" s="801"/>
      <c r="F15" s="802"/>
      <c r="G15" s="1082">
        <f>G55</f>
        <v>0</v>
      </c>
    </row>
    <row r="16" spans="2:8" x14ac:dyDescent="0.2">
      <c r="B16" s="798" t="s">
        <v>12</v>
      </c>
      <c r="C16" s="2891" t="s">
        <v>86</v>
      </c>
      <c r="D16" s="800"/>
      <c r="E16" s="801"/>
      <c r="F16" s="802"/>
      <c r="G16" s="1082">
        <f>G104</f>
        <v>0</v>
      </c>
    </row>
    <row r="17" spans="2:18" x14ac:dyDescent="0.2">
      <c r="B17" s="798" t="s">
        <v>17</v>
      </c>
      <c r="C17" s="2891" t="s">
        <v>87</v>
      </c>
      <c r="D17" s="800"/>
      <c r="E17" s="801"/>
      <c r="F17" s="802"/>
      <c r="G17" s="1082">
        <f>G213</f>
        <v>0</v>
      </c>
    </row>
    <row r="18" spans="2:18" x14ac:dyDescent="0.2">
      <c r="B18" s="2837"/>
      <c r="C18" s="2892" t="s">
        <v>88</v>
      </c>
      <c r="D18" s="2839"/>
      <c r="E18" s="2840"/>
      <c r="F18" s="2841"/>
      <c r="G18" s="2889">
        <f>SUM(G15:G17)</f>
        <v>0</v>
      </c>
    </row>
    <row r="19" spans="2:18" x14ac:dyDescent="0.2">
      <c r="B19" s="804"/>
      <c r="C19" s="2910"/>
      <c r="D19" s="804"/>
      <c r="E19" s="2591"/>
      <c r="F19" s="2587"/>
      <c r="G19" s="2592"/>
    </row>
    <row r="20" spans="2:18" x14ac:dyDescent="0.2">
      <c r="G20" s="2593"/>
    </row>
    <row r="21" spans="2:18" ht="24" x14ac:dyDescent="0.2">
      <c r="B21" s="2848" t="s">
        <v>83</v>
      </c>
      <c r="C21" s="2893" t="s">
        <v>89</v>
      </c>
      <c r="D21" s="2850" t="s">
        <v>90</v>
      </c>
      <c r="E21" s="2845" t="s">
        <v>91</v>
      </c>
      <c r="F21" s="2846" t="s">
        <v>92</v>
      </c>
      <c r="G21" s="2847" t="s">
        <v>93</v>
      </c>
    </row>
    <row r="22" spans="2:18" x14ac:dyDescent="0.2">
      <c r="B22" s="817"/>
      <c r="C22" s="2241"/>
      <c r="D22" s="819"/>
      <c r="E22" s="820"/>
      <c r="F22" s="821"/>
      <c r="G22" s="822"/>
    </row>
    <row r="23" spans="2:18" ht="20.25" x14ac:dyDescent="0.2">
      <c r="B23" s="823" t="s">
        <v>10</v>
      </c>
      <c r="C23" s="2894" t="s">
        <v>85</v>
      </c>
      <c r="D23" s="825"/>
      <c r="E23" s="826"/>
      <c r="F23" s="827"/>
      <c r="G23" s="828"/>
    </row>
    <row r="24" spans="2:18" ht="20.25" x14ac:dyDescent="0.2">
      <c r="B24" s="829"/>
      <c r="C24" s="2895"/>
      <c r="D24" s="831"/>
      <c r="E24" s="832"/>
      <c r="F24" s="833"/>
      <c r="G24" s="834"/>
    </row>
    <row r="25" spans="2:18" s="135" customFormat="1" ht="38.25" x14ac:dyDescent="0.2">
      <c r="B25" s="835">
        <v>1.1000000000000001</v>
      </c>
      <c r="C25" s="2912" t="s">
        <v>94</v>
      </c>
      <c r="D25" s="837" t="s">
        <v>95</v>
      </c>
      <c r="E25" s="838">
        <v>2234</v>
      </c>
      <c r="F25" s="1083">
        <v>0</v>
      </c>
      <c r="G25" s="1084">
        <f>E25*F25</f>
        <v>0</v>
      </c>
    </row>
    <row r="26" spans="2:18" s="135" customFormat="1" x14ac:dyDescent="0.2">
      <c r="B26" s="835"/>
      <c r="C26" s="2912"/>
      <c r="D26" s="837"/>
      <c r="E26" s="838"/>
      <c r="F26" s="1083"/>
      <c r="G26" s="1084"/>
    </row>
    <row r="27" spans="2:18" ht="206.25" customHeight="1" x14ac:dyDescent="0.2">
      <c r="B27" s="841">
        <v>1.1000000000000001</v>
      </c>
      <c r="C27" s="2241" t="s">
        <v>99</v>
      </c>
      <c r="D27" s="843" t="s">
        <v>125</v>
      </c>
      <c r="E27" s="2239">
        <v>1</v>
      </c>
      <c r="F27" s="2235">
        <v>0</v>
      </c>
      <c r="G27" s="2235">
        <f>F27*E27</f>
        <v>0</v>
      </c>
    </row>
    <row r="28" spans="2:18" x14ac:dyDescent="0.2">
      <c r="B28" s="846"/>
      <c r="C28" s="2898"/>
      <c r="D28" s="848"/>
      <c r="E28" s="2234"/>
      <c r="F28" s="1084"/>
      <c r="G28" s="2235"/>
    </row>
    <row r="29" spans="2:18" ht="25.5" x14ac:dyDescent="0.2">
      <c r="B29" s="851">
        <v>1.2</v>
      </c>
      <c r="C29" s="2898" t="s">
        <v>1140</v>
      </c>
      <c r="D29" s="852" t="s">
        <v>95</v>
      </c>
      <c r="E29" s="2594">
        <v>2234</v>
      </c>
      <c r="F29" s="2235">
        <v>0</v>
      </c>
      <c r="G29" s="2235">
        <f>F29*E29</f>
        <v>0</v>
      </c>
    </row>
    <row r="30" spans="2:18" x14ac:dyDescent="0.2">
      <c r="B30" s="851"/>
      <c r="C30" s="2898"/>
      <c r="D30" s="852"/>
      <c r="E30" s="2234"/>
      <c r="F30" s="1084"/>
      <c r="G30" s="2235"/>
    </row>
    <row r="31" spans="2:18" x14ac:dyDescent="0.2">
      <c r="B31" s="851">
        <v>1.3</v>
      </c>
      <c r="C31" s="2898" t="s">
        <v>96</v>
      </c>
      <c r="D31" s="852" t="s">
        <v>125</v>
      </c>
      <c r="E31" s="2234">
        <v>100</v>
      </c>
      <c r="F31" s="2235">
        <v>0</v>
      </c>
      <c r="G31" s="2235">
        <f>F31*E31</f>
        <v>0</v>
      </c>
      <c r="M31" s="855"/>
      <c r="N31" s="856"/>
      <c r="O31" s="857"/>
      <c r="P31" s="1085"/>
      <c r="Q31" s="1086"/>
      <c r="R31" s="1087"/>
    </row>
    <row r="32" spans="2:18" x14ac:dyDescent="0.2">
      <c r="B32" s="861"/>
      <c r="C32" s="2898"/>
      <c r="D32" s="848"/>
      <c r="E32" s="2234"/>
      <c r="F32" s="1084"/>
      <c r="G32" s="2235"/>
    </row>
    <row r="33" spans="2:18" ht="80.25" customHeight="1" x14ac:dyDescent="0.2">
      <c r="B33" s="862" t="s">
        <v>644</v>
      </c>
      <c r="C33" s="2898" t="s">
        <v>97</v>
      </c>
      <c r="D33" s="852" t="s">
        <v>125</v>
      </c>
      <c r="E33" s="2234">
        <v>1</v>
      </c>
      <c r="F33" s="2235">
        <v>0</v>
      </c>
      <c r="G33" s="2235">
        <f>F33*E33</f>
        <v>0</v>
      </c>
    </row>
    <row r="34" spans="2:18" x14ac:dyDescent="0.2">
      <c r="B34" s="851"/>
      <c r="C34" s="2898"/>
      <c r="D34" s="863"/>
      <c r="E34" s="2234"/>
      <c r="F34" s="1084"/>
      <c r="G34" s="2235"/>
      <c r="M34" s="864"/>
      <c r="N34" s="865"/>
      <c r="O34" s="866"/>
      <c r="P34" s="1080"/>
      <c r="Q34" s="1086"/>
      <c r="R34" s="1087"/>
    </row>
    <row r="35" spans="2:18" ht="25.5" x14ac:dyDescent="0.2">
      <c r="B35" s="862" t="s">
        <v>667</v>
      </c>
      <c r="C35" s="2898" t="s">
        <v>1141</v>
      </c>
      <c r="D35" s="848" t="s">
        <v>125</v>
      </c>
      <c r="E35" s="2234">
        <v>1</v>
      </c>
      <c r="F35" s="2235">
        <v>0</v>
      </c>
      <c r="G35" s="2235">
        <f>F35*E35</f>
        <v>0</v>
      </c>
    </row>
    <row r="36" spans="2:18" x14ac:dyDescent="0.2">
      <c r="B36" s="862"/>
      <c r="C36" s="2898"/>
      <c r="D36" s="848"/>
      <c r="E36" s="2234"/>
      <c r="F36" s="1084"/>
      <c r="G36" s="2235"/>
    </row>
    <row r="37" spans="2:18" ht="38.25" x14ac:dyDescent="0.2">
      <c r="B37" s="867" t="s">
        <v>681</v>
      </c>
      <c r="C37" s="2913" t="s">
        <v>1142</v>
      </c>
      <c r="D37" s="869" t="s">
        <v>125</v>
      </c>
      <c r="E37" s="2239">
        <v>1</v>
      </c>
      <c r="F37" s="2235">
        <v>0</v>
      </c>
      <c r="G37" s="2235">
        <f>E37*F37</f>
        <v>0</v>
      </c>
    </row>
    <row r="38" spans="2:18" x14ac:dyDescent="0.2">
      <c r="B38" s="846"/>
      <c r="C38" s="2898"/>
      <c r="D38" s="848"/>
      <c r="E38" s="2234"/>
      <c r="F38" s="1084"/>
      <c r="G38" s="2235"/>
    </row>
    <row r="39" spans="2:18" ht="40.5" customHeight="1" x14ac:dyDescent="0.2">
      <c r="B39" s="862" t="s">
        <v>691</v>
      </c>
      <c r="C39" s="2898" t="s">
        <v>100</v>
      </c>
      <c r="D39" s="848" t="s">
        <v>125</v>
      </c>
      <c r="E39" s="2234">
        <v>1</v>
      </c>
      <c r="F39" s="2235">
        <v>0</v>
      </c>
      <c r="G39" s="2235">
        <f>F39*E39</f>
        <v>0</v>
      </c>
    </row>
    <row r="40" spans="2:18" ht="12" customHeight="1" x14ac:dyDescent="0.2">
      <c r="B40" s="862"/>
      <c r="C40" s="2898"/>
      <c r="D40" s="848"/>
      <c r="E40" s="2234"/>
      <c r="F40" s="1084"/>
      <c r="G40" s="2235"/>
    </row>
    <row r="41" spans="2:18" ht="28.5" customHeight="1" x14ac:dyDescent="0.2">
      <c r="B41" s="867" t="s">
        <v>691</v>
      </c>
      <c r="C41" s="2108" t="s">
        <v>104</v>
      </c>
      <c r="D41" s="871" t="s">
        <v>95</v>
      </c>
      <c r="E41" s="838">
        <v>2454</v>
      </c>
      <c r="F41" s="2235">
        <v>0</v>
      </c>
      <c r="G41" s="2235">
        <f t="shared" ref="G41:G47" si="0">F41*E41</f>
        <v>0</v>
      </c>
    </row>
    <row r="42" spans="2:18" ht="11.25" customHeight="1" x14ac:dyDescent="0.2">
      <c r="B42" s="867"/>
      <c r="C42" s="2108"/>
      <c r="D42" s="871"/>
      <c r="E42" s="838"/>
      <c r="F42" s="1084"/>
      <c r="G42" s="2235"/>
    </row>
    <row r="43" spans="2:18" ht="40.5" customHeight="1" x14ac:dyDescent="0.2">
      <c r="B43" s="867" t="s">
        <v>1204</v>
      </c>
      <c r="C43" s="2108" t="s">
        <v>105</v>
      </c>
      <c r="D43" s="871" t="s">
        <v>98</v>
      </c>
      <c r="E43" s="838">
        <v>1</v>
      </c>
      <c r="F43" s="2235">
        <v>0</v>
      </c>
      <c r="G43" s="2235">
        <f t="shared" si="0"/>
        <v>0</v>
      </c>
    </row>
    <row r="44" spans="2:18" ht="9" customHeight="1" x14ac:dyDescent="0.2">
      <c r="B44" s="867"/>
      <c r="C44" s="2108"/>
      <c r="D44" s="871"/>
      <c r="E44" s="838"/>
      <c r="F44" s="1084"/>
      <c r="G44" s="2235"/>
    </row>
    <row r="45" spans="2:18" ht="56.25" customHeight="1" x14ac:dyDescent="0.2">
      <c r="B45" s="867" t="s">
        <v>1205</v>
      </c>
      <c r="C45" s="2108" t="s">
        <v>106</v>
      </c>
      <c r="D45" s="871" t="s">
        <v>98</v>
      </c>
      <c r="E45" s="838">
        <v>1</v>
      </c>
      <c r="F45" s="2235">
        <v>0</v>
      </c>
      <c r="G45" s="2235">
        <f t="shared" si="0"/>
        <v>0</v>
      </c>
    </row>
    <row r="46" spans="2:18" ht="16.5" customHeight="1" x14ac:dyDescent="0.2">
      <c r="B46" s="867"/>
      <c r="C46" s="2108"/>
      <c r="D46" s="871"/>
      <c r="E46" s="838"/>
      <c r="F46" s="1084"/>
      <c r="G46" s="2235"/>
    </row>
    <row r="47" spans="2:18" ht="30.75" customHeight="1" x14ac:dyDescent="0.2">
      <c r="B47" s="867" t="s">
        <v>1206</v>
      </c>
      <c r="C47" s="2108" t="s">
        <v>107</v>
      </c>
      <c r="D47" s="871" t="s">
        <v>98</v>
      </c>
      <c r="E47" s="838">
        <v>1</v>
      </c>
      <c r="F47" s="2235">
        <v>0</v>
      </c>
      <c r="G47" s="2235">
        <f t="shared" si="0"/>
        <v>0</v>
      </c>
    </row>
    <row r="48" spans="2:18" ht="13.5" customHeight="1" x14ac:dyDescent="0.2">
      <c r="B48" s="867"/>
      <c r="C48" s="2108"/>
      <c r="D48" s="871"/>
      <c r="E48" s="838"/>
      <c r="F48" s="1084"/>
      <c r="G48" s="2235"/>
    </row>
    <row r="49" spans="2:16" ht="72.75" customHeight="1" x14ac:dyDescent="0.2">
      <c r="B49" s="867" t="s">
        <v>1207</v>
      </c>
      <c r="C49" s="2108" t="s">
        <v>102</v>
      </c>
      <c r="D49" s="871" t="s">
        <v>98</v>
      </c>
      <c r="E49" s="838">
        <v>1</v>
      </c>
      <c r="F49" s="2235">
        <v>0</v>
      </c>
      <c r="G49" s="1084">
        <f>E49*F49</f>
        <v>0</v>
      </c>
    </row>
    <row r="50" spans="2:16" ht="14.25" customHeight="1" x14ac:dyDescent="0.2">
      <c r="B50" s="867"/>
      <c r="C50" s="2108"/>
      <c r="D50" s="871"/>
      <c r="E50" s="838"/>
      <c r="F50" s="1083"/>
      <c r="G50" s="1084"/>
    </row>
    <row r="51" spans="2:16" ht="86.25" customHeight="1" x14ac:dyDescent="0.2">
      <c r="B51" s="867" t="s">
        <v>1208</v>
      </c>
      <c r="C51" s="2108" t="s">
        <v>103</v>
      </c>
      <c r="D51" s="871" t="s">
        <v>98</v>
      </c>
      <c r="E51" s="838">
        <v>1</v>
      </c>
      <c r="F51" s="2235">
        <v>0</v>
      </c>
      <c r="G51" s="1084">
        <f>E51*F51</f>
        <v>0</v>
      </c>
    </row>
    <row r="52" spans="2:16" ht="15" customHeight="1" x14ac:dyDescent="0.2">
      <c r="B52" s="867"/>
      <c r="C52" s="2108"/>
      <c r="D52" s="871"/>
      <c r="E52" s="838"/>
      <c r="F52" s="1083"/>
      <c r="G52" s="1084"/>
    </row>
    <row r="53" spans="2:16" ht="208.5" customHeight="1" x14ac:dyDescent="0.2">
      <c r="B53" s="867" t="s">
        <v>1209</v>
      </c>
      <c r="C53" s="2108" t="s">
        <v>707</v>
      </c>
      <c r="D53" s="871" t="s">
        <v>151</v>
      </c>
      <c r="E53" s="838">
        <v>28</v>
      </c>
      <c r="F53" s="2235">
        <v>0</v>
      </c>
      <c r="G53" s="1084">
        <f>E53*F53</f>
        <v>0</v>
      </c>
    </row>
    <row r="54" spans="2:16" x14ac:dyDescent="0.2">
      <c r="B54" s="861"/>
      <c r="C54" s="2898"/>
      <c r="D54" s="848"/>
      <c r="E54" s="2595"/>
      <c r="F54" s="2596"/>
      <c r="G54" s="2235"/>
    </row>
    <row r="55" spans="2:16" x14ac:dyDescent="0.2">
      <c r="B55" s="878" t="s">
        <v>10</v>
      </c>
      <c r="C55" s="2896" t="s">
        <v>110</v>
      </c>
      <c r="D55" s="879"/>
      <c r="E55" s="880"/>
      <c r="F55" s="881"/>
      <c r="G55" s="1088">
        <f>SUM(G25:G54)</f>
        <v>0</v>
      </c>
    </row>
    <row r="58" spans="2:16" ht="24" x14ac:dyDescent="0.2">
      <c r="B58" s="811" t="s">
        <v>83</v>
      </c>
      <c r="C58" s="2897" t="s">
        <v>89</v>
      </c>
      <c r="D58" s="813" t="s">
        <v>90</v>
      </c>
      <c r="E58" s="814" t="s">
        <v>91</v>
      </c>
      <c r="F58" s="815" t="s">
        <v>92</v>
      </c>
      <c r="G58" s="816" t="s">
        <v>93</v>
      </c>
    </row>
    <row r="59" spans="2:16" x14ac:dyDescent="0.2">
      <c r="B59" s="817"/>
      <c r="C59" s="2241"/>
      <c r="D59" s="884"/>
      <c r="E59" s="820"/>
      <c r="F59" s="821"/>
      <c r="G59" s="822"/>
    </row>
    <row r="60" spans="2:16" ht="20.25" x14ac:dyDescent="0.2">
      <c r="B60" s="823" t="s">
        <v>12</v>
      </c>
      <c r="C60" s="2914" t="s">
        <v>111</v>
      </c>
      <c r="D60" s="886"/>
      <c r="E60" s="826"/>
      <c r="F60" s="827"/>
      <c r="G60" s="828"/>
    </row>
    <row r="61" spans="2:16" ht="72.75" customHeight="1" x14ac:dyDescent="0.2">
      <c r="B61" s="3231" t="s">
        <v>112</v>
      </c>
      <c r="C61" s="3232"/>
      <c r="D61" s="3232"/>
      <c r="E61" s="3232"/>
      <c r="F61" s="3232"/>
      <c r="G61" s="3233"/>
    </row>
    <row r="62" spans="2:16" ht="12.75" customHeight="1" x14ac:dyDescent="0.2">
      <c r="B62" s="808"/>
      <c r="C62" s="2910"/>
    </row>
    <row r="63" spans="2:16" ht="25.5" x14ac:dyDescent="0.2">
      <c r="B63" s="846" t="s">
        <v>1210</v>
      </c>
      <c r="C63" s="2898" t="s">
        <v>1211</v>
      </c>
      <c r="D63" s="659" t="s">
        <v>1212</v>
      </c>
      <c r="E63" s="2234">
        <v>20</v>
      </c>
      <c r="F63" s="1084">
        <v>0</v>
      </c>
      <c r="G63" s="2235">
        <f>F63*E63</f>
        <v>0</v>
      </c>
      <c r="J63" s="887"/>
      <c r="L63" s="750"/>
      <c r="N63" s="887"/>
      <c r="O63" s="887"/>
      <c r="P63" s="887"/>
    </row>
    <row r="64" spans="2:16" ht="13.5" customHeight="1" x14ac:dyDescent="0.2">
      <c r="B64" s="846"/>
      <c r="C64" s="2898"/>
      <c r="D64" s="659"/>
      <c r="E64" s="2234"/>
      <c r="F64" s="1084"/>
      <c r="G64" s="2235"/>
      <c r="J64" s="887"/>
    </row>
    <row r="65" spans="2:16" ht="64.5" customHeight="1" x14ac:dyDescent="0.2">
      <c r="B65" s="846">
        <v>2.2000000000000002</v>
      </c>
      <c r="C65" s="2898" t="s">
        <v>1213</v>
      </c>
      <c r="D65" s="2131" t="s">
        <v>1212</v>
      </c>
      <c r="E65" s="2234">
        <v>259.01</v>
      </c>
      <c r="F65" s="1084">
        <v>0</v>
      </c>
      <c r="G65" s="2235">
        <f>F65*E65</f>
        <v>0</v>
      </c>
    </row>
    <row r="66" spans="2:16" ht="12.75" customHeight="1" x14ac:dyDescent="0.2">
      <c r="B66" s="851"/>
      <c r="C66" s="2898"/>
      <c r="D66" s="2131"/>
      <c r="E66" s="2234"/>
      <c r="F66" s="1084"/>
      <c r="G66" s="2235"/>
    </row>
    <row r="67" spans="2:16" ht="51" x14ac:dyDescent="0.2">
      <c r="B67" s="846">
        <v>2.2999999999999998</v>
      </c>
      <c r="C67" s="2898" t="s">
        <v>1214</v>
      </c>
      <c r="D67" s="659" t="s">
        <v>114</v>
      </c>
      <c r="E67" s="2234">
        <v>2331.0700000000002</v>
      </c>
      <c r="F67" s="1084">
        <v>0</v>
      </c>
      <c r="G67" s="2235">
        <f>F67*E67</f>
        <v>0</v>
      </c>
      <c r="I67" s="750"/>
    </row>
    <row r="68" spans="2:16" x14ac:dyDescent="0.2">
      <c r="B68" s="846"/>
      <c r="C68" s="2898"/>
      <c r="D68" s="659"/>
      <c r="E68" s="2234"/>
      <c r="F68" s="1084"/>
      <c r="G68" s="2235"/>
      <c r="I68" s="750"/>
    </row>
    <row r="69" spans="2:16" ht="38.25" x14ac:dyDescent="0.2">
      <c r="B69" s="889" t="s">
        <v>1215</v>
      </c>
      <c r="C69" s="2899" t="s">
        <v>1216</v>
      </c>
      <c r="D69" s="2237" t="s">
        <v>119</v>
      </c>
      <c r="E69" s="2238">
        <v>2323.36</v>
      </c>
      <c r="F69" s="1084">
        <v>0</v>
      </c>
      <c r="G69" s="2235">
        <f>F69*E69</f>
        <v>0</v>
      </c>
    </row>
    <row r="70" spans="2:16" x14ac:dyDescent="0.2">
      <c r="B70" s="846"/>
      <c r="C70" s="2898"/>
      <c r="D70" s="659"/>
      <c r="E70" s="2234"/>
      <c r="F70" s="1084"/>
      <c r="G70" s="2235"/>
    </row>
    <row r="71" spans="2:16" ht="25.5" x14ac:dyDescent="0.2">
      <c r="B71" s="846">
        <v>2.5</v>
      </c>
      <c r="C71" s="2898" t="s">
        <v>1217</v>
      </c>
      <c r="D71" s="659" t="s">
        <v>1218</v>
      </c>
      <c r="E71" s="2234">
        <v>1787.2</v>
      </c>
      <c r="F71" s="1084">
        <v>0</v>
      </c>
      <c r="G71" s="2235">
        <f>F71*E71</f>
        <v>0</v>
      </c>
    </row>
    <row r="72" spans="2:16" x14ac:dyDescent="0.2">
      <c r="B72" s="846"/>
      <c r="C72" s="2898"/>
      <c r="D72" s="659"/>
      <c r="E72" s="2234"/>
      <c r="F72" s="1084"/>
      <c r="G72" s="2235"/>
    </row>
    <row r="73" spans="2:16" ht="25.5" x14ac:dyDescent="0.2">
      <c r="B73" s="889" t="s">
        <v>1219</v>
      </c>
      <c r="C73" s="2111" t="s">
        <v>1220</v>
      </c>
      <c r="D73" s="871" t="s">
        <v>1212</v>
      </c>
      <c r="E73" s="2239">
        <v>178.72</v>
      </c>
      <c r="F73" s="1084">
        <v>0</v>
      </c>
      <c r="G73" s="2235">
        <f>F73*E73</f>
        <v>0</v>
      </c>
    </row>
    <row r="74" spans="2:16" ht="12.75" customHeight="1" x14ac:dyDescent="0.2">
      <c r="B74" s="846"/>
      <c r="C74" s="2898"/>
      <c r="D74" s="659"/>
      <c r="E74" s="2234"/>
      <c r="F74" s="1084"/>
      <c r="G74" s="2235"/>
      <c r="J74" s="894"/>
      <c r="L74" s="895"/>
    </row>
    <row r="75" spans="2:16" ht="45" customHeight="1" x14ac:dyDescent="0.2">
      <c r="B75" s="846">
        <v>2.7</v>
      </c>
      <c r="C75" s="2898" t="s">
        <v>1221</v>
      </c>
      <c r="D75" s="659" t="s">
        <v>1212</v>
      </c>
      <c r="E75" s="2234">
        <v>1221.31</v>
      </c>
      <c r="F75" s="1084">
        <v>0</v>
      </c>
      <c r="G75" s="2235">
        <f>F75*E75</f>
        <v>0</v>
      </c>
      <c r="I75" s="750"/>
    </row>
    <row r="76" spans="2:16" ht="13.5" customHeight="1" x14ac:dyDescent="0.2">
      <c r="B76" s="846"/>
      <c r="C76" s="2898"/>
      <c r="D76" s="659"/>
      <c r="E76" s="2234"/>
      <c r="F76" s="1084"/>
      <c r="G76" s="2235"/>
      <c r="I76" s="750"/>
    </row>
    <row r="77" spans="2:16" ht="41.25" customHeight="1" x14ac:dyDescent="0.2">
      <c r="B77" s="841">
        <v>2.8</v>
      </c>
      <c r="C77" s="2898" t="s">
        <v>1222</v>
      </c>
      <c r="D77" s="659" t="s">
        <v>1212</v>
      </c>
      <c r="E77" s="2234">
        <v>526.79999999999995</v>
      </c>
      <c r="F77" s="1084">
        <v>0</v>
      </c>
      <c r="G77" s="2235">
        <f>F77*E77</f>
        <v>0</v>
      </c>
      <c r="P77" s="750"/>
    </row>
    <row r="78" spans="2:16" ht="13.5" customHeight="1" x14ac:dyDescent="0.2">
      <c r="B78" s="846"/>
      <c r="C78" s="2898"/>
      <c r="D78" s="659"/>
      <c r="E78" s="2234"/>
      <c r="F78" s="1084"/>
      <c r="G78" s="2235"/>
      <c r="P78" s="750"/>
    </row>
    <row r="79" spans="2:16" ht="68.25" customHeight="1" x14ac:dyDescent="0.2">
      <c r="B79" s="846">
        <v>2.9</v>
      </c>
      <c r="C79" s="2900" t="s">
        <v>1223</v>
      </c>
      <c r="D79" s="2107" t="s">
        <v>1224</v>
      </c>
      <c r="E79" s="2234">
        <v>663.25</v>
      </c>
      <c r="F79" s="1084">
        <v>0</v>
      </c>
      <c r="G79" s="2235">
        <f>E79*F79</f>
        <v>0</v>
      </c>
      <c r="P79" s="750"/>
    </row>
    <row r="80" spans="2:16" ht="15" customHeight="1" x14ac:dyDescent="0.2">
      <c r="B80" s="846"/>
      <c r="C80" s="2898"/>
      <c r="D80" s="659"/>
      <c r="E80" s="2234"/>
      <c r="F80" s="1084"/>
      <c r="G80" s="2235"/>
    </row>
    <row r="81" spans="2:19" x14ac:dyDescent="0.2">
      <c r="B81" s="898" t="s">
        <v>1225</v>
      </c>
      <c r="C81" s="2898" t="s">
        <v>1226</v>
      </c>
      <c r="D81" s="659" t="s">
        <v>114</v>
      </c>
      <c r="E81" s="2234">
        <v>1388.77</v>
      </c>
      <c r="F81" s="1084">
        <v>0</v>
      </c>
      <c r="G81" s="2235">
        <f>F81*E81</f>
        <v>0</v>
      </c>
      <c r="I81" s="894"/>
    </row>
    <row r="82" spans="2:19" x14ac:dyDescent="0.2">
      <c r="B82" s="846"/>
      <c r="C82" s="2898"/>
      <c r="D82" s="659"/>
      <c r="E82" s="2234"/>
      <c r="F82" s="1084"/>
      <c r="G82" s="2235"/>
    </row>
    <row r="83" spans="2:19" x14ac:dyDescent="0.2">
      <c r="B83" s="898" t="s">
        <v>1227</v>
      </c>
      <c r="C83" s="2898" t="s">
        <v>1228</v>
      </c>
      <c r="D83" s="659" t="s">
        <v>114</v>
      </c>
      <c r="E83" s="2234">
        <v>1385.65</v>
      </c>
      <c r="F83" s="1084">
        <v>0</v>
      </c>
      <c r="G83" s="2235">
        <f>F83*E83</f>
        <v>0</v>
      </c>
    </row>
    <row r="84" spans="2:19" x14ac:dyDescent="0.2">
      <c r="B84" s="898"/>
      <c r="C84" s="2898"/>
      <c r="D84" s="659"/>
      <c r="E84" s="2234"/>
      <c r="F84" s="1084"/>
      <c r="G84" s="2235"/>
    </row>
    <row r="85" spans="2:19" ht="28.5" customHeight="1" x14ac:dyDescent="0.2">
      <c r="B85" s="898" t="s">
        <v>1232</v>
      </c>
      <c r="C85" s="2898" t="s">
        <v>1233</v>
      </c>
      <c r="D85" s="2131" t="s">
        <v>1218</v>
      </c>
      <c r="E85" s="2234">
        <v>4985</v>
      </c>
      <c r="F85" s="1084">
        <v>0</v>
      </c>
      <c r="G85" s="2235">
        <f>F85*E85</f>
        <v>0</v>
      </c>
      <c r="L85" s="899"/>
      <c r="M85" s="900"/>
      <c r="N85" s="901"/>
      <c r="O85" s="902"/>
      <c r="P85" s="903"/>
      <c r="Q85" s="903"/>
      <c r="R85" s="903"/>
    </row>
    <row r="86" spans="2:19" x14ac:dyDescent="0.2">
      <c r="B86" s="851"/>
      <c r="C86" s="2898"/>
      <c r="D86" s="2133"/>
      <c r="E86" s="2234"/>
      <c r="F86" s="1084"/>
      <c r="G86" s="2235"/>
      <c r="L86" s="899"/>
      <c r="M86" s="900"/>
      <c r="N86" s="901"/>
      <c r="O86" s="902"/>
      <c r="P86" s="903"/>
      <c r="Q86" s="903"/>
      <c r="R86" s="903"/>
    </row>
    <row r="87" spans="2:19" ht="90.75" customHeight="1" x14ac:dyDescent="0.2">
      <c r="B87" s="898" t="s">
        <v>1234</v>
      </c>
      <c r="C87" s="2241" t="s">
        <v>1235</v>
      </c>
      <c r="D87" s="659" t="s">
        <v>1218</v>
      </c>
      <c r="E87" s="2234">
        <v>5000</v>
      </c>
      <c r="F87" s="1084">
        <v>0</v>
      </c>
      <c r="G87" s="2235">
        <f>E87*F87</f>
        <v>0</v>
      </c>
      <c r="L87" s="905"/>
      <c r="M87" s="906"/>
      <c r="N87" s="907"/>
      <c r="O87" s="908"/>
      <c r="P87" s="1089"/>
      <c r="Q87" s="1089"/>
      <c r="R87" s="1089"/>
    </row>
    <row r="88" spans="2:19" ht="12" customHeight="1" x14ac:dyDescent="0.2">
      <c r="B88" s="898"/>
      <c r="C88" s="2898"/>
      <c r="D88" s="2131"/>
      <c r="E88" s="2234"/>
      <c r="F88" s="1084"/>
      <c r="G88" s="2235"/>
      <c r="L88" s="905"/>
      <c r="M88" s="906"/>
      <c r="N88" s="907"/>
      <c r="O88" s="908"/>
      <c r="P88" s="1089"/>
      <c r="Q88" s="1089"/>
      <c r="R88" s="1089"/>
    </row>
    <row r="89" spans="2:19" ht="64.5" customHeight="1" x14ac:dyDescent="0.2">
      <c r="B89" s="898" t="s">
        <v>1236</v>
      </c>
      <c r="C89" s="2241" t="s">
        <v>1237</v>
      </c>
      <c r="D89" s="659" t="s">
        <v>1218</v>
      </c>
      <c r="E89" s="2234">
        <v>5000</v>
      </c>
      <c r="F89" s="1084">
        <v>0</v>
      </c>
      <c r="G89" s="2235">
        <f>E89*F89</f>
        <v>0</v>
      </c>
      <c r="L89" s="905"/>
      <c r="M89" s="906"/>
      <c r="N89" s="907"/>
      <c r="O89" s="908"/>
      <c r="P89" s="1089"/>
      <c r="Q89" s="1089"/>
      <c r="R89" s="1089"/>
    </row>
    <row r="90" spans="2:19" x14ac:dyDescent="0.2">
      <c r="B90" s="846"/>
      <c r="C90" s="2241"/>
      <c r="D90" s="659"/>
      <c r="E90" s="2234"/>
      <c r="F90" s="1084"/>
      <c r="G90" s="2235"/>
    </row>
    <row r="91" spans="2:19" ht="25.5" x14ac:dyDescent="0.2">
      <c r="B91" s="898" t="s">
        <v>1238</v>
      </c>
      <c r="C91" s="2898" t="s">
        <v>1239</v>
      </c>
      <c r="D91" s="659" t="s">
        <v>139</v>
      </c>
      <c r="E91" s="2234">
        <v>997</v>
      </c>
      <c r="F91" s="1084">
        <v>0</v>
      </c>
      <c r="G91" s="2235">
        <f>F91*E91</f>
        <v>0</v>
      </c>
    </row>
    <row r="92" spans="2:19" x14ac:dyDescent="0.2">
      <c r="B92" s="898"/>
      <c r="C92" s="2898"/>
      <c r="D92" s="659"/>
      <c r="E92" s="2234"/>
      <c r="F92" s="1084"/>
      <c r="G92" s="2235"/>
    </row>
    <row r="93" spans="2:19" ht="25.5" x14ac:dyDescent="0.2">
      <c r="B93" s="898" t="s">
        <v>1240</v>
      </c>
      <c r="C93" s="2898" t="s">
        <v>1241</v>
      </c>
      <c r="D93" s="2131" t="s">
        <v>119</v>
      </c>
      <c r="E93" s="2234">
        <v>1150</v>
      </c>
      <c r="F93" s="1084">
        <v>0</v>
      </c>
      <c r="G93" s="2235">
        <f>F93*E93</f>
        <v>0</v>
      </c>
    </row>
    <row r="94" spans="2:19" ht="15" customHeight="1" x14ac:dyDescent="0.2">
      <c r="B94" s="851"/>
      <c r="C94" s="2898"/>
      <c r="D94" s="2131"/>
      <c r="E94" s="2234"/>
      <c r="F94" s="1084"/>
      <c r="G94" s="2235"/>
      <c r="N94" s="912"/>
      <c r="O94" s="913"/>
      <c r="P94" s="914"/>
      <c r="Q94" s="1090"/>
      <c r="R94" s="1081"/>
      <c r="S94" s="1091"/>
    </row>
    <row r="95" spans="2:19" ht="63.75" x14ac:dyDescent="0.2">
      <c r="B95" s="867" t="s">
        <v>1242</v>
      </c>
      <c r="C95" s="2901" t="s">
        <v>141</v>
      </c>
      <c r="D95" s="918"/>
      <c r="E95" s="919"/>
      <c r="F95" s="1092"/>
      <c r="G95" s="1093"/>
    </row>
    <row r="96" spans="2:19" x14ac:dyDescent="0.2">
      <c r="B96" s="867"/>
      <c r="C96" s="2901" t="s">
        <v>715</v>
      </c>
      <c r="D96" s="918" t="s">
        <v>95</v>
      </c>
      <c r="E96" s="919">
        <v>16</v>
      </c>
      <c r="F96" s="1084">
        <v>0</v>
      </c>
      <c r="G96" s="1093">
        <f>E96*F96</f>
        <v>0</v>
      </c>
    </row>
    <row r="97" spans="2:9" x14ac:dyDescent="0.2">
      <c r="B97" s="851"/>
      <c r="C97" s="2901"/>
      <c r="D97" s="918"/>
      <c r="E97" s="919"/>
      <c r="F97" s="1092"/>
      <c r="G97" s="1093"/>
    </row>
    <row r="98" spans="2:9" ht="51.75" customHeight="1" x14ac:dyDescent="0.2">
      <c r="B98" s="898" t="s">
        <v>1244</v>
      </c>
      <c r="C98" s="928" t="s">
        <v>1245</v>
      </c>
      <c r="D98" s="2242" t="s">
        <v>114</v>
      </c>
      <c r="E98" s="2243">
        <v>20</v>
      </c>
      <c r="F98" s="1084">
        <v>0</v>
      </c>
      <c r="G98" s="2235">
        <f>E98*F98</f>
        <v>0</v>
      </c>
    </row>
    <row r="99" spans="2:9" x14ac:dyDescent="0.2">
      <c r="B99" s="927"/>
      <c r="C99" s="928"/>
      <c r="D99" s="2242"/>
      <c r="E99" s="2243"/>
      <c r="F99" s="2244"/>
      <c r="G99" s="2235"/>
    </row>
    <row r="100" spans="2:9" ht="36.75" customHeight="1" x14ac:dyDescent="0.2">
      <c r="B100" s="898" t="s">
        <v>1246</v>
      </c>
      <c r="C100" s="928" t="s">
        <v>1247</v>
      </c>
      <c r="D100" s="2242" t="s">
        <v>151</v>
      </c>
      <c r="E100" s="2243">
        <v>27</v>
      </c>
      <c r="F100" s="1084">
        <v>0</v>
      </c>
      <c r="G100" s="2235">
        <f>E100*F100</f>
        <v>0</v>
      </c>
      <c r="H100" s="929"/>
      <c r="I100" s="135"/>
    </row>
    <row r="101" spans="2:9" ht="13.5" customHeight="1" x14ac:dyDescent="0.2">
      <c r="B101" s="898"/>
      <c r="C101" s="928"/>
      <c r="D101" s="2242"/>
      <c r="E101" s="2243"/>
      <c r="F101" s="2244"/>
      <c r="G101" s="2235"/>
      <c r="H101" s="929"/>
      <c r="I101" s="135"/>
    </row>
    <row r="102" spans="2:9" ht="36.75" customHeight="1" x14ac:dyDescent="0.2">
      <c r="B102" s="898" t="s">
        <v>1248</v>
      </c>
      <c r="C102" s="930" t="s">
        <v>155</v>
      </c>
      <c r="D102" s="931" t="s">
        <v>114</v>
      </c>
      <c r="E102" s="932">
        <v>10</v>
      </c>
      <c r="F102" s="1084">
        <v>0</v>
      </c>
      <c r="G102" s="2235">
        <f>E102*F102</f>
        <v>0</v>
      </c>
      <c r="H102" s="929"/>
      <c r="I102" s="135"/>
    </row>
    <row r="103" spans="2:9" ht="16.5" customHeight="1" x14ac:dyDescent="0.2">
      <c r="B103" s="898"/>
      <c r="C103" s="2915"/>
      <c r="D103" s="1094"/>
      <c r="E103" s="2243"/>
      <c r="F103" s="2597"/>
      <c r="G103" s="2598"/>
    </row>
    <row r="104" spans="2:9" ht="13.5" customHeight="1" x14ac:dyDescent="0.2">
      <c r="B104" s="878" t="s">
        <v>12</v>
      </c>
      <c r="C104" s="2896" t="s">
        <v>159</v>
      </c>
      <c r="D104" s="878"/>
      <c r="E104" s="880"/>
      <c r="F104" s="881"/>
      <c r="G104" s="1088">
        <f>SUM(G63:G103)</f>
        <v>0</v>
      </c>
    </row>
    <row r="105" spans="2:9" ht="30" customHeight="1" x14ac:dyDescent="0.2"/>
    <row r="106" spans="2:9" ht="18" customHeight="1" x14ac:dyDescent="0.2">
      <c r="B106" s="811" t="s">
        <v>83</v>
      </c>
      <c r="C106" s="2897" t="s">
        <v>89</v>
      </c>
      <c r="D106" s="812" t="s">
        <v>90</v>
      </c>
      <c r="E106" s="814" t="s">
        <v>91</v>
      </c>
      <c r="F106" s="815" t="s">
        <v>92</v>
      </c>
      <c r="G106" s="816" t="s">
        <v>93</v>
      </c>
    </row>
    <row r="107" spans="2:9" ht="18" customHeight="1" x14ac:dyDescent="0.2">
      <c r="B107" s="817"/>
      <c r="C107" s="2241"/>
      <c r="D107" s="884"/>
      <c r="E107" s="820"/>
      <c r="F107" s="821"/>
      <c r="G107" s="822"/>
    </row>
    <row r="108" spans="2:9" ht="18" customHeight="1" x14ac:dyDescent="0.2">
      <c r="B108" s="936" t="s">
        <v>17</v>
      </c>
      <c r="C108" s="2914" t="s">
        <v>160</v>
      </c>
      <c r="D108" s="886"/>
      <c r="E108" s="826"/>
      <c r="F108" s="827"/>
      <c r="G108" s="828"/>
    </row>
    <row r="109" spans="2:9" ht="18" customHeight="1" x14ac:dyDescent="0.2">
      <c r="B109" s="2872" t="s">
        <v>1</v>
      </c>
      <c r="C109" s="2908"/>
      <c r="D109" s="2874"/>
      <c r="E109" s="2874"/>
      <c r="F109" s="2874"/>
      <c r="G109" s="2875"/>
    </row>
    <row r="110" spans="2:9" ht="15.75" customHeight="1" x14ac:dyDescent="0.2">
      <c r="B110" s="2876" t="s">
        <v>2</v>
      </c>
      <c r="C110" s="2909"/>
      <c r="D110" s="2878"/>
      <c r="E110" s="2879"/>
      <c r="F110" s="2879"/>
      <c r="G110" s="2878"/>
    </row>
    <row r="111" spans="2:9" ht="18" customHeight="1" x14ac:dyDescent="0.2">
      <c r="B111" s="2872" t="s">
        <v>3</v>
      </c>
      <c r="C111" s="2908"/>
      <c r="D111" s="2874"/>
      <c r="E111" s="2874"/>
      <c r="F111" s="2874"/>
      <c r="G111" s="2875"/>
    </row>
    <row r="112" spans="2:9" ht="18" customHeight="1" x14ac:dyDescent="0.2">
      <c r="B112" s="2876" t="s">
        <v>4</v>
      </c>
      <c r="C112" s="2909"/>
      <c r="D112" s="2879"/>
      <c r="E112" s="2879"/>
      <c r="F112" s="2879"/>
      <c r="G112" s="2878"/>
    </row>
    <row r="113" spans="2:10" ht="15.75" customHeight="1" x14ac:dyDescent="0.2">
      <c r="B113" s="3231" t="s">
        <v>161</v>
      </c>
      <c r="C113" s="3232"/>
      <c r="D113" s="3232"/>
      <c r="E113" s="3232"/>
      <c r="F113" s="3232"/>
      <c r="G113" s="3233"/>
    </row>
    <row r="114" spans="2:10" x14ac:dyDescent="0.2">
      <c r="B114" s="3231" t="s">
        <v>162</v>
      </c>
      <c r="C114" s="3232"/>
      <c r="D114" s="3232"/>
      <c r="E114" s="3232"/>
      <c r="F114" s="3232"/>
      <c r="G114" s="3233"/>
    </row>
    <row r="115" spans="2:10" ht="12.75" customHeight="1" x14ac:dyDescent="0.2">
      <c r="B115" s="3231" t="s">
        <v>163</v>
      </c>
      <c r="C115" s="3232"/>
      <c r="D115" s="3232"/>
      <c r="E115" s="3232"/>
      <c r="F115" s="3232"/>
      <c r="G115" s="3233"/>
    </row>
    <row r="116" spans="2:10" ht="12.75" customHeight="1" x14ac:dyDescent="0.2">
      <c r="B116" s="851"/>
      <c r="C116" s="2898"/>
      <c r="D116" s="863"/>
      <c r="E116" s="2239"/>
      <c r="F116" s="1084"/>
      <c r="G116" s="2235"/>
    </row>
    <row r="117" spans="2:10" ht="12.75" customHeight="1" x14ac:dyDescent="0.2">
      <c r="B117" s="835">
        <v>1</v>
      </c>
      <c r="C117" s="2916" t="s">
        <v>164</v>
      </c>
      <c r="D117" s="938"/>
      <c r="E117" s="2599"/>
      <c r="F117" s="2600"/>
      <c r="G117" s="2601"/>
    </row>
    <row r="118" spans="2:10" x14ac:dyDescent="0.2">
      <c r="B118" s="835"/>
      <c r="C118" s="942" t="s">
        <v>725</v>
      </c>
      <c r="D118" s="943" t="s">
        <v>95</v>
      </c>
      <c r="E118" s="944">
        <v>671</v>
      </c>
      <c r="F118" s="1092">
        <v>0</v>
      </c>
      <c r="G118" s="1093">
        <f>E118*F118</f>
        <v>0</v>
      </c>
      <c r="I118" s="946"/>
    </row>
    <row r="119" spans="2:10" ht="24.75" customHeight="1" x14ac:dyDescent="0.2">
      <c r="B119" s="835"/>
      <c r="C119" s="942" t="s">
        <v>1249</v>
      </c>
      <c r="D119" s="943" t="s">
        <v>95</v>
      </c>
      <c r="E119" s="944">
        <v>1563</v>
      </c>
      <c r="F119" s="1092">
        <v>0</v>
      </c>
      <c r="G119" s="1093">
        <f>E119*F119</f>
        <v>0</v>
      </c>
      <c r="I119" s="946"/>
    </row>
    <row r="120" spans="2:10" ht="24.75" customHeight="1" x14ac:dyDescent="0.2">
      <c r="B120" s="835"/>
      <c r="C120" s="2111" t="s">
        <v>1252</v>
      </c>
      <c r="D120" s="943" t="s">
        <v>95</v>
      </c>
      <c r="E120" s="944">
        <v>198</v>
      </c>
      <c r="F120" s="1092">
        <v>0</v>
      </c>
      <c r="G120" s="1093">
        <f>E120*F120</f>
        <v>0</v>
      </c>
      <c r="I120" s="946"/>
    </row>
    <row r="121" spans="2:10" ht="44.25" customHeight="1" x14ac:dyDescent="0.2">
      <c r="B121" s="835"/>
      <c r="C121" s="2111" t="s">
        <v>1253</v>
      </c>
      <c r="D121" s="943" t="s">
        <v>95</v>
      </c>
      <c r="E121" s="944">
        <v>22</v>
      </c>
      <c r="F121" s="1092">
        <v>0</v>
      </c>
      <c r="G121" s="1093">
        <f>E121*F121</f>
        <v>0</v>
      </c>
    </row>
    <row r="122" spans="2:10" ht="12.75" customHeight="1" x14ac:dyDescent="0.2">
      <c r="B122" s="835"/>
      <c r="C122" s="2111"/>
      <c r="D122" s="943"/>
      <c r="E122" s="944"/>
      <c r="F122" s="2602"/>
      <c r="G122" s="2603"/>
      <c r="J122" s="946"/>
    </row>
    <row r="123" spans="2:10" ht="67.5" customHeight="1" x14ac:dyDescent="0.2">
      <c r="B123" s="3249" t="s">
        <v>169</v>
      </c>
      <c r="C123" s="2917" t="s">
        <v>170</v>
      </c>
      <c r="D123" s="918"/>
      <c r="E123" s="919"/>
      <c r="F123" s="1092"/>
      <c r="G123" s="1093"/>
    </row>
    <row r="124" spans="2:10" ht="30" customHeight="1" x14ac:dyDescent="0.2">
      <c r="B124" s="3250"/>
      <c r="C124" s="2901" t="s">
        <v>173</v>
      </c>
      <c r="D124" s="918" t="s">
        <v>95</v>
      </c>
      <c r="E124" s="919">
        <v>55</v>
      </c>
      <c r="F124" s="1092">
        <v>0</v>
      </c>
      <c r="G124" s="1093">
        <f>E124*F124</f>
        <v>0</v>
      </c>
    </row>
    <row r="125" spans="2:10" ht="12" customHeight="1" x14ac:dyDescent="0.2">
      <c r="B125" s="835"/>
      <c r="C125" s="950"/>
      <c r="D125" s="943"/>
      <c r="E125" s="944"/>
      <c r="F125" s="2602"/>
      <c r="G125" s="2603"/>
    </row>
    <row r="126" spans="2:10" ht="61.5" customHeight="1" x14ac:dyDescent="0.2">
      <c r="B126" s="951">
        <v>2</v>
      </c>
      <c r="C126" s="2918" t="s">
        <v>174</v>
      </c>
      <c r="D126" s="2734" t="s">
        <v>95</v>
      </c>
      <c r="E126" s="953">
        <f>SUM(E118:E121)</f>
        <v>2454</v>
      </c>
      <c r="F126" s="1083">
        <v>0</v>
      </c>
      <c r="G126" s="1084">
        <f>E126*F126</f>
        <v>0</v>
      </c>
    </row>
    <row r="127" spans="2:10" ht="54" customHeight="1" x14ac:dyDescent="0.2">
      <c r="B127" s="954" t="s">
        <v>175</v>
      </c>
      <c r="C127" s="2918" t="s">
        <v>176</v>
      </c>
      <c r="D127" s="2734" t="s">
        <v>95</v>
      </c>
      <c r="E127" s="953">
        <f>E126</f>
        <v>2454</v>
      </c>
      <c r="F127" s="1083">
        <v>0</v>
      </c>
      <c r="G127" s="1084">
        <f>E127*F127</f>
        <v>0</v>
      </c>
    </row>
    <row r="128" spans="2:10" ht="36" customHeight="1" x14ac:dyDescent="0.2">
      <c r="B128" s="954" t="s">
        <v>177</v>
      </c>
      <c r="C128" s="2918" t="s">
        <v>178</v>
      </c>
      <c r="D128" s="2734" t="s">
        <v>95</v>
      </c>
      <c r="E128" s="953">
        <f>E126</f>
        <v>2454</v>
      </c>
      <c r="F128" s="1083">
        <v>0</v>
      </c>
      <c r="G128" s="1084">
        <f>E128*F128</f>
        <v>0</v>
      </c>
    </row>
    <row r="129" spans="2:9" ht="62.25" customHeight="1" x14ac:dyDescent="0.2">
      <c r="B129" s="954" t="s">
        <v>179</v>
      </c>
      <c r="C129" s="2918" t="s">
        <v>180</v>
      </c>
      <c r="D129" s="2734" t="s">
        <v>95</v>
      </c>
      <c r="E129" s="953">
        <f>E126</f>
        <v>2454</v>
      </c>
      <c r="F129" s="1083">
        <v>0</v>
      </c>
      <c r="G129" s="1084">
        <f>E129*F129</f>
        <v>0</v>
      </c>
    </row>
    <row r="130" spans="2:9" x14ac:dyDescent="0.2">
      <c r="B130" s="851"/>
      <c r="C130" s="2898"/>
      <c r="D130" s="852"/>
      <c r="E130" s="2239"/>
      <c r="F130" s="2604"/>
      <c r="G130" s="2235"/>
    </row>
    <row r="131" spans="2:9" ht="16.5" customHeight="1" x14ac:dyDescent="0.2">
      <c r="B131" s="2058" t="s">
        <v>1254</v>
      </c>
      <c r="C131" s="2902" t="s">
        <v>1259</v>
      </c>
      <c r="D131" s="2059"/>
      <c r="E131" s="2605"/>
      <c r="F131" s="2606"/>
      <c r="G131" s="2606"/>
      <c r="I131" s="729"/>
    </row>
    <row r="132" spans="2:9" x14ac:dyDescent="0.2">
      <c r="B132" s="2058"/>
      <c r="C132" s="2919" t="s">
        <v>1260</v>
      </c>
      <c r="D132" s="2064" t="s">
        <v>151</v>
      </c>
      <c r="E132" s="2051">
        <v>3</v>
      </c>
      <c r="F132" s="2245">
        <v>0</v>
      </c>
      <c r="G132" s="2246">
        <f t="shared" ref="G132:G146" si="1">E132*F132</f>
        <v>0</v>
      </c>
      <c r="I132" s="729"/>
    </row>
    <row r="133" spans="2:9" ht="25.5" x14ac:dyDescent="0.2">
      <c r="B133" s="2058"/>
      <c r="C133" s="2919" t="s">
        <v>344</v>
      </c>
      <c r="D133" s="2064" t="s">
        <v>151</v>
      </c>
      <c r="E133" s="2051">
        <v>6</v>
      </c>
      <c r="F133" s="2245">
        <v>0</v>
      </c>
      <c r="G133" s="2246">
        <f t="shared" si="1"/>
        <v>0</v>
      </c>
      <c r="I133" s="729"/>
    </row>
    <row r="134" spans="2:9" ht="33.75" customHeight="1" x14ac:dyDescent="0.2">
      <c r="B134" s="2058"/>
      <c r="C134" s="2919" t="s">
        <v>848</v>
      </c>
      <c r="D134" s="2064" t="s">
        <v>151</v>
      </c>
      <c r="E134" s="2051">
        <v>3</v>
      </c>
      <c r="F134" s="2245">
        <v>0</v>
      </c>
      <c r="G134" s="2246">
        <f t="shared" si="1"/>
        <v>0</v>
      </c>
      <c r="I134" s="729"/>
    </row>
    <row r="135" spans="2:9" x14ac:dyDescent="0.2">
      <c r="B135" s="2058"/>
      <c r="C135" s="2919" t="s">
        <v>212</v>
      </c>
      <c r="D135" s="2064" t="s">
        <v>151</v>
      </c>
      <c r="E135" s="2051">
        <v>3</v>
      </c>
      <c r="F135" s="2245">
        <v>0</v>
      </c>
      <c r="G135" s="2246">
        <f t="shared" si="1"/>
        <v>0</v>
      </c>
      <c r="I135" s="729"/>
    </row>
    <row r="136" spans="2:9" x14ac:dyDescent="0.2">
      <c r="B136" s="2058"/>
      <c r="C136" s="2919" t="s">
        <v>213</v>
      </c>
      <c r="D136" s="2064" t="s">
        <v>151</v>
      </c>
      <c r="E136" s="2051">
        <v>3</v>
      </c>
      <c r="F136" s="2245">
        <v>0</v>
      </c>
      <c r="G136" s="2246">
        <f t="shared" si="1"/>
        <v>0</v>
      </c>
      <c r="I136" s="729"/>
    </row>
    <row r="137" spans="2:9" x14ac:dyDescent="0.2">
      <c r="B137" s="2058"/>
      <c r="C137" s="2919" t="s">
        <v>214</v>
      </c>
      <c r="D137" s="2064" t="s">
        <v>151</v>
      </c>
      <c r="E137" s="2051">
        <v>3</v>
      </c>
      <c r="F137" s="2245">
        <v>0</v>
      </c>
      <c r="G137" s="2246">
        <f t="shared" si="1"/>
        <v>0</v>
      </c>
      <c r="I137" s="729"/>
    </row>
    <row r="138" spans="2:9" x14ac:dyDescent="0.2">
      <c r="B138" s="2058"/>
      <c r="C138" s="2919" t="s">
        <v>1109</v>
      </c>
      <c r="D138" s="2064" t="s">
        <v>151</v>
      </c>
      <c r="E138" s="2051">
        <v>3</v>
      </c>
      <c r="F138" s="2245">
        <v>0</v>
      </c>
      <c r="G138" s="2246">
        <f t="shared" si="1"/>
        <v>0</v>
      </c>
      <c r="I138" s="729"/>
    </row>
    <row r="139" spans="2:9" x14ac:dyDescent="0.2">
      <c r="B139" s="2058"/>
      <c r="C139" s="2919" t="s">
        <v>216</v>
      </c>
      <c r="D139" s="2064" t="s">
        <v>151</v>
      </c>
      <c r="E139" s="2051">
        <v>3</v>
      </c>
      <c r="F139" s="2245">
        <v>0</v>
      </c>
      <c r="G139" s="2246">
        <f t="shared" si="1"/>
        <v>0</v>
      </c>
      <c r="I139" s="729"/>
    </row>
    <row r="140" spans="2:9" x14ac:dyDescent="0.2">
      <c r="B140" s="2058"/>
      <c r="C140" s="2919" t="s">
        <v>217</v>
      </c>
      <c r="D140" s="2064" t="s">
        <v>151</v>
      </c>
      <c r="E140" s="2051">
        <v>3</v>
      </c>
      <c r="F140" s="2245">
        <v>0</v>
      </c>
      <c r="G140" s="2246">
        <f t="shared" si="1"/>
        <v>0</v>
      </c>
      <c r="I140" s="729"/>
    </row>
    <row r="141" spans="2:9" x14ac:dyDescent="0.2">
      <c r="B141" s="2058"/>
      <c r="C141" s="2903" t="s">
        <v>218</v>
      </c>
      <c r="D141" s="2064" t="s">
        <v>151</v>
      </c>
      <c r="E141" s="2051">
        <v>3</v>
      </c>
      <c r="F141" s="2245">
        <v>0</v>
      </c>
      <c r="G141" s="2246">
        <f t="shared" si="1"/>
        <v>0</v>
      </c>
      <c r="I141" s="729"/>
    </row>
    <row r="142" spans="2:9" x14ac:dyDescent="0.2">
      <c r="B142" s="2058"/>
      <c r="C142" s="2903" t="s">
        <v>331</v>
      </c>
      <c r="D142" s="2064" t="s">
        <v>151</v>
      </c>
      <c r="E142" s="2051">
        <v>3</v>
      </c>
      <c r="F142" s="2245">
        <v>0</v>
      </c>
      <c r="G142" s="2246">
        <f t="shared" si="1"/>
        <v>0</v>
      </c>
      <c r="I142" s="729"/>
    </row>
    <row r="143" spans="2:9" x14ac:dyDescent="0.2">
      <c r="B143" s="2058"/>
      <c r="C143" s="2903" t="s">
        <v>356</v>
      </c>
      <c r="D143" s="2064" t="s">
        <v>151</v>
      </c>
      <c r="E143" s="2051">
        <v>6</v>
      </c>
      <c r="F143" s="2245">
        <v>0</v>
      </c>
      <c r="G143" s="2246">
        <f t="shared" si="1"/>
        <v>0</v>
      </c>
      <c r="I143" s="729"/>
    </row>
    <row r="144" spans="2:9" x14ac:dyDescent="0.2">
      <c r="B144" s="2058"/>
      <c r="C144" s="2903" t="s">
        <v>221</v>
      </c>
      <c r="D144" s="2064" t="s">
        <v>151</v>
      </c>
      <c r="E144" s="2051">
        <v>3</v>
      </c>
      <c r="F144" s="2245">
        <v>0</v>
      </c>
      <c r="G144" s="2246">
        <f t="shared" si="1"/>
        <v>0</v>
      </c>
      <c r="I144" s="729"/>
    </row>
    <row r="145" spans="2:12" x14ac:dyDescent="0.2">
      <c r="B145" s="2058"/>
      <c r="C145" s="2903" t="s">
        <v>229</v>
      </c>
      <c r="D145" s="2064" t="s">
        <v>151</v>
      </c>
      <c r="E145" s="2051">
        <v>9</v>
      </c>
      <c r="F145" s="2245">
        <v>0</v>
      </c>
      <c r="G145" s="2246">
        <f t="shared" si="1"/>
        <v>0</v>
      </c>
      <c r="I145" s="729"/>
    </row>
    <row r="146" spans="2:12" ht="25.5" x14ac:dyDescent="0.2">
      <c r="B146" s="2058"/>
      <c r="C146" s="2903" t="s">
        <v>1201</v>
      </c>
      <c r="D146" s="2064" t="s">
        <v>151</v>
      </c>
      <c r="E146" s="2051">
        <v>3</v>
      </c>
      <c r="F146" s="2245">
        <v>0</v>
      </c>
      <c r="G146" s="2246">
        <f t="shared" si="1"/>
        <v>0</v>
      </c>
      <c r="I146" s="729"/>
    </row>
    <row r="147" spans="2:12" ht="13.5" customHeight="1" x14ac:dyDescent="0.2">
      <c r="B147" s="956"/>
      <c r="C147" s="2898"/>
      <c r="D147" s="863"/>
      <c r="E147" s="2239"/>
      <c r="F147" s="1084"/>
      <c r="G147" s="2235"/>
      <c r="H147" s="1095"/>
      <c r="I147" s="729"/>
    </row>
    <row r="148" spans="2:12" ht="14.25" customHeight="1" x14ac:dyDescent="0.2">
      <c r="B148" s="2058" t="s">
        <v>1258</v>
      </c>
      <c r="C148" s="2902" t="s">
        <v>1262</v>
      </c>
      <c r="D148" s="2059"/>
      <c r="E148" s="2605"/>
      <c r="F148" s="2606"/>
      <c r="G148" s="2606"/>
      <c r="H148" s="1095"/>
      <c r="I148" s="729"/>
    </row>
    <row r="149" spans="2:12" ht="14.25" customHeight="1" x14ac:dyDescent="0.2">
      <c r="B149" s="2058"/>
      <c r="C149" s="2919" t="s">
        <v>1263</v>
      </c>
      <c r="D149" s="2064" t="s">
        <v>151</v>
      </c>
      <c r="E149" s="2051">
        <v>4</v>
      </c>
      <c r="F149" s="2245">
        <v>0</v>
      </c>
      <c r="G149" s="2246">
        <f t="shared" ref="G149:G155" si="2">E149*F149</f>
        <v>0</v>
      </c>
      <c r="H149" s="1095"/>
      <c r="I149" s="729"/>
    </row>
    <row r="150" spans="2:12" ht="54" customHeight="1" x14ac:dyDescent="0.2">
      <c r="B150" s="2058"/>
      <c r="C150" s="2919" t="s">
        <v>194</v>
      </c>
      <c r="D150" s="2064" t="s">
        <v>151</v>
      </c>
      <c r="E150" s="2051">
        <v>4</v>
      </c>
      <c r="F150" s="2245">
        <v>0</v>
      </c>
      <c r="G150" s="2246">
        <f t="shared" si="2"/>
        <v>0</v>
      </c>
      <c r="H150" s="1095"/>
      <c r="I150" s="729"/>
    </row>
    <row r="151" spans="2:12" ht="14.25" customHeight="1" x14ac:dyDescent="0.2">
      <c r="B151" s="2058"/>
      <c r="C151" s="2919" t="s">
        <v>195</v>
      </c>
      <c r="D151" s="2064" t="s">
        <v>151</v>
      </c>
      <c r="E151" s="2051">
        <v>4</v>
      </c>
      <c r="F151" s="2245">
        <v>0</v>
      </c>
      <c r="G151" s="2246">
        <f t="shared" si="2"/>
        <v>0</v>
      </c>
      <c r="H151" s="1095"/>
      <c r="I151" s="729"/>
    </row>
    <row r="152" spans="2:12" ht="14.25" customHeight="1" x14ac:dyDescent="0.2">
      <c r="B152" s="2058"/>
      <c r="C152" s="2919" t="s">
        <v>196</v>
      </c>
      <c r="D152" s="2064" t="s">
        <v>151</v>
      </c>
      <c r="E152" s="2051">
        <v>4</v>
      </c>
      <c r="F152" s="2245">
        <v>0</v>
      </c>
      <c r="G152" s="2246">
        <f t="shared" si="2"/>
        <v>0</v>
      </c>
      <c r="H152" s="1095"/>
      <c r="I152" s="729"/>
    </row>
    <row r="153" spans="2:12" ht="23.25" customHeight="1" x14ac:dyDescent="0.2">
      <c r="B153" s="2058"/>
      <c r="C153" s="2903" t="s">
        <v>356</v>
      </c>
      <c r="D153" s="2064" t="s">
        <v>151</v>
      </c>
      <c r="E153" s="2051">
        <v>8</v>
      </c>
      <c r="F153" s="2245">
        <v>0</v>
      </c>
      <c r="G153" s="2246">
        <f t="shared" si="2"/>
        <v>0</v>
      </c>
      <c r="H153" s="1095"/>
      <c r="I153" s="729"/>
    </row>
    <row r="154" spans="2:12" ht="30" customHeight="1" x14ac:dyDescent="0.2">
      <c r="B154" s="2058"/>
      <c r="C154" s="2903" t="s">
        <v>199</v>
      </c>
      <c r="D154" s="2064" t="s">
        <v>151</v>
      </c>
      <c r="E154" s="2051">
        <v>4</v>
      </c>
      <c r="F154" s="2245">
        <v>0</v>
      </c>
      <c r="G154" s="2246">
        <f t="shared" si="2"/>
        <v>0</v>
      </c>
      <c r="H154" s="1095"/>
      <c r="I154" s="729"/>
    </row>
    <row r="155" spans="2:12" ht="27.75" customHeight="1" x14ac:dyDescent="0.2">
      <c r="B155" s="2058"/>
      <c r="C155" s="2903" t="s">
        <v>1201</v>
      </c>
      <c r="D155" s="2064" t="s">
        <v>151</v>
      </c>
      <c r="E155" s="2051">
        <v>4</v>
      </c>
      <c r="F155" s="2245">
        <v>0</v>
      </c>
      <c r="G155" s="2246">
        <f t="shared" si="2"/>
        <v>0</v>
      </c>
      <c r="H155" s="1095"/>
      <c r="I155" s="729"/>
    </row>
    <row r="156" spans="2:12" ht="18.75" customHeight="1" x14ac:dyDescent="0.2">
      <c r="B156" s="956"/>
      <c r="C156" s="2920"/>
      <c r="D156" s="957"/>
      <c r="E156" s="2607"/>
      <c r="F156" s="2608"/>
      <c r="G156" s="2608"/>
      <c r="H156" s="1095"/>
      <c r="I156" s="970"/>
      <c r="J156" s="729"/>
      <c r="K156" s="729"/>
      <c r="L156" s="729"/>
    </row>
    <row r="157" spans="2:12" ht="30" customHeight="1" x14ac:dyDescent="0.2">
      <c r="B157" s="2058" t="s">
        <v>1261</v>
      </c>
      <c r="C157" s="2902" t="s">
        <v>1265</v>
      </c>
      <c r="D157" s="2059"/>
      <c r="E157" s="2605"/>
      <c r="F157" s="2606"/>
      <c r="G157" s="2606"/>
      <c r="H157" s="1095"/>
      <c r="I157" s="970"/>
      <c r="J157" s="729"/>
      <c r="K157" s="729"/>
      <c r="L157" s="729"/>
    </row>
    <row r="158" spans="2:12" ht="15" customHeight="1" x14ac:dyDescent="0.2">
      <c r="B158" s="2058"/>
      <c r="C158" s="2919" t="s">
        <v>1260</v>
      </c>
      <c r="D158" s="2064" t="s">
        <v>151</v>
      </c>
      <c r="E158" s="2051">
        <v>7</v>
      </c>
      <c r="F158" s="2245">
        <v>0</v>
      </c>
      <c r="G158" s="2246">
        <f t="shared" ref="G158:G167" si="3">E158*F158</f>
        <v>0</v>
      </c>
      <c r="H158" s="1095"/>
      <c r="I158" s="970"/>
      <c r="J158" s="729"/>
      <c r="K158" s="729"/>
      <c r="L158" s="729"/>
    </row>
    <row r="159" spans="2:12" ht="45" customHeight="1" x14ac:dyDescent="0.2">
      <c r="B159" s="2058"/>
      <c r="C159" s="2919" t="s">
        <v>225</v>
      </c>
      <c r="D159" s="2064" t="s">
        <v>151</v>
      </c>
      <c r="E159" s="2051">
        <v>7</v>
      </c>
      <c r="F159" s="2245">
        <v>0</v>
      </c>
      <c r="G159" s="2246">
        <f t="shared" si="3"/>
        <v>0</v>
      </c>
      <c r="H159" s="1095"/>
      <c r="I159" s="970"/>
      <c r="J159" s="729"/>
      <c r="K159" s="729"/>
      <c r="L159" s="729"/>
    </row>
    <row r="160" spans="2:12" ht="27.75" customHeight="1" x14ac:dyDescent="0.2">
      <c r="B160" s="2058"/>
      <c r="C160" s="2919" t="s">
        <v>215</v>
      </c>
      <c r="D160" s="2064" t="s">
        <v>151</v>
      </c>
      <c r="E160" s="2051">
        <v>7</v>
      </c>
      <c r="F160" s="2245">
        <v>0</v>
      </c>
      <c r="G160" s="2246">
        <f t="shared" si="3"/>
        <v>0</v>
      </c>
      <c r="H160" s="1095"/>
      <c r="I160" s="970"/>
      <c r="J160" s="729"/>
      <c r="K160" s="729"/>
      <c r="L160" s="729"/>
    </row>
    <row r="161" spans="2:13" ht="18.75" customHeight="1" x14ac:dyDescent="0.2">
      <c r="B161" s="2058"/>
      <c r="C161" s="2919" t="s">
        <v>226</v>
      </c>
      <c r="D161" s="2064" t="s">
        <v>151</v>
      </c>
      <c r="E161" s="2051">
        <v>7</v>
      </c>
      <c r="F161" s="2245">
        <v>0</v>
      </c>
      <c r="G161" s="2246">
        <f t="shared" si="3"/>
        <v>0</v>
      </c>
      <c r="H161" s="1095"/>
      <c r="I161" s="970"/>
      <c r="J161" s="729"/>
      <c r="K161" s="729"/>
      <c r="L161" s="729"/>
    </row>
    <row r="162" spans="2:13" ht="18.75" customHeight="1" x14ac:dyDescent="0.2">
      <c r="B162" s="2058"/>
      <c r="C162" s="2919" t="s">
        <v>227</v>
      </c>
      <c r="D162" s="2064" t="s">
        <v>151</v>
      </c>
      <c r="E162" s="2051">
        <v>7</v>
      </c>
      <c r="F162" s="2245">
        <v>0</v>
      </c>
      <c r="G162" s="2246">
        <f t="shared" si="3"/>
        <v>0</v>
      </c>
      <c r="H162" s="1095"/>
      <c r="I162" s="970"/>
      <c r="J162" s="729"/>
      <c r="K162" s="729"/>
      <c r="L162" s="729"/>
    </row>
    <row r="163" spans="2:13" ht="28.5" customHeight="1" x14ac:dyDescent="0.2">
      <c r="B163" s="2058"/>
      <c r="C163" s="2903" t="s">
        <v>228</v>
      </c>
      <c r="D163" s="2064" t="s">
        <v>151</v>
      </c>
      <c r="E163" s="2051">
        <v>7</v>
      </c>
      <c r="F163" s="2245">
        <v>0</v>
      </c>
      <c r="G163" s="2246">
        <f t="shared" si="3"/>
        <v>0</v>
      </c>
      <c r="H163" s="1095"/>
      <c r="I163" s="970"/>
      <c r="J163" s="729"/>
      <c r="K163" s="729"/>
      <c r="L163" s="729"/>
      <c r="M163" s="729"/>
    </row>
    <row r="164" spans="2:13" ht="21" customHeight="1" x14ac:dyDescent="0.2">
      <c r="B164" s="2058"/>
      <c r="C164" s="2903" t="s">
        <v>219</v>
      </c>
      <c r="D164" s="2064" t="s">
        <v>151</v>
      </c>
      <c r="E164" s="2051">
        <v>7</v>
      </c>
      <c r="F164" s="2245">
        <v>0</v>
      </c>
      <c r="G164" s="2246">
        <f t="shared" si="3"/>
        <v>0</v>
      </c>
      <c r="H164" s="1095"/>
      <c r="I164" s="970"/>
      <c r="J164" s="729"/>
      <c r="K164" s="729"/>
      <c r="L164" s="729"/>
      <c r="M164" s="729"/>
    </row>
    <row r="165" spans="2:13" ht="20.45" customHeight="1" x14ac:dyDescent="0.2">
      <c r="B165" s="2058"/>
      <c r="C165" s="2903" t="s">
        <v>356</v>
      </c>
      <c r="D165" s="2064" t="s">
        <v>151</v>
      </c>
      <c r="E165" s="2051">
        <v>14</v>
      </c>
      <c r="F165" s="2245">
        <v>0</v>
      </c>
      <c r="G165" s="2246">
        <f t="shared" si="3"/>
        <v>0</v>
      </c>
      <c r="H165" s="1095"/>
      <c r="I165" s="970"/>
      <c r="J165" s="729"/>
      <c r="K165" s="729"/>
      <c r="L165" s="729"/>
      <c r="M165" s="729"/>
    </row>
    <row r="166" spans="2:13" ht="30.75" customHeight="1" x14ac:dyDescent="0.2">
      <c r="B166" s="2058"/>
      <c r="C166" s="2903" t="s">
        <v>229</v>
      </c>
      <c r="D166" s="2064" t="s">
        <v>151</v>
      </c>
      <c r="E166" s="2051">
        <v>7</v>
      </c>
      <c r="F166" s="2245">
        <v>0</v>
      </c>
      <c r="G166" s="2246">
        <f t="shared" si="3"/>
        <v>0</v>
      </c>
      <c r="H166" s="1095"/>
      <c r="I166" s="970"/>
      <c r="J166" s="729"/>
      <c r="K166" s="729"/>
      <c r="L166" s="729"/>
      <c r="M166" s="729"/>
    </row>
    <row r="167" spans="2:13" ht="32.450000000000003" customHeight="1" x14ac:dyDescent="0.2">
      <c r="B167" s="2058"/>
      <c r="C167" s="2903" t="s">
        <v>1201</v>
      </c>
      <c r="D167" s="2064" t="s">
        <v>151</v>
      </c>
      <c r="E167" s="2051">
        <v>7</v>
      </c>
      <c r="F167" s="2245">
        <v>0</v>
      </c>
      <c r="G167" s="2246">
        <f t="shared" si="3"/>
        <v>0</v>
      </c>
      <c r="H167" s="1095"/>
      <c r="I167" s="970"/>
      <c r="J167" s="729"/>
      <c r="K167" s="729"/>
      <c r="L167" s="729"/>
      <c r="M167" s="729"/>
    </row>
    <row r="168" spans="2:13" s="729" customFormat="1" ht="14.25" customHeight="1" x14ac:dyDescent="0.2">
      <c r="B168" s="956"/>
      <c r="C168" s="2921"/>
      <c r="D168" s="962"/>
      <c r="E168" s="2609"/>
      <c r="F168" s="2610"/>
      <c r="G168" s="2610"/>
      <c r="H168" s="1095"/>
      <c r="I168" s="971"/>
      <c r="J168" s="1081"/>
    </row>
    <row r="169" spans="2:13" s="729" customFormat="1" ht="27.75" customHeight="1" x14ac:dyDescent="0.2">
      <c r="B169" s="2058" t="s">
        <v>1264</v>
      </c>
      <c r="C169" s="2902" t="s">
        <v>1374</v>
      </c>
      <c r="D169" s="2077"/>
      <c r="E169" s="2611"/>
      <c r="F169" s="2612"/>
      <c r="G169" s="2612"/>
      <c r="H169" s="1095"/>
      <c r="I169" s="971"/>
      <c r="J169" s="1081"/>
    </row>
    <row r="170" spans="2:13" s="729" customFormat="1" ht="35.25" customHeight="1" x14ac:dyDescent="0.2">
      <c r="B170" s="2058"/>
      <c r="C170" s="2919" t="s">
        <v>1271</v>
      </c>
      <c r="D170" s="2064" t="s">
        <v>151</v>
      </c>
      <c r="E170" s="2051">
        <v>2</v>
      </c>
      <c r="F170" s="2245">
        <v>0</v>
      </c>
      <c r="G170" s="2246">
        <f t="shared" ref="G170:G177" si="4">E170*F170</f>
        <v>0</v>
      </c>
      <c r="H170" s="1095"/>
      <c r="I170" s="971"/>
      <c r="J170" s="1081"/>
    </row>
    <row r="171" spans="2:13" s="729" customFormat="1" ht="21.75" customHeight="1" x14ac:dyDescent="0.2">
      <c r="B171" s="2058"/>
      <c r="C171" s="2903" t="s">
        <v>356</v>
      </c>
      <c r="D171" s="2064" t="s">
        <v>151</v>
      </c>
      <c r="E171" s="2051">
        <v>4</v>
      </c>
      <c r="F171" s="2245">
        <v>0</v>
      </c>
      <c r="G171" s="2246">
        <f t="shared" si="4"/>
        <v>0</v>
      </c>
      <c r="H171" s="1095"/>
      <c r="I171" s="971"/>
      <c r="J171" s="1081"/>
    </row>
    <row r="172" spans="2:13" s="729" customFormat="1" ht="30" customHeight="1" x14ac:dyDescent="0.2">
      <c r="B172" s="2058"/>
      <c r="C172" s="2903" t="s">
        <v>241</v>
      </c>
      <c r="D172" s="2064" t="s">
        <v>151</v>
      </c>
      <c r="E172" s="2051">
        <v>2</v>
      </c>
      <c r="F172" s="2245">
        <v>0</v>
      </c>
      <c r="G172" s="2246">
        <f t="shared" si="4"/>
        <v>0</v>
      </c>
      <c r="H172" s="1095"/>
      <c r="I172" s="971"/>
      <c r="J172" s="1081"/>
    </row>
    <row r="173" spans="2:13" s="729" customFormat="1" ht="39" customHeight="1" x14ac:dyDescent="0.2">
      <c r="B173" s="2058"/>
      <c r="C173" s="2903" t="s">
        <v>1272</v>
      </c>
      <c r="D173" s="2064" t="s">
        <v>151</v>
      </c>
      <c r="E173" s="2051">
        <v>2</v>
      </c>
      <c r="F173" s="2245">
        <v>0</v>
      </c>
      <c r="G173" s="2246">
        <f t="shared" si="4"/>
        <v>0</v>
      </c>
      <c r="H173" s="1095"/>
      <c r="I173" s="971"/>
      <c r="J173" s="1081"/>
    </row>
    <row r="174" spans="2:13" s="729" customFormat="1" ht="24" customHeight="1" x14ac:dyDescent="0.2">
      <c r="B174" s="2058"/>
      <c r="C174" s="2903" t="s">
        <v>1273</v>
      </c>
      <c r="D174" s="2064" t="s">
        <v>151</v>
      </c>
      <c r="E174" s="2051">
        <v>2</v>
      </c>
      <c r="F174" s="2245">
        <v>0</v>
      </c>
      <c r="G174" s="2246">
        <f t="shared" si="4"/>
        <v>0</v>
      </c>
      <c r="H174" s="1095"/>
      <c r="I174" s="971"/>
      <c r="J174" s="1081"/>
    </row>
    <row r="175" spans="2:13" s="729" customFormat="1" ht="36.75" customHeight="1" x14ac:dyDescent="0.2">
      <c r="B175" s="2058"/>
      <c r="C175" s="2903" t="s">
        <v>1274</v>
      </c>
      <c r="D175" s="2064" t="s">
        <v>151</v>
      </c>
      <c r="E175" s="2051">
        <v>2</v>
      </c>
      <c r="F175" s="2245">
        <v>0</v>
      </c>
      <c r="G175" s="2246">
        <f t="shared" si="4"/>
        <v>0</v>
      </c>
      <c r="H175" s="1095"/>
      <c r="I175" s="971"/>
      <c r="J175" s="1081"/>
    </row>
    <row r="176" spans="2:13" s="729" customFormat="1" ht="28.5" customHeight="1" x14ac:dyDescent="0.2">
      <c r="B176" s="2058"/>
      <c r="C176" s="2903" t="s">
        <v>229</v>
      </c>
      <c r="D176" s="2064" t="s">
        <v>151</v>
      </c>
      <c r="E176" s="2051">
        <v>2</v>
      </c>
      <c r="F176" s="2245">
        <v>0</v>
      </c>
      <c r="G176" s="2246">
        <f t="shared" si="4"/>
        <v>0</v>
      </c>
      <c r="H176" s="1095"/>
      <c r="I176" s="971"/>
      <c r="J176" s="1081"/>
    </row>
    <row r="177" spans="2:10" s="729" customFormat="1" ht="34.5" customHeight="1" x14ac:dyDescent="0.2">
      <c r="B177" s="2058"/>
      <c r="C177" s="2903" t="s">
        <v>1201</v>
      </c>
      <c r="D177" s="2064" t="s">
        <v>151</v>
      </c>
      <c r="E177" s="2051">
        <v>2</v>
      </c>
      <c r="F177" s="2245">
        <v>0</v>
      </c>
      <c r="G177" s="2246">
        <f t="shared" si="4"/>
        <v>0</v>
      </c>
      <c r="H177" s="1095"/>
      <c r="I177" s="971"/>
      <c r="J177" s="1081"/>
    </row>
    <row r="178" spans="2:10" s="729" customFormat="1" ht="14.25" customHeight="1" x14ac:dyDescent="0.2">
      <c r="B178" s="956"/>
      <c r="C178" s="2921"/>
      <c r="D178" s="962"/>
      <c r="E178" s="2609"/>
      <c r="F178" s="2610"/>
      <c r="G178" s="2610"/>
      <c r="H178" s="1095"/>
      <c r="I178" s="971"/>
      <c r="J178" s="1081"/>
    </row>
    <row r="179" spans="2:10" s="729" customFormat="1" ht="27" customHeight="1" x14ac:dyDescent="0.2">
      <c r="B179" s="2058" t="s">
        <v>1266</v>
      </c>
      <c r="C179" s="2902" t="s">
        <v>1374</v>
      </c>
      <c r="D179" s="2077"/>
      <c r="E179" s="2611"/>
      <c r="F179" s="2612"/>
      <c r="G179" s="2612"/>
      <c r="H179" s="1095"/>
      <c r="I179" s="971"/>
      <c r="J179" s="1081"/>
    </row>
    <row r="180" spans="2:10" s="729" customFormat="1" ht="26.25" customHeight="1" x14ac:dyDescent="0.2">
      <c r="B180" s="2058"/>
      <c r="C180" s="2919" t="s">
        <v>1102</v>
      </c>
      <c r="D180" s="2247" t="s">
        <v>151</v>
      </c>
      <c r="E180" s="2248">
        <v>1</v>
      </c>
      <c r="F180" s="2245">
        <v>0</v>
      </c>
      <c r="G180" s="2246">
        <f t="shared" ref="G180:G185" si="5">E180*F180</f>
        <v>0</v>
      </c>
      <c r="H180" s="1095"/>
      <c r="I180" s="971"/>
      <c r="J180" s="1081"/>
    </row>
    <row r="181" spans="2:10" s="729" customFormat="1" ht="39.75" customHeight="1" x14ac:dyDescent="0.2">
      <c r="B181" s="2058"/>
      <c r="C181" s="2903" t="s">
        <v>356</v>
      </c>
      <c r="D181" s="2247" t="s">
        <v>151</v>
      </c>
      <c r="E181" s="2248">
        <v>2</v>
      </c>
      <c r="F181" s="2245">
        <v>0</v>
      </c>
      <c r="G181" s="2246">
        <f t="shared" si="5"/>
        <v>0</v>
      </c>
      <c r="H181" s="1095"/>
      <c r="I181" s="971"/>
      <c r="J181" s="1081"/>
    </row>
    <row r="182" spans="2:10" s="729" customFormat="1" ht="39.75" customHeight="1" x14ac:dyDescent="0.2">
      <c r="B182" s="2058"/>
      <c r="C182" s="2903" t="s">
        <v>237</v>
      </c>
      <c r="D182" s="2247" t="s">
        <v>151</v>
      </c>
      <c r="E182" s="2248">
        <v>1</v>
      </c>
      <c r="F182" s="2245">
        <v>0</v>
      </c>
      <c r="G182" s="2246">
        <f t="shared" si="5"/>
        <v>0</v>
      </c>
      <c r="H182" s="1095"/>
      <c r="I182" s="971"/>
      <c r="J182" s="1081"/>
    </row>
    <row r="183" spans="2:10" s="729" customFormat="1" ht="30" customHeight="1" x14ac:dyDescent="0.2">
      <c r="B183" s="2058"/>
      <c r="C183" s="2903" t="s">
        <v>1299</v>
      </c>
      <c r="D183" s="2247" t="s">
        <v>151</v>
      </c>
      <c r="E183" s="2248">
        <v>1</v>
      </c>
      <c r="F183" s="2245">
        <v>0</v>
      </c>
      <c r="G183" s="2246">
        <f t="shared" si="5"/>
        <v>0</v>
      </c>
      <c r="H183" s="1095"/>
      <c r="I183" s="971"/>
      <c r="J183" s="1081"/>
    </row>
    <row r="184" spans="2:10" s="729" customFormat="1" ht="31.5" customHeight="1" x14ac:dyDescent="0.2">
      <c r="B184" s="2058"/>
      <c r="C184" s="2903" t="s">
        <v>229</v>
      </c>
      <c r="D184" s="2247" t="s">
        <v>151</v>
      </c>
      <c r="E184" s="2248">
        <v>1</v>
      </c>
      <c r="F184" s="2245">
        <v>0</v>
      </c>
      <c r="G184" s="2246">
        <f t="shared" si="5"/>
        <v>0</v>
      </c>
      <c r="H184" s="1095"/>
      <c r="I184" s="971"/>
      <c r="J184" s="1081"/>
    </row>
    <row r="185" spans="2:10" s="729" customFormat="1" ht="32.25" customHeight="1" x14ac:dyDescent="0.2">
      <c r="B185" s="2058"/>
      <c r="C185" s="2903" t="s">
        <v>1201</v>
      </c>
      <c r="D185" s="2247" t="s">
        <v>151</v>
      </c>
      <c r="E185" s="2248">
        <v>1</v>
      </c>
      <c r="F185" s="2245">
        <v>0</v>
      </c>
      <c r="G185" s="2246">
        <f t="shared" si="5"/>
        <v>0</v>
      </c>
      <c r="H185" s="1095"/>
      <c r="I185" s="971"/>
      <c r="J185" s="1081"/>
    </row>
    <row r="186" spans="2:10" s="729" customFormat="1" ht="14.25" customHeight="1" x14ac:dyDescent="0.2">
      <c r="B186" s="956"/>
      <c r="C186" s="2921"/>
      <c r="D186" s="962"/>
      <c r="E186" s="2609"/>
      <c r="F186" s="2610"/>
      <c r="G186" s="2610"/>
      <c r="H186" s="1095"/>
      <c r="I186" s="971"/>
      <c r="J186" s="1081"/>
    </row>
    <row r="187" spans="2:10" s="729" customFormat="1" ht="20.25" customHeight="1" x14ac:dyDescent="0.2">
      <c r="B187" s="2058" t="s">
        <v>1266</v>
      </c>
      <c r="C187" s="2902" t="s">
        <v>1375</v>
      </c>
      <c r="D187" s="2077"/>
      <c r="E187" s="2611"/>
      <c r="F187" s="2612"/>
      <c r="G187" s="2612"/>
      <c r="H187" s="1095"/>
      <c r="I187" s="971"/>
      <c r="J187" s="1081"/>
    </row>
    <row r="188" spans="2:10" s="729" customFormat="1" ht="27.75" customHeight="1" x14ac:dyDescent="0.2">
      <c r="B188" s="2058"/>
      <c r="C188" s="2919" t="s">
        <v>1102</v>
      </c>
      <c r="D188" s="2064" t="s">
        <v>151</v>
      </c>
      <c r="E188" s="2051">
        <v>1</v>
      </c>
      <c r="F188" s="2245">
        <v>0</v>
      </c>
      <c r="G188" s="2246">
        <f t="shared" ref="G188:G193" si="6">E188*F188</f>
        <v>0</v>
      </c>
      <c r="H188" s="1095"/>
      <c r="I188" s="971"/>
      <c r="J188" s="1081"/>
    </row>
    <row r="189" spans="2:10" s="729" customFormat="1" ht="24.75" customHeight="1" x14ac:dyDescent="0.2">
      <c r="B189" s="2058"/>
      <c r="C189" s="2903" t="s">
        <v>356</v>
      </c>
      <c r="D189" s="2064" t="s">
        <v>151</v>
      </c>
      <c r="E189" s="2051">
        <v>2</v>
      </c>
      <c r="F189" s="2245">
        <v>0</v>
      </c>
      <c r="G189" s="2246">
        <f t="shared" si="6"/>
        <v>0</v>
      </c>
      <c r="H189" s="1095"/>
      <c r="I189" s="971"/>
      <c r="J189" s="1081"/>
    </row>
    <row r="190" spans="2:10" s="729" customFormat="1" ht="34.5" customHeight="1" x14ac:dyDescent="0.2">
      <c r="B190" s="2058"/>
      <c r="C190" s="2903" t="s">
        <v>237</v>
      </c>
      <c r="D190" s="2064" t="s">
        <v>151</v>
      </c>
      <c r="E190" s="2051">
        <v>1</v>
      </c>
      <c r="F190" s="2245">
        <v>0</v>
      </c>
      <c r="G190" s="2246">
        <f t="shared" si="6"/>
        <v>0</v>
      </c>
      <c r="H190" s="1095"/>
      <c r="I190" s="971"/>
      <c r="J190" s="1081"/>
    </row>
    <row r="191" spans="2:10" s="729" customFormat="1" ht="30" customHeight="1" x14ac:dyDescent="0.2">
      <c r="B191" s="2058"/>
      <c r="C191" s="2903" t="s">
        <v>1299</v>
      </c>
      <c r="D191" s="2064" t="s">
        <v>151</v>
      </c>
      <c r="E191" s="2051">
        <v>1</v>
      </c>
      <c r="F191" s="2245">
        <v>0</v>
      </c>
      <c r="G191" s="2246">
        <f t="shared" si="6"/>
        <v>0</v>
      </c>
      <c r="H191" s="1095"/>
      <c r="I191" s="971"/>
      <c r="J191" s="1081"/>
    </row>
    <row r="192" spans="2:10" s="729" customFormat="1" ht="33" customHeight="1" x14ac:dyDescent="0.2">
      <c r="B192" s="2058"/>
      <c r="C192" s="2903" t="s">
        <v>229</v>
      </c>
      <c r="D192" s="2064" t="s">
        <v>151</v>
      </c>
      <c r="E192" s="2051">
        <v>1</v>
      </c>
      <c r="F192" s="2245">
        <v>0</v>
      </c>
      <c r="G192" s="2246">
        <f t="shared" si="6"/>
        <v>0</v>
      </c>
      <c r="H192" s="1095"/>
      <c r="I192" s="971"/>
      <c r="J192" s="1081"/>
    </row>
    <row r="193" spans="2:15" s="729" customFormat="1" ht="33.75" customHeight="1" x14ac:dyDescent="0.2">
      <c r="B193" s="2058"/>
      <c r="C193" s="2903" t="s">
        <v>1201</v>
      </c>
      <c r="D193" s="2064" t="s">
        <v>151</v>
      </c>
      <c r="E193" s="2051">
        <v>1</v>
      </c>
      <c r="F193" s="2245">
        <v>0</v>
      </c>
      <c r="G193" s="2246">
        <f t="shared" si="6"/>
        <v>0</v>
      </c>
      <c r="H193" s="1095"/>
      <c r="I193" s="971"/>
      <c r="J193" s="1081"/>
    </row>
    <row r="194" spans="2:15" s="729" customFormat="1" ht="14.25" customHeight="1" x14ac:dyDescent="0.2">
      <c r="B194" s="956"/>
      <c r="C194" s="2921"/>
      <c r="D194" s="962"/>
      <c r="E194" s="2609"/>
      <c r="F194" s="2610"/>
      <c r="G194" s="2610"/>
      <c r="H194" s="1095"/>
      <c r="I194" s="971"/>
      <c r="J194" s="1081"/>
    </row>
    <row r="195" spans="2:15" ht="38.25" x14ac:dyDescent="0.2">
      <c r="B195" s="956" t="s">
        <v>1313</v>
      </c>
      <c r="C195" s="2922" t="s">
        <v>231</v>
      </c>
      <c r="D195" s="1097" t="s">
        <v>151</v>
      </c>
      <c r="E195" s="1098">
        <v>10</v>
      </c>
      <c r="F195" s="1083">
        <v>0</v>
      </c>
      <c r="G195" s="1084">
        <f>E195*F195</f>
        <v>0</v>
      </c>
      <c r="H195" s="1100"/>
      <c r="I195" s="970"/>
      <c r="J195" s="729"/>
      <c r="K195" s="729"/>
      <c r="L195" s="729"/>
      <c r="M195" s="729"/>
      <c r="N195" s="729"/>
      <c r="O195" s="729"/>
    </row>
    <row r="196" spans="2:15" x14ac:dyDescent="0.2">
      <c r="B196" s="956"/>
      <c r="C196" s="2922"/>
      <c r="D196" s="1097"/>
      <c r="E196" s="1098"/>
      <c r="F196" s="1099"/>
      <c r="G196" s="1101"/>
      <c r="H196" s="1100"/>
      <c r="I196" s="970"/>
      <c r="J196" s="729"/>
      <c r="K196" s="729"/>
      <c r="L196" s="729"/>
      <c r="M196" s="729"/>
      <c r="N196" s="729"/>
      <c r="O196" s="729"/>
    </row>
    <row r="197" spans="2:15" s="729" customFormat="1" x14ac:dyDescent="0.2">
      <c r="B197" s="956" t="s">
        <v>1275</v>
      </c>
      <c r="C197" s="2920" t="s">
        <v>1276</v>
      </c>
      <c r="D197" s="957"/>
      <c r="E197" s="2607"/>
      <c r="F197" s="2608"/>
      <c r="G197" s="2608"/>
      <c r="H197" s="1095"/>
      <c r="I197" s="970"/>
      <c r="J197" s="1081"/>
      <c r="K197" s="1081"/>
    </row>
    <row r="198" spans="2:15" s="729" customFormat="1" x14ac:dyDescent="0.2">
      <c r="B198" s="956"/>
      <c r="C198" s="2904" t="s">
        <v>1277</v>
      </c>
      <c r="D198" s="972" t="s">
        <v>151</v>
      </c>
      <c r="E198" s="919">
        <v>10</v>
      </c>
      <c r="F198" s="1083">
        <v>0</v>
      </c>
      <c r="G198" s="1084">
        <f>E198*F198</f>
        <v>0</v>
      </c>
      <c r="H198" s="1095"/>
      <c r="I198" s="971"/>
      <c r="J198" s="1081"/>
      <c r="K198" s="1081"/>
    </row>
    <row r="199" spans="2:15" s="729" customFormat="1" x14ac:dyDescent="0.2">
      <c r="B199" s="956"/>
      <c r="C199" s="2904" t="s">
        <v>1278</v>
      </c>
      <c r="D199" s="972" t="s">
        <v>151</v>
      </c>
      <c r="E199" s="919">
        <v>10</v>
      </c>
      <c r="F199" s="1083">
        <v>0</v>
      </c>
      <c r="G199" s="1084">
        <f>E199*F199</f>
        <v>0</v>
      </c>
      <c r="H199" s="1095"/>
      <c r="I199" s="970"/>
      <c r="K199" s="1081"/>
    </row>
    <row r="200" spans="2:15" s="729" customFormat="1" x14ac:dyDescent="0.2">
      <c r="B200" s="956"/>
      <c r="C200" s="2904" t="s">
        <v>1268</v>
      </c>
      <c r="D200" s="972" t="s">
        <v>151</v>
      </c>
      <c r="E200" s="919">
        <v>10</v>
      </c>
      <c r="F200" s="1083">
        <v>0</v>
      </c>
      <c r="G200" s="1084">
        <f>E200*F200</f>
        <v>0</v>
      </c>
      <c r="H200" s="1095"/>
      <c r="I200" s="970"/>
      <c r="K200" s="1081"/>
    </row>
    <row r="201" spans="2:15" s="729" customFormat="1" x14ac:dyDescent="0.2">
      <c r="B201" s="956"/>
      <c r="C201" s="2904" t="s">
        <v>343</v>
      </c>
      <c r="D201" s="972" t="s">
        <v>151</v>
      </c>
      <c r="E201" s="919">
        <v>10</v>
      </c>
      <c r="F201" s="1083">
        <v>0</v>
      </c>
      <c r="G201" s="1084">
        <f>E201*F201</f>
        <v>0</v>
      </c>
      <c r="H201" s="1095"/>
      <c r="I201" s="970"/>
      <c r="K201" s="1081"/>
    </row>
    <row r="202" spans="2:15" s="729" customFormat="1" x14ac:dyDescent="0.2">
      <c r="B202" s="956"/>
      <c r="C202" s="2904" t="s">
        <v>1279</v>
      </c>
      <c r="D202" s="972" t="s">
        <v>151</v>
      </c>
      <c r="E202" s="919">
        <v>80</v>
      </c>
      <c r="F202" s="1083">
        <v>0</v>
      </c>
      <c r="G202" s="1084">
        <f>E202*F202</f>
        <v>0</v>
      </c>
      <c r="H202" s="1095"/>
      <c r="I202" s="970"/>
      <c r="K202" s="1081"/>
    </row>
    <row r="203" spans="2:15" s="729" customFormat="1" x14ac:dyDescent="0.2">
      <c r="B203" s="956"/>
      <c r="C203" s="2921"/>
      <c r="D203" s="962"/>
      <c r="E203" s="2609"/>
      <c r="F203" s="2610"/>
      <c r="G203" s="2610"/>
      <c r="H203" s="1095"/>
      <c r="I203" s="971"/>
      <c r="J203" s="1081"/>
      <c r="K203" s="1081"/>
    </row>
    <row r="204" spans="2:15" s="729" customFormat="1" x14ac:dyDescent="0.2">
      <c r="B204" s="956" t="s">
        <v>1280</v>
      </c>
      <c r="C204" s="2923" t="s">
        <v>246</v>
      </c>
      <c r="D204" s="973"/>
      <c r="E204" s="2609"/>
      <c r="F204" s="2610"/>
      <c r="G204" s="2610"/>
      <c r="H204" s="1095"/>
      <c r="I204" s="971"/>
      <c r="J204" s="1081"/>
      <c r="K204" s="1081"/>
    </row>
    <row r="205" spans="2:15" s="729" customFormat="1" x14ac:dyDescent="0.2">
      <c r="B205" s="956"/>
      <c r="C205" s="2923" t="s">
        <v>1376</v>
      </c>
      <c r="D205" s="966"/>
      <c r="E205" s="967"/>
      <c r="F205" s="974"/>
      <c r="G205" s="975"/>
      <c r="H205" s="1095"/>
      <c r="I205" s="971"/>
      <c r="J205" s="1081"/>
      <c r="K205" s="1081"/>
    </row>
    <row r="206" spans="2:15" s="729" customFormat="1" ht="38.25" x14ac:dyDescent="0.2">
      <c r="B206" s="976"/>
      <c r="C206" s="2922" t="s">
        <v>1377</v>
      </c>
      <c r="D206" s="966" t="s">
        <v>151</v>
      </c>
      <c r="E206" s="967">
        <v>28</v>
      </c>
      <c r="F206" s="1083">
        <v>0</v>
      </c>
      <c r="G206" s="1084">
        <f>E206*F206</f>
        <v>0</v>
      </c>
      <c r="H206" s="1095"/>
      <c r="I206" s="971"/>
      <c r="J206" s="1081"/>
      <c r="K206" s="1081"/>
    </row>
    <row r="207" spans="2:15" s="729" customFormat="1" ht="25.5" x14ac:dyDescent="0.2">
      <c r="B207" s="956"/>
      <c r="C207" s="2904" t="s">
        <v>249</v>
      </c>
      <c r="D207" s="966" t="s">
        <v>151</v>
      </c>
      <c r="E207" s="967">
        <v>28</v>
      </c>
      <c r="F207" s="1083">
        <v>0</v>
      </c>
      <c r="G207" s="1093">
        <f>E207*F207</f>
        <v>0</v>
      </c>
      <c r="H207" s="1095"/>
      <c r="I207" s="971"/>
      <c r="J207" s="1081"/>
      <c r="K207" s="1081"/>
    </row>
    <row r="208" spans="2:15" s="729" customFormat="1" ht="25.5" x14ac:dyDescent="0.2">
      <c r="B208" s="956"/>
      <c r="C208" s="2904" t="s">
        <v>1201</v>
      </c>
      <c r="D208" s="966" t="s">
        <v>151</v>
      </c>
      <c r="E208" s="967">
        <v>28</v>
      </c>
      <c r="F208" s="1083">
        <v>0</v>
      </c>
      <c r="G208" s="1093">
        <f>E208*F208</f>
        <v>0</v>
      </c>
      <c r="H208" s="1095"/>
      <c r="I208" s="971"/>
      <c r="J208" s="1081"/>
      <c r="K208" s="1081"/>
    </row>
    <row r="209" spans="2:11" s="729" customFormat="1" x14ac:dyDescent="0.2">
      <c r="B209" s="956"/>
      <c r="C209" s="2921"/>
      <c r="D209" s="962"/>
      <c r="E209" s="2609"/>
      <c r="F209" s="2610"/>
      <c r="G209" s="2610"/>
      <c r="H209" s="1095"/>
      <c r="I209" s="971"/>
      <c r="J209" s="1081"/>
      <c r="K209" s="1081"/>
    </row>
    <row r="210" spans="2:11" s="729" customFormat="1" x14ac:dyDescent="0.2">
      <c r="B210" s="976" t="s">
        <v>201</v>
      </c>
      <c r="C210" s="2923" t="s">
        <v>302</v>
      </c>
      <c r="D210" s="979"/>
      <c r="E210" s="980"/>
      <c r="F210" s="981"/>
      <c r="G210" s="1101"/>
      <c r="H210" s="1095"/>
      <c r="I210" s="971"/>
      <c r="J210" s="1081"/>
      <c r="K210" s="1081"/>
    </row>
    <row r="211" spans="2:11" s="729" customFormat="1" ht="93" customHeight="1" x14ac:dyDescent="0.2">
      <c r="B211" s="983"/>
      <c r="C211" s="2922" t="s">
        <v>303</v>
      </c>
      <c r="D211" s="966" t="s">
        <v>151</v>
      </c>
      <c r="E211" s="967">
        <v>28</v>
      </c>
      <c r="F211" s="1102">
        <v>0</v>
      </c>
      <c r="G211" s="1093">
        <f>E211*F211</f>
        <v>0</v>
      </c>
      <c r="H211" s="1095"/>
      <c r="I211" s="971"/>
      <c r="J211" s="1081"/>
      <c r="K211" s="1081"/>
    </row>
    <row r="212" spans="2:11" s="729" customFormat="1" x14ac:dyDescent="0.2">
      <c r="B212" s="984"/>
      <c r="C212" s="2924"/>
      <c r="D212" s="986"/>
      <c r="E212" s="2613"/>
      <c r="F212" s="2614"/>
      <c r="G212" s="2615"/>
      <c r="H212" s="750"/>
      <c r="J212" s="1081"/>
    </row>
    <row r="213" spans="2:11" s="729" customFormat="1" x14ac:dyDescent="0.2">
      <c r="B213" s="990" t="s">
        <v>17</v>
      </c>
      <c r="C213" s="2905" t="s">
        <v>304</v>
      </c>
      <c r="D213" s="992"/>
      <c r="E213" s="993"/>
      <c r="F213" s="994"/>
      <c r="G213" s="1088">
        <f>SUM(G118:G211)</f>
        <v>0</v>
      </c>
      <c r="H213" s="750"/>
      <c r="J213" s="1081"/>
    </row>
    <row r="214" spans="2:11" s="729" customFormat="1" x14ac:dyDescent="0.2">
      <c r="B214" s="914"/>
      <c r="C214" s="2911"/>
      <c r="D214" s="914"/>
      <c r="E214" s="2588"/>
      <c r="F214" s="2589"/>
      <c r="G214" s="2590"/>
      <c r="H214" s="750"/>
      <c r="J214" s="1081"/>
    </row>
    <row r="215" spans="2:11" s="729" customFormat="1" x14ac:dyDescent="0.2">
      <c r="B215" s="745"/>
      <c r="C215" s="2911"/>
      <c r="D215" s="747"/>
      <c r="E215" s="2588"/>
      <c r="F215" s="2589"/>
      <c r="G215" s="2590"/>
      <c r="H215" s="997"/>
      <c r="J215" s="1081"/>
    </row>
    <row r="216" spans="2:11" s="729" customFormat="1" x14ac:dyDescent="0.2">
      <c r="B216" s="745"/>
      <c r="C216" s="2911"/>
      <c r="D216" s="747"/>
      <c r="E216" s="2588"/>
      <c r="F216" s="2589"/>
      <c r="G216" s="2590"/>
      <c r="H216" s="997"/>
      <c r="J216" s="1081"/>
    </row>
    <row r="217" spans="2:11" s="729" customFormat="1" x14ac:dyDescent="0.2">
      <c r="B217" s="745"/>
      <c r="C217" s="2911"/>
      <c r="D217" s="747"/>
      <c r="E217" s="2588"/>
      <c r="F217" s="2589"/>
      <c r="G217" s="2590"/>
      <c r="H217" s="750"/>
      <c r="J217" s="1081"/>
    </row>
    <row r="218" spans="2:11" s="729" customFormat="1" x14ac:dyDescent="0.2">
      <c r="B218" s="745"/>
      <c r="C218" s="2911"/>
      <c r="D218" s="747"/>
      <c r="E218" s="2588"/>
      <c r="F218" s="2589"/>
      <c r="G218" s="2590"/>
      <c r="H218" s="750"/>
      <c r="J218" s="1081"/>
    </row>
    <row r="219" spans="2:11" s="729" customFormat="1" x14ac:dyDescent="0.2">
      <c r="B219" s="745"/>
      <c r="C219" s="2911"/>
      <c r="D219" s="747"/>
      <c r="E219" s="2588"/>
      <c r="F219" s="2589"/>
      <c r="G219" s="2590"/>
      <c r="H219" s="750"/>
      <c r="J219" s="1081"/>
    </row>
    <row r="220" spans="2:11" s="729" customFormat="1" ht="15" customHeight="1" x14ac:dyDescent="0.2">
      <c r="B220" s="745"/>
      <c r="C220" s="2911"/>
      <c r="D220" s="747"/>
      <c r="E220" s="2588"/>
      <c r="F220" s="2589"/>
      <c r="G220" s="2590"/>
      <c r="H220" s="750"/>
      <c r="J220" s="1081"/>
    </row>
    <row r="221" spans="2:11" s="729" customFormat="1" x14ac:dyDescent="0.2">
      <c r="B221" s="745"/>
      <c r="C221" s="2911"/>
      <c r="D221" s="747"/>
      <c r="E221" s="2588"/>
      <c r="F221" s="2589"/>
      <c r="G221" s="2590"/>
      <c r="H221" s="750"/>
      <c r="J221" s="1081"/>
    </row>
    <row r="222" spans="2:11" s="729" customFormat="1" ht="16.5" customHeight="1" x14ac:dyDescent="0.2">
      <c r="B222" s="745"/>
      <c r="C222" s="2911"/>
      <c r="D222" s="747"/>
      <c r="E222" s="2588"/>
      <c r="F222" s="2589"/>
      <c r="G222" s="2590"/>
      <c r="H222" s="750"/>
    </row>
    <row r="223" spans="2:11" s="729" customFormat="1" x14ac:dyDescent="0.2">
      <c r="B223" s="745"/>
      <c r="C223" s="2911"/>
      <c r="D223" s="747"/>
      <c r="E223" s="2588"/>
      <c r="F223" s="2589"/>
      <c r="G223" s="2590"/>
      <c r="H223" s="750"/>
    </row>
    <row r="224" spans="2:11" s="729" customFormat="1" x14ac:dyDescent="0.2">
      <c r="B224" s="745"/>
      <c r="C224" s="2911"/>
      <c r="D224" s="747"/>
      <c r="E224" s="2588"/>
      <c r="F224" s="2589"/>
      <c r="G224" s="2590"/>
      <c r="H224" s="750"/>
    </row>
    <row r="225" spans="2:10" s="729" customFormat="1" x14ac:dyDescent="0.2">
      <c r="B225" s="745"/>
      <c r="C225" s="2911"/>
      <c r="D225" s="747"/>
      <c r="E225" s="2588"/>
      <c r="F225" s="2589"/>
      <c r="G225" s="2590"/>
      <c r="H225" s="750"/>
    </row>
    <row r="226" spans="2:10" s="729" customFormat="1" x14ac:dyDescent="0.2">
      <c r="B226" s="745"/>
      <c r="C226" s="2911"/>
      <c r="D226" s="747"/>
      <c r="E226" s="2588"/>
      <c r="F226" s="2589"/>
      <c r="G226" s="2590"/>
      <c r="H226" s="750"/>
      <c r="J226" s="1081"/>
    </row>
    <row r="227" spans="2:10" s="729" customFormat="1" x14ac:dyDescent="0.2">
      <c r="B227" s="745"/>
      <c r="C227" s="2911"/>
      <c r="D227" s="747"/>
      <c r="E227" s="2588"/>
      <c r="F227" s="2589"/>
      <c r="G227" s="2590"/>
      <c r="H227" s="750"/>
      <c r="J227" s="1081"/>
    </row>
    <row r="228" spans="2:10" s="729" customFormat="1" x14ac:dyDescent="0.2">
      <c r="B228" s="745"/>
      <c r="C228" s="2911"/>
      <c r="D228" s="747"/>
      <c r="E228" s="2588"/>
      <c r="F228" s="2589"/>
      <c r="G228" s="2590"/>
      <c r="H228" s="750"/>
      <c r="J228" s="1081"/>
    </row>
    <row r="229" spans="2:10" s="729" customFormat="1" x14ac:dyDescent="0.2">
      <c r="B229" s="745"/>
      <c r="C229" s="2911"/>
      <c r="D229" s="747"/>
      <c r="E229" s="2588"/>
      <c r="F229" s="2589"/>
      <c r="G229" s="2590"/>
      <c r="H229" s="750"/>
      <c r="J229" s="1081"/>
    </row>
    <row r="230" spans="2:10" s="729" customFormat="1" x14ac:dyDescent="0.2">
      <c r="B230" s="745"/>
      <c r="C230" s="2911"/>
      <c r="D230" s="747"/>
      <c r="E230" s="2588"/>
      <c r="F230" s="2589"/>
      <c r="G230" s="2590"/>
      <c r="H230" s="750"/>
      <c r="J230" s="1081"/>
    </row>
    <row r="231" spans="2:10" s="729" customFormat="1" x14ac:dyDescent="0.2">
      <c r="B231" s="745"/>
      <c r="C231" s="2911"/>
      <c r="D231" s="747"/>
      <c r="E231" s="2588"/>
      <c r="F231" s="2589"/>
      <c r="G231" s="2590"/>
      <c r="H231" s="750"/>
      <c r="J231" s="1081"/>
    </row>
    <row r="232" spans="2:10" s="729" customFormat="1" x14ac:dyDescent="0.2">
      <c r="B232" s="745"/>
      <c r="C232" s="2911"/>
      <c r="D232" s="747"/>
      <c r="E232" s="2588"/>
      <c r="F232" s="2589"/>
      <c r="G232" s="2590"/>
      <c r="H232" s="750"/>
    </row>
    <row r="233" spans="2:10" s="729" customFormat="1" x14ac:dyDescent="0.2">
      <c r="B233" s="745"/>
      <c r="C233" s="2911"/>
      <c r="D233" s="747"/>
      <c r="E233" s="2588"/>
      <c r="F233" s="2589"/>
      <c r="G233" s="2590"/>
      <c r="H233" s="750"/>
    </row>
    <row r="234" spans="2:10" s="729" customFormat="1" x14ac:dyDescent="0.2">
      <c r="B234" s="745"/>
      <c r="C234" s="2911"/>
      <c r="D234" s="747"/>
      <c r="E234" s="2588"/>
      <c r="F234" s="2589"/>
      <c r="G234" s="2590"/>
      <c r="H234" s="750"/>
    </row>
    <row r="235" spans="2:10" s="729" customFormat="1" x14ac:dyDescent="0.2">
      <c r="B235" s="745"/>
      <c r="C235" s="2911"/>
      <c r="D235" s="747"/>
      <c r="E235" s="2588"/>
      <c r="F235" s="2589"/>
      <c r="G235" s="2590"/>
      <c r="H235" s="750"/>
    </row>
    <row r="236" spans="2:10" s="729" customFormat="1" x14ac:dyDescent="0.2">
      <c r="B236" s="745"/>
      <c r="C236" s="2911"/>
      <c r="D236" s="747"/>
      <c r="E236" s="2588"/>
      <c r="F236" s="2589"/>
      <c r="G236" s="2590"/>
      <c r="H236" s="750"/>
      <c r="J236" s="1081"/>
    </row>
    <row r="237" spans="2:10" s="729" customFormat="1" x14ac:dyDescent="0.2">
      <c r="B237" s="745"/>
      <c r="C237" s="2911"/>
      <c r="D237" s="747"/>
      <c r="E237" s="2588"/>
      <c r="F237" s="2589"/>
      <c r="G237" s="2590"/>
      <c r="H237" s="750"/>
      <c r="J237" s="1081"/>
    </row>
    <row r="238" spans="2:10" s="729" customFormat="1" x14ac:dyDescent="0.2">
      <c r="B238" s="745"/>
      <c r="C238" s="2911"/>
      <c r="D238" s="747"/>
      <c r="E238" s="2588"/>
      <c r="F238" s="2589"/>
      <c r="G238" s="2590"/>
      <c r="H238" s="750"/>
    </row>
    <row r="239" spans="2:10" s="729" customFormat="1" x14ac:dyDescent="0.2">
      <c r="B239" s="745"/>
      <c r="C239" s="2911"/>
      <c r="D239" s="747"/>
      <c r="E239" s="2588"/>
      <c r="F239" s="2589"/>
      <c r="G239" s="2590"/>
      <c r="H239" s="750"/>
      <c r="I239" s="747"/>
    </row>
    <row r="240" spans="2:10" s="729" customFormat="1" x14ac:dyDescent="0.2">
      <c r="B240" s="745"/>
      <c r="C240" s="2911"/>
      <c r="D240" s="747"/>
      <c r="E240" s="2588"/>
      <c r="F240" s="2589"/>
      <c r="G240" s="2590"/>
      <c r="H240" s="750"/>
      <c r="I240" s="747"/>
    </row>
    <row r="241" spans="2:9" s="729" customFormat="1" x14ac:dyDescent="0.2">
      <c r="B241" s="745"/>
      <c r="C241" s="2911"/>
      <c r="D241" s="747"/>
      <c r="E241" s="2588"/>
      <c r="F241" s="2589"/>
      <c r="G241" s="2590"/>
      <c r="H241" s="750"/>
      <c r="I241" s="747"/>
    </row>
    <row r="242" spans="2:9" s="729" customFormat="1" x14ac:dyDescent="0.2">
      <c r="B242" s="745"/>
      <c r="C242" s="2911"/>
      <c r="D242" s="747"/>
      <c r="E242" s="2588"/>
      <c r="F242" s="2589"/>
      <c r="G242" s="2590"/>
      <c r="H242" s="750"/>
      <c r="I242" s="747"/>
    </row>
    <row r="243" spans="2:9" s="729" customFormat="1" x14ac:dyDescent="0.2">
      <c r="B243" s="745"/>
      <c r="C243" s="2911"/>
      <c r="D243" s="747"/>
      <c r="E243" s="2588"/>
      <c r="F243" s="2589"/>
      <c r="G243" s="2590"/>
      <c r="H243" s="750"/>
      <c r="I243" s="747"/>
    </row>
    <row r="244" spans="2:9" s="729" customFormat="1" x14ac:dyDescent="0.2">
      <c r="B244" s="745"/>
      <c r="C244" s="2911"/>
      <c r="D244" s="747"/>
      <c r="E244" s="2588"/>
      <c r="F244" s="2589"/>
      <c r="G244" s="2590"/>
      <c r="H244" s="750"/>
      <c r="I244" s="747"/>
    </row>
    <row r="245" spans="2:9" s="729" customFormat="1" x14ac:dyDescent="0.2">
      <c r="B245" s="745"/>
      <c r="C245" s="2911"/>
      <c r="D245" s="747"/>
      <c r="E245" s="2588"/>
      <c r="F245" s="2589"/>
      <c r="G245" s="2590"/>
      <c r="H245" s="750"/>
      <c r="I245" s="747"/>
    </row>
    <row r="246" spans="2:9" s="729" customFormat="1" x14ac:dyDescent="0.2">
      <c r="B246" s="745"/>
      <c r="C246" s="2911"/>
      <c r="D246" s="747"/>
      <c r="E246" s="2588"/>
      <c r="F246" s="2589"/>
      <c r="G246" s="2590"/>
      <c r="H246" s="750"/>
      <c r="I246" s="747"/>
    </row>
    <row r="247" spans="2:9" s="729" customFormat="1" x14ac:dyDescent="0.2">
      <c r="B247" s="745"/>
      <c r="C247" s="2911"/>
      <c r="D247" s="747"/>
      <c r="E247" s="2588"/>
      <c r="F247" s="2589"/>
      <c r="G247" s="2590"/>
      <c r="H247" s="750"/>
      <c r="I247" s="747"/>
    </row>
    <row r="248" spans="2:9" s="729" customFormat="1" x14ac:dyDescent="0.2">
      <c r="B248" s="745"/>
      <c r="C248" s="2911"/>
      <c r="D248" s="747"/>
      <c r="E248" s="2588"/>
      <c r="F248" s="2589"/>
      <c r="G248" s="2590"/>
      <c r="H248" s="750"/>
      <c r="I248" s="747"/>
    </row>
    <row r="249" spans="2:9" s="729" customFormat="1" x14ac:dyDescent="0.2">
      <c r="B249" s="745"/>
      <c r="C249" s="2911"/>
      <c r="D249" s="747"/>
      <c r="E249" s="2588"/>
      <c r="F249" s="2589"/>
      <c r="G249" s="2590"/>
      <c r="H249" s="750"/>
      <c r="I249" s="747"/>
    </row>
    <row r="250" spans="2:9" s="729" customFormat="1" x14ac:dyDescent="0.2">
      <c r="B250" s="745"/>
      <c r="C250" s="2911"/>
      <c r="D250" s="747"/>
      <c r="E250" s="2588"/>
      <c r="F250" s="2589"/>
      <c r="G250" s="2590"/>
      <c r="H250" s="750"/>
      <c r="I250" s="747"/>
    </row>
    <row r="251" spans="2:9" s="729" customFormat="1" x14ac:dyDescent="0.2">
      <c r="B251" s="745"/>
      <c r="C251" s="2911"/>
      <c r="D251" s="747"/>
      <c r="E251" s="2588"/>
      <c r="F251" s="2589"/>
      <c r="G251" s="2590"/>
      <c r="H251" s="750"/>
      <c r="I251" s="747"/>
    </row>
    <row r="252" spans="2:9" s="729" customFormat="1" ht="12.75" customHeight="1" x14ac:dyDescent="0.2">
      <c r="B252" s="745"/>
      <c r="C252" s="2911"/>
      <c r="D252" s="747"/>
      <c r="E252" s="2588"/>
      <c r="F252" s="2589"/>
      <c r="G252" s="2590"/>
      <c r="H252" s="750"/>
      <c r="I252" s="998"/>
    </row>
    <row r="253" spans="2:9" s="729" customFormat="1" x14ac:dyDescent="0.2">
      <c r="B253" s="745"/>
      <c r="C253" s="2911"/>
      <c r="D253" s="747"/>
      <c r="E253" s="2588"/>
      <c r="F253" s="2589"/>
      <c r="G253" s="2590"/>
      <c r="H253" s="750"/>
      <c r="I253" s="998"/>
    </row>
    <row r="254" spans="2:9" s="729" customFormat="1" x14ac:dyDescent="0.2">
      <c r="B254" s="745"/>
      <c r="C254" s="2911"/>
      <c r="D254" s="747"/>
      <c r="E254" s="2588"/>
      <c r="F254" s="2589"/>
      <c r="G254" s="2590"/>
      <c r="H254" s="750"/>
      <c r="I254" s="747"/>
    </row>
    <row r="255" spans="2:9" s="729" customFormat="1" x14ac:dyDescent="0.2">
      <c r="B255" s="745"/>
      <c r="C255" s="2911"/>
      <c r="D255" s="747"/>
      <c r="E255" s="2588"/>
      <c r="F255" s="2589"/>
      <c r="G255" s="2590"/>
      <c r="H255" s="750"/>
      <c r="I255" s="747"/>
    </row>
    <row r="256" spans="2:9" s="729" customFormat="1" x14ac:dyDescent="0.2">
      <c r="B256" s="745"/>
      <c r="C256" s="2911"/>
      <c r="D256" s="747"/>
      <c r="E256" s="2588"/>
      <c r="F256" s="2589"/>
      <c r="G256" s="2590"/>
      <c r="H256" s="750"/>
      <c r="I256" s="747"/>
    </row>
    <row r="257" spans="2:10" s="729" customFormat="1" x14ac:dyDescent="0.2">
      <c r="B257" s="745"/>
      <c r="C257" s="2911"/>
      <c r="D257" s="747"/>
      <c r="E257" s="2588"/>
      <c r="F257" s="2589"/>
      <c r="G257" s="2590"/>
      <c r="H257" s="750"/>
      <c r="I257" s="747"/>
    </row>
    <row r="258" spans="2:10" s="729" customFormat="1" x14ac:dyDescent="0.2">
      <c r="B258" s="745"/>
      <c r="C258" s="2911"/>
      <c r="D258" s="747"/>
      <c r="E258" s="2588"/>
      <c r="F258" s="2589"/>
      <c r="G258" s="2590"/>
      <c r="H258" s="750"/>
      <c r="I258" s="747"/>
    </row>
    <row r="259" spans="2:10" s="729" customFormat="1" x14ac:dyDescent="0.2">
      <c r="B259" s="745"/>
      <c r="C259" s="2911"/>
      <c r="D259" s="747"/>
      <c r="E259" s="2588"/>
      <c r="F259" s="2589"/>
      <c r="G259" s="2590"/>
      <c r="H259" s="750"/>
      <c r="I259" s="747"/>
    </row>
    <row r="260" spans="2:10" s="729" customFormat="1" x14ac:dyDescent="0.2">
      <c r="B260" s="745"/>
      <c r="C260" s="2911"/>
      <c r="D260" s="747"/>
      <c r="E260" s="2588"/>
      <c r="F260" s="2589"/>
      <c r="G260" s="2590"/>
      <c r="H260" s="750"/>
      <c r="I260" s="747"/>
    </row>
    <row r="261" spans="2:10" s="729" customFormat="1" x14ac:dyDescent="0.2">
      <c r="B261" s="745"/>
      <c r="C261" s="2911"/>
      <c r="D261" s="747"/>
      <c r="E261" s="2588"/>
      <c r="F261" s="2589"/>
      <c r="G261" s="2590"/>
      <c r="H261" s="750"/>
      <c r="I261" s="747"/>
    </row>
    <row r="262" spans="2:10" s="729" customFormat="1" ht="12.75" customHeight="1" x14ac:dyDescent="0.2">
      <c r="B262" s="745"/>
      <c r="C262" s="2911"/>
      <c r="D262" s="747"/>
      <c r="E262" s="2588"/>
      <c r="F262" s="2589"/>
      <c r="G262" s="2590"/>
      <c r="H262" s="750"/>
      <c r="I262" s="747"/>
    </row>
    <row r="263" spans="2:10" s="729" customFormat="1" x14ac:dyDescent="0.2">
      <c r="B263" s="745"/>
      <c r="C263" s="2911"/>
      <c r="D263" s="747"/>
      <c r="E263" s="2588"/>
      <c r="F263" s="2589"/>
      <c r="G263" s="2590"/>
      <c r="H263" s="750"/>
      <c r="I263" s="747"/>
    </row>
    <row r="264" spans="2:10" s="729" customFormat="1" x14ac:dyDescent="0.2">
      <c r="B264" s="745"/>
      <c r="C264" s="2911"/>
      <c r="D264" s="747"/>
      <c r="E264" s="2588"/>
      <c r="F264" s="2589"/>
      <c r="G264" s="2590"/>
      <c r="H264" s="750"/>
      <c r="I264" s="747"/>
    </row>
    <row r="265" spans="2:10" s="729" customFormat="1" x14ac:dyDescent="0.2">
      <c r="B265" s="745"/>
      <c r="C265" s="2911"/>
      <c r="D265" s="747"/>
      <c r="E265" s="2588"/>
      <c r="F265" s="2589"/>
      <c r="G265" s="2590"/>
      <c r="H265" s="750"/>
      <c r="I265" s="747"/>
    </row>
    <row r="266" spans="2:10" s="729" customFormat="1" x14ac:dyDescent="0.2">
      <c r="B266" s="745"/>
      <c r="C266" s="2911"/>
      <c r="D266" s="747"/>
      <c r="E266" s="2588"/>
      <c r="F266" s="2589"/>
      <c r="G266" s="2590"/>
      <c r="H266" s="750"/>
      <c r="I266" s="747"/>
    </row>
    <row r="267" spans="2:10" s="729" customFormat="1" x14ac:dyDescent="0.2">
      <c r="B267" s="745"/>
      <c r="C267" s="2911"/>
      <c r="D267" s="747"/>
      <c r="E267" s="2588"/>
      <c r="F267" s="2589"/>
      <c r="G267" s="2590"/>
      <c r="H267" s="750"/>
      <c r="I267" s="747"/>
      <c r="J267" s="747"/>
    </row>
    <row r="268" spans="2:10" s="729" customFormat="1" x14ac:dyDescent="0.2">
      <c r="B268" s="745"/>
      <c r="C268" s="2911"/>
      <c r="D268" s="747"/>
      <c r="E268" s="2588"/>
      <c r="F268" s="2589"/>
      <c r="G268" s="2590"/>
      <c r="H268" s="750"/>
      <c r="I268" s="747"/>
      <c r="J268" s="747"/>
    </row>
    <row r="269" spans="2:10" s="729" customFormat="1" x14ac:dyDescent="0.2">
      <c r="B269" s="745"/>
      <c r="C269" s="2911"/>
      <c r="D269" s="747"/>
      <c r="E269" s="2588"/>
      <c r="F269" s="2589"/>
      <c r="G269" s="2590"/>
      <c r="H269" s="750"/>
      <c r="I269" s="747"/>
      <c r="J269" s="747"/>
    </row>
    <row r="270" spans="2:10" s="729" customFormat="1" x14ac:dyDescent="0.2">
      <c r="B270" s="745"/>
      <c r="C270" s="2911"/>
      <c r="D270" s="747"/>
      <c r="E270" s="2588"/>
      <c r="F270" s="2589"/>
      <c r="G270" s="2590"/>
      <c r="H270" s="750"/>
      <c r="I270" s="747"/>
      <c r="J270" s="747"/>
    </row>
    <row r="271" spans="2:10" s="729" customFormat="1" x14ac:dyDescent="0.2">
      <c r="B271" s="745"/>
      <c r="C271" s="2911"/>
      <c r="D271" s="747"/>
      <c r="E271" s="2588"/>
      <c r="F271" s="2589"/>
      <c r="G271" s="2590"/>
      <c r="H271" s="750"/>
      <c r="I271" s="747"/>
      <c r="J271" s="747"/>
    </row>
    <row r="272" spans="2:10" s="729" customFormat="1" x14ac:dyDescent="0.2">
      <c r="B272" s="745"/>
      <c r="C272" s="2911"/>
      <c r="D272" s="747"/>
      <c r="E272" s="2588"/>
      <c r="F272" s="2589"/>
      <c r="G272" s="2590"/>
      <c r="H272" s="750"/>
      <c r="I272" s="747"/>
      <c r="J272" s="747"/>
    </row>
    <row r="273" spans="2:12" s="729" customFormat="1" x14ac:dyDescent="0.2">
      <c r="B273" s="745"/>
      <c r="C273" s="2911"/>
      <c r="D273" s="747"/>
      <c r="E273" s="2588"/>
      <c r="F273" s="2589"/>
      <c r="G273" s="2590"/>
      <c r="H273" s="750"/>
      <c r="I273" s="747"/>
      <c r="J273" s="747"/>
    </row>
    <row r="274" spans="2:12" s="729" customFormat="1" x14ac:dyDescent="0.2">
      <c r="B274" s="745"/>
      <c r="C274" s="2911"/>
      <c r="D274" s="747"/>
      <c r="E274" s="2588"/>
      <c r="F274" s="2589"/>
      <c r="G274" s="2590"/>
      <c r="H274" s="750"/>
      <c r="I274" s="747"/>
      <c r="J274" s="747"/>
    </row>
    <row r="275" spans="2:12" s="729" customFormat="1" x14ac:dyDescent="0.2">
      <c r="B275" s="745"/>
      <c r="C275" s="2911"/>
      <c r="D275" s="747"/>
      <c r="E275" s="2588"/>
      <c r="F275" s="2589"/>
      <c r="G275" s="2590"/>
      <c r="H275" s="750"/>
      <c r="I275" s="747"/>
      <c r="J275" s="747"/>
    </row>
    <row r="276" spans="2:12" s="729" customFormat="1" x14ac:dyDescent="0.2">
      <c r="B276" s="745"/>
      <c r="C276" s="2911"/>
      <c r="D276" s="747"/>
      <c r="E276" s="2588"/>
      <c r="F276" s="2589"/>
      <c r="G276" s="2590"/>
      <c r="H276" s="750"/>
      <c r="I276" s="747"/>
      <c r="J276" s="747"/>
    </row>
    <row r="277" spans="2:12" s="729" customFormat="1" x14ac:dyDescent="0.2">
      <c r="B277" s="745"/>
      <c r="C277" s="2911"/>
      <c r="D277" s="747"/>
      <c r="E277" s="2588"/>
      <c r="F277" s="2589"/>
      <c r="G277" s="2590"/>
      <c r="H277" s="750"/>
      <c r="I277" s="747"/>
      <c r="J277" s="747"/>
    </row>
    <row r="278" spans="2:12" s="729" customFormat="1" x14ac:dyDescent="0.2">
      <c r="B278" s="745"/>
      <c r="C278" s="2911"/>
      <c r="D278" s="747"/>
      <c r="E278" s="2588"/>
      <c r="F278" s="2589"/>
      <c r="G278" s="2590"/>
      <c r="H278" s="750"/>
      <c r="I278" s="747"/>
      <c r="J278" s="747"/>
    </row>
    <row r="279" spans="2:12" s="729" customFormat="1" x14ac:dyDescent="0.2">
      <c r="B279" s="745"/>
      <c r="C279" s="2911"/>
      <c r="D279" s="747"/>
      <c r="E279" s="2588"/>
      <c r="F279" s="2589"/>
      <c r="G279" s="2590"/>
      <c r="H279" s="750"/>
      <c r="I279" s="747"/>
      <c r="J279" s="747"/>
    </row>
    <row r="280" spans="2:12" s="729" customFormat="1" x14ac:dyDescent="0.2">
      <c r="B280" s="745"/>
      <c r="C280" s="2911"/>
      <c r="D280" s="747"/>
      <c r="E280" s="2588"/>
      <c r="F280" s="2589"/>
      <c r="G280" s="2590"/>
      <c r="H280" s="750"/>
      <c r="I280" s="747"/>
      <c r="J280" s="998"/>
    </row>
    <row r="281" spans="2:12" s="729" customFormat="1" x14ac:dyDescent="0.2">
      <c r="B281" s="745"/>
      <c r="C281" s="2911"/>
      <c r="D281" s="747"/>
      <c r="E281" s="2588"/>
      <c r="F281" s="2589"/>
      <c r="G281" s="2590"/>
      <c r="H281" s="750"/>
      <c r="I281" s="747"/>
      <c r="J281" s="998"/>
    </row>
    <row r="282" spans="2:12" s="729" customFormat="1" x14ac:dyDescent="0.2">
      <c r="B282" s="745"/>
      <c r="C282" s="2911"/>
      <c r="D282" s="747"/>
      <c r="E282" s="2588"/>
      <c r="F282" s="2589"/>
      <c r="G282" s="2590"/>
      <c r="H282" s="750"/>
      <c r="I282" s="747"/>
      <c r="J282" s="747"/>
    </row>
    <row r="283" spans="2:12" s="729" customFormat="1" x14ac:dyDescent="0.2">
      <c r="B283" s="745"/>
      <c r="C283" s="2911"/>
      <c r="D283" s="747"/>
      <c r="E283" s="2588"/>
      <c r="F283" s="2589"/>
      <c r="G283" s="2590"/>
      <c r="H283" s="750"/>
      <c r="I283" s="747"/>
      <c r="J283" s="747"/>
    </row>
    <row r="284" spans="2:12" s="729" customFormat="1" x14ac:dyDescent="0.2">
      <c r="B284" s="745"/>
      <c r="C284" s="2911"/>
      <c r="D284" s="747"/>
      <c r="E284" s="2588"/>
      <c r="F284" s="2589"/>
      <c r="G284" s="2590"/>
      <c r="H284" s="750"/>
      <c r="I284" s="747"/>
      <c r="J284" s="747"/>
    </row>
    <row r="285" spans="2:12" s="729" customFormat="1" x14ac:dyDescent="0.2">
      <c r="B285" s="745"/>
      <c r="C285" s="2911"/>
      <c r="D285" s="747"/>
      <c r="E285" s="2588"/>
      <c r="F285" s="2589"/>
      <c r="G285" s="2590"/>
      <c r="H285" s="750"/>
      <c r="I285" s="747"/>
      <c r="J285" s="747"/>
    </row>
    <row r="286" spans="2:12" s="729" customFormat="1" x14ac:dyDescent="0.2">
      <c r="B286" s="745"/>
      <c r="C286" s="2911"/>
      <c r="D286" s="747"/>
      <c r="E286" s="2588"/>
      <c r="F286" s="2589"/>
      <c r="G286" s="2590"/>
      <c r="H286" s="750"/>
      <c r="I286" s="747"/>
      <c r="J286" s="747"/>
    </row>
    <row r="287" spans="2:12" s="729" customFormat="1" x14ac:dyDescent="0.2">
      <c r="B287" s="745"/>
      <c r="C287" s="2911"/>
      <c r="D287" s="747"/>
      <c r="E287" s="2588"/>
      <c r="F287" s="2589"/>
      <c r="G287" s="2590"/>
      <c r="H287" s="750"/>
      <c r="I287" s="747"/>
      <c r="J287" s="747"/>
      <c r="K287" s="747"/>
      <c r="L287" s="747"/>
    </row>
    <row r="288" spans="2:12" s="729" customFormat="1" x14ac:dyDescent="0.2">
      <c r="B288" s="745"/>
      <c r="C288" s="2911"/>
      <c r="D288" s="747"/>
      <c r="E288" s="2588"/>
      <c r="F288" s="2589"/>
      <c r="G288" s="2590"/>
      <c r="H288" s="750"/>
      <c r="I288" s="747"/>
      <c r="J288" s="747"/>
      <c r="K288" s="747"/>
      <c r="L288" s="747"/>
    </row>
    <row r="289" spans="2:15" s="729" customFormat="1" x14ac:dyDescent="0.2">
      <c r="B289" s="745"/>
      <c r="C289" s="2911"/>
      <c r="D289" s="747"/>
      <c r="E289" s="2588"/>
      <c r="F289" s="2589"/>
      <c r="G289" s="2590"/>
      <c r="H289" s="750"/>
      <c r="I289" s="747"/>
      <c r="J289" s="747"/>
      <c r="K289" s="747"/>
      <c r="L289" s="747"/>
    </row>
    <row r="290" spans="2:15" s="729" customFormat="1" x14ac:dyDescent="0.2">
      <c r="B290" s="745"/>
      <c r="C290" s="2911"/>
      <c r="D290" s="747"/>
      <c r="E290" s="2588"/>
      <c r="F290" s="2589"/>
      <c r="G290" s="2590"/>
      <c r="H290" s="750"/>
      <c r="I290" s="747"/>
      <c r="J290" s="747"/>
      <c r="K290" s="747"/>
      <c r="L290" s="747"/>
    </row>
    <row r="291" spans="2:15" s="729" customFormat="1" x14ac:dyDescent="0.2">
      <c r="B291" s="745"/>
      <c r="C291" s="2911"/>
      <c r="D291" s="747"/>
      <c r="E291" s="2588"/>
      <c r="F291" s="2589"/>
      <c r="G291" s="2590"/>
      <c r="H291" s="750"/>
      <c r="I291" s="747"/>
      <c r="J291" s="747"/>
      <c r="K291" s="747"/>
      <c r="L291" s="747"/>
      <c r="M291" s="747"/>
    </row>
    <row r="292" spans="2:15" s="729" customFormat="1" x14ac:dyDescent="0.2">
      <c r="B292" s="745"/>
      <c r="C292" s="2911"/>
      <c r="D292" s="747"/>
      <c r="E292" s="2588"/>
      <c r="F292" s="2589"/>
      <c r="G292" s="2590"/>
      <c r="H292" s="750"/>
      <c r="I292" s="747"/>
      <c r="J292" s="747"/>
      <c r="K292" s="747"/>
      <c r="L292" s="747"/>
      <c r="M292" s="747"/>
    </row>
    <row r="293" spans="2:15" s="729" customFormat="1" x14ac:dyDescent="0.2">
      <c r="B293" s="745"/>
      <c r="C293" s="2911"/>
      <c r="D293" s="747"/>
      <c r="E293" s="2588"/>
      <c r="F293" s="2589"/>
      <c r="G293" s="2590"/>
      <c r="H293" s="750"/>
      <c r="I293" s="747"/>
      <c r="J293" s="747"/>
      <c r="K293" s="747"/>
      <c r="L293" s="747"/>
      <c r="M293" s="747"/>
      <c r="N293" s="747"/>
      <c r="O293" s="747"/>
    </row>
    <row r="300" spans="2:15" x14ac:dyDescent="0.2">
      <c r="K300" s="998"/>
      <c r="L300" s="998"/>
    </row>
    <row r="301" spans="2:15" x14ac:dyDescent="0.2">
      <c r="K301" s="998"/>
      <c r="L301" s="998"/>
    </row>
    <row r="304" spans="2:15" x14ac:dyDescent="0.2">
      <c r="M304" s="998"/>
    </row>
    <row r="305" spans="2:15" x14ac:dyDescent="0.2">
      <c r="M305" s="998"/>
    </row>
    <row r="306" spans="2:15" x14ac:dyDescent="0.2">
      <c r="N306" s="998"/>
      <c r="O306" s="998"/>
    </row>
    <row r="307" spans="2:15" s="998" customFormat="1" x14ac:dyDescent="0.2">
      <c r="B307" s="745"/>
      <c r="C307" s="2911"/>
      <c r="D307" s="747"/>
      <c r="E307" s="2588"/>
      <c r="F307" s="2589"/>
      <c r="G307" s="2590"/>
      <c r="H307" s="750"/>
      <c r="I307" s="747"/>
      <c r="J307" s="747"/>
      <c r="K307" s="747"/>
      <c r="L307" s="747"/>
      <c r="M307" s="747"/>
    </row>
    <row r="308" spans="2:15" s="998" customFormat="1" x14ac:dyDescent="0.2">
      <c r="B308" s="745"/>
      <c r="C308" s="2911"/>
      <c r="D308" s="747"/>
      <c r="E308" s="2588"/>
      <c r="F308" s="2589"/>
      <c r="G308" s="2590"/>
      <c r="H308" s="750"/>
      <c r="I308" s="747"/>
      <c r="J308" s="747"/>
      <c r="K308" s="747"/>
      <c r="L308" s="747"/>
      <c r="M308" s="747"/>
      <c r="N308" s="747"/>
      <c r="O308" s="747"/>
    </row>
    <row r="313" spans="2:15" ht="43.5" customHeight="1" x14ac:dyDescent="0.2"/>
  </sheetData>
  <mergeCells count="6">
    <mergeCell ref="B123:B124"/>
    <mergeCell ref="C6:F6"/>
    <mergeCell ref="B61:G61"/>
    <mergeCell ref="B113:G113"/>
    <mergeCell ref="B114:G114"/>
    <mergeCell ref="B115:G115"/>
  </mergeCells>
  <pageMargins left="0.7" right="0.7" top="0.75" bottom="0.75" header="0.3" footer="0.3"/>
  <pageSetup paperSize="9" orientation="portrait" r:id="rId1"/>
  <headerFooter alignWithMargins="0"/>
  <rowBreaks count="4" manualBreakCount="4">
    <brk id="19" max="16383" man="1"/>
    <brk id="59" max="16383" man="1"/>
    <brk id="113" max="16383" man="1"/>
    <brk id="155"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D5637-57BA-4B6E-B932-ED3A2BCBAC8A}">
  <sheetPr codeName="Sheet67">
    <tabColor rgb="FF0070C0"/>
  </sheetPr>
  <dimension ref="B1:S507"/>
  <sheetViews>
    <sheetView topLeftCell="A96" zoomScaleNormal="100" zoomScaleSheetLayoutView="85" workbookViewId="0">
      <selection activeCell="E101" sqref="E101"/>
    </sheetView>
  </sheetViews>
  <sheetFormatPr defaultColWidth="10.42578125" defaultRowHeight="12.75" x14ac:dyDescent="0.2"/>
  <cols>
    <col min="1" max="1" width="5.5703125" style="747" customWidth="1"/>
    <col min="2" max="2" width="7.42578125" style="745" customWidth="1"/>
    <col min="3" max="3" width="30.5703125" style="746" customWidth="1"/>
    <col min="4" max="4" width="7.42578125" style="747" customWidth="1"/>
    <col min="5" max="5" width="12.85546875" style="2567" customWidth="1"/>
    <col min="6" max="6" width="13.28515625" style="1224" customWidth="1"/>
    <col min="7" max="7" width="16.5703125" style="1185" customWidth="1"/>
    <col min="8" max="8" width="13.5703125" style="750" customWidth="1"/>
    <col min="9" max="9" width="19.140625" style="747" customWidth="1"/>
    <col min="10" max="10" width="13.7109375" style="747" bestFit="1" customWidth="1"/>
    <col min="11" max="11" width="12.85546875" style="747" bestFit="1" customWidth="1"/>
    <col min="12" max="12" width="14.42578125" style="747" customWidth="1"/>
    <col min="13" max="13" width="12.140625" style="747" customWidth="1"/>
    <col min="14" max="14" width="11.85546875" style="747" customWidth="1"/>
    <col min="15" max="15" width="12.85546875" style="747" customWidth="1"/>
    <col min="16" max="16" width="12" style="747" customWidth="1"/>
    <col min="17" max="257" width="10.42578125" style="747"/>
    <col min="258" max="258" width="7.42578125" style="747" customWidth="1"/>
    <col min="259" max="259" width="30.5703125" style="747" customWidth="1"/>
    <col min="260" max="260" width="7.42578125" style="747" customWidth="1"/>
    <col min="261" max="261" width="12.85546875" style="747" customWidth="1"/>
    <col min="262" max="262" width="13.28515625" style="747" customWidth="1"/>
    <col min="263" max="263" width="16.5703125" style="747" customWidth="1"/>
    <col min="264" max="264" width="13.5703125" style="747" customWidth="1"/>
    <col min="265" max="265" width="19.140625" style="747" customWidth="1"/>
    <col min="266" max="266" width="13.7109375" style="747" bestFit="1" customWidth="1"/>
    <col min="267" max="267" width="12.85546875" style="747" bestFit="1" customWidth="1"/>
    <col min="268" max="268" width="14.42578125" style="747" customWidth="1"/>
    <col min="269" max="269" width="12.140625" style="747" customWidth="1"/>
    <col min="270" max="270" width="11.85546875" style="747" customWidth="1"/>
    <col min="271" max="271" width="12.85546875" style="747" customWidth="1"/>
    <col min="272" max="272" width="12" style="747" customWidth="1"/>
    <col min="273" max="513" width="10.42578125" style="747"/>
    <col min="514" max="514" width="7.42578125" style="747" customWidth="1"/>
    <col min="515" max="515" width="30.5703125" style="747" customWidth="1"/>
    <col min="516" max="516" width="7.42578125" style="747" customWidth="1"/>
    <col min="517" max="517" width="12.85546875" style="747" customWidth="1"/>
    <col min="518" max="518" width="13.28515625" style="747" customWidth="1"/>
    <col min="519" max="519" width="16.5703125" style="747" customWidth="1"/>
    <col min="520" max="520" width="13.5703125" style="747" customWidth="1"/>
    <col min="521" max="521" width="19.140625" style="747" customWidth="1"/>
    <col min="522" max="522" width="13.7109375" style="747" bestFit="1" customWidth="1"/>
    <col min="523" max="523" width="12.85546875" style="747" bestFit="1" customWidth="1"/>
    <col min="524" max="524" width="14.42578125" style="747" customWidth="1"/>
    <col min="525" max="525" width="12.140625" style="747" customWidth="1"/>
    <col min="526" max="526" width="11.85546875" style="747" customWidth="1"/>
    <col min="527" max="527" width="12.85546875" style="747" customWidth="1"/>
    <col min="528" max="528" width="12" style="747" customWidth="1"/>
    <col min="529" max="769" width="10.42578125" style="747"/>
    <col min="770" max="770" width="7.42578125" style="747" customWidth="1"/>
    <col min="771" max="771" width="30.5703125" style="747" customWidth="1"/>
    <col min="772" max="772" width="7.42578125" style="747" customWidth="1"/>
    <col min="773" max="773" width="12.85546875" style="747" customWidth="1"/>
    <col min="774" max="774" width="13.28515625" style="747" customWidth="1"/>
    <col min="775" max="775" width="16.5703125" style="747" customWidth="1"/>
    <col min="776" max="776" width="13.5703125" style="747" customWidth="1"/>
    <col min="777" max="777" width="19.140625" style="747" customWidth="1"/>
    <col min="778" max="778" width="13.7109375" style="747" bestFit="1" customWidth="1"/>
    <col min="779" max="779" width="12.85546875" style="747" bestFit="1" customWidth="1"/>
    <col min="780" max="780" width="14.42578125" style="747" customWidth="1"/>
    <col min="781" max="781" width="12.140625" style="747" customWidth="1"/>
    <col min="782" max="782" width="11.85546875" style="747" customWidth="1"/>
    <col min="783" max="783" width="12.85546875" style="747" customWidth="1"/>
    <col min="784" max="784" width="12" style="747" customWidth="1"/>
    <col min="785" max="1025" width="10.42578125" style="747"/>
    <col min="1026" max="1026" width="7.42578125" style="747" customWidth="1"/>
    <col min="1027" max="1027" width="30.5703125" style="747" customWidth="1"/>
    <col min="1028" max="1028" width="7.42578125" style="747" customWidth="1"/>
    <col min="1029" max="1029" width="12.85546875" style="747" customWidth="1"/>
    <col min="1030" max="1030" width="13.28515625" style="747" customWidth="1"/>
    <col min="1031" max="1031" width="16.5703125" style="747" customWidth="1"/>
    <col min="1032" max="1032" width="13.5703125" style="747" customWidth="1"/>
    <col min="1033" max="1033" width="19.140625" style="747" customWidth="1"/>
    <col min="1034" max="1034" width="13.7109375" style="747" bestFit="1" customWidth="1"/>
    <col min="1035" max="1035" width="12.85546875" style="747" bestFit="1" customWidth="1"/>
    <col min="1036" max="1036" width="14.42578125" style="747" customWidth="1"/>
    <col min="1037" max="1037" width="12.140625" style="747" customWidth="1"/>
    <col min="1038" max="1038" width="11.85546875" style="747" customWidth="1"/>
    <col min="1039" max="1039" width="12.85546875" style="747" customWidth="1"/>
    <col min="1040" max="1040" width="12" style="747" customWidth="1"/>
    <col min="1041" max="1281" width="10.42578125" style="747"/>
    <col min="1282" max="1282" width="7.42578125" style="747" customWidth="1"/>
    <col min="1283" max="1283" width="30.5703125" style="747" customWidth="1"/>
    <col min="1284" max="1284" width="7.42578125" style="747" customWidth="1"/>
    <col min="1285" max="1285" width="12.85546875" style="747" customWidth="1"/>
    <col min="1286" max="1286" width="13.28515625" style="747" customWidth="1"/>
    <col min="1287" max="1287" width="16.5703125" style="747" customWidth="1"/>
    <col min="1288" max="1288" width="13.5703125" style="747" customWidth="1"/>
    <col min="1289" max="1289" width="19.140625" style="747" customWidth="1"/>
    <col min="1290" max="1290" width="13.7109375" style="747" bestFit="1" customWidth="1"/>
    <col min="1291" max="1291" width="12.85546875" style="747" bestFit="1" customWidth="1"/>
    <col min="1292" max="1292" width="14.42578125" style="747" customWidth="1"/>
    <col min="1293" max="1293" width="12.140625" style="747" customWidth="1"/>
    <col min="1294" max="1294" width="11.85546875" style="747" customWidth="1"/>
    <col min="1295" max="1295" width="12.85546875" style="747" customWidth="1"/>
    <col min="1296" max="1296" width="12" style="747" customWidth="1"/>
    <col min="1297" max="1537" width="10.42578125" style="747"/>
    <col min="1538" max="1538" width="7.42578125" style="747" customWidth="1"/>
    <col min="1539" max="1539" width="30.5703125" style="747" customWidth="1"/>
    <col min="1540" max="1540" width="7.42578125" style="747" customWidth="1"/>
    <col min="1541" max="1541" width="12.85546875" style="747" customWidth="1"/>
    <col min="1542" max="1542" width="13.28515625" style="747" customWidth="1"/>
    <col min="1543" max="1543" width="16.5703125" style="747" customWidth="1"/>
    <col min="1544" max="1544" width="13.5703125" style="747" customWidth="1"/>
    <col min="1545" max="1545" width="19.140625" style="747" customWidth="1"/>
    <col min="1546" max="1546" width="13.7109375" style="747" bestFit="1" customWidth="1"/>
    <col min="1547" max="1547" width="12.85546875" style="747" bestFit="1" customWidth="1"/>
    <col min="1548" max="1548" width="14.42578125" style="747" customWidth="1"/>
    <col min="1549" max="1549" width="12.140625" style="747" customWidth="1"/>
    <col min="1550" max="1550" width="11.85546875" style="747" customWidth="1"/>
    <col min="1551" max="1551" width="12.85546875" style="747" customWidth="1"/>
    <col min="1552" max="1552" width="12" style="747" customWidth="1"/>
    <col min="1553" max="1793" width="10.42578125" style="747"/>
    <col min="1794" max="1794" width="7.42578125" style="747" customWidth="1"/>
    <col min="1795" max="1795" width="30.5703125" style="747" customWidth="1"/>
    <col min="1796" max="1796" width="7.42578125" style="747" customWidth="1"/>
    <col min="1797" max="1797" width="12.85546875" style="747" customWidth="1"/>
    <col min="1798" max="1798" width="13.28515625" style="747" customWidth="1"/>
    <col min="1799" max="1799" width="16.5703125" style="747" customWidth="1"/>
    <col min="1800" max="1800" width="13.5703125" style="747" customWidth="1"/>
    <col min="1801" max="1801" width="19.140625" style="747" customWidth="1"/>
    <col min="1802" max="1802" width="13.7109375" style="747" bestFit="1" customWidth="1"/>
    <col min="1803" max="1803" width="12.85546875" style="747" bestFit="1" customWidth="1"/>
    <col min="1804" max="1804" width="14.42578125" style="747" customWidth="1"/>
    <col min="1805" max="1805" width="12.140625" style="747" customWidth="1"/>
    <col min="1806" max="1806" width="11.85546875" style="747" customWidth="1"/>
    <col min="1807" max="1807" width="12.85546875" style="747" customWidth="1"/>
    <col min="1808" max="1808" width="12" style="747" customWidth="1"/>
    <col min="1809" max="2049" width="10.42578125" style="747"/>
    <col min="2050" max="2050" width="7.42578125" style="747" customWidth="1"/>
    <col min="2051" max="2051" width="30.5703125" style="747" customWidth="1"/>
    <col min="2052" max="2052" width="7.42578125" style="747" customWidth="1"/>
    <col min="2053" max="2053" width="12.85546875" style="747" customWidth="1"/>
    <col min="2054" max="2054" width="13.28515625" style="747" customWidth="1"/>
    <col min="2055" max="2055" width="16.5703125" style="747" customWidth="1"/>
    <col min="2056" max="2056" width="13.5703125" style="747" customWidth="1"/>
    <col min="2057" max="2057" width="19.140625" style="747" customWidth="1"/>
    <col min="2058" max="2058" width="13.7109375" style="747" bestFit="1" customWidth="1"/>
    <col min="2059" max="2059" width="12.85546875" style="747" bestFit="1" customWidth="1"/>
    <col min="2060" max="2060" width="14.42578125" style="747" customWidth="1"/>
    <col min="2061" max="2061" width="12.140625" style="747" customWidth="1"/>
    <col min="2062" max="2062" width="11.85546875" style="747" customWidth="1"/>
    <col min="2063" max="2063" width="12.85546875" style="747" customWidth="1"/>
    <col min="2064" max="2064" width="12" style="747" customWidth="1"/>
    <col min="2065" max="2305" width="10.42578125" style="747"/>
    <col min="2306" max="2306" width="7.42578125" style="747" customWidth="1"/>
    <col min="2307" max="2307" width="30.5703125" style="747" customWidth="1"/>
    <col min="2308" max="2308" width="7.42578125" style="747" customWidth="1"/>
    <col min="2309" max="2309" width="12.85546875" style="747" customWidth="1"/>
    <col min="2310" max="2310" width="13.28515625" style="747" customWidth="1"/>
    <col min="2311" max="2311" width="16.5703125" style="747" customWidth="1"/>
    <col min="2312" max="2312" width="13.5703125" style="747" customWidth="1"/>
    <col min="2313" max="2313" width="19.140625" style="747" customWidth="1"/>
    <col min="2314" max="2314" width="13.7109375" style="747" bestFit="1" customWidth="1"/>
    <col min="2315" max="2315" width="12.85546875" style="747" bestFit="1" customWidth="1"/>
    <col min="2316" max="2316" width="14.42578125" style="747" customWidth="1"/>
    <col min="2317" max="2317" width="12.140625" style="747" customWidth="1"/>
    <col min="2318" max="2318" width="11.85546875" style="747" customWidth="1"/>
    <col min="2319" max="2319" width="12.85546875" style="747" customWidth="1"/>
    <col min="2320" max="2320" width="12" style="747" customWidth="1"/>
    <col min="2321" max="2561" width="10.42578125" style="747"/>
    <col min="2562" max="2562" width="7.42578125" style="747" customWidth="1"/>
    <col min="2563" max="2563" width="30.5703125" style="747" customWidth="1"/>
    <col min="2564" max="2564" width="7.42578125" style="747" customWidth="1"/>
    <col min="2565" max="2565" width="12.85546875" style="747" customWidth="1"/>
    <col min="2566" max="2566" width="13.28515625" style="747" customWidth="1"/>
    <col min="2567" max="2567" width="16.5703125" style="747" customWidth="1"/>
    <col min="2568" max="2568" width="13.5703125" style="747" customWidth="1"/>
    <col min="2569" max="2569" width="19.140625" style="747" customWidth="1"/>
    <col min="2570" max="2570" width="13.7109375" style="747" bestFit="1" customWidth="1"/>
    <col min="2571" max="2571" width="12.85546875" style="747" bestFit="1" customWidth="1"/>
    <col min="2572" max="2572" width="14.42578125" style="747" customWidth="1"/>
    <col min="2573" max="2573" width="12.140625" style="747" customWidth="1"/>
    <col min="2574" max="2574" width="11.85546875" style="747" customWidth="1"/>
    <col min="2575" max="2575" width="12.85546875" style="747" customWidth="1"/>
    <col min="2576" max="2576" width="12" style="747" customWidth="1"/>
    <col min="2577" max="2817" width="10.42578125" style="747"/>
    <col min="2818" max="2818" width="7.42578125" style="747" customWidth="1"/>
    <col min="2819" max="2819" width="30.5703125" style="747" customWidth="1"/>
    <col min="2820" max="2820" width="7.42578125" style="747" customWidth="1"/>
    <col min="2821" max="2821" width="12.85546875" style="747" customWidth="1"/>
    <col min="2822" max="2822" width="13.28515625" style="747" customWidth="1"/>
    <col min="2823" max="2823" width="16.5703125" style="747" customWidth="1"/>
    <col min="2824" max="2824" width="13.5703125" style="747" customWidth="1"/>
    <col min="2825" max="2825" width="19.140625" style="747" customWidth="1"/>
    <col min="2826" max="2826" width="13.7109375" style="747" bestFit="1" customWidth="1"/>
    <col min="2827" max="2827" width="12.85546875" style="747" bestFit="1" customWidth="1"/>
    <col min="2828" max="2828" width="14.42578125" style="747" customWidth="1"/>
    <col min="2829" max="2829" width="12.140625" style="747" customWidth="1"/>
    <col min="2830" max="2830" width="11.85546875" style="747" customWidth="1"/>
    <col min="2831" max="2831" width="12.85546875" style="747" customWidth="1"/>
    <col min="2832" max="2832" width="12" style="747" customWidth="1"/>
    <col min="2833" max="3073" width="10.42578125" style="747"/>
    <col min="3074" max="3074" width="7.42578125" style="747" customWidth="1"/>
    <col min="3075" max="3075" width="30.5703125" style="747" customWidth="1"/>
    <col min="3076" max="3076" width="7.42578125" style="747" customWidth="1"/>
    <col min="3077" max="3077" width="12.85546875" style="747" customWidth="1"/>
    <col min="3078" max="3078" width="13.28515625" style="747" customWidth="1"/>
    <col min="3079" max="3079" width="16.5703125" style="747" customWidth="1"/>
    <col min="3080" max="3080" width="13.5703125" style="747" customWidth="1"/>
    <col min="3081" max="3081" width="19.140625" style="747" customWidth="1"/>
    <col min="3082" max="3082" width="13.7109375" style="747" bestFit="1" customWidth="1"/>
    <col min="3083" max="3083" width="12.85546875" style="747" bestFit="1" customWidth="1"/>
    <col min="3084" max="3084" width="14.42578125" style="747" customWidth="1"/>
    <col min="3085" max="3085" width="12.140625" style="747" customWidth="1"/>
    <col min="3086" max="3086" width="11.85546875" style="747" customWidth="1"/>
    <col min="3087" max="3087" width="12.85546875" style="747" customWidth="1"/>
    <col min="3088" max="3088" width="12" style="747" customWidth="1"/>
    <col min="3089" max="3329" width="10.42578125" style="747"/>
    <col min="3330" max="3330" width="7.42578125" style="747" customWidth="1"/>
    <col min="3331" max="3331" width="30.5703125" style="747" customWidth="1"/>
    <col min="3332" max="3332" width="7.42578125" style="747" customWidth="1"/>
    <col min="3333" max="3333" width="12.85546875" style="747" customWidth="1"/>
    <col min="3334" max="3334" width="13.28515625" style="747" customWidth="1"/>
    <col min="3335" max="3335" width="16.5703125" style="747" customWidth="1"/>
    <col min="3336" max="3336" width="13.5703125" style="747" customWidth="1"/>
    <col min="3337" max="3337" width="19.140625" style="747" customWidth="1"/>
    <col min="3338" max="3338" width="13.7109375" style="747" bestFit="1" customWidth="1"/>
    <col min="3339" max="3339" width="12.85546875" style="747" bestFit="1" customWidth="1"/>
    <col min="3340" max="3340" width="14.42578125" style="747" customWidth="1"/>
    <col min="3341" max="3341" width="12.140625" style="747" customWidth="1"/>
    <col min="3342" max="3342" width="11.85546875" style="747" customWidth="1"/>
    <col min="3343" max="3343" width="12.85546875" style="747" customWidth="1"/>
    <col min="3344" max="3344" width="12" style="747" customWidth="1"/>
    <col min="3345" max="3585" width="10.42578125" style="747"/>
    <col min="3586" max="3586" width="7.42578125" style="747" customWidth="1"/>
    <col min="3587" max="3587" width="30.5703125" style="747" customWidth="1"/>
    <col min="3588" max="3588" width="7.42578125" style="747" customWidth="1"/>
    <col min="3589" max="3589" width="12.85546875" style="747" customWidth="1"/>
    <col min="3590" max="3590" width="13.28515625" style="747" customWidth="1"/>
    <col min="3591" max="3591" width="16.5703125" style="747" customWidth="1"/>
    <col min="3592" max="3592" width="13.5703125" style="747" customWidth="1"/>
    <col min="3593" max="3593" width="19.140625" style="747" customWidth="1"/>
    <col min="3594" max="3594" width="13.7109375" style="747" bestFit="1" customWidth="1"/>
    <col min="3595" max="3595" width="12.85546875" style="747" bestFit="1" customWidth="1"/>
    <col min="3596" max="3596" width="14.42578125" style="747" customWidth="1"/>
    <col min="3597" max="3597" width="12.140625" style="747" customWidth="1"/>
    <col min="3598" max="3598" width="11.85546875" style="747" customWidth="1"/>
    <col min="3599" max="3599" width="12.85546875" style="747" customWidth="1"/>
    <col min="3600" max="3600" width="12" style="747" customWidth="1"/>
    <col min="3601" max="3841" width="10.42578125" style="747"/>
    <col min="3842" max="3842" width="7.42578125" style="747" customWidth="1"/>
    <col min="3843" max="3843" width="30.5703125" style="747" customWidth="1"/>
    <col min="3844" max="3844" width="7.42578125" style="747" customWidth="1"/>
    <col min="3845" max="3845" width="12.85546875" style="747" customWidth="1"/>
    <col min="3846" max="3846" width="13.28515625" style="747" customWidth="1"/>
    <col min="3847" max="3847" width="16.5703125" style="747" customWidth="1"/>
    <col min="3848" max="3848" width="13.5703125" style="747" customWidth="1"/>
    <col min="3849" max="3849" width="19.140625" style="747" customWidth="1"/>
    <col min="3850" max="3850" width="13.7109375" style="747" bestFit="1" customWidth="1"/>
    <col min="3851" max="3851" width="12.85546875" style="747" bestFit="1" customWidth="1"/>
    <col min="3852" max="3852" width="14.42578125" style="747" customWidth="1"/>
    <col min="3853" max="3853" width="12.140625" style="747" customWidth="1"/>
    <col min="3854" max="3854" width="11.85546875" style="747" customWidth="1"/>
    <col min="3855" max="3855" width="12.85546875" style="747" customWidth="1"/>
    <col min="3856" max="3856" width="12" style="747" customWidth="1"/>
    <col min="3857" max="4097" width="10.42578125" style="747"/>
    <col min="4098" max="4098" width="7.42578125" style="747" customWidth="1"/>
    <col min="4099" max="4099" width="30.5703125" style="747" customWidth="1"/>
    <col min="4100" max="4100" width="7.42578125" style="747" customWidth="1"/>
    <col min="4101" max="4101" width="12.85546875" style="747" customWidth="1"/>
    <col min="4102" max="4102" width="13.28515625" style="747" customWidth="1"/>
    <col min="4103" max="4103" width="16.5703125" style="747" customWidth="1"/>
    <col min="4104" max="4104" width="13.5703125" style="747" customWidth="1"/>
    <col min="4105" max="4105" width="19.140625" style="747" customWidth="1"/>
    <col min="4106" max="4106" width="13.7109375" style="747" bestFit="1" customWidth="1"/>
    <col min="4107" max="4107" width="12.85546875" style="747" bestFit="1" customWidth="1"/>
    <col min="4108" max="4108" width="14.42578125" style="747" customWidth="1"/>
    <col min="4109" max="4109" width="12.140625" style="747" customWidth="1"/>
    <col min="4110" max="4110" width="11.85546875" style="747" customWidth="1"/>
    <col min="4111" max="4111" width="12.85546875" style="747" customWidth="1"/>
    <col min="4112" max="4112" width="12" style="747" customWidth="1"/>
    <col min="4113" max="4353" width="10.42578125" style="747"/>
    <col min="4354" max="4354" width="7.42578125" style="747" customWidth="1"/>
    <col min="4355" max="4355" width="30.5703125" style="747" customWidth="1"/>
    <col min="4356" max="4356" width="7.42578125" style="747" customWidth="1"/>
    <col min="4357" max="4357" width="12.85546875" style="747" customWidth="1"/>
    <col min="4358" max="4358" width="13.28515625" style="747" customWidth="1"/>
    <col min="4359" max="4359" width="16.5703125" style="747" customWidth="1"/>
    <col min="4360" max="4360" width="13.5703125" style="747" customWidth="1"/>
    <col min="4361" max="4361" width="19.140625" style="747" customWidth="1"/>
    <col min="4362" max="4362" width="13.7109375" style="747" bestFit="1" customWidth="1"/>
    <col min="4363" max="4363" width="12.85546875" style="747" bestFit="1" customWidth="1"/>
    <col min="4364" max="4364" width="14.42578125" style="747" customWidth="1"/>
    <col min="4365" max="4365" width="12.140625" style="747" customWidth="1"/>
    <col min="4366" max="4366" width="11.85546875" style="747" customWidth="1"/>
    <col min="4367" max="4367" width="12.85546875" style="747" customWidth="1"/>
    <col min="4368" max="4368" width="12" style="747" customWidth="1"/>
    <col min="4369" max="4609" width="10.42578125" style="747"/>
    <col min="4610" max="4610" width="7.42578125" style="747" customWidth="1"/>
    <col min="4611" max="4611" width="30.5703125" style="747" customWidth="1"/>
    <col min="4612" max="4612" width="7.42578125" style="747" customWidth="1"/>
    <col min="4613" max="4613" width="12.85546875" style="747" customWidth="1"/>
    <col min="4614" max="4614" width="13.28515625" style="747" customWidth="1"/>
    <col min="4615" max="4615" width="16.5703125" style="747" customWidth="1"/>
    <col min="4616" max="4616" width="13.5703125" style="747" customWidth="1"/>
    <col min="4617" max="4617" width="19.140625" style="747" customWidth="1"/>
    <col min="4618" max="4618" width="13.7109375" style="747" bestFit="1" customWidth="1"/>
    <col min="4619" max="4619" width="12.85546875" style="747" bestFit="1" customWidth="1"/>
    <col min="4620" max="4620" width="14.42578125" style="747" customWidth="1"/>
    <col min="4621" max="4621" width="12.140625" style="747" customWidth="1"/>
    <col min="4622" max="4622" width="11.85546875" style="747" customWidth="1"/>
    <col min="4623" max="4623" width="12.85546875" style="747" customWidth="1"/>
    <col min="4624" max="4624" width="12" style="747" customWidth="1"/>
    <col min="4625" max="4865" width="10.42578125" style="747"/>
    <col min="4866" max="4866" width="7.42578125" style="747" customWidth="1"/>
    <col min="4867" max="4867" width="30.5703125" style="747" customWidth="1"/>
    <col min="4868" max="4868" width="7.42578125" style="747" customWidth="1"/>
    <col min="4869" max="4869" width="12.85546875" style="747" customWidth="1"/>
    <col min="4870" max="4870" width="13.28515625" style="747" customWidth="1"/>
    <col min="4871" max="4871" width="16.5703125" style="747" customWidth="1"/>
    <col min="4872" max="4872" width="13.5703125" style="747" customWidth="1"/>
    <col min="4873" max="4873" width="19.140625" style="747" customWidth="1"/>
    <col min="4874" max="4874" width="13.7109375" style="747" bestFit="1" customWidth="1"/>
    <col min="4875" max="4875" width="12.85546875" style="747" bestFit="1" customWidth="1"/>
    <col min="4876" max="4876" width="14.42578125" style="747" customWidth="1"/>
    <col min="4877" max="4877" width="12.140625" style="747" customWidth="1"/>
    <col min="4878" max="4878" width="11.85546875" style="747" customWidth="1"/>
    <col min="4879" max="4879" width="12.85546875" style="747" customWidth="1"/>
    <col min="4880" max="4880" width="12" style="747" customWidth="1"/>
    <col min="4881" max="5121" width="10.42578125" style="747"/>
    <col min="5122" max="5122" width="7.42578125" style="747" customWidth="1"/>
    <col min="5123" max="5123" width="30.5703125" style="747" customWidth="1"/>
    <col min="5124" max="5124" width="7.42578125" style="747" customWidth="1"/>
    <col min="5125" max="5125" width="12.85546875" style="747" customWidth="1"/>
    <col min="5126" max="5126" width="13.28515625" style="747" customWidth="1"/>
    <col min="5127" max="5127" width="16.5703125" style="747" customWidth="1"/>
    <col min="5128" max="5128" width="13.5703125" style="747" customWidth="1"/>
    <col min="5129" max="5129" width="19.140625" style="747" customWidth="1"/>
    <col min="5130" max="5130" width="13.7109375" style="747" bestFit="1" customWidth="1"/>
    <col min="5131" max="5131" width="12.85546875" style="747" bestFit="1" customWidth="1"/>
    <col min="5132" max="5132" width="14.42578125" style="747" customWidth="1"/>
    <col min="5133" max="5133" width="12.140625" style="747" customWidth="1"/>
    <col min="5134" max="5134" width="11.85546875" style="747" customWidth="1"/>
    <col min="5135" max="5135" width="12.85546875" style="747" customWidth="1"/>
    <col min="5136" max="5136" width="12" style="747" customWidth="1"/>
    <col min="5137" max="5377" width="10.42578125" style="747"/>
    <col min="5378" max="5378" width="7.42578125" style="747" customWidth="1"/>
    <col min="5379" max="5379" width="30.5703125" style="747" customWidth="1"/>
    <col min="5380" max="5380" width="7.42578125" style="747" customWidth="1"/>
    <col min="5381" max="5381" width="12.85546875" style="747" customWidth="1"/>
    <col min="5382" max="5382" width="13.28515625" style="747" customWidth="1"/>
    <col min="5383" max="5383" width="16.5703125" style="747" customWidth="1"/>
    <col min="5384" max="5384" width="13.5703125" style="747" customWidth="1"/>
    <col min="5385" max="5385" width="19.140625" style="747" customWidth="1"/>
    <col min="5386" max="5386" width="13.7109375" style="747" bestFit="1" customWidth="1"/>
    <col min="5387" max="5387" width="12.85546875" style="747" bestFit="1" customWidth="1"/>
    <col min="5388" max="5388" width="14.42578125" style="747" customWidth="1"/>
    <col min="5389" max="5389" width="12.140625" style="747" customWidth="1"/>
    <col min="5390" max="5390" width="11.85546875" style="747" customWidth="1"/>
    <col min="5391" max="5391" width="12.85546875" style="747" customWidth="1"/>
    <col min="5392" max="5392" width="12" style="747" customWidth="1"/>
    <col min="5393" max="5633" width="10.42578125" style="747"/>
    <col min="5634" max="5634" width="7.42578125" style="747" customWidth="1"/>
    <col min="5635" max="5635" width="30.5703125" style="747" customWidth="1"/>
    <col min="5636" max="5636" width="7.42578125" style="747" customWidth="1"/>
    <col min="5637" max="5637" width="12.85546875" style="747" customWidth="1"/>
    <col min="5638" max="5638" width="13.28515625" style="747" customWidth="1"/>
    <col min="5639" max="5639" width="16.5703125" style="747" customWidth="1"/>
    <col min="5640" max="5640" width="13.5703125" style="747" customWidth="1"/>
    <col min="5641" max="5641" width="19.140625" style="747" customWidth="1"/>
    <col min="5642" max="5642" width="13.7109375" style="747" bestFit="1" customWidth="1"/>
    <col min="5643" max="5643" width="12.85546875" style="747" bestFit="1" customWidth="1"/>
    <col min="5644" max="5644" width="14.42578125" style="747" customWidth="1"/>
    <col min="5645" max="5645" width="12.140625" style="747" customWidth="1"/>
    <col min="5646" max="5646" width="11.85546875" style="747" customWidth="1"/>
    <col min="5647" max="5647" width="12.85546875" style="747" customWidth="1"/>
    <col min="5648" max="5648" width="12" style="747" customWidth="1"/>
    <col min="5649" max="5889" width="10.42578125" style="747"/>
    <col min="5890" max="5890" width="7.42578125" style="747" customWidth="1"/>
    <col min="5891" max="5891" width="30.5703125" style="747" customWidth="1"/>
    <col min="5892" max="5892" width="7.42578125" style="747" customWidth="1"/>
    <col min="5893" max="5893" width="12.85546875" style="747" customWidth="1"/>
    <col min="5894" max="5894" width="13.28515625" style="747" customWidth="1"/>
    <col min="5895" max="5895" width="16.5703125" style="747" customWidth="1"/>
    <col min="5896" max="5896" width="13.5703125" style="747" customWidth="1"/>
    <col min="5897" max="5897" width="19.140625" style="747" customWidth="1"/>
    <col min="5898" max="5898" width="13.7109375" style="747" bestFit="1" customWidth="1"/>
    <col min="5899" max="5899" width="12.85546875" style="747" bestFit="1" customWidth="1"/>
    <col min="5900" max="5900" width="14.42578125" style="747" customWidth="1"/>
    <col min="5901" max="5901" width="12.140625" style="747" customWidth="1"/>
    <col min="5902" max="5902" width="11.85546875" style="747" customWidth="1"/>
    <col min="5903" max="5903" width="12.85546875" style="747" customWidth="1"/>
    <col min="5904" max="5904" width="12" style="747" customWidth="1"/>
    <col min="5905" max="6145" width="10.42578125" style="747"/>
    <col min="6146" max="6146" width="7.42578125" style="747" customWidth="1"/>
    <col min="6147" max="6147" width="30.5703125" style="747" customWidth="1"/>
    <col min="6148" max="6148" width="7.42578125" style="747" customWidth="1"/>
    <col min="6149" max="6149" width="12.85546875" style="747" customWidth="1"/>
    <col min="6150" max="6150" width="13.28515625" style="747" customWidth="1"/>
    <col min="6151" max="6151" width="16.5703125" style="747" customWidth="1"/>
    <col min="6152" max="6152" width="13.5703125" style="747" customWidth="1"/>
    <col min="6153" max="6153" width="19.140625" style="747" customWidth="1"/>
    <col min="6154" max="6154" width="13.7109375" style="747" bestFit="1" customWidth="1"/>
    <col min="6155" max="6155" width="12.85546875" style="747" bestFit="1" customWidth="1"/>
    <col min="6156" max="6156" width="14.42578125" style="747" customWidth="1"/>
    <col min="6157" max="6157" width="12.140625" style="747" customWidth="1"/>
    <col min="6158" max="6158" width="11.85546875" style="747" customWidth="1"/>
    <col min="6159" max="6159" width="12.85546875" style="747" customWidth="1"/>
    <col min="6160" max="6160" width="12" style="747" customWidth="1"/>
    <col min="6161" max="6401" width="10.42578125" style="747"/>
    <col min="6402" max="6402" width="7.42578125" style="747" customWidth="1"/>
    <col min="6403" max="6403" width="30.5703125" style="747" customWidth="1"/>
    <col min="6404" max="6404" width="7.42578125" style="747" customWidth="1"/>
    <col min="6405" max="6405" width="12.85546875" style="747" customWidth="1"/>
    <col min="6406" max="6406" width="13.28515625" style="747" customWidth="1"/>
    <col min="6407" max="6407" width="16.5703125" style="747" customWidth="1"/>
    <col min="6408" max="6408" width="13.5703125" style="747" customWidth="1"/>
    <col min="6409" max="6409" width="19.140625" style="747" customWidth="1"/>
    <col min="6410" max="6410" width="13.7109375" style="747" bestFit="1" customWidth="1"/>
    <col min="6411" max="6411" width="12.85546875" style="747" bestFit="1" customWidth="1"/>
    <col min="6412" max="6412" width="14.42578125" style="747" customWidth="1"/>
    <col min="6413" max="6413" width="12.140625" style="747" customWidth="1"/>
    <col min="6414" max="6414" width="11.85546875" style="747" customWidth="1"/>
    <col min="6415" max="6415" width="12.85546875" style="747" customWidth="1"/>
    <col min="6416" max="6416" width="12" style="747" customWidth="1"/>
    <col min="6417" max="6657" width="10.42578125" style="747"/>
    <col min="6658" max="6658" width="7.42578125" style="747" customWidth="1"/>
    <col min="6659" max="6659" width="30.5703125" style="747" customWidth="1"/>
    <col min="6660" max="6660" width="7.42578125" style="747" customWidth="1"/>
    <col min="6661" max="6661" width="12.85546875" style="747" customWidth="1"/>
    <col min="6662" max="6662" width="13.28515625" style="747" customWidth="1"/>
    <col min="6663" max="6663" width="16.5703125" style="747" customWidth="1"/>
    <col min="6664" max="6664" width="13.5703125" style="747" customWidth="1"/>
    <col min="6665" max="6665" width="19.140625" style="747" customWidth="1"/>
    <col min="6666" max="6666" width="13.7109375" style="747" bestFit="1" customWidth="1"/>
    <col min="6667" max="6667" width="12.85546875" style="747" bestFit="1" customWidth="1"/>
    <col min="6668" max="6668" width="14.42578125" style="747" customWidth="1"/>
    <col min="6669" max="6669" width="12.140625" style="747" customWidth="1"/>
    <col min="6670" max="6670" width="11.85546875" style="747" customWidth="1"/>
    <col min="6671" max="6671" width="12.85546875" style="747" customWidth="1"/>
    <col min="6672" max="6672" width="12" style="747" customWidth="1"/>
    <col min="6673" max="6913" width="10.42578125" style="747"/>
    <col min="6914" max="6914" width="7.42578125" style="747" customWidth="1"/>
    <col min="6915" max="6915" width="30.5703125" style="747" customWidth="1"/>
    <col min="6916" max="6916" width="7.42578125" style="747" customWidth="1"/>
    <col min="6917" max="6917" width="12.85546875" style="747" customWidth="1"/>
    <col min="6918" max="6918" width="13.28515625" style="747" customWidth="1"/>
    <col min="6919" max="6919" width="16.5703125" style="747" customWidth="1"/>
    <col min="6920" max="6920" width="13.5703125" style="747" customWidth="1"/>
    <col min="6921" max="6921" width="19.140625" style="747" customWidth="1"/>
    <col min="6922" max="6922" width="13.7109375" style="747" bestFit="1" customWidth="1"/>
    <col min="6923" max="6923" width="12.85546875" style="747" bestFit="1" customWidth="1"/>
    <col min="6924" max="6924" width="14.42578125" style="747" customWidth="1"/>
    <col min="6925" max="6925" width="12.140625" style="747" customWidth="1"/>
    <col min="6926" max="6926" width="11.85546875" style="747" customWidth="1"/>
    <col min="6927" max="6927" width="12.85546875" style="747" customWidth="1"/>
    <col min="6928" max="6928" width="12" style="747" customWidth="1"/>
    <col min="6929" max="7169" width="10.42578125" style="747"/>
    <col min="7170" max="7170" width="7.42578125" style="747" customWidth="1"/>
    <col min="7171" max="7171" width="30.5703125" style="747" customWidth="1"/>
    <col min="7172" max="7172" width="7.42578125" style="747" customWidth="1"/>
    <col min="7173" max="7173" width="12.85546875" style="747" customWidth="1"/>
    <col min="7174" max="7174" width="13.28515625" style="747" customWidth="1"/>
    <col min="7175" max="7175" width="16.5703125" style="747" customWidth="1"/>
    <col min="7176" max="7176" width="13.5703125" style="747" customWidth="1"/>
    <col min="7177" max="7177" width="19.140625" style="747" customWidth="1"/>
    <col min="7178" max="7178" width="13.7109375" style="747" bestFit="1" customWidth="1"/>
    <col min="7179" max="7179" width="12.85546875" style="747" bestFit="1" customWidth="1"/>
    <col min="7180" max="7180" width="14.42578125" style="747" customWidth="1"/>
    <col min="7181" max="7181" width="12.140625" style="747" customWidth="1"/>
    <col min="7182" max="7182" width="11.85546875" style="747" customWidth="1"/>
    <col min="7183" max="7183" width="12.85546875" style="747" customWidth="1"/>
    <col min="7184" max="7184" width="12" style="747" customWidth="1"/>
    <col min="7185" max="7425" width="10.42578125" style="747"/>
    <col min="7426" max="7426" width="7.42578125" style="747" customWidth="1"/>
    <col min="7427" max="7427" width="30.5703125" style="747" customWidth="1"/>
    <col min="7428" max="7428" width="7.42578125" style="747" customWidth="1"/>
    <col min="7429" max="7429" width="12.85546875" style="747" customWidth="1"/>
    <col min="7430" max="7430" width="13.28515625" style="747" customWidth="1"/>
    <col min="7431" max="7431" width="16.5703125" style="747" customWidth="1"/>
    <col min="7432" max="7432" width="13.5703125" style="747" customWidth="1"/>
    <col min="7433" max="7433" width="19.140625" style="747" customWidth="1"/>
    <col min="7434" max="7434" width="13.7109375" style="747" bestFit="1" customWidth="1"/>
    <col min="7435" max="7435" width="12.85546875" style="747" bestFit="1" customWidth="1"/>
    <col min="7436" max="7436" width="14.42578125" style="747" customWidth="1"/>
    <col min="7437" max="7437" width="12.140625" style="747" customWidth="1"/>
    <col min="7438" max="7438" width="11.85546875" style="747" customWidth="1"/>
    <col min="7439" max="7439" width="12.85546875" style="747" customWidth="1"/>
    <col min="7440" max="7440" width="12" style="747" customWidth="1"/>
    <col min="7441" max="7681" width="10.42578125" style="747"/>
    <col min="7682" max="7682" width="7.42578125" style="747" customWidth="1"/>
    <col min="7683" max="7683" width="30.5703125" style="747" customWidth="1"/>
    <col min="7684" max="7684" width="7.42578125" style="747" customWidth="1"/>
    <col min="7685" max="7685" width="12.85546875" style="747" customWidth="1"/>
    <col min="7686" max="7686" width="13.28515625" style="747" customWidth="1"/>
    <col min="7687" max="7687" width="16.5703125" style="747" customWidth="1"/>
    <col min="7688" max="7688" width="13.5703125" style="747" customWidth="1"/>
    <col min="7689" max="7689" width="19.140625" style="747" customWidth="1"/>
    <col min="7690" max="7690" width="13.7109375" style="747" bestFit="1" customWidth="1"/>
    <col min="7691" max="7691" width="12.85546875" style="747" bestFit="1" customWidth="1"/>
    <col min="7692" max="7692" width="14.42578125" style="747" customWidth="1"/>
    <col min="7693" max="7693" width="12.140625" style="747" customWidth="1"/>
    <col min="7694" max="7694" width="11.85546875" style="747" customWidth="1"/>
    <col min="7695" max="7695" width="12.85546875" style="747" customWidth="1"/>
    <col min="7696" max="7696" width="12" style="747" customWidth="1"/>
    <col min="7697" max="7937" width="10.42578125" style="747"/>
    <col min="7938" max="7938" width="7.42578125" style="747" customWidth="1"/>
    <col min="7939" max="7939" width="30.5703125" style="747" customWidth="1"/>
    <col min="7940" max="7940" width="7.42578125" style="747" customWidth="1"/>
    <col min="7941" max="7941" width="12.85546875" style="747" customWidth="1"/>
    <col min="7942" max="7942" width="13.28515625" style="747" customWidth="1"/>
    <col min="7943" max="7943" width="16.5703125" style="747" customWidth="1"/>
    <col min="7944" max="7944" width="13.5703125" style="747" customWidth="1"/>
    <col min="7945" max="7945" width="19.140625" style="747" customWidth="1"/>
    <col min="7946" max="7946" width="13.7109375" style="747" bestFit="1" customWidth="1"/>
    <col min="7947" max="7947" width="12.85546875" style="747" bestFit="1" customWidth="1"/>
    <col min="7948" max="7948" width="14.42578125" style="747" customWidth="1"/>
    <col min="7949" max="7949" width="12.140625" style="747" customWidth="1"/>
    <col min="7950" max="7950" width="11.85546875" style="747" customWidth="1"/>
    <col min="7951" max="7951" width="12.85546875" style="747" customWidth="1"/>
    <col min="7952" max="7952" width="12" style="747" customWidth="1"/>
    <col min="7953" max="8193" width="10.42578125" style="747"/>
    <col min="8194" max="8194" width="7.42578125" style="747" customWidth="1"/>
    <col min="8195" max="8195" width="30.5703125" style="747" customWidth="1"/>
    <col min="8196" max="8196" width="7.42578125" style="747" customWidth="1"/>
    <col min="8197" max="8197" width="12.85546875" style="747" customWidth="1"/>
    <col min="8198" max="8198" width="13.28515625" style="747" customWidth="1"/>
    <col min="8199" max="8199" width="16.5703125" style="747" customWidth="1"/>
    <col min="8200" max="8200" width="13.5703125" style="747" customWidth="1"/>
    <col min="8201" max="8201" width="19.140625" style="747" customWidth="1"/>
    <col min="8202" max="8202" width="13.7109375" style="747" bestFit="1" customWidth="1"/>
    <col min="8203" max="8203" width="12.85546875" style="747" bestFit="1" customWidth="1"/>
    <col min="8204" max="8204" width="14.42578125" style="747" customWidth="1"/>
    <col min="8205" max="8205" width="12.140625" style="747" customWidth="1"/>
    <col min="8206" max="8206" width="11.85546875" style="747" customWidth="1"/>
    <col min="8207" max="8207" width="12.85546875" style="747" customWidth="1"/>
    <col min="8208" max="8208" width="12" style="747" customWidth="1"/>
    <col min="8209" max="8449" width="10.42578125" style="747"/>
    <col min="8450" max="8450" width="7.42578125" style="747" customWidth="1"/>
    <col min="8451" max="8451" width="30.5703125" style="747" customWidth="1"/>
    <col min="8452" max="8452" width="7.42578125" style="747" customWidth="1"/>
    <col min="8453" max="8453" width="12.85546875" style="747" customWidth="1"/>
    <col min="8454" max="8454" width="13.28515625" style="747" customWidth="1"/>
    <col min="8455" max="8455" width="16.5703125" style="747" customWidth="1"/>
    <col min="8456" max="8456" width="13.5703125" style="747" customWidth="1"/>
    <col min="8457" max="8457" width="19.140625" style="747" customWidth="1"/>
    <col min="8458" max="8458" width="13.7109375" style="747" bestFit="1" customWidth="1"/>
    <col min="8459" max="8459" width="12.85546875" style="747" bestFit="1" customWidth="1"/>
    <col min="8460" max="8460" width="14.42578125" style="747" customWidth="1"/>
    <col min="8461" max="8461" width="12.140625" style="747" customWidth="1"/>
    <col min="8462" max="8462" width="11.85546875" style="747" customWidth="1"/>
    <col min="8463" max="8463" width="12.85546875" style="747" customWidth="1"/>
    <col min="8464" max="8464" width="12" style="747" customWidth="1"/>
    <col min="8465" max="8705" width="10.42578125" style="747"/>
    <col min="8706" max="8706" width="7.42578125" style="747" customWidth="1"/>
    <col min="8707" max="8707" width="30.5703125" style="747" customWidth="1"/>
    <col min="8708" max="8708" width="7.42578125" style="747" customWidth="1"/>
    <col min="8709" max="8709" width="12.85546875" style="747" customWidth="1"/>
    <col min="8710" max="8710" width="13.28515625" style="747" customWidth="1"/>
    <col min="8711" max="8711" width="16.5703125" style="747" customWidth="1"/>
    <col min="8712" max="8712" width="13.5703125" style="747" customWidth="1"/>
    <col min="8713" max="8713" width="19.140625" style="747" customWidth="1"/>
    <col min="8714" max="8714" width="13.7109375" style="747" bestFit="1" customWidth="1"/>
    <col min="8715" max="8715" width="12.85546875" style="747" bestFit="1" customWidth="1"/>
    <col min="8716" max="8716" width="14.42578125" style="747" customWidth="1"/>
    <col min="8717" max="8717" width="12.140625" style="747" customWidth="1"/>
    <col min="8718" max="8718" width="11.85546875" style="747" customWidth="1"/>
    <col min="8719" max="8719" width="12.85546875" style="747" customWidth="1"/>
    <col min="8720" max="8720" width="12" style="747" customWidth="1"/>
    <col min="8721" max="8961" width="10.42578125" style="747"/>
    <col min="8962" max="8962" width="7.42578125" style="747" customWidth="1"/>
    <col min="8963" max="8963" width="30.5703125" style="747" customWidth="1"/>
    <col min="8964" max="8964" width="7.42578125" style="747" customWidth="1"/>
    <col min="8965" max="8965" width="12.85546875" style="747" customWidth="1"/>
    <col min="8966" max="8966" width="13.28515625" style="747" customWidth="1"/>
    <col min="8967" max="8967" width="16.5703125" style="747" customWidth="1"/>
    <col min="8968" max="8968" width="13.5703125" style="747" customWidth="1"/>
    <col min="8969" max="8969" width="19.140625" style="747" customWidth="1"/>
    <col min="8970" max="8970" width="13.7109375" style="747" bestFit="1" customWidth="1"/>
    <col min="8971" max="8971" width="12.85546875" style="747" bestFit="1" customWidth="1"/>
    <col min="8972" max="8972" width="14.42578125" style="747" customWidth="1"/>
    <col min="8973" max="8973" width="12.140625" style="747" customWidth="1"/>
    <col min="8974" max="8974" width="11.85546875" style="747" customWidth="1"/>
    <col min="8975" max="8975" width="12.85546875" style="747" customWidth="1"/>
    <col min="8976" max="8976" width="12" style="747" customWidth="1"/>
    <col min="8977" max="9217" width="10.42578125" style="747"/>
    <col min="9218" max="9218" width="7.42578125" style="747" customWidth="1"/>
    <col min="9219" max="9219" width="30.5703125" style="747" customWidth="1"/>
    <col min="9220" max="9220" width="7.42578125" style="747" customWidth="1"/>
    <col min="9221" max="9221" width="12.85546875" style="747" customWidth="1"/>
    <col min="9222" max="9222" width="13.28515625" style="747" customWidth="1"/>
    <col min="9223" max="9223" width="16.5703125" style="747" customWidth="1"/>
    <col min="9224" max="9224" width="13.5703125" style="747" customWidth="1"/>
    <col min="9225" max="9225" width="19.140625" style="747" customWidth="1"/>
    <col min="9226" max="9226" width="13.7109375" style="747" bestFit="1" customWidth="1"/>
    <col min="9227" max="9227" width="12.85546875" style="747" bestFit="1" customWidth="1"/>
    <col min="9228" max="9228" width="14.42578125" style="747" customWidth="1"/>
    <col min="9229" max="9229" width="12.140625" style="747" customWidth="1"/>
    <col min="9230" max="9230" width="11.85546875" style="747" customWidth="1"/>
    <col min="9231" max="9231" width="12.85546875" style="747" customWidth="1"/>
    <col min="9232" max="9232" width="12" style="747" customWidth="1"/>
    <col min="9233" max="9473" width="10.42578125" style="747"/>
    <col min="9474" max="9474" width="7.42578125" style="747" customWidth="1"/>
    <col min="9475" max="9475" width="30.5703125" style="747" customWidth="1"/>
    <col min="9476" max="9476" width="7.42578125" style="747" customWidth="1"/>
    <col min="9477" max="9477" width="12.85546875" style="747" customWidth="1"/>
    <col min="9478" max="9478" width="13.28515625" style="747" customWidth="1"/>
    <col min="9479" max="9479" width="16.5703125" style="747" customWidth="1"/>
    <col min="9480" max="9480" width="13.5703125" style="747" customWidth="1"/>
    <col min="9481" max="9481" width="19.140625" style="747" customWidth="1"/>
    <col min="9482" max="9482" width="13.7109375" style="747" bestFit="1" customWidth="1"/>
    <col min="9483" max="9483" width="12.85546875" style="747" bestFit="1" customWidth="1"/>
    <col min="9484" max="9484" width="14.42578125" style="747" customWidth="1"/>
    <col min="9485" max="9485" width="12.140625" style="747" customWidth="1"/>
    <col min="9486" max="9486" width="11.85546875" style="747" customWidth="1"/>
    <col min="9487" max="9487" width="12.85546875" style="747" customWidth="1"/>
    <col min="9488" max="9488" width="12" style="747" customWidth="1"/>
    <col min="9489" max="9729" width="10.42578125" style="747"/>
    <col min="9730" max="9730" width="7.42578125" style="747" customWidth="1"/>
    <col min="9731" max="9731" width="30.5703125" style="747" customWidth="1"/>
    <col min="9732" max="9732" width="7.42578125" style="747" customWidth="1"/>
    <col min="9733" max="9733" width="12.85546875" style="747" customWidth="1"/>
    <col min="9734" max="9734" width="13.28515625" style="747" customWidth="1"/>
    <col min="9735" max="9735" width="16.5703125" style="747" customWidth="1"/>
    <col min="9736" max="9736" width="13.5703125" style="747" customWidth="1"/>
    <col min="9737" max="9737" width="19.140625" style="747" customWidth="1"/>
    <col min="9738" max="9738" width="13.7109375" style="747" bestFit="1" customWidth="1"/>
    <col min="9739" max="9739" width="12.85546875" style="747" bestFit="1" customWidth="1"/>
    <col min="9740" max="9740" width="14.42578125" style="747" customWidth="1"/>
    <col min="9741" max="9741" width="12.140625" style="747" customWidth="1"/>
    <col min="9742" max="9742" width="11.85546875" style="747" customWidth="1"/>
    <col min="9743" max="9743" width="12.85546875" style="747" customWidth="1"/>
    <col min="9744" max="9744" width="12" style="747" customWidth="1"/>
    <col min="9745" max="9985" width="10.42578125" style="747"/>
    <col min="9986" max="9986" width="7.42578125" style="747" customWidth="1"/>
    <col min="9987" max="9987" width="30.5703125" style="747" customWidth="1"/>
    <col min="9988" max="9988" width="7.42578125" style="747" customWidth="1"/>
    <col min="9989" max="9989" width="12.85546875" style="747" customWidth="1"/>
    <col min="9990" max="9990" width="13.28515625" style="747" customWidth="1"/>
    <col min="9991" max="9991" width="16.5703125" style="747" customWidth="1"/>
    <col min="9992" max="9992" width="13.5703125" style="747" customWidth="1"/>
    <col min="9993" max="9993" width="19.140625" style="747" customWidth="1"/>
    <col min="9994" max="9994" width="13.7109375" style="747" bestFit="1" customWidth="1"/>
    <col min="9995" max="9995" width="12.85546875" style="747" bestFit="1" customWidth="1"/>
    <col min="9996" max="9996" width="14.42578125" style="747" customWidth="1"/>
    <col min="9997" max="9997" width="12.140625" style="747" customWidth="1"/>
    <col min="9998" max="9998" width="11.85546875" style="747" customWidth="1"/>
    <col min="9999" max="9999" width="12.85546875" style="747" customWidth="1"/>
    <col min="10000" max="10000" width="12" style="747" customWidth="1"/>
    <col min="10001" max="10241" width="10.42578125" style="747"/>
    <col min="10242" max="10242" width="7.42578125" style="747" customWidth="1"/>
    <col min="10243" max="10243" width="30.5703125" style="747" customWidth="1"/>
    <col min="10244" max="10244" width="7.42578125" style="747" customWidth="1"/>
    <col min="10245" max="10245" width="12.85546875" style="747" customWidth="1"/>
    <col min="10246" max="10246" width="13.28515625" style="747" customWidth="1"/>
    <col min="10247" max="10247" width="16.5703125" style="747" customWidth="1"/>
    <col min="10248" max="10248" width="13.5703125" style="747" customWidth="1"/>
    <col min="10249" max="10249" width="19.140625" style="747" customWidth="1"/>
    <col min="10250" max="10250" width="13.7109375" style="747" bestFit="1" customWidth="1"/>
    <col min="10251" max="10251" width="12.85546875" style="747" bestFit="1" customWidth="1"/>
    <col min="10252" max="10252" width="14.42578125" style="747" customWidth="1"/>
    <col min="10253" max="10253" width="12.140625" style="747" customWidth="1"/>
    <col min="10254" max="10254" width="11.85546875" style="747" customWidth="1"/>
    <col min="10255" max="10255" width="12.85546875" style="747" customWidth="1"/>
    <col min="10256" max="10256" width="12" style="747" customWidth="1"/>
    <col min="10257" max="10497" width="10.42578125" style="747"/>
    <col min="10498" max="10498" width="7.42578125" style="747" customWidth="1"/>
    <col min="10499" max="10499" width="30.5703125" style="747" customWidth="1"/>
    <col min="10500" max="10500" width="7.42578125" style="747" customWidth="1"/>
    <col min="10501" max="10501" width="12.85546875" style="747" customWidth="1"/>
    <col min="10502" max="10502" width="13.28515625" style="747" customWidth="1"/>
    <col min="10503" max="10503" width="16.5703125" style="747" customWidth="1"/>
    <col min="10504" max="10504" width="13.5703125" style="747" customWidth="1"/>
    <col min="10505" max="10505" width="19.140625" style="747" customWidth="1"/>
    <col min="10506" max="10506" width="13.7109375" style="747" bestFit="1" customWidth="1"/>
    <col min="10507" max="10507" width="12.85546875" style="747" bestFit="1" customWidth="1"/>
    <col min="10508" max="10508" width="14.42578125" style="747" customWidth="1"/>
    <col min="10509" max="10509" width="12.140625" style="747" customWidth="1"/>
    <col min="10510" max="10510" width="11.85546875" style="747" customWidth="1"/>
    <col min="10511" max="10511" width="12.85546875" style="747" customWidth="1"/>
    <col min="10512" max="10512" width="12" style="747" customWidth="1"/>
    <col min="10513" max="10753" width="10.42578125" style="747"/>
    <col min="10754" max="10754" width="7.42578125" style="747" customWidth="1"/>
    <col min="10755" max="10755" width="30.5703125" style="747" customWidth="1"/>
    <col min="10756" max="10756" width="7.42578125" style="747" customWidth="1"/>
    <col min="10757" max="10757" width="12.85546875" style="747" customWidth="1"/>
    <col min="10758" max="10758" width="13.28515625" style="747" customWidth="1"/>
    <col min="10759" max="10759" width="16.5703125" style="747" customWidth="1"/>
    <col min="10760" max="10760" width="13.5703125" style="747" customWidth="1"/>
    <col min="10761" max="10761" width="19.140625" style="747" customWidth="1"/>
    <col min="10762" max="10762" width="13.7109375" style="747" bestFit="1" customWidth="1"/>
    <col min="10763" max="10763" width="12.85546875" style="747" bestFit="1" customWidth="1"/>
    <col min="10764" max="10764" width="14.42578125" style="747" customWidth="1"/>
    <col min="10765" max="10765" width="12.140625" style="747" customWidth="1"/>
    <col min="10766" max="10766" width="11.85546875" style="747" customWidth="1"/>
    <col min="10767" max="10767" width="12.85546875" style="747" customWidth="1"/>
    <col min="10768" max="10768" width="12" style="747" customWidth="1"/>
    <col min="10769" max="11009" width="10.42578125" style="747"/>
    <col min="11010" max="11010" width="7.42578125" style="747" customWidth="1"/>
    <col min="11011" max="11011" width="30.5703125" style="747" customWidth="1"/>
    <col min="11012" max="11012" width="7.42578125" style="747" customWidth="1"/>
    <col min="11013" max="11013" width="12.85546875" style="747" customWidth="1"/>
    <col min="11014" max="11014" width="13.28515625" style="747" customWidth="1"/>
    <col min="11015" max="11015" width="16.5703125" style="747" customWidth="1"/>
    <col min="11016" max="11016" width="13.5703125" style="747" customWidth="1"/>
    <col min="11017" max="11017" width="19.140625" style="747" customWidth="1"/>
    <col min="11018" max="11018" width="13.7109375" style="747" bestFit="1" customWidth="1"/>
    <col min="11019" max="11019" width="12.85546875" style="747" bestFit="1" customWidth="1"/>
    <col min="11020" max="11020" width="14.42578125" style="747" customWidth="1"/>
    <col min="11021" max="11021" width="12.140625" style="747" customWidth="1"/>
    <col min="11022" max="11022" width="11.85546875" style="747" customWidth="1"/>
    <col min="11023" max="11023" width="12.85546875" style="747" customWidth="1"/>
    <col min="11024" max="11024" width="12" style="747" customWidth="1"/>
    <col min="11025" max="11265" width="10.42578125" style="747"/>
    <col min="11266" max="11266" width="7.42578125" style="747" customWidth="1"/>
    <col min="11267" max="11267" width="30.5703125" style="747" customWidth="1"/>
    <col min="11268" max="11268" width="7.42578125" style="747" customWidth="1"/>
    <col min="11269" max="11269" width="12.85546875" style="747" customWidth="1"/>
    <col min="11270" max="11270" width="13.28515625" style="747" customWidth="1"/>
    <col min="11271" max="11271" width="16.5703125" style="747" customWidth="1"/>
    <col min="11272" max="11272" width="13.5703125" style="747" customWidth="1"/>
    <col min="11273" max="11273" width="19.140625" style="747" customWidth="1"/>
    <col min="11274" max="11274" width="13.7109375" style="747" bestFit="1" customWidth="1"/>
    <col min="11275" max="11275" width="12.85546875" style="747" bestFit="1" customWidth="1"/>
    <col min="11276" max="11276" width="14.42578125" style="747" customWidth="1"/>
    <col min="11277" max="11277" width="12.140625" style="747" customWidth="1"/>
    <col min="11278" max="11278" width="11.85546875" style="747" customWidth="1"/>
    <col min="11279" max="11279" width="12.85546875" style="747" customWidth="1"/>
    <col min="11280" max="11280" width="12" style="747" customWidth="1"/>
    <col min="11281" max="11521" width="10.42578125" style="747"/>
    <col min="11522" max="11522" width="7.42578125" style="747" customWidth="1"/>
    <col min="11523" max="11523" width="30.5703125" style="747" customWidth="1"/>
    <col min="11524" max="11524" width="7.42578125" style="747" customWidth="1"/>
    <col min="11525" max="11525" width="12.85546875" style="747" customWidth="1"/>
    <col min="11526" max="11526" width="13.28515625" style="747" customWidth="1"/>
    <col min="11527" max="11527" width="16.5703125" style="747" customWidth="1"/>
    <col min="11528" max="11528" width="13.5703125" style="747" customWidth="1"/>
    <col min="11529" max="11529" width="19.140625" style="747" customWidth="1"/>
    <col min="11530" max="11530" width="13.7109375" style="747" bestFit="1" customWidth="1"/>
    <col min="11531" max="11531" width="12.85546875" style="747" bestFit="1" customWidth="1"/>
    <col min="11532" max="11532" width="14.42578125" style="747" customWidth="1"/>
    <col min="11533" max="11533" width="12.140625" style="747" customWidth="1"/>
    <col min="11534" max="11534" width="11.85546875" style="747" customWidth="1"/>
    <col min="11535" max="11535" width="12.85546875" style="747" customWidth="1"/>
    <col min="11536" max="11536" width="12" style="747" customWidth="1"/>
    <col min="11537" max="11777" width="10.42578125" style="747"/>
    <col min="11778" max="11778" width="7.42578125" style="747" customWidth="1"/>
    <col min="11779" max="11779" width="30.5703125" style="747" customWidth="1"/>
    <col min="11780" max="11780" width="7.42578125" style="747" customWidth="1"/>
    <col min="11781" max="11781" width="12.85546875" style="747" customWidth="1"/>
    <col min="11782" max="11782" width="13.28515625" style="747" customWidth="1"/>
    <col min="11783" max="11783" width="16.5703125" style="747" customWidth="1"/>
    <col min="11784" max="11784" width="13.5703125" style="747" customWidth="1"/>
    <col min="11785" max="11785" width="19.140625" style="747" customWidth="1"/>
    <col min="11786" max="11786" width="13.7109375" style="747" bestFit="1" customWidth="1"/>
    <col min="11787" max="11787" width="12.85546875" style="747" bestFit="1" customWidth="1"/>
    <col min="11788" max="11788" width="14.42578125" style="747" customWidth="1"/>
    <col min="11789" max="11789" width="12.140625" style="747" customWidth="1"/>
    <col min="11790" max="11790" width="11.85546875" style="747" customWidth="1"/>
    <col min="11791" max="11791" width="12.85546875" style="747" customWidth="1"/>
    <col min="11792" max="11792" width="12" style="747" customWidth="1"/>
    <col min="11793" max="12033" width="10.42578125" style="747"/>
    <col min="12034" max="12034" width="7.42578125" style="747" customWidth="1"/>
    <col min="12035" max="12035" width="30.5703125" style="747" customWidth="1"/>
    <col min="12036" max="12036" width="7.42578125" style="747" customWidth="1"/>
    <col min="12037" max="12037" width="12.85546875" style="747" customWidth="1"/>
    <col min="12038" max="12038" width="13.28515625" style="747" customWidth="1"/>
    <col min="12039" max="12039" width="16.5703125" style="747" customWidth="1"/>
    <col min="12040" max="12040" width="13.5703125" style="747" customWidth="1"/>
    <col min="12041" max="12041" width="19.140625" style="747" customWidth="1"/>
    <col min="12042" max="12042" width="13.7109375" style="747" bestFit="1" customWidth="1"/>
    <col min="12043" max="12043" width="12.85546875" style="747" bestFit="1" customWidth="1"/>
    <col min="12044" max="12044" width="14.42578125" style="747" customWidth="1"/>
    <col min="12045" max="12045" width="12.140625" style="747" customWidth="1"/>
    <col min="12046" max="12046" width="11.85546875" style="747" customWidth="1"/>
    <col min="12047" max="12047" width="12.85546875" style="747" customWidth="1"/>
    <col min="12048" max="12048" width="12" style="747" customWidth="1"/>
    <col min="12049" max="12289" width="10.42578125" style="747"/>
    <col min="12290" max="12290" width="7.42578125" style="747" customWidth="1"/>
    <col min="12291" max="12291" width="30.5703125" style="747" customWidth="1"/>
    <col min="12292" max="12292" width="7.42578125" style="747" customWidth="1"/>
    <col min="12293" max="12293" width="12.85546875" style="747" customWidth="1"/>
    <col min="12294" max="12294" width="13.28515625" style="747" customWidth="1"/>
    <col min="12295" max="12295" width="16.5703125" style="747" customWidth="1"/>
    <col min="12296" max="12296" width="13.5703125" style="747" customWidth="1"/>
    <col min="12297" max="12297" width="19.140625" style="747" customWidth="1"/>
    <col min="12298" max="12298" width="13.7109375" style="747" bestFit="1" customWidth="1"/>
    <col min="12299" max="12299" width="12.85546875" style="747" bestFit="1" customWidth="1"/>
    <col min="12300" max="12300" width="14.42578125" style="747" customWidth="1"/>
    <col min="12301" max="12301" width="12.140625" style="747" customWidth="1"/>
    <col min="12302" max="12302" width="11.85546875" style="747" customWidth="1"/>
    <col min="12303" max="12303" width="12.85546875" style="747" customWidth="1"/>
    <col min="12304" max="12304" width="12" style="747" customWidth="1"/>
    <col min="12305" max="12545" width="10.42578125" style="747"/>
    <col min="12546" max="12546" width="7.42578125" style="747" customWidth="1"/>
    <col min="12547" max="12547" width="30.5703125" style="747" customWidth="1"/>
    <col min="12548" max="12548" width="7.42578125" style="747" customWidth="1"/>
    <col min="12549" max="12549" width="12.85546875" style="747" customWidth="1"/>
    <col min="12550" max="12550" width="13.28515625" style="747" customWidth="1"/>
    <col min="12551" max="12551" width="16.5703125" style="747" customWidth="1"/>
    <col min="12552" max="12552" width="13.5703125" style="747" customWidth="1"/>
    <col min="12553" max="12553" width="19.140625" style="747" customWidth="1"/>
    <col min="12554" max="12554" width="13.7109375" style="747" bestFit="1" customWidth="1"/>
    <col min="12555" max="12555" width="12.85546875" style="747" bestFit="1" customWidth="1"/>
    <col min="12556" max="12556" width="14.42578125" style="747" customWidth="1"/>
    <col min="12557" max="12557" width="12.140625" style="747" customWidth="1"/>
    <col min="12558" max="12558" width="11.85546875" style="747" customWidth="1"/>
    <col min="12559" max="12559" width="12.85546875" style="747" customWidth="1"/>
    <col min="12560" max="12560" width="12" style="747" customWidth="1"/>
    <col min="12561" max="12801" width="10.42578125" style="747"/>
    <col min="12802" max="12802" width="7.42578125" style="747" customWidth="1"/>
    <col min="12803" max="12803" width="30.5703125" style="747" customWidth="1"/>
    <col min="12804" max="12804" width="7.42578125" style="747" customWidth="1"/>
    <col min="12805" max="12805" width="12.85546875" style="747" customWidth="1"/>
    <col min="12806" max="12806" width="13.28515625" style="747" customWidth="1"/>
    <col min="12807" max="12807" width="16.5703125" style="747" customWidth="1"/>
    <col min="12808" max="12808" width="13.5703125" style="747" customWidth="1"/>
    <col min="12809" max="12809" width="19.140625" style="747" customWidth="1"/>
    <col min="12810" max="12810" width="13.7109375" style="747" bestFit="1" customWidth="1"/>
    <col min="12811" max="12811" width="12.85546875" style="747" bestFit="1" customWidth="1"/>
    <col min="12812" max="12812" width="14.42578125" style="747" customWidth="1"/>
    <col min="12813" max="12813" width="12.140625" style="747" customWidth="1"/>
    <col min="12814" max="12814" width="11.85546875" style="747" customWidth="1"/>
    <col min="12815" max="12815" width="12.85546875" style="747" customWidth="1"/>
    <col min="12816" max="12816" width="12" style="747" customWidth="1"/>
    <col min="12817" max="13057" width="10.42578125" style="747"/>
    <col min="13058" max="13058" width="7.42578125" style="747" customWidth="1"/>
    <col min="13059" max="13059" width="30.5703125" style="747" customWidth="1"/>
    <col min="13060" max="13060" width="7.42578125" style="747" customWidth="1"/>
    <col min="13061" max="13061" width="12.85546875" style="747" customWidth="1"/>
    <col min="13062" max="13062" width="13.28515625" style="747" customWidth="1"/>
    <col min="13063" max="13063" width="16.5703125" style="747" customWidth="1"/>
    <col min="13064" max="13064" width="13.5703125" style="747" customWidth="1"/>
    <col min="13065" max="13065" width="19.140625" style="747" customWidth="1"/>
    <col min="13066" max="13066" width="13.7109375" style="747" bestFit="1" customWidth="1"/>
    <col min="13067" max="13067" width="12.85546875" style="747" bestFit="1" customWidth="1"/>
    <col min="13068" max="13068" width="14.42578125" style="747" customWidth="1"/>
    <col min="13069" max="13069" width="12.140625" style="747" customWidth="1"/>
    <col min="13070" max="13070" width="11.85546875" style="747" customWidth="1"/>
    <col min="13071" max="13071" width="12.85546875" style="747" customWidth="1"/>
    <col min="13072" max="13072" width="12" style="747" customWidth="1"/>
    <col min="13073" max="13313" width="10.42578125" style="747"/>
    <col min="13314" max="13314" width="7.42578125" style="747" customWidth="1"/>
    <col min="13315" max="13315" width="30.5703125" style="747" customWidth="1"/>
    <col min="13316" max="13316" width="7.42578125" style="747" customWidth="1"/>
    <col min="13317" max="13317" width="12.85546875" style="747" customWidth="1"/>
    <col min="13318" max="13318" width="13.28515625" style="747" customWidth="1"/>
    <col min="13319" max="13319" width="16.5703125" style="747" customWidth="1"/>
    <col min="13320" max="13320" width="13.5703125" style="747" customWidth="1"/>
    <col min="13321" max="13321" width="19.140625" style="747" customWidth="1"/>
    <col min="13322" max="13322" width="13.7109375" style="747" bestFit="1" customWidth="1"/>
    <col min="13323" max="13323" width="12.85546875" style="747" bestFit="1" customWidth="1"/>
    <col min="13324" max="13324" width="14.42578125" style="747" customWidth="1"/>
    <col min="13325" max="13325" width="12.140625" style="747" customWidth="1"/>
    <col min="13326" max="13326" width="11.85546875" style="747" customWidth="1"/>
    <col min="13327" max="13327" width="12.85546875" style="747" customWidth="1"/>
    <col min="13328" max="13328" width="12" style="747" customWidth="1"/>
    <col min="13329" max="13569" width="10.42578125" style="747"/>
    <col min="13570" max="13570" width="7.42578125" style="747" customWidth="1"/>
    <col min="13571" max="13571" width="30.5703125" style="747" customWidth="1"/>
    <col min="13572" max="13572" width="7.42578125" style="747" customWidth="1"/>
    <col min="13573" max="13573" width="12.85546875" style="747" customWidth="1"/>
    <col min="13574" max="13574" width="13.28515625" style="747" customWidth="1"/>
    <col min="13575" max="13575" width="16.5703125" style="747" customWidth="1"/>
    <col min="13576" max="13576" width="13.5703125" style="747" customWidth="1"/>
    <col min="13577" max="13577" width="19.140625" style="747" customWidth="1"/>
    <col min="13578" max="13578" width="13.7109375" style="747" bestFit="1" customWidth="1"/>
    <col min="13579" max="13579" width="12.85546875" style="747" bestFit="1" customWidth="1"/>
    <col min="13580" max="13580" width="14.42578125" style="747" customWidth="1"/>
    <col min="13581" max="13581" width="12.140625" style="747" customWidth="1"/>
    <col min="13582" max="13582" width="11.85546875" style="747" customWidth="1"/>
    <col min="13583" max="13583" width="12.85546875" style="747" customWidth="1"/>
    <col min="13584" max="13584" width="12" style="747" customWidth="1"/>
    <col min="13585" max="13825" width="10.42578125" style="747"/>
    <col min="13826" max="13826" width="7.42578125" style="747" customWidth="1"/>
    <col min="13827" max="13827" width="30.5703125" style="747" customWidth="1"/>
    <col min="13828" max="13828" width="7.42578125" style="747" customWidth="1"/>
    <col min="13829" max="13829" width="12.85546875" style="747" customWidth="1"/>
    <col min="13830" max="13830" width="13.28515625" style="747" customWidth="1"/>
    <col min="13831" max="13831" width="16.5703125" style="747" customWidth="1"/>
    <col min="13832" max="13832" width="13.5703125" style="747" customWidth="1"/>
    <col min="13833" max="13833" width="19.140625" style="747" customWidth="1"/>
    <col min="13834" max="13834" width="13.7109375" style="747" bestFit="1" customWidth="1"/>
    <col min="13835" max="13835" width="12.85546875" style="747" bestFit="1" customWidth="1"/>
    <col min="13836" max="13836" width="14.42578125" style="747" customWidth="1"/>
    <col min="13837" max="13837" width="12.140625" style="747" customWidth="1"/>
    <col min="13838" max="13838" width="11.85546875" style="747" customWidth="1"/>
    <col min="13839" max="13839" width="12.85546875" style="747" customWidth="1"/>
    <col min="13840" max="13840" width="12" style="747" customWidth="1"/>
    <col min="13841" max="14081" width="10.42578125" style="747"/>
    <col min="14082" max="14082" width="7.42578125" style="747" customWidth="1"/>
    <col min="14083" max="14083" width="30.5703125" style="747" customWidth="1"/>
    <col min="14084" max="14084" width="7.42578125" style="747" customWidth="1"/>
    <col min="14085" max="14085" width="12.85546875" style="747" customWidth="1"/>
    <col min="14086" max="14086" width="13.28515625" style="747" customWidth="1"/>
    <col min="14087" max="14087" width="16.5703125" style="747" customWidth="1"/>
    <col min="14088" max="14088" width="13.5703125" style="747" customWidth="1"/>
    <col min="14089" max="14089" width="19.140625" style="747" customWidth="1"/>
    <col min="14090" max="14090" width="13.7109375" style="747" bestFit="1" customWidth="1"/>
    <col min="14091" max="14091" width="12.85546875" style="747" bestFit="1" customWidth="1"/>
    <col min="14092" max="14092" width="14.42578125" style="747" customWidth="1"/>
    <col min="14093" max="14093" width="12.140625" style="747" customWidth="1"/>
    <col min="14094" max="14094" width="11.85546875" style="747" customWidth="1"/>
    <col min="14095" max="14095" width="12.85546875" style="747" customWidth="1"/>
    <col min="14096" max="14096" width="12" style="747" customWidth="1"/>
    <col min="14097" max="14337" width="10.42578125" style="747"/>
    <col min="14338" max="14338" width="7.42578125" style="747" customWidth="1"/>
    <col min="14339" max="14339" width="30.5703125" style="747" customWidth="1"/>
    <col min="14340" max="14340" width="7.42578125" style="747" customWidth="1"/>
    <col min="14341" max="14341" width="12.85546875" style="747" customWidth="1"/>
    <col min="14342" max="14342" width="13.28515625" style="747" customWidth="1"/>
    <col min="14343" max="14343" width="16.5703125" style="747" customWidth="1"/>
    <col min="14344" max="14344" width="13.5703125" style="747" customWidth="1"/>
    <col min="14345" max="14345" width="19.140625" style="747" customWidth="1"/>
    <col min="14346" max="14346" width="13.7109375" style="747" bestFit="1" customWidth="1"/>
    <col min="14347" max="14347" width="12.85546875" style="747" bestFit="1" customWidth="1"/>
    <col min="14348" max="14348" width="14.42578125" style="747" customWidth="1"/>
    <col min="14349" max="14349" width="12.140625" style="747" customWidth="1"/>
    <col min="14350" max="14350" width="11.85546875" style="747" customWidth="1"/>
    <col min="14351" max="14351" width="12.85546875" style="747" customWidth="1"/>
    <col min="14352" max="14352" width="12" style="747" customWidth="1"/>
    <col min="14353" max="14593" width="10.42578125" style="747"/>
    <col min="14594" max="14594" width="7.42578125" style="747" customWidth="1"/>
    <col min="14595" max="14595" width="30.5703125" style="747" customWidth="1"/>
    <col min="14596" max="14596" width="7.42578125" style="747" customWidth="1"/>
    <col min="14597" max="14597" width="12.85546875" style="747" customWidth="1"/>
    <col min="14598" max="14598" width="13.28515625" style="747" customWidth="1"/>
    <col min="14599" max="14599" width="16.5703125" style="747" customWidth="1"/>
    <col min="14600" max="14600" width="13.5703125" style="747" customWidth="1"/>
    <col min="14601" max="14601" width="19.140625" style="747" customWidth="1"/>
    <col min="14602" max="14602" width="13.7109375" style="747" bestFit="1" customWidth="1"/>
    <col min="14603" max="14603" width="12.85546875" style="747" bestFit="1" customWidth="1"/>
    <col min="14604" max="14604" width="14.42578125" style="747" customWidth="1"/>
    <col min="14605" max="14605" width="12.140625" style="747" customWidth="1"/>
    <col min="14606" max="14606" width="11.85546875" style="747" customWidth="1"/>
    <col min="14607" max="14607" width="12.85546875" style="747" customWidth="1"/>
    <col min="14608" max="14608" width="12" style="747" customWidth="1"/>
    <col min="14609" max="14849" width="10.42578125" style="747"/>
    <col min="14850" max="14850" width="7.42578125" style="747" customWidth="1"/>
    <col min="14851" max="14851" width="30.5703125" style="747" customWidth="1"/>
    <col min="14852" max="14852" width="7.42578125" style="747" customWidth="1"/>
    <col min="14853" max="14853" width="12.85546875" style="747" customWidth="1"/>
    <col min="14854" max="14854" width="13.28515625" style="747" customWidth="1"/>
    <col min="14855" max="14855" width="16.5703125" style="747" customWidth="1"/>
    <col min="14856" max="14856" width="13.5703125" style="747" customWidth="1"/>
    <col min="14857" max="14857" width="19.140625" style="747" customWidth="1"/>
    <col min="14858" max="14858" width="13.7109375" style="747" bestFit="1" customWidth="1"/>
    <col min="14859" max="14859" width="12.85546875" style="747" bestFit="1" customWidth="1"/>
    <col min="14860" max="14860" width="14.42578125" style="747" customWidth="1"/>
    <col min="14861" max="14861" width="12.140625" style="747" customWidth="1"/>
    <col min="14862" max="14862" width="11.85546875" style="747" customWidth="1"/>
    <col min="14863" max="14863" width="12.85546875" style="747" customWidth="1"/>
    <col min="14864" max="14864" width="12" style="747" customWidth="1"/>
    <col min="14865" max="15105" width="10.42578125" style="747"/>
    <col min="15106" max="15106" width="7.42578125" style="747" customWidth="1"/>
    <col min="15107" max="15107" width="30.5703125" style="747" customWidth="1"/>
    <col min="15108" max="15108" width="7.42578125" style="747" customWidth="1"/>
    <col min="15109" max="15109" width="12.85546875" style="747" customWidth="1"/>
    <col min="15110" max="15110" width="13.28515625" style="747" customWidth="1"/>
    <col min="15111" max="15111" width="16.5703125" style="747" customWidth="1"/>
    <col min="15112" max="15112" width="13.5703125" style="747" customWidth="1"/>
    <col min="15113" max="15113" width="19.140625" style="747" customWidth="1"/>
    <col min="15114" max="15114" width="13.7109375" style="747" bestFit="1" customWidth="1"/>
    <col min="15115" max="15115" width="12.85546875" style="747" bestFit="1" customWidth="1"/>
    <col min="15116" max="15116" width="14.42578125" style="747" customWidth="1"/>
    <col min="15117" max="15117" width="12.140625" style="747" customWidth="1"/>
    <col min="15118" max="15118" width="11.85546875" style="747" customWidth="1"/>
    <col min="15119" max="15119" width="12.85546875" style="747" customWidth="1"/>
    <col min="15120" max="15120" width="12" style="747" customWidth="1"/>
    <col min="15121" max="15361" width="10.42578125" style="747"/>
    <col min="15362" max="15362" width="7.42578125" style="747" customWidth="1"/>
    <col min="15363" max="15363" width="30.5703125" style="747" customWidth="1"/>
    <col min="15364" max="15364" width="7.42578125" style="747" customWidth="1"/>
    <col min="15365" max="15365" width="12.85546875" style="747" customWidth="1"/>
    <col min="15366" max="15366" width="13.28515625" style="747" customWidth="1"/>
    <col min="15367" max="15367" width="16.5703125" style="747" customWidth="1"/>
    <col min="15368" max="15368" width="13.5703125" style="747" customWidth="1"/>
    <col min="15369" max="15369" width="19.140625" style="747" customWidth="1"/>
    <col min="15370" max="15370" width="13.7109375" style="747" bestFit="1" customWidth="1"/>
    <col min="15371" max="15371" width="12.85546875" style="747" bestFit="1" customWidth="1"/>
    <col min="15372" max="15372" width="14.42578125" style="747" customWidth="1"/>
    <col min="15373" max="15373" width="12.140625" style="747" customWidth="1"/>
    <col min="15374" max="15374" width="11.85546875" style="747" customWidth="1"/>
    <col min="15375" max="15375" width="12.85546875" style="747" customWidth="1"/>
    <col min="15376" max="15376" width="12" style="747" customWidth="1"/>
    <col min="15377" max="15617" width="10.42578125" style="747"/>
    <col min="15618" max="15618" width="7.42578125" style="747" customWidth="1"/>
    <col min="15619" max="15619" width="30.5703125" style="747" customWidth="1"/>
    <col min="15620" max="15620" width="7.42578125" style="747" customWidth="1"/>
    <col min="15621" max="15621" width="12.85546875" style="747" customWidth="1"/>
    <col min="15622" max="15622" width="13.28515625" style="747" customWidth="1"/>
    <col min="15623" max="15623" width="16.5703125" style="747" customWidth="1"/>
    <col min="15624" max="15624" width="13.5703125" style="747" customWidth="1"/>
    <col min="15625" max="15625" width="19.140625" style="747" customWidth="1"/>
    <col min="15626" max="15626" width="13.7109375" style="747" bestFit="1" customWidth="1"/>
    <col min="15627" max="15627" width="12.85546875" style="747" bestFit="1" customWidth="1"/>
    <col min="15628" max="15628" width="14.42578125" style="747" customWidth="1"/>
    <col min="15629" max="15629" width="12.140625" style="747" customWidth="1"/>
    <col min="15630" max="15630" width="11.85546875" style="747" customWidth="1"/>
    <col min="15631" max="15631" width="12.85546875" style="747" customWidth="1"/>
    <col min="15632" max="15632" width="12" style="747" customWidth="1"/>
    <col min="15633" max="15873" width="10.42578125" style="747"/>
    <col min="15874" max="15874" width="7.42578125" style="747" customWidth="1"/>
    <col min="15875" max="15875" width="30.5703125" style="747" customWidth="1"/>
    <col min="15876" max="15876" width="7.42578125" style="747" customWidth="1"/>
    <col min="15877" max="15877" width="12.85546875" style="747" customWidth="1"/>
    <col min="15878" max="15878" width="13.28515625" style="747" customWidth="1"/>
    <col min="15879" max="15879" width="16.5703125" style="747" customWidth="1"/>
    <col min="15880" max="15880" width="13.5703125" style="747" customWidth="1"/>
    <col min="15881" max="15881" width="19.140625" style="747" customWidth="1"/>
    <col min="15882" max="15882" width="13.7109375" style="747" bestFit="1" customWidth="1"/>
    <col min="15883" max="15883" width="12.85546875" style="747" bestFit="1" customWidth="1"/>
    <col min="15884" max="15884" width="14.42578125" style="747" customWidth="1"/>
    <col min="15885" max="15885" width="12.140625" style="747" customWidth="1"/>
    <col min="15886" max="15886" width="11.85546875" style="747" customWidth="1"/>
    <col min="15887" max="15887" width="12.85546875" style="747" customWidth="1"/>
    <col min="15888" max="15888" width="12" style="747" customWidth="1"/>
    <col min="15889" max="16129" width="10.42578125" style="747"/>
    <col min="16130" max="16130" width="7.42578125" style="747" customWidth="1"/>
    <col min="16131" max="16131" width="30.5703125" style="747" customWidth="1"/>
    <col min="16132" max="16132" width="7.42578125" style="747" customWidth="1"/>
    <col min="16133" max="16133" width="12.85546875" style="747" customWidth="1"/>
    <col min="16134" max="16134" width="13.28515625" style="747" customWidth="1"/>
    <col min="16135" max="16135" width="16.5703125" style="747" customWidth="1"/>
    <col min="16136" max="16136" width="13.5703125" style="747" customWidth="1"/>
    <col min="16137" max="16137" width="19.140625" style="747" customWidth="1"/>
    <col min="16138" max="16138" width="13.7109375" style="747" bestFit="1" customWidth="1"/>
    <col min="16139" max="16139" width="12.85546875" style="747" bestFit="1" customWidth="1"/>
    <col min="16140" max="16140" width="14.42578125" style="747" customWidth="1"/>
    <col min="16141" max="16141" width="12.140625" style="747" customWidth="1"/>
    <col min="16142" max="16142" width="11.85546875" style="747" customWidth="1"/>
    <col min="16143" max="16143" width="12.85546875" style="747" customWidth="1"/>
    <col min="16144" max="16144" width="12" style="747" customWidth="1"/>
    <col min="16145" max="16384" width="10.42578125" style="747"/>
  </cols>
  <sheetData>
    <row r="1" spans="2:8" x14ac:dyDescent="0.2">
      <c r="B1" s="751"/>
      <c r="C1" s="752"/>
      <c r="D1" s="135"/>
    </row>
    <row r="2" spans="2:8" s="126" customFormat="1" ht="24.75" customHeight="1" x14ac:dyDescent="0.2">
      <c r="B2" s="142"/>
      <c r="C2" s="360" t="s">
        <v>59</v>
      </c>
      <c r="D2" s="160"/>
      <c r="E2" s="161"/>
      <c r="F2" s="162"/>
      <c r="G2" s="361" t="s">
        <v>60</v>
      </c>
      <c r="H2" s="127"/>
    </row>
    <row r="3" spans="2:8" x14ac:dyDescent="0.2">
      <c r="B3" s="756"/>
      <c r="C3" s="757"/>
      <c r="D3" s="758"/>
      <c r="E3" s="759"/>
      <c r="F3" s="760"/>
      <c r="G3" s="761"/>
    </row>
    <row r="4" spans="2:8" x14ac:dyDescent="0.2">
      <c r="B4" s="762" t="s">
        <v>7</v>
      </c>
      <c r="C4" s="2731" t="s">
        <v>1119</v>
      </c>
      <c r="D4" s="763"/>
      <c r="E4" s="764"/>
      <c r="F4" s="765"/>
      <c r="G4" s="766"/>
    </row>
    <row r="5" spans="2:8" x14ac:dyDescent="0.2">
      <c r="B5" s="767"/>
      <c r="C5" s="768"/>
      <c r="D5" s="769"/>
      <c r="E5" s="770"/>
      <c r="F5" s="771"/>
      <c r="G5" s="772"/>
    </row>
    <row r="6" spans="2:8" x14ac:dyDescent="0.2">
      <c r="B6" s="762" t="s">
        <v>80</v>
      </c>
      <c r="C6" s="3251" t="s">
        <v>1378</v>
      </c>
      <c r="D6" s="3228"/>
      <c r="E6" s="3228"/>
      <c r="F6" s="3228"/>
      <c r="G6" s="766"/>
    </row>
    <row r="7" spans="2:8" ht="15" customHeight="1" x14ac:dyDescent="0.2">
      <c r="B7" s="767"/>
      <c r="C7" s="773"/>
      <c r="D7" s="774"/>
      <c r="E7" s="775"/>
      <c r="F7" s="776"/>
      <c r="G7" s="777"/>
    </row>
    <row r="8" spans="2:8" x14ac:dyDescent="0.2">
      <c r="B8" s="2872" t="s">
        <v>1</v>
      </c>
      <c r="C8" s="2873"/>
      <c r="D8" s="2874"/>
      <c r="E8" s="2874"/>
      <c r="F8" s="2874"/>
      <c r="G8" s="2875"/>
    </row>
    <row r="9" spans="2:8" x14ac:dyDescent="0.2">
      <c r="B9" s="2876" t="s">
        <v>2</v>
      </c>
      <c r="C9" s="2877"/>
      <c r="D9" s="2878"/>
      <c r="E9" s="2879"/>
      <c r="F9" s="2879"/>
      <c r="G9" s="2878"/>
    </row>
    <row r="10" spans="2:8" x14ac:dyDescent="0.2">
      <c r="B10" s="2872" t="s">
        <v>3</v>
      </c>
      <c r="C10" s="2873"/>
      <c r="D10" s="2874"/>
      <c r="E10" s="2874"/>
      <c r="F10" s="2874"/>
      <c r="G10" s="2875"/>
    </row>
    <row r="11" spans="2:8" x14ac:dyDescent="0.2">
      <c r="B11" s="2876" t="s">
        <v>4</v>
      </c>
      <c r="C11" s="2877"/>
      <c r="D11" s="2879"/>
      <c r="E11" s="2879"/>
      <c r="F11" s="2879"/>
      <c r="G11" s="2878"/>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ht="25.5" x14ac:dyDescent="0.2">
      <c r="B15" s="798" t="s">
        <v>10</v>
      </c>
      <c r="C15" s="799" t="s">
        <v>85</v>
      </c>
      <c r="D15" s="800"/>
      <c r="E15" s="801"/>
      <c r="F15" s="802"/>
      <c r="G15" s="803">
        <f>G55</f>
        <v>0</v>
      </c>
    </row>
    <row r="16" spans="2:8" ht="25.5" x14ac:dyDescent="0.2">
      <c r="B16" s="798" t="s">
        <v>12</v>
      </c>
      <c r="C16" s="799" t="s">
        <v>86</v>
      </c>
      <c r="D16" s="800"/>
      <c r="E16" s="801"/>
      <c r="F16" s="802"/>
      <c r="G16" s="803">
        <f>G103</f>
        <v>0</v>
      </c>
    </row>
    <row r="17" spans="2:18" x14ac:dyDescent="0.2">
      <c r="B17" s="798" t="s">
        <v>17</v>
      </c>
      <c r="C17" s="799" t="s">
        <v>87</v>
      </c>
      <c r="D17" s="800"/>
      <c r="E17" s="801"/>
      <c r="F17" s="802"/>
      <c r="G17" s="803">
        <f>G407</f>
        <v>0</v>
      </c>
    </row>
    <row r="18" spans="2:18" ht="22.5" customHeight="1" x14ac:dyDescent="0.2">
      <c r="B18" s="2837"/>
      <c r="C18" s="2838" t="s">
        <v>88</v>
      </c>
      <c r="D18" s="2839"/>
      <c r="E18" s="2840"/>
      <c r="F18" s="2841"/>
      <c r="G18" s="2851">
        <f>SUM(G15:G17)</f>
        <v>0</v>
      </c>
    </row>
    <row r="19" spans="2:18" x14ac:dyDescent="0.2">
      <c r="B19" s="804"/>
      <c r="C19" s="805"/>
      <c r="D19" s="804"/>
      <c r="E19" s="2581"/>
      <c r="F19" s="2452"/>
      <c r="G19" s="2453"/>
    </row>
    <row r="20" spans="2:18" x14ac:dyDescent="0.2">
      <c r="G20" s="2569"/>
    </row>
    <row r="21" spans="2:18" ht="24" x14ac:dyDescent="0.2">
      <c r="B21" s="2848" t="s">
        <v>83</v>
      </c>
      <c r="C21" s="2849" t="s">
        <v>89</v>
      </c>
      <c r="D21" s="2850" t="s">
        <v>90</v>
      </c>
      <c r="E21" s="2845" t="s">
        <v>91</v>
      </c>
      <c r="F21" s="2846" t="s">
        <v>92</v>
      </c>
      <c r="G21" s="2847" t="s">
        <v>93</v>
      </c>
    </row>
    <row r="22" spans="2:18" x14ac:dyDescent="0.2">
      <c r="B22" s="817"/>
      <c r="C22" s="818"/>
      <c r="D22" s="819"/>
      <c r="E22" s="820"/>
      <c r="F22" s="821"/>
      <c r="G22" s="822"/>
    </row>
    <row r="23" spans="2:18" ht="20.25" x14ac:dyDescent="0.2">
      <c r="B23" s="823" t="s">
        <v>10</v>
      </c>
      <c r="C23" s="824" t="s">
        <v>85</v>
      </c>
      <c r="D23" s="825"/>
      <c r="E23" s="826"/>
      <c r="F23" s="827"/>
      <c r="G23" s="828"/>
    </row>
    <row r="24" spans="2:18" ht="20.25" x14ac:dyDescent="0.2">
      <c r="B24" s="829"/>
      <c r="C24" s="830"/>
      <c r="D24" s="831"/>
      <c r="E24" s="832"/>
      <c r="F24" s="833"/>
      <c r="G24" s="834"/>
    </row>
    <row r="25" spans="2:18" s="135" customFormat="1" ht="38.25" x14ac:dyDescent="0.2">
      <c r="B25" s="835">
        <v>1.1000000000000001</v>
      </c>
      <c r="C25" s="836" t="s">
        <v>94</v>
      </c>
      <c r="D25" s="837" t="s">
        <v>95</v>
      </c>
      <c r="E25" s="838">
        <v>9933</v>
      </c>
      <c r="F25" s="839">
        <v>0</v>
      </c>
      <c r="G25" s="840">
        <f>E25*F25</f>
        <v>0</v>
      </c>
    </row>
    <row r="26" spans="2:18" s="135" customFormat="1" x14ac:dyDescent="0.2">
      <c r="B26" s="835"/>
      <c r="C26" s="836"/>
      <c r="D26" s="837"/>
      <c r="E26" s="838"/>
      <c r="F26" s="839"/>
      <c r="G26" s="840"/>
    </row>
    <row r="27" spans="2:18" ht="206.25" customHeight="1" x14ac:dyDescent="0.2">
      <c r="B27" s="841">
        <v>1.1000000000000001</v>
      </c>
      <c r="C27" s="904" t="s">
        <v>99</v>
      </c>
      <c r="D27" s="2128" t="s">
        <v>125</v>
      </c>
      <c r="E27" s="2249">
        <v>1</v>
      </c>
      <c r="F27" s="839">
        <v>0</v>
      </c>
      <c r="G27" s="840">
        <f>E27*F27</f>
        <v>0</v>
      </c>
    </row>
    <row r="28" spans="2:18" x14ac:dyDescent="0.2">
      <c r="B28" s="846"/>
      <c r="C28" s="847"/>
      <c r="D28" s="848"/>
      <c r="E28" s="2251"/>
      <c r="F28" s="840"/>
      <c r="G28" s="2529"/>
    </row>
    <row r="29" spans="2:18" ht="38.25" x14ac:dyDescent="0.2">
      <c r="B29" s="851">
        <v>1.2</v>
      </c>
      <c r="C29" s="847" t="s">
        <v>1140</v>
      </c>
      <c r="D29" s="2131" t="s">
        <v>95</v>
      </c>
      <c r="E29" s="2250">
        <v>9933</v>
      </c>
      <c r="F29" s="839">
        <v>0</v>
      </c>
      <c r="G29" s="840">
        <f>E29*F29</f>
        <v>0</v>
      </c>
    </row>
    <row r="30" spans="2:18" x14ac:dyDescent="0.2">
      <c r="B30" s="851"/>
      <c r="C30" s="854"/>
      <c r="D30" s="2131"/>
      <c r="E30" s="2251"/>
      <c r="F30" s="840"/>
      <c r="G30" s="2529"/>
    </row>
    <row r="31" spans="2:18" ht="25.5" x14ac:dyDescent="0.2">
      <c r="B31" s="851">
        <v>1.3</v>
      </c>
      <c r="C31" s="847" t="s">
        <v>96</v>
      </c>
      <c r="D31" s="2131" t="s">
        <v>125</v>
      </c>
      <c r="E31" s="2251">
        <v>395</v>
      </c>
      <c r="F31" s="839">
        <v>0</v>
      </c>
      <c r="G31" s="840">
        <f>E31*F31</f>
        <v>0</v>
      </c>
      <c r="M31" s="855"/>
      <c r="N31" s="856"/>
      <c r="O31" s="857"/>
      <c r="P31" s="858"/>
      <c r="Q31" s="859"/>
      <c r="R31" s="860"/>
    </row>
    <row r="32" spans="2:18" x14ac:dyDescent="0.2">
      <c r="B32" s="861"/>
      <c r="C32" s="847"/>
      <c r="D32" s="848"/>
      <c r="E32" s="2251"/>
      <c r="F32" s="840"/>
      <c r="G32" s="2529"/>
    </row>
    <row r="33" spans="2:18" ht="80.25" customHeight="1" x14ac:dyDescent="0.2">
      <c r="B33" s="862" t="s">
        <v>644</v>
      </c>
      <c r="C33" s="847" t="s">
        <v>97</v>
      </c>
      <c r="D33" s="2131" t="s">
        <v>125</v>
      </c>
      <c r="E33" s="2251">
        <v>1</v>
      </c>
      <c r="F33" s="839">
        <v>0</v>
      </c>
      <c r="G33" s="840">
        <f>E33*F33</f>
        <v>0</v>
      </c>
    </row>
    <row r="34" spans="2:18" x14ac:dyDescent="0.2">
      <c r="B34" s="851"/>
      <c r="C34" s="854"/>
      <c r="D34" s="2133"/>
      <c r="E34" s="2251"/>
      <c r="F34" s="840"/>
      <c r="G34" s="2529"/>
      <c r="M34" s="864"/>
      <c r="N34" s="865"/>
      <c r="O34" s="866"/>
      <c r="P34" s="748"/>
      <c r="Q34" s="859"/>
      <c r="R34" s="860"/>
    </row>
    <row r="35" spans="2:18" ht="25.5" x14ac:dyDescent="0.2">
      <c r="B35" s="862" t="s">
        <v>667</v>
      </c>
      <c r="C35" s="847" t="s">
        <v>1141</v>
      </c>
      <c r="D35" s="659" t="s">
        <v>125</v>
      </c>
      <c r="E35" s="2251">
        <v>1</v>
      </c>
      <c r="F35" s="839">
        <v>0</v>
      </c>
      <c r="G35" s="840">
        <f>E35*F35</f>
        <v>0</v>
      </c>
    </row>
    <row r="36" spans="2:18" x14ac:dyDescent="0.2">
      <c r="B36" s="862"/>
      <c r="C36" s="847"/>
      <c r="D36" s="659"/>
      <c r="E36" s="2251"/>
      <c r="F36" s="840"/>
      <c r="G36" s="2529"/>
    </row>
    <row r="37" spans="2:18" ht="51" x14ac:dyDescent="0.2">
      <c r="B37" s="867" t="s">
        <v>681</v>
      </c>
      <c r="C37" s="868" t="s">
        <v>1142</v>
      </c>
      <c r="D37" s="871" t="s">
        <v>125</v>
      </c>
      <c r="E37" s="2249">
        <v>1</v>
      </c>
      <c r="F37" s="839">
        <v>0</v>
      </c>
      <c r="G37" s="840">
        <f>E37*F37</f>
        <v>0</v>
      </c>
    </row>
    <row r="38" spans="2:18" x14ac:dyDescent="0.2">
      <c r="B38" s="846"/>
      <c r="C38" s="847"/>
      <c r="D38" s="659"/>
      <c r="E38" s="2251"/>
      <c r="F38" s="840"/>
      <c r="G38" s="2529"/>
    </row>
    <row r="39" spans="2:18" ht="40.5" customHeight="1" x14ac:dyDescent="0.2">
      <c r="B39" s="862" t="s">
        <v>691</v>
      </c>
      <c r="C39" s="847" t="s">
        <v>100</v>
      </c>
      <c r="D39" s="659" t="s">
        <v>125</v>
      </c>
      <c r="E39" s="2251">
        <v>1</v>
      </c>
      <c r="F39" s="839">
        <v>0</v>
      </c>
      <c r="G39" s="840">
        <f>E39*F39</f>
        <v>0</v>
      </c>
    </row>
    <row r="40" spans="2:18" ht="12" customHeight="1" x14ac:dyDescent="0.2">
      <c r="B40" s="862"/>
      <c r="C40" s="847"/>
      <c r="D40" s="659"/>
      <c r="E40" s="2251"/>
      <c r="F40" s="840"/>
      <c r="G40" s="2529"/>
    </row>
    <row r="41" spans="2:18" ht="28.5" customHeight="1" x14ac:dyDescent="0.2">
      <c r="B41" s="867" t="s">
        <v>691</v>
      </c>
      <c r="C41" s="870" t="s">
        <v>104</v>
      </c>
      <c r="D41" s="871" t="s">
        <v>95</v>
      </c>
      <c r="E41" s="838">
        <v>13311</v>
      </c>
      <c r="F41" s="839">
        <v>0</v>
      </c>
      <c r="G41" s="840">
        <f>E41*F41</f>
        <v>0</v>
      </c>
    </row>
    <row r="42" spans="2:18" ht="11.25" customHeight="1" x14ac:dyDescent="0.2">
      <c r="B42" s="867"/>
      <c r="C42" s="870"/>
      <c r="D42" s="871"/>
      <c r="E42" s="838"/>
      <c r="F42" s="840"/>
      <c r="G42" s="2529"/>
    </row>
    <row r="43" spans="2:18" ht="40.5" customHeight="1" x14ac:dyDescent="0.2">
      <c r="B43" s="867" t="s">
        <v>1204</v>
      </c>
      <c r="C43" s="870" t="s">
        <v>105</v>
      </c>
      <c r="D43" s="871" t="s">
        <v>98</v>
      </c>
      <c r="E43" s="838">
        <v>1</v>
      </c>
      <c r="F43" s="839">
        <v>0</v>
      </c>
      <c r="G43" s="840">
        <f>E43*F43</f>
        <v>0</v>
      </c>
    </row>
    <row r="44" spans="2:18" ht="9" customHeight="1" x14ac:dyDescent="0.2">
      <c r="B44" s="867"/>
      <c r="C44" s="870"/>
      <c r="D44" s="871"/>
      <c r="E44" s="838"/>
      <c r="F44" s="840"/>
      <c r="G44" s="2529"/>
    </row>
    <row r="45" spans="2:18" ht="56.25" customHeight="1" x14ac:dyDescent="0.2">
      <c r="B45" s="867" t="s">
        <v>1205</v>
      </c>
      <c r="C45" s="870" t="s">
        <v>106</v>
      </c>
      <c r="D45" s="871" t="s">
        <v>98</v>
      </c>
      <c r="E45" s="838">
        <v>1</v>
      </c>
      <c r="F45" s="839">
        <v>0</v>
      </c>
      <c r="G45" s="840">
        <f>E45*F45</f>
        <v>0</v>
      </c>
    </row>
    <row r="46" spans="2:18" ht="16.5" customHeight="1" x14ac:dyDescent="0.2">
      <c r="B46" s="867"/>
      <c r="C46" s="870"/>
      <c r="D46" s="871"/>
      <c r="E46" s="838"/>
      <c r="F46" s="840"/>
      <c r="G46" s="2529"/>
    </row>
    <row r="47" spans="2:18" ht="30.75" customHeight="1" x14ac:dyDescent="0.2">
      <c r="B47" s="867" t="s">
        <v>1206</v>
      </c>
      <c r="C47" s="870" t="s">
        <v>107</v>
      </c>
      <c r="D47" s="871" t="s">
        <v>98</v>
      </c>
      <c r="E47" s="838">
        <v>1</v>
      </c>
      <c r="F47" s="839">
        <v>0</v>
      </c>
      <c r="G47" s="840">
        <f>E47*F47</f>
        <v>0</v>
      </c>
    </row>
    <row r="48" spans="2:18" ht="13.5" customHeight="1" x14ac:dyDescent="0.2">
      <c r="B48" s="867"/>
      <c r="C48" s="870"/>
      <c r="D48" s="871"/>
      <c r="E48" s="838"/>
      <c r="F48" s="840"/>
      <c r="G48" s="2529"/>
    </row>
    <row r="49" spans="2:16" ht="72.75" customHeight="1" x14ac:dyDescent="0.2">
      <c r="B49" s="867" t="s">
        <v>1207</v>
      </c>
      <c r="C49" s="870" t="s">
        <v>102</v>
      </c>
      <c r="D49" s="215" t="s">
        <v>98</v>
      </c>
      <c r="E49" s="820">
        <v>1</v>
      </c>
      <c r="F49" s="839">
        <v>0</v>
      </c>
      <c r="G49" s="840">
        <f>E49*F49</f>
        <v>0</v>
      </c>
    </row>
    <row r="50" spans="2:16" ht="14.25" customHeight="1" x14ac:dyDescent="0.2">
      <c r="B50" s="867"/>
      <c r="C50" s="870"/>
      <c r="D50" s="215"/>
      <c r="E50" s="820"/>
      <c r="F50" s="872"/>
      <c r="G50" s="873"/>
    </row>
    <row r="51" spans="2:16" ht="86.25" customHeight="1" x14ac:dyDescent="0.2">
      <c r="B51" s="867" t="s">
        <v>1208</v>
      </c>
      <c r="C51" s="870" t="s">
        <v>103</v>
      </c>
      <c r="D51" s="215" t="s">
        <v>98</v>
      </c>
      <c r="E51" s="820">
        <v>1</v>
      </c>
      <c r="F51" s="839">
        <v>0</v>
      </c>
      <c r="G51" s="840">
        <f>E51*F51</f>
        <v>0</v>
      </c>
    </row>
    <row r="52" spans="2:16" ht="15" customHeight="1" x14ac:dyDescent="0.2">
      <c r="B52" s="867"/>
      <c r="C52" s="874"/>
      <c r="D52" s="215"/>
      <c r="E52" s="820"/>
      <c r="F52" s="872"/>
      <c r="G52" s="873"/>
    </row>
    <row r="53" spans="2:16" ht="208.5" customHeight="1" x14ac:dyDescent="0.2">
      <c r="B53" s="867" t="s">
        <v>1209</v>
      </c>
      <c r="C53" s="870" t="s">
        <v>707</v>
      </c>
      <c r="D53" s="215" t="s">
        <v>151</v>
      </c>
      <c r="E53" s="820">
        <v>375</v>
      </c>
      <c r="F53" s="839">
        <v>0</v>
      </c>
      <c r="G53" s="840">
        <f>E53*F53</f>
        <v>0</v>
      </c>
    </row>
    <row r="54" spans="2:16" x14ac:dyDescent="0.2">
      <c r="B54" s="861"/>
      <c r="C54" s="847"/>
      <c r="D54" s="848"/>
      <c r="E54" s="2566"/>
      <c r="F54" s="2582"/>
      <c r="G54" s="2529"/>
    </row>
    <row r="55" spans="2:16" x14ac:dyDescent="0.2">
      <c r="B55" s="878" t="s">
        <v>10</v>
      </c>
      <c r="C55" s="879" t="s">
        <v>110</v>
      </c>
      <c r="D55" s="879"/>
      <c r="E55" s="880"/>
      <c r="F55" s="881"/>
      <c r="G55" s="882">
        <f>SUM(G25:G54)</f>
        <v>0</v>
      </c>
    </row>
    <row r="58" spans="2:16" ht="24" x14ac:dyDescent="0.2">
      <c r="B58" s="811" t="s">
        <v>83</v>
      </c>
      <c r="C58" s="812" t="s">
        <v>89</v>
      </c>
      <c r="D58" s="813" t="s">
        <v>90</v>
      </c>
      <c r="E58" s="814" t="s">
        <v>91</v>
      </c>
      <c r="F58" s="815" t="s">
        <v>92</v>
      </c>
      <c r="G58" s="816" t="s">
        <v>93</v>
      </c>
    </row>
    <row r="59" spans="2:16" x14ac:dyDescent="0.2">
      <c r="B59" s="817"/>
      <c r="C59" s="883"/>
      <c r="D59" s="884"/>
      <c r="E59" s="820"/>
      <c r="F59" s="821"/>
      <c r="G59" s="822"/>
    </row>
    <row r="60" spans="2:16" ht="20.25" x14ac:dyDescent="0.3">
      <c r="B60" s="823" t="s">
        <v>12</v>
      </c>
      <c r="C60" s="885" t="s">
        <v>111</v>
      </c>
      <c r="D60" s="886"/>
      <c r="E60" s="826"/>
      <c r="F60" s="827"/>
      <c r="G60" s="828"/>
    </row>
    <row r="61" spans="2:16" ht="87" customHeight="1" x14ac:dyDescent="0.2">
      <c r="B61" s="3231" t="s">
        <v>112</v>
      </c>
      <c r="C61" s="3232"/>
      <c r="D61" s="3232"/>
      <c r="E61" s="3232"/>
      <c r="F61" s="3232"/>
      <c r="G61" s="3233"/>
    </row>
    <row r="62" spans="2:16" ht="12.75" customHeight="1" x14ac:dyDescent="0.2">
      <c r="B62" s="808"/>
      <c r="C62" s="805"/>
    </row>
    <row r="63" spans="2:16" ht="38.25" x14ac:dyDescent="0.2">
      <c r="B63" s="846" t="s">
        <v>1210</v>
      </c>
      <c r="C63" s="847" t="s">
        <v>1211</v>
      </c>
      <c r="D63" s="848" t="s">
        <v>1212</v>
      </c>
      <c r="E63" s="2251">
        <v>125</v>
      </c>
      <c r="F63" s="839">
        <v>0</v>
      </c>
      <c r="G63" s="840">
        <f>E63*F63</f>
        <v>0</v>
      </c>
      <c r="J63" s="887"/>
      <c r="L63" s="750"/>
      <c r="N63" s="887"/>
      <c r="O63" s="887"/>
      <c r="P63" s="887"/>
    </row>
    <row r="64" spans="2:16" ht="13.5" customHeight="1" x14ac:dyDescent="0.2">
      <c r="B64" s="846"/>
      <c r="C64" s="847"/>
      <c r="D64" s="848"/>
      <c r="E64" s="2251"/>
      <c r="F64" s="840"/>
      <c r="G64" s="2529"/>
      <c r="J64" s="887"/>
    </row>
    <row r="65" spans="2:16" ht="64.5" customHeight="1" x14ac:dyDescent="0.2">
      <c r="B65" s="846">
        <v>2.2000000000000002</v>
      </c>
      <c r="C65" s="847" t="s">
        <v>1213</v>
      </c>
      <c r="D65" s="852" t="s">
        <v>1212</v>
      </c>
      <c r="E65" s="2251">
        <v>1247.6199999999999</v>
      </c>
      <c r="F65" s="839">
        <v>0</v>
      </c>
      <c r="G65" s="840">
        <f>E65*F65</f>
        <v>0</v>
      </c>
    </row>
    <row r="66" spans="2:16" ht="12.75" customHeight="1" x14ac:dyDescent="0.2">
      <c r="B66" s="851"/>
      <c r="C66" s="888"/>
      <c r="D66" s="852"/>
      <c r="E66" s="2251"/>
      <c r="F66" s="840"/>
      <c r="G66" s="2529"/>
    </row>
    <row r="67" spans="2:16" ht="63.75" x14ac:dyDescent="0.2">
      <c r="B67" s="846">
        <v>2.2999999999999998</v>
      </c>
      <c r="C67" s="847" t="s">
        <v>1214</v>
      </c>
      <c r="D67" s="848" t="s">
        <v>114</v>
      </c>
      <c r="E67" s="2251">
        <v>11228.54</v>
      </c>
      <c r="F67" s="839">
        <v>0</v>
      </c>
      <c r="G67" s="840">
        <f>E67*F67</f>
        <v>0</v>
      </c>
      <c r="I67" s="750"/>
    </row>
    <row r="68" spans="2:16" x14ac:dyDescent="0.2">
      <c r="B68" s="846"/>
      <c r="C68" s="847"/>
      <c r="D68" s="848"/>
      <c r="E68" s="2251"/>
      <c r="F68" s="840"/>
      <c r="G68" s="2529"/>
      <c r="I68" s="750"/>
    </row>
    <row r="69" spans="2:16" ht="38.25" x14ac:dyDescent="0.2">
      <c r="B69" s="889" t="s">
        <v>1215</v>
      </c>
      <c r="C69" s="890" t="s">
        <v>1216</v>
      </c>
      <c r="D69" s="891" t="s">
        <v>119</v>
      </c>
      <c r="E69" s="2531">
        <v>10330.32</v>
      </c>
      <c r="F69" s="839">
        <v>0</v>
      </c>
      <c r="G69" s="840">
        <f>E69*F69</f>
        <v>0</v>
      </c>
    </row>
    <row r="70" spans="2:16" x14ac:dyDescent="0.2">
      <c r="B70" s="846"/>
      <c r="C70" s="847"/>
      <c r="D70" s="848"/>
      <c r="E70" s="2251"/>
      <c r="F70" s="840"/>
      <c r="G70" s="2529"/>
    </row>
    <row r="71" spans="2:16" ht="38.25" x14ac:dyDescent="0.2">
      <c r="B71" s="846">
        <v>2.5</v>
      </c>
      <c r="C71" s="847" t="s">
        <v>1217</v>
      </c>
      <c r="D71" s="848" t="s">
        <v>1218</v>
      </c>
      <c r="E71" s="2251">
        <v>7946.4</v>
      </c>
      <c r="F71" s="839">
        <v>0</v>
      </c>
      <c r="G71" s="840">
        <f>E71*F71</f>
        <v>0</v>
      </c>
    </row>
    <row r="72" spans="2:16" ht="12.75" customHeight="1" x14ac:dyDescent="0.2">
      <c r="B72" s="846"/>
      <c r="C72" s="847"/>
      <c r="D72" s="848"/>
      <c r="E72" s="2251"/>
      <c r="F72" s="840"/>
      <c r="G72" s="2529"/>
      <c r="J72" s="894"/>
      <c r="L72" s="895"/>
    </row>
    <row r="73" spans="2:16" ht="45" customHeight="1" x14ac:dyDescent="0.2">
      <c r="B73" s="846">
        <v>2.7</v>
      </c>
      <c r="C73" s="847" t="s">
        <v>1221</v>
      </c>
      <c r="D73" s="848" t="s">
        <v>1212</v>
      </c>
      <c r="E73" s="2251">
        <v>6770.25</v>
      </c>
      <c r="F73" s="839">
        <v>0</v>
      </c>
      <c r="G73" s="840">
        <f>E73*F73</f>
        <v>0</v>
      </c>
      <c r="I73" s="750"/>
    </row>
    <row r="74" spans="2:16" ht="13.5" customHeight="1" x14ac:dyDescent="0.2">
      <c r="B74" s="846"/>
      <c r="C74" s="847"/>
      <c r="D74" s="848"/>
      <c r="E74" s="2251"/>
      <c r="F74" s="840"/>
      <c r="G74" s="2529"/>
      <c r="I74" s="750"/>
    </row>
    <row r="75" spans="2:16" ht="41.25" customHeight="1" x14ac:dyDescent="0.2">
      <c r="B75" s="841">
        <v>2.8</v>
      </c>
      <c r="C75" s="847" t="s">
        <v>1222</v>
      </c>
      <c r="D75" s="848" t="s">
        <v>1212</v>
      </c>
      <c r="E75" s="2251">
        <v>2363.7600000000002</v>
      </c>
      <c r="F75" s="839">
        <v>0</v>
      </c>
      <c r="G75" s="840">
        <f>E75*F75</f>
        <v>0</v>
      </c>
      <c r="P75" s="750"/>
    </row>
    <row r="76" spans="2:16" ht="13.5" customHeight="1" x14ac:dyDescent="0.2">
      <c r="B76" s="846"/>
      <c r="C76" s="847"/>
      <c r="D76" s="848"/>
      <c r="E76" s="2251"/>
      <c r="F76" s="840"/>
      <c r="G76" s="2529"/>
      <c r="P76" s="750"/>
    </row>
    <row r="77" spans="2:16" ht="68.25" customHeight="1" x14ac:dyDescent="0.2">
      <c r="B77" s="846">
        <v>2.9</v>
      </c>
      <c r="C77" s="896" t="s">
        <v>1223</v>
      </c>
      <c r="D77" s="897" t="s">
        <v>1224</v>
      </c>
      <c r="E77" s="2251">
        <v>3342.15</v>
      </c>
      <c r="F77" s="839">
        <v>0</v>
      </c>
      <c r="G77" s="840">
        <f>E77*F77</f>
        <v>0</v>
      </c>
      <c r="P77" s="750"/>
    </row>
    <row r="78" spans="2:16" ht="15" customHeight="1" x14ac:dyDescent="0.2">
      <c r="B78" s="846"/>
      <c r="C78" s="847"/>
      <c r="D78" s="848"/>
      <c r="E78" s="2251"/>
      <c r="F78" s="840"/>
      <c r="G78" s="2529"/>
    </row>
    <row r="79" spans="2:16" ht="25.5" x14ac:dyDescent="0.2">
      <c r="B79" s="898" t="s">
        <v>1225</v>
      </c>
      <c r="C79" s="847" t="s">
        <v>1226</v>
      </c>
      <c r="D79" s="848" t="s">
        <v>114</v>
      </c>
      <c r="E79" s="2251">
        <v>5830.91</v>
      </c>
      <c r="F79" s="839">
        <v>0</v>
      </c>
      <c r="G79" s="840">
        <f>E79*F79</f>
        <v>0</v>
      </c>
      <c r="I79" s="894"/>
    </row>
    <row r="80" spans="2:16" x14ac:dyDescent="0.2">
      <c r="B80" s="846"/>
      <c r="C80" s="847"/>
      <c r="D80" s="848"/>
      <c r="E80" s="2251"/>
      <c r="F80" s="840"/>
      <c r="G80" s="2529"/>
    </row>
    <row r="81" spans="2:19" ht="25.5" x14ac:dyDescent="0.2">
      <c r="B81" s="898" t="s">
        <v>1227</v>
      </c>
      <c r="C81" s="847" t="s">
        <v>1228</v>
      </c>
      <c r="D81" s="848" t="s">
        <v>114</v>
      </c>
      <c r="E81" s="2251">
        <v>5830.91</v>
      </c>
      <c r="F81" s="839">
        <v>0</v>
      </c>
      <c r="G81" s="840">
        <f>E81*F81</f>
        <v>0</v>
      </c>
    </row>
    <row r="82" spans="2:19" x14ac:dyDescent="0.2">
      <c r="B82" s="898"/>
      <c r="C82" s="847"/>
      <c r="D82" s="848"/>
      <c r="E82" s="2251"/>
      <c r="F82" s="840"/>
      <c r="G82" s="2529"/>
    </row>
    <row r="83" spans="2:19" ht="28.5" customHeight="1" x14ac:dyDescent="0.2">
      <c r="B83" s="898" t="s">
        <v>1232</v>
      </c>
      <c r="C83" s="847" t="s">
        <v>1233</v>
      </c>
      <c r="D83" s="852" t="s">
        <v>1218</v>
      </c>
      <c r="E83" s="2251">
        <v>25975</v>
      </c>
      <c r="F83" s="839">
        <v>0</v>
      </c>
      <c r="G83" s="840">
        <f>E83*F83</f>
        <v>0</v>
      </c>
      <c r="L83" s="899"/>
      <c r="M83" s="900"/>
      <c r="N83" s="901"/>
      <c r="O83" s="902"/>
      <c r="P83" s="903"/>
      <c r="Q83" s="903"/>
      <c r="R83" s="903"/>
    </row>
    <row r="84" spans="2:19" x14ac:dyDescent="0.2">
      <c r="B84" s="851"/>
      <c r="C84" s="846"/>
      <c r="D84" s="863"/>
      <c r="E84" s="2251"/>
      <c r="F84" s="840"/>
      <c r="G84" s="2529"/>
      <c r="L84" s="899"/>
      <c r="M84" s="900"/>
      <c r="N84" s="901"/>
      <c r="O84" s="902"/>
      <c r="P84" s="903"/>
      <c r="Q84" s="903"/>
      <c r="R84" s="903"/>
    </row>
    <row r="85" spans="2:19" ht="90.75" customHeight="1" x14ac:dyDescent="0.2">
      <c r="B85" s="898" t="s">
        <v>1234</v>
      </c>
      <c r="C85" s="904" t="s">
        <v>1235</v>
      </c>
      <c r="D85" s="848" t="s">
        <v>1218</v>
      </c>
      <c r="E85" s="2251">
        <v>29250</v>
      </c>
      <c r="F85" s="839">
        <v>0</v>
      </c>
      <c r="G85" s="840">
        <f>E85*F85</f>
        <v>0</v>
      </c>
      <c r="L85" s="905"/>
      <c r="M85" s="906"/>
      <c r="N85" s="907"/>
      <c r="O85" s="908"/>
      <c r="P85" s="909"/>
      <c r="Q85" s="909"/>
      <c r="R85" s="909"/>
    </row>
    <row r="86" spans="2:19" ht="12" customHeight="1" x14ac:dyDescent="0.2">
      <c r="B86" s="898"/>
      <c r="C86" s="888"/>
      <c r="D86" s="852"/>
      <c r="E86" s="2251"/>
      <c r="F86" s="840"/>
      <c r="G86" s="2529"/>
      <c r="L86" s="905"/>
      <c r="M86" s="906"/>
      <c r="N86" s="907"/>
      <c r="O86" s="908"/>
      <c r="P86" s="909"/>
      <c r="Q86" s="909"/>
      <c r="R86" s="909"/>
    </row>
    <row r="87" spans="2:19" ht="64.5" customHeight="1" x14ac:dyDescent="0.2">
      <c r="B87" s="898" t="s">
        <v>1236</v>
      </c>
      <c r="C87" s="904" t="s">
        <v>1237</v>
      </c>
      <c r="D87" s="848" t="s">
        <v>1218</v>
      </c>
      <c r="E87" s="2251">
        <v>29250</v>
      </c>
      <c r="F87" s="839">
        <v>0</v>
      </c>
      <c r="G87" s="840">
        <f>E87*F87</f>
        <v>0</v>
      </c>
      <c r="L87" s="905"/>
      <c r="M87" s="906"/>
      <c r="N87" s="907"/>
      <c r="O87" s="908"/>
      <c r="P87" s="909"/>
      <c r="Q87" s="909"/>
      <c r="R87" s="909"/>
    </row>
    <row r="88" spans="2:19" x14ac:dyDescent="0.2">
      <c r="B88" s="846"/>
      <c r="C88" s="904"/>
      <c r="D88" s="848"/>
      <c r="E88" s="2251"/>
      <c r="F88" s="840"/>
      <c r="G88" s="2529"/>
    </row>
    <row r="89" spans="2:19" ht="25.5" x14ac:dyDescent="0.2">
      <c r="B89" s="898" t="s">
        <v>1238</v>
      </c>
      <c r="C89" s="847" t="s">
        <v>1239</v>
      </c>
      <c r="D89" s="848" t="s">
        <v>139</v>
      </c>
      <c r="E89" s="2251">
        <v>5195</v>
      </c>
      <c r="F89" s="839">
        <v>0</v>
      </c>
      <c r="G89" s="840">
        <f>E89*F89</f>
        <v>0</v>
      </c>
    </row>
    <row r="90" spans="2:19" x14ac:dyDescent="0.2">
      <c r="B90" s="898"/>
      <c r="C90" s="847"/>
      <c r="D90" s="848"/>
      <c r="E90" s="2251"/>
      <c r="F90" s="840"/>
      <c r="G90" s="2529"/>
    </row>
    <row r="91" spans="2:19" ht="38.25" x14ac:dyDescent="0.2">
      <c r="B91" s="898" t="s">
        <v>1240</v>
      </c>
      <c r="C91" s="847" t="s">
        <v>1241</v>
      </c>
      <c r="D91" s="852" t="s">
        <v>119</v>
      </c>
      <c r="E91" s="2251">
        <v>7305</v>
      </c>
      <c r="F91" s="839">
        <v>0</v>
      </c>
      <c r="G91" s="840">
        <f>E91*F91</f>
        <v>0</v>
      </c>
    </row>
    <row r="92" spans="2:19" ht="15" customHeight="1" x14ac:dyDescent="0.2">
      <c r="B92" s="851"/>
      <c r="C92" s="910"/>
      <c r="D92" s="852"/>
      <c r="E92" s="2251"/>
      <c r="F92" s="840"/>
      <c r="G92" s="2529"/>
      <c r="N92" s="912"/>
      <c r="O92" s="913"/>
      <c r="P92" s="914"/>
      <c r="Q92" s="915"/>
      <c r="R92" s="754"/>
      <c r="S92" s="916"/>
    </row>
    <row r="93" spans="2:19" ht="76.5" x14ac:dyDescent="0.2">
      <c r="B93" s="867" t="s">
        <v>1242</v>
      </c>
      <c r="C93" s="917" t="s">
        <v>141</v>
      </c>
      <c r="D93" s="918"/>
      <c r="E93" s="919"/>
      <c r="F93" s="920"/>
      <c r="G93" s="921"/>
    </row>
    <row r="94" spans="2:19" ht="25.5" x14ac:dyDescent="0.2">
      <c r="B94" s="867"/>
      <c r="C94" s="922" t="s">
        <v>1285</v>
      </c>
      <c r="D94" s="918" t="s">
        <v>95</v>
      </c>
      <c r="E94" s="919">
        <v>34</v>
      </c>
      <c r="F94" s="839">
        <v>0</v>
      </c>
      <c r="G94" s="840">
        <f>E94*F94</f>
        <v>0</v>
      </c>
    </row>
    <row r="95" spans="2:19" ht="25.5" x14ac:dyDescent="0.2">
      <c r="B95" s="867"/>
      <c r="C95" s="922" t="s">
        <v>1379</v>
      </c>
      <c r="D95" s="918" t="s">
        <v>95</v>
      </c>
      <c r="E95" s="919">
        <v>13</v>
      </c>
      <c r="F95" s="839">
        <v>0</v>
      </c>
      <c r="G95" s="840">
        <f>E95*F95</f>
        <v>0</v>
      </c>
    </row>
    <row r="96" spans="2:19" x14ac:dyDescent="0.2">
      <c r="B96" s="851"/>
      <c r="C96" s="922"/>
      <c r="D96" s="918"/>
      <c r="E96" s="919"/>
      <c r="F96" s="920"/>
      <c r="G96" s="921"/>
    </row>
    <row r="97" spans="2:9" ht="41.25" customHeight="1" x14ac:dyDescent="0.2">
      <c r="B97" s="898" t="s">
        <v>1244</v>
      </c>
      <c r="C97" s="923" t="s">
        <v>1245</v>
      </c>
      <c r="D97" s="924" t="s">
        <v>114</v>
      </c>
      <c r="E97" s="2533">
        <v>40</v>
      </c>
      <c r="F97" s="839">
        <v>0</v>
      </c>
      <c r="G97" s="840">
        <f>E97*F97</f>
        <v>0</v>
      </c>
    </row>
    <row r="98" spans="2:9" x14ac:dyDescent="0.2">
      <c r="B98" s="927"/>
      <c r="C98" s="923"/>
      <c r="D98" s="924"/>
      <c r="E98" s="2533"/>
      <c r="F98" s="2455"/>
      <c r="G98" s="2529"/>
    </row>
    <row r="99" spans="2:9" ht="36.75" customHeight="1" x14ac:dyDescent="0.2">
      <c r="B99" s="898" t="s">
        <v>1246</v>
      </c>
      <c r="C99" s="928" t="s">
        <v>1247</v>
      </c>
      <c r="D99" s="924" t="s">
        <v>151</v>
      </c>
      <c r="E99" s="2533">
        <v>88</v>
      </c>
      <c r="F99" s="839">
        <v>0</v>
      </c>
      <c r="G99" s="840">
        <f>E99*F99</f>
        <v>0</v>
      </c>
      <c r="H99" s="929"/>
      <c r="I99" s="135"/>
    </row>
    <row r="100" spans="2:9" ht="13.5" customHeight="1" x14ac:dyDescent="0.2">
      <c r="B100" s="898"/>
      <c r="C100" s="928"/>
      <c r="D100" s="924"/>
      <c r="E100" s="2533"/>
      <c r="F100" s="2455"/>
      <c r="G100" s="2529"/>
      <c r="H100" s="929"/>
      <c r="I100" s="135"/>
    </row>
    <row r="101" spans="2:9" ht="36.75" customHeight="1" x14ac:dyDescent="0.2">
      <c r="B101" s="898" t="s">
        <v>1248</v>
      </c>
      <c r="C101" s="930" t="s">
        <v>155</v>
      </c>
      <c r="D101" s="931" t="s">
        <v>114</v>
      </c>
      <c r="E101" s="932">
        <v>25</v>
      </c>
      <c r="F101" s="839">
        <v>0</v>
      </c>
      <c r="G101" s="840">
        <f>E101*F101</f>
        <v>0</v>
      </c>
      <c r="H101" s="929"/>
      <c r="I101" s="135"/>
    </row>
    <row r="102" spans="2:9" ht="16.5" customHeight="1" x14ac:dyDescent="0.2">
      <c r="B102" s="898"/>
      <c r="C102" s="933"/>
      <c r="D102" s="934"/>
      <c r="E102" s="2533"/>
      <c r="F102" s="2456"/>
      <c r="G102" s="2552"/>
    </row>
    <row r="103" spans="2:9" ht="13.5" customHeight="1" x14ac:dyDescent="0.2">
      <c r="B103" s="878" t="s">
        <v>12</v>
      </c>
      <c r="C103" s="879" t="s">
        <v>159</v>
      </c>
      <c r="D103" s="878"/>
      <c r="E103" s="880"/>
      <c r="F103" s="881"/>
      <c r="G103" s="882">
        <f>SUM(G63:G102)</f>
        <v>0</v>
      </c>
    </row>
    <row r="104" spans="2:9" ht="30" customHeight="1" x14ac:dyDescent="0.2"/>
    <row r="105" spans="2:9" ht="18" customHeight="1" x14ac:dyDescent="0.2">
      <c r="B105" s="2848" t="s">
        <v>83</v>
      </c>
      <c r="C105" s="2849" t="s">
        <v>89</v>
      </c>
      <c r="D105" s="2849" t="s">
        <v>90</v>
      </c>
      <c r="E105" s="2845" t="s">
        <v>91</v>
      </c>
      <c r="F105" s="2846" t="s">
        <v>92</v>
      </c>
      <c r="G105" s="2847" t="s">
        <v>93</v>
      </c>
    </row>
    <row r="106" spans="2:9" ht="18" customHeight="1" x14ac:dyDescent="0.2">
      <c r="B106" s="817"/>
      <c r="C106" s="818"/>
      <c r="D106" s="884"/>
      <c r="E106" s="820"/>
      <c r="F106" s="821"/>
      <c r="G106" s="822"/>
    </row>
    <row r="107" spans="2:9" ht="18" customHeight="1" x14ac:dyDescent="0.2">
      <c r="B107" s="936" t="s">
        <v>17</v>
      </c>
      <c r="C107" s="937" t="s">
        <v>160</v>
      </c>
      <c r="D107" s="886"/>
      <c r="E107" s="826"/>
      <c r="F107" s="827"/>
      <c r="G107" s="828"/>
    </row>
    <row r="108" spans="2:9" ht="18" customHeight="1" x14ac:dyDescent="0.2">
      <c r="B108" s="2872" t="s">
        <v>1</v>
      </c>
      <c r="C108" s="2873"/>
      <c r="D108" s="2874"/>
      <c r="E108" s="2874"/>
      <c r="F108" s="2874"/>
      <c r="G108" s="2875"/>
    </row>
    <row r="109" spans="2:9" ht="15.75" customHeight="1" x14ac:dyDescent="0.2">
      <c r="B109" s="2876" t="s">
        <v>2</v>
      </c>
      <c r="C109" s="2877"/>
      <c r="D109" s="2878"/>
      <c r="E109" s="2879"/>
      <c r="F109" s="2879"/>
      <c r="G109" s="2878"/>
    </row>
    <row r="110" spans="2:9" ht="18" customHeight="1" x14ac:dyDescent="0.2">
      <c r="B110" s="2872" t="s">
        <v>3</v>
      </c>
      <c r="C110" s="2873"/>
      <c r="D110" s="2874"/>
      <c r="E110" s="2874"/>
      <c r="F110" s="2874"/>
      <c r="G110" s="2875"/>
    </row>
    <row r="111" spans="2:9" ht="18" customHeight="1" x14ac:dyDescent="0.2">
      <c r="B111" s="2876" t="s">
        <v>4</v>
      </c>
      <c r="C111" s="2877"/>
      <c r="D111" s="2879"/>
      <c r="E111" s="2879"/>
      <c r="F111" s="2879"/>
      <c r="G111" s="2878"/>
    </row>
    <row r="112" spans="2:9" ht="15.75" customHeight="1" x14ac:dyDescent="0.2">
      <c r="B112" s="3231" t="s">
        <v>161</v>
      </c>
      <c r="C112" s="3232"/>
      <c r="D112" s="3232"/>
      <c r="E112" s="3232"/>
      <c r="F112" s="3232"/>
      <c r="G112" s="3233"/>
    </row>
    <row r="113" spans="2:9" x14ac:dyDescent="0.2">
      <c r="B113" s="3231" t="s">
        <v>162</v>
      </c>
      <c r="C113" s="3232"/>
      <c r="D113" s="3232"/>
      <c r="E113" s="3232"/>
      <c r="F113" s="3232"/>
      <c r="G113" s="3233"/>
    </row>
    <row r="114" spans="2:9" ht="12.75" customHeight="1" x14ac:dyDescent="0.2">
      <c r="B114" s="3231" t="s">
        <v>163</v>
      </c>
      <c r="C114" s="3232"/>
      <c r="D114" s="3232"/>
      <c r="E114" s="3232"/>
      <c r="F114" s="3232"/>
      <c r="G114" s="3233"/>
    </row>
    <row r="115" spans="2:9" ht="12.75" customHeight="1" x14ac:dyDescent="0.2">
      <c r="B115" s="851"/>
      <c r="C115" s="854"/>
      <c r="D115" s="863"/>
      <c r="E115" s="2249"/>
      <c r="F115" s="840"/>
      <c r="G115" s="2529"/>
    </row>
    <row r="116" spans="2:9" ht="12.75" customHeight="1" x14ac:dyDescent="0.2">
      <c r="B116" s="835">
        <v>1</v>
      </c>
      <c r="C116" s="938" t="s">
        <v>164</v>
      </c>
      <c r="D116" s="938"/>
      <c r="E116" s="2535"/>
      <c r="F116" s="2457"/>
      <c r="G116" s="2536"/>
    </row>
    <row r="117" spans="2:9" ht="25.5" x14ac:dyDescent="0.2">
      <c r="B117" s="835"/>
      <c r="C117" s="968" t="s">
        <v>1380</v>
      </c>
      <c r="D117" s="1103" t="s">
        <v>95</v>
      </c>
      <c r="E117" s="919">
        <v>2601</v>
      </c>
      <c r="F117" s="2252">
        <v>0</v>
      </c>
      <c r="G117" s="840">
        <f>E117*F117</f>
        <v>0</v>
      </c>
    </row>
    <row r="118" spans="2:9" ht="36.75" customHeight="1" x14ac:dyDescent="0.2">
      <c r="B118" s="835"/>
      <c r="C118" s="968" t="s">
        <v>1381</v>
      </c>
      <c r="D118" s="1103" t="s">
        <v>95</v>
      </c>
      <c r="E118" s="919">
        <v>289</v>
      </c>
      <c r="F118" s="2252">
        <v>0</v>
      </c>
      <c r="G118" s="840">
        <f>E118*F118</f>
        <v>0</v>
      </c>
      <c r="I118" s="946"/>
    </row>
    <row r="119" spans="2:9" ht="24.75" customHeight="1" x14ac:dyDescent="0.2">
      <c r="B119" s="835"/>
      <c r="C119" s="968" t="s">
        <v>1382</v>
      </c>
      <c r="D119" s="1103" t="s">
        <v>95</v>
      </c>
      <c r="E119" s="919">
        <v>2724</v>
      </c>
      <c r="F119" s="2252">
        <v>0</v>
      </c>
      <c r="G119" s="840">
        <f t="shared" ref="G119:G124" si="0">E119*F119</f>
        <v>0</v>
      </c>
    </row>
    <row r="120" spans="2:9" ht="42" customHeight="1" x14ac:dyDescent="0.2">
      <c r="B120" s="835"/>
      <c r="C120" s="968" t="s">
        <v>1383</v>
      </c>
      <c r="D120" s="1103" t="s">
        <v>95</v>
      </c>
      <c r="E120" s="919">
        <v>303</v>
      </c>
      <c r="F120" s="2252">
        <v>0</v>
      </c>
      <c r="G120" s="840">
        <f t="shared" si="0"/>
        <v>0</v>
      </c>
    </row>
    <row r="121" spans="2:9" ht="35.25" customHeight="1" x14ac:dyDescent="0.2">
      <c r="B121" s="835"/>
      <c r="C121" s="968" t="s">
        <v>1384</v>
      </c>
      <c r="D121" s="1103" t="s">
        <v>95</v>
      </c>
      <c r="E121" s="919">
        <v>257</v>
      </c>
      <c r="F121" s="2252">
        <v>0</v>
      </c>
      <c r="G121" s="840">
        <f t="shared" si="0"/>
        <v>0</v>
      </c>
    </row>
    <row r="122" spans="2:9" ht="42" customHeight="1" x14ac:dyDescent="0.2">
      <c r="B122" s="835"/>
      <c r="C122" s="968" t="s">
        <v>1385</v>
      </c>
      <c r="D122" s="1103" t="s">
        <v>95</v>
      </c>
      <c r="E122" s="919">
        <v>29</v>
      </c>
      <c r="F122" s="2252">
        <v>0</v>
      </c>
      <c r="G122" s="840">
        <f t="shared" si="0"/>
        <v>0</v>
      </c>
      <c r="I122" s="946"/>
    </row>
    <row r="123" spans="2:9" ht="42" customHeight="1" x14ac:dyDescent="0.2">
      <c r="B123" s="835"/>
      <c r="C123" s="968" t="s">
        <v>1386</v>
      </c>
      <c r="D123" s="1103" t="s">
        <v>95</v>
      </c>
      <c r="E123" s="919">
        <v>3357</v>
      </c>
      <c r="F123" s="2252">
        <v>0</v>
      </c>
      <c r="G123" s="840">
        <f t="shared" si="0"/>
        <v>0</v>
      </c>
      <c r="I123" s="1104"/>
    </row>
    <row r="124" spans="2:9" ht="42" customHeight="1" x14ac:dyDescent="0.2">
      <c r="B124" s="835"/>
      <c r="C124" s="968" t="s">
        <v>1387</v>
      </c>
      <c r="D124" s="1103" t="s">
        <v>95</v>
      </c>
      <c r="E124" s="919">
        <v>373</v>
      </c>
      <c r="F124" s="2252">
        <v>0</v>
      </c>
      <c r="G124" s="840">
        <f t="shared" si="0"/>
        <v>0</v>
      </c>
      <c r="I124" s="946"/>
    </row>
    <row r="125" spans="2:9" ht="24.75" customHeight="1" x14ac:dyDescent="0.2">
      <c r="B125" s="835"/>
      <c r="C125" s="922" t="s">
        <v>1252</v>
      </c>
      <c r="D125" s="1103" t="s">
        <v>95</v>
      </c>
      <c r="E125" s="919">
        <v>3040</v>
      </c>
      <c r="F125" s="2252">
        <v>0</v>
      </c>
      <c r="G125" s="840">
        <f>E125*F125</f>
        <v>0</v>
      </c>
    </row>
    <row r="126" spans="2:9" ht="44.25" customHeight="1" x14ac:dyDescent="0.2">
      <c r="B126" s="835"/>
      <c r="C126" s="1106" t="s">
        <v>1253</v>
      </c>
      <c r="D126" s="1103" t="s">
        <v>95</v>
      </c>
      <c r="E126" s="919">
        <v>338</v>
      </c>
      <c r="F126" s="2252">
        <v>0</v>
      </c>
      <c r="G126" s="840">
        <f>E126*F126</f>
        <v>0</v>
      </c>
    </row>
    <row r="127" spans="2:9" ht="12.75" customHeight="1" x14ac:dyDescent="0.2">
      <c r="B127" s="835"/>
      <c r="C127" s="1106"/>
      <c r="D127" s="1103"/>
      <c r="E127" s="1105"/>
      <c r="F127" s="2583"/>
      <c r="G127" s="2253"/>
    </row>
    <row r="128" spans="2:9" ht="66.75" customHeight="1" x14ac:dyDescent="0.2">
      <c r="B128" s="3249" t="s">
        <v>169</v>
      </c>
      <c r="C128" s="1064" t="s">
        <v>170</v>
      </c>
      <c r="D128" s="918"/>
      <c r="E128" s="919"/>
      <c r="F128" s="920"/>
      <c r="G128" s="921"/>
      <c r="I128" s="946"/>
    </row>
    <row r="129" spans="2:9" ht="25.5" customHeight="1" x14ac:dyDescent="0.2">
      <c r="B129" s="3250"/>
      <c r="C129" s="922" t="s">
        <v>173</v>
      </c>
      <c r="D129" s="918" t="s">
        <v>95</v>
      </c>
      <c r="E129" s="919">
        <v>1280</v>
      </c>
      <c r="F129" s="2252">
        <v>0</v>
      </c>
      <c r="G129" s="840">
        <f>E129*F129</f>
        <v>0</v>
      </c>
    </row>
    <row r="130" spans="2:9" ht="12" customHeight="1" x14ac:dyDescent="0.2">
      <c r="B130" s="835"/>
      <c r="C130" s="950"/>
      <c r="D130" s="943"/>
      <c r="E130" s="944"/>
      <c r="F130" s="2252"/>
      <c r="G130" s="840"/>
    </row>
    <row r="131" spans="2:9" ht="67.5" customHeight="1" x14ac:dyDescent="0.2">
      <c r="B131" s="951">
        <v>2</v>
      </c>
      <c r="C131" s="952" t="s">
        <v>174</v>
      </c>
      <c r="D131" s="2734" t="s">
        <v>95</v>
      </c>
      <c r="E131" s="953">
        <f>SUM(E117:E126)</f>
        <v>13311</v>
      </c>
      <c r="F131" s="2252">
        <v>0</v>
      </c>
      <c r="G131" s="840">
        <f>E131*F131</f>
        <v>0</v>
      </c>
    </row>
    <row r="132" spans="2:9" ht="58.5" customHeight="1" x14ac:dyDescent="0.2">
      <c r="B132" s="954" t="s">
        <v>175</v>
      </c>
      <c r="C132" s="952" t="s">
        <v>176</v>
      </c>
      <c r="D132" s="2734" t="s">
        <v>95</v>
      </c>
      <c r="E132" s="953">
        <f>E131</f>
        <v>13311</v>
      </c>
      <c r="F132" s="2252">
        <v>0</v>
      </c>
      <c r="G132" s="840">
        <f>E132*F132</f>
        <v>0</v>
      </c>
    </row>
    <row r="133" spans="2:9" ht="42" customHeight="1" x14ac:dyDescent="0.2">
      <c r="B133" s="954" t="s">
        <v>177</v>
      </c>
      <c r="C133" s="952" t="s">
        <v>178</v>
      </c>
      <c r="D133" s="2734" t="s">
        <v>95</v>
      </c>
      <c r="E133" s="953">
        <f>E131</f>
        <v>13311</v>
      </c>
      <c r="F133" s="2252">
        <v>0</v>
      </c>
      <c r="G133" s="840">
        <f>E133*F133</f>
        <v>0</v>
      </c>
    </row>
    <row r="134" spans="2:9" ht="69" customHeight="1" x14ac:dyDescent="0.2">
      <c r="B134" s="954" t="s">
        <v>179</v>
      </c>
      <c r="C134" s="952" t="s">
        <v>180</v>
      </c>
      <c r="D134" s="2734" t="s">
        <v>95</v>
      </c>
      <c r="E134" s="953">
        <f>E131</f>
        <v>13311</v>
      </c>
      <c r="F134" s="2252">
        <v>0</v>
      </c>
      <c r="G134" s="840">
        <f>E134*F134</f>
        <v>0</v>
      </c>
    </row>
    <row r="135" spans="2:9" x14ac:dyDescent="0.2">
      <c r="B135" s="851"/>
      <c r="C135" s="910"/>
      <c r="D135" s="852"/>
      <c r="E135" s="2249"/>
      <c r="F135" s="2451"/>
      <c r="G135" s="2529"/>
    </row>
    <row r="136" spans="2:9" ht="26.25" customHeight="1" x14ac:dyDescent="0.2">
      <c r="B136" s="2058" t="s">
        <v>1254</v>
      </c>
      <c r="C136" s="2066" t="s">
        <v>1388</v>
      </c>
      <c r="D136" s="2077"/>
      <c r="E136" s="2584"/>
      <c r="F136" s="2462"/>
      <c r="G136" s="2462"/>
      <c r="I136" s="729"/>
    </row>
    <row r="137" spans="2:9" x14ac:dyDescent="0.2">
      <c r="B137" s="2058"/>
      <c r="C137" s="2063" t="s">
        <v>209</v>
      </c>
      <c r="D137" s="2064" t="s">
        <v>151</v>
      </c>
      <c r="E137" s="2051">
        <v>17</v>
      </c>
      <c r="F137" s="2255">
        <v>0</v>
      </c>
      <c r="G137" s="2104">
        <f t="shared" ref="G137:G147" si="1">E137*F137</f>
        <v>0</v>
      </c>
      <c r="I137" s="729"/>
    </row>
    <row r="138" spans="2:9" ht="38.25" x14ac:dyDescent="0.2">
      <c r="B138" s="2058"/>
      <c r="C138" s="2060" t="s">
        <v>225</v>
      </c>
      <c r="D138" s="2064" t="s">
        <v>151</v>
      </c>
      <c r="E138" s="2051">
        <v>17</v>
      </c>
      <c r="F138" s="2255">
        <v>0</v>
      </c>
      <c r="G138" s="2104">
        <f t="shared" si="1"/>
        <v>0</v>
      </c>
      <c r="I138" s="729"/>
    </row>
    <row r="139" spans="2:9" ht="33.75" customHeight="1" x14ac:dyDescent="0.2">
      <c r="B139" s="2058"/>
      <c r="C139" s="2060" t="s">
        <v>215</v>
      </c>
      <c r="D139" s="2064" t="s">
        <v>151</v>
      </c>
      <c r="E139" s="2051">
        <v>17</v>
      </c>
      <c r="F139" s="2255">
        <v>0</v>
      </c>
      <c r="G139" s="2104">
        <f t="shared" si="1"/>
        <v>0</v>
      </c>
      <c r="I139" s="729"/>
    </row>
    <row r="140" spans="2:9" x14ac:dyDescent="0.2">
      <c r="B140" s="2058"/>
      <c r="C140" s="2060" t="s">
        <v>226</v>
      </c>
      <c r="D140" s="2064" t="s">
        <v>151</v>
      </c>
      <c r="E140" s="2051">
        <v>17</v>
      </c>
      <c r="F140" s="2255">
        <v>0</v>
      </c>
      <c r="G140" s="2104">
        <f t="shared" si="1"/>
        <v>0</v>
      </c>
      <c r="I140" s="729"/>
    </row>
    <row r="141" spans="2:9" x14ac:dyDescent="0.2">
      <c r="B141" s="2058"/>
      <c r="C141" s="2060" t="s">
        <v>227</v>
      </c>
      <c r="D141" s="2064" t="s">
        <v>151</v>
      </c>
      <c r="E141" s="2051">
        <v>17</v>
      </c>
      <c r="F141" s="2255">
        <v>0</v>
      </c>
      <c r="G141" s="2104">
        <f t="shared" si="1"/>
        <v>0</v>
      </c>
      <c r="I141" s="729"/>
    </row>
    <row r="142" spans="2:9" x14ac:dyDescent="0.2">
      <c r="B142" s="2058"/>
      <c r="C142" s="2055" t="s">
        <v>228</v>
      </c>
      <c r="D142" s="2064" t="s">
        <v>151</v>
      </c>
      <c r="E142" s="2051">
        <v>17</v>
      </c>
      <c r="F142" s="2255">
        <v>0</v>
      </c>
      <c r="G142" s="2104">
        <f t="shared" si="1"/>
        <v>0</v>
      </c>
      <c r="I142" s="729"/>
    </row>
    <row r="143" spans="2:9" x14ac:dyDescent="0.2">
      <c r="B143" s="2058"/>
      <c r="C143" s="2055" t="s">
        <v>219</v>
      </c>
      <c r="D143" s="2064" t="s">
        <v>151</v>
      </c>
      <c r="E143" s="2051">
        <v>17</v>
      </c>
      <c r="F143" s="2255">
        <v>0</v>
      </c>
      <c r="G143" s="2104">
        <f t="shared" si="1"/>
        <v>0</v>
      </c>
      <c r="I143" s="729"/>
    </row>
    <row r="144" spans="2:9" ht="25.5" x14ac:dyDescent="0.2">
      <c r="B144" s="2058"/>
      <c r="C144" s="2055" t="s">
        <v>237</v>
      </c>
      <c r="D144" s="2064" t="s">
        <v>151</v>
      </c>
      <c r="E144" s="2051">
        <v>34</v>
      </c>
      <c r="F144" s="2255">
        <v>0</v>
      </c>
      <c r="G144" s="2104">
        <f t="shared" si="1"/>
        <v>0</v>
      </c>
      <c r="I144" s="729"/>
    </row>
    <row r="145" spans="2:9" ht="25.5" x14ac:dyDescent="0.2">
      <c r="B145" s="2058"/>
      <c r="C145" s="2055" t="s">
        <v>1299</v>
      </c>
      <c r="D145" s="2064" t="s">
        <v>151</v>
      </c>
      <c r="E145" s="2051">
        <v>34</v>
      </c>
      <c r="F145" s="2255">
        <v>0</v>
      </c>
      <c r="G145" s="2104">
        <f t="shared" si="1"/>
        <v>0</v>
      </c>
      <c r="I145" s="729"/>
    </row>
    <row r="146" spans="2:9" ht="25.5" x14ac:dyDescent="0.2">
      <c r="B146" s="2058"/>
      <c r="C146" s="2055" t="s">
        <v>229</v>
      </c>
      <c r="D146" s="2064" t="s">
        <v>151</v>
      </c>
      <c r="E146" s="2051">
        <v>17</v>
      </c>
      <c r="F146" s="2255">
        <v>0</v>
      </c>
      <c r="G146" s="2104">
        <f t="shared" si="1"/>
        <v>0</v>
      </c>
      <c r="I146" s="729"/>
    </row>
    <row r="147" spans="2:9" ht="25.5" x14ac:dyDescent="0.2">
      <c r="B147" s="2058"/>
      <c r="C147" s="2057" t="s">
        <v>1201</v>
      </c>
      <c r="D147" s="2064" t="s">
        <v>151</v>
      </c>
      <c r="E147" s="2051">
        <v>17</v>
      </c>
      <c r="F147" s="2255">
        <v>0</v>
      </c>
      <c r="G147" s="2104">
        <f t="shared" si="1"/>
        <v>0</v>
      </c>
      <c r="I147" s="729"/>
    </row>
    <row r="148" spans="2:9" x14ac:dyDescent="0.2">
      <c r="B148" s="956"/>
      <c r="C148" s="961"/>
      <c r="D148" s="962"/>
      <c r="E148" s="2539"/>
      <c r="F148" s="2460"/>
      <c r="G148" s="2460"/>
      <c r="I148" s="729"/>
    </row>
    <row r="149" spans="2:9" ht="29.25" customHeight="1" x14ac:dyDescent="0.2">
      <c r="B149" s="2058" t="s">
        <v>1258</v>
      </c>
      <c r="C149" s="2066" t="s">
        <v>1389</v>
      </c>
      <c r="D149" s="2077"/>
      <c r="E149" s="2584"/>
      <c r="F149" s="2462"/>
      <c r="G149" s="2462"/>
      <c r="I149" s="729"/>
    </row>
    <row r="150" spans="2:9" x14ac:dyDescent="0.2">
      <c r="B150" s="2058"/>
      <c r="C150" s="2063" t="s">
        <v>209</v>
      </c>
      <c r="D150" s="2064" t="s">
        <v>151</v>
      </c>
      <c r="E150" s="2051">
        <v>7</v>
      </c>
      <c r="F150" s="2255">
        <v>0</v>
      </c>
      <c r="G150" s="2104">
        <f t="shared" ref="G150:G160" si="2">E150*F150</f>
        <v>0</v>
      </c>
      <c r="I150" s="729"/>
    </row>
    <row r="151" spans="2:9" ht="38.25" x14ac:dyDescent="0.2">
      <c r="B151" s="2058"/>
      <c r="C151" s="2060" t="s">
        <v>225</v>
      </c>
      <c r="D151" s="2064" t="s">
        <v>151</v>
      </c>
      <c r="E151" s="2051">
        <v>7</v>
      </c>
      <c r="F151" s="2255">
        <v>0</v>
      </c>
      <c r="G151" s="2104">
        <f t="shared" si="2"/>
        <v>0</v>
      </c>
      <c r="I151" s="729"/>
    </row>
    <row r="152" spans="2:9" ht="25.5" x14ac:dyDescent="0.2">
      <c r="B152" s="2058"/>
      <c r="C152" s="2060" t="s">
        <v>215</v>
      </c>
      <c r="D152" s="2064" t="s">
        <v>151</v>
      </c>
      <c r="E152" s="2051">
        <v>7</v>
      </c>
      <c r="F152" s="2255">
        <v>0</v>
      </c>
      <c r="G152" s="2104">
        <f t="shared" si="2"/>
        <v>0</v>
      </c>
      <c r="I152" s="729"/>
    </row>
    <row r="153" spans="2:9" x14ac:dyDescent="0.2">
      <c r="B153" s="2058"/>
      <c r="C153" s="2060" t="s">
        <v>226</v>
      </c>
      <c r="D153" s="2064" t="s">
        <v>151</v>
      </c>
      <c r="E153" s="2051">
        <v>7</v>
      </c>
      <c r="F153" s="2255">
        <v>0</v>
      </c>
      <c r="G153" s="2104">
        <f t="shared" si="2"/>
        <v>0</v>
      </c>
      <c r="I153" s="729"/>
    </row>
    <row r="154" spans="2:9" x14ac:dyDescent="0.2">
      <c r="B154" s="2058"/>
      <c r="C154" s="2060" t="s">
        <v>227</v>
      </c>
      <c r="D154" s="2064" t="s">
        <v>151</v>
      </c>
      <c r="E154" s="2051">
        <v>7</v>
      </c>
      <c r="F154" s="2255">
        <v>0</v>
      </c>
      <c r="G154" s="2104">
        <f t="shared" si="2"/>
        <v>0</v>
      </c>
      <c r="I154" s="729"/>
    </row>
    <row r="155" spans="2:9" x14ac:dyDescent="0.2">
      <c r="B155" s="2058"/>
      <c r="C155" s="2055" t="s">
        <v>228</v>
      </c>
      <c r="D155" s="2064" t="s">
        <v>151</v>
      </c>
      <c r="E155" s="2051">
        <v>7</v>
      </c>
      <c r="F155" s="2255">
        <v>0</v>
      </c>
      <c r="G155" s="2104">
        <f t="shared" si="2"/>
        <v>0</v>
      </c>
      <c r="I155" s="729"/>
    </row>
    <row r="156" spans="2:9" x14ac:dyDescent="0.2">
      <c r="B156" s="2058"/>
      <c r="C156" s="2055" t="s">
        <v>219</v>
      </c>
      <c r="D156" s="2064" t="s">
        <v>151</v>
      </c>
      <c r="E156" s="2051">
        <v>7</v>
      </c>
      <c r="F156" s="2255">
        <v>0</v>
      </c>
      <c r="G156" s="2104">
        <f t="shared" si="2"/>
        <v>0</v>
      </c>
      <c r="I156" s="729"/>
    </row>
    <row r="157" spans="2:9" ht="25.5" x14ac:dyDescent="0.2">
      <c r="B157" s="2058"/>
      <c r="C157" s="2055" t="s">
        <v>197</v>
      </c>
      <c r="D157" s="2064" t="s">
        <v>151</v>
      </c>
      <c r="E157" s="2051">
        <v>14</v>
      </c>
      <c r="F157" s="2255">
        <v>0</v>
      </c>
      <c r="G157" s="2104">
        <f t="shared" si="2"/>
        <v>0</v>
      </c>
      <c r="I157" s="729"/>
    </row>
    <row r="158" spans="2:9" ht="25.5" x14ac:dyDescent="0.2">
      <c r="B158" s="2058"/>
      <c r="C158" s="2055" t="s">
        <v>1297</v>
      </c>
      <c r="D158" s="2064" t="s">
        <v>151</v>
      </c>
      <c r="E158" s="2051">
        <v>14</v>
      </c>
      <c r="F158" s="2255">
        <v>0</v>
      </c>
      <c r="G158" s="2104">
        <f t="shared" si="2"/>
        <v>0</v>
      </c>
      <c r="I158" s="729"/>
    </row>
    <row r="159" spans="2:9" ht="25.5" x14ac:dyDescent="0.2">
      <c r="B159" s="2058"/>
      <c r="C159" s="2055" t="s">
        <v>229</v>
      </c>
      <c r="D159" s="2064" t="s">
        <v>151</v>
      </c>
      <c r="E159" s="2051">
        <v>7</v>
      </c>
      <c r="F159" s="2255">
        <v>0</v>
      </c>
      <c r="G159" s="2104">
        <f t="shared" si="2"/>
        <v>0</v>
      </c>
      <c r="I159" s="729"/>
    </row>
    <row r="160" spans="2:9" ht="25.5" x14ac:dyDescent="0.2">
      <c r="B160" s="2058"/>
      <c r="C160" s="2057" t="s">
        <v>1201</v>
      </c>
      <c r="D160" s="2064" t="s">
        <v>151</v>
      </c>
      <c r="E160" s="2051">
        <v>7</v>
      </c>
      <c r="F160" s="2255">
        <v>0</v>
      </c>
      <c r="G160" s="2104">
        <f t="shared" si="2"/>
        <v>0</v>
      </c>
      <c r="I160" s="729"/>
    </row>
    <row r="161" spans="2:12" x14ac:dyDescent="0.2">
      <c r="B161" s="956"/>
      <c r="C161" s="961"/>
      <c r="D161" s="962"/>
      <c r="E161" s="2539"/>
      <c r="F161" s="2460"/>
      <c r="G161" s="2460"/>
      <c r="I161" s="729"/>
    </row>
    <row r="162" spans="2:12" ht="14.25" customHeight="1" x14ac:dyDescent="0.2">
      <c r="B162" s="2058" t="s">
        <v>1261</v>
      </c>
      <c r="C162" s="2066" t="s">
        <v>1311</v>
      </c>
      <c r="D162" s="2059"/>
      <c r="E162" s="2585"/>
      <c r="F162" s="2458"/>
      <c r="G162" s="2458"/>
      <c r="H162" s="959"/>
      <c r="I162" s="729"/>
    </row>
    <row r="163" spans="2:12" ht="14.25" customHeight="1" x14ac:dyDescent="0.2">
      <c r="B163" s="2058"/>
      <c r="C163" s="2063" t="s">
        <v>209</v>
      </c>
      <c r="D163" s="2064" t="s">
        <v>151</v>
      </c>
      <c r="E163" s="2051">
        <v>2</v>
      </c>
      <c r="F163" s="2255">
        <v>0</v>
      </c>
      <c r="G163" s="2104">
        <f t="shared" ref="G163:G170" si="3">E163*F163</f>
        <v>0</v>
      </c>
      <c r="H163" s="959"/>
      <c r="I163" s="729"/>
    </row>
    <row r="164" spans="2:12" ht="64.5" customHeight="1" x14ac:dyDescent="0.2">
      <c r="B164" s="2058"/>
      <c r="C164" s="2060" t="s">
        <v>194</v>
      </c>
      <c r="D164" s="2064" t="s">
        <v>151</v>
      </c>
      <c r="E164" s="2051">
        <v>2</v>
      </c>
      <c r="F164" s="2255">
        <v>0</v>
      </c>
      <c r="G164" s="2104">
        <f t="shared" si="3"/>
        <v>0</v>
      </c>
      <c r="H164" s="959"/>
      <c r="I164" s="729"/>
    </row>
    <row r="165" spans="2:12" ht="17.25" customHeight="1" x14ac:dyDescent="0.2">
      <c r="B165" s="2058"/>
      <c r="C165" s="2060" t="s">
        <v>195</v>
      </c>
      <c r="D165" s="2064" t="s">
        <v>151</v>
      </c>
      <c r="E165" s="2051">
        <v>2</v>
      </c>
      <c r="F165" s="2255">
        <v>0</v>
      </c>
      <c r="G165" s="2104">
        <f t="shared" si="3"/>
        <v>0</v>
      </c>
      <c r="H165" s="959"/>
      <c r="I165" s="729"/>
    </row>
    <row r="166" spans="2:12" ht="18" customHeight="1" x14ac:dyDescent="0.2">
      <c r="B166" s="2058"/>
      <c r="C166" s="2060" t="s">
        <v>196</v>
      </c>
      <c r="D166" s="2064" t="s">
        <v>151</v>
      </c>
      <c r="E166" s="2051">
        <v>2</v>
      </c>
      <c r="F166" s="2255">
        <v>0</v>
      </c>
      <c r="G166" s="2104">
        <f t="shared" si="3"/>
        <v>0</v>
      </c>
      <c r="H166" s="959"/>
      <c r="I166" s="729"/>
    </row>
    <row r="167" spans="2:12" ht="28.5" customHeight="1" x14ac:dyDescent="0.2">
      <c r="B167" s="2058"/>
      <c r="C167" s="2060" t="s">
        <v>237</v>
      </c>
      <c r="D167" s="2064" t="s">
        <v>151</v>
      </c>
      <c r="E167" s="2051">
        <v>4</v>
      </c>
      <c r="F167" s="2255">
        <v>0</v>
      </c>
      <c r="G167" s="2104">
        <f t="shared" si="3"/>
        <v>0</v>
      </c>
      <c r="H167" s="959"/>
      <c r="I167" s="729"/>
    </row>
    <row r="168" spans="2:12" ht="27" customHeight="1" x14ac:dyDescent="0.2">
      <c r="B168" s="2058"/>
      <c r="C168" s="2060" t="s">
        <v>1312</v>
      </c>
      <c r="D168" s="2064" t="s">
        <v>151</v>
      </c>
      <c r="E168" s="2051">
        <v>4</v>
      </c>
      <c r="F168" s="2255">
        <v>0</v>
      </c>
      <c r="G168" s="2104">
        <f t="shared" si="3"/>
        <v>0</v>
      </c>
      <c r="H168" s="959"/>
      <c r="I168" s="729"/>
    </row>
    <row r="169" spans="2:12" ht="24" customHeight="1" x14ac:dyDescent="0.2">
      <c r="B169" s="2058"/>
      <c r="C169" s="2060" t="s">
        <v>199</v>
      </c>
      <c r="D169" s="2064" t="s">
        <v>151</v>
      </c>
      <c r="E169" s="2051">
        <v>2</v>
      </c>
      <c r="F169" s="2255">
        <v>0</v>
      </c>
      <c r="G169" s="2104">
        <f t="shared" si="3"/>
        <v>0</v>
      </c>
      <c r="H169" s="959"/>
      <c r="I169" s="729"/>
    </row>
    <row r="170" spans="2:12" ht="28.5" customHeight="1" x14ac:dyDescent="0.2">
      <c r="B170" s="2058"/>
      <c r="C170" s="2060" t="s">
        <v>1201</v>
      </c>
      <c r="D170" s="2064" t="s">
        <v>151</v>
      </c>
      <c r="E170" s="2051">
        <v>2</v>
      </c>
      <c r="F170" s="2255">
        <v>0</v>
      </c>
      <c r="G170" s="2104">
        <f t="shared" si="3"/>
        <v>0</v>
      </c>
      <c r="H170" s="959"/>
      <c r="I170" s="729"/>
    </row>
    <row r="171" spans="2:12" ht="18.75" customHeight="1" x14ac:dyDescent="0.2">
      <c r="B171" s="956"/>
      <c r="C171" s="969"/>
      <c r="D171" s="957"/>
      <c r="E171" s="2586"/>
      <c r="F171" s="2459"/>
      <c r="G171" s="2459"/>
      <c r="H171" s="959"/>
      <c r="I171" s="970"/>
      <c r="J171" s="729"/>
      <c r="K171" s="729"/>
      <c r="L171" s="729"/>
    </row>
    <row r="172" spans="2:12" ht="15" customHeight="1" x14ac:dyDescent="0.2">
      <c r="B172" s="2058" t="s">
        <v>1264</v>
      </c>
      <c r="C172" s="2065" t="s">
        <v>1390</v>
      </c>
      <c r="D172" s="2059"/>
      <c r="E172" s="2585"/>
      <c r="F172" s="2458"/>
      <c r="G172" s="2458"/>
      <c r="I172" s="729"/>
    </row>
    <row r="173" spans="2:12" x14ac:dyDescent="0.2">
      <c r="B173" s="2058"/>
      <c r="C173" s="2063" t="s">
        <v>209</v>
      </c>
      <c r="D173" s="2064" t="s">
        <v>151</v>
      </c>
      <c r="E173" s="2051">
        <v>2</v>
      </c>
      <c r="F173" s="2255">
        <v>0</v>
      </c>
      <c r="G173" s="2104">
        <f t="shared" ref="G173:G188" si="4">E173*F173</f>
        <v>0</v>
      </c>
      <c r="I173" s="729"/>
    </row>
    <row r="174" spans="2:12" ht="25.5" x14ac:dyDescent="0.2">
      <c r="B174" s="2058"/>
      <c r="C174" s="2063" t="s">
        <v>210</v>
      </c>
      <c r="D174" s="2064" t="s">
        <v>151</v>
      </c>
      <c r="E174" s="2051">
        <v>4</v>
      </c>
      <c r="F174" s="2255">
        <v>0</v>
      </c>
      <c r="G174" s="2104">
        <f t="shared" si="4"/>
        <v>0</v>
      </c>
      <c r="I174" s="729"/>
    </row>
    <row r="175" spans="2:12" ht="33.75" customHeight="1" x14ac:dyDescent="0.2">
      <c r="B175" s="2058"/>
      <c r="C175" s="2060" t="s">
        <v>848</v>
      </c>
      <c r="D175" s="2064" t="s">
        <v>151</v>
      </c>
      <c r="E175" s="2051">
        <v>2</v>
      </c>
      <c r="F175" s="2255">
        <v>0</v>
      </c>
      <c r="G175" s="2104">
        <f t="shared" si="4"/>
        <v>0</v>
      </c>
      <c r="I175" s="729"/>
    </row>
    <row r="176" spans="2:12" x14ac:dyDescent="0.2">
      <c r="B176" s="2058"/>
      <c r="C176" s="2060" t="s">
        <v>212</v>
      </c>
      <c r="D176" s="2064" t="s">
        <v>151</v>
      </c>
      <c r="E176" s="2051">
        <v>2</v>
      </c>
      <c r="F176" s="2255">
        <v>0</v>
      </c>
      <c r="G176" s="2104">
        <f t="shared" si="4"/>
        <v>0</v>
      </c>
      <c r="I176" s="729"/>
    </row>
    <row r="177" spans="2:15" x14ac:dyDescent="0.2">
      <c r="B177" s="2058"/>
      <c r="C177" s="2060" t="s">
        <v>213</v>
      </c>
      <c r="D177" s="2064" t="s">
        <v>151</v>
      </c>
      <c r="E177" s="2051">
        <v>2</v>
      </c>
      <c r="F177" s="2255">
        <v>0</v>
      </c>
      <c r="G177" s="2104">
        <f t="shared" si="4"/>
        <v>0</v>
      </c>
      <c r="I177" s="729"/>
    </row>
    <row r="178" spans="2:15" x14ac:dyDescent="0.2">
      <c r="B178" s="2058"/>
      <c r="C178" s="2060" t="s">
        <v>214</v>
      </c>
      <c r="D178" s="2064" t="s">
        <v>151</v>
      </c>
      <c r="E178" s="2051">
        <v>2</v>
      </c>
      <c r="F178" s="2255">
        <v>0</v>
      </c>
      <c r="G178" s="2104">
        <f t="shared" si="4"/>
        <v>0</v>
      </c>
      <c r="I178" s="729"/>
    </row>
    <row r="179" spans="2:15" x14ac:dyDescent="0.2">
      <c r="B179" s="2058"/>
      <c r="C179" s="2060" t="s">
        <v>1109</v>
      </c>
      <c r="D179" s="2064" t="s">
        <v>151</v>
      </c>
      <c r="E179" s="2051">
        <v>2</v>
      </c>
      <c r="F179" s="2255">
        <v>0</v>
      </c>
      <c r="G179" s="2104">
        <f t="shared" si="4"/>
        <v>0</v>
      </c>
      <c r="I179" s="729"/>
    </row>
    <row r="180" spans="2:15" x14ac:dyDescent="0.2">
      <c r="B180" s="2058"/>
      <c r="C180" s="2060" t="s">
        <v>216</v>
      </c>
      <c r="D180" s="2064" t="s">
        <v>151</v>
      </c>
      <c r="E180" s="2051">
        <v>2</v>
      </c>
      <c r="F180" s="2255">
        <v>0</v>
      </c>
      <c r="G180" s="2104">
        <f t="shared" si="4"/>
        <v>0</v>
      </c>
      <c r="I180" s="729"/>
    </row>
    <row r="181" spans="2:15" x14ac:dyDescent="0.2">
      <c r="B181" s="2058"/>
      <c r="C181" s="2060" t="s">
        <v>217</v>
      </c>
      <c r="D181" s="2064" t="s">
        <v>151</v>
      </c>
      <c r="E181" s="2051">
        <v>2</v>
      </c>
      <c r="F181" s="2255">
        <v>0</v>
      </c>
      <c r="G181" s="2104">
        <f t="shared" si="4"/>
        <v>0</v>
      </c>
      <c r="I181" s="729"/>
    </row>
    <row r="182" spans="2:15" x14ac:dyDescent="0.2">
      <c r="B182" s="2058"/>
      <c r="C182" s="2055" t="s">
        <v>218</v>
      </c>
      <c r="D182" s="2064" t="s">
        <v>151</v>
      </c>
      <c r="E182" s="2051">
        <v>2</v>
      </c>
      <c r="F182" s="2255">
        <v>0</v>
      </c>
      <c r="G182" s="2104">
        <f t="shared" si="4"/>
        <v>0</v>
      </c>
      <c r="I182" s="729"/>
    </row>
    <row r="183" spans="2:15" x14ac:dyDescent="0.2">
      <c r="B183" s="2058"/>
      <c r="C183" s="2055" t="s">
        <v>331</v>
      </c>
      <c r="D183" s="2064" t="s">
        <v>151</v>
      </c>
      <c r="E183" s="2051">
        <v>2</v>
      </c>
      <c r="F183" s="2255">
        <v>0</v>
      </c>
      <c r="G183" s="2104">
        <f t="shared" si="4"/>
        <v>0</v>
      </c>
      <c r="I183" s="729"/>
    </row>
    <row r="184" spans="2:15" ht="25.5" x14ac:dyDescent="0.2">
      <c r="B184" s="2058"/>
      <c r="C184" s="2055" t="s">
        <v>237</v>
      </c>
      <c r="D184" s="2064" t="s">
        <v>151</v>
      </c>
      <c r="E184" s="2051">
        <v>4</v>
      </c>
      <c r="F184" s="2255">
        <v>0</v>
      </c>
      <c r="G184" s="2104">
        <f t="shared" si="4"/>
        <v>0</v>
      </c>
      <c r="I184" s="729"/>
    </row>
    <row r="185" spans="2:15" ht="25.5" x14ac:dyDescent="0.2">
      <c r="B185" s="2058"/>
      <c r="C185" s="2055" t="s">
        <v>1299</v>
      </c>
      <c r="D185" s="2064" t="s">
        <v>151</v>
      </c>
      <c r="E185" s="2051">
        <v>4</v>
      </c>
      <c r="F185" s="2255">
        <v>0</v>
      </c>
      <c r="G185" s="2104">
        <f t="shared" si="4"/>
        <v>0</v>
      </c>
      <c r="I185" s="729"/>
    </row>
    <row r="186" spans="2:15" ht="25.5" x14ac:dyDescent="0.2">
      <c r="B186" s="2058"/>
      <c r="C186" s="2055" t="s">
        <v>221</v>
      </c>
      <c r="D186" s="2064" t="s">
        <v>151</v>
      </c>
      <c r="E186" s="2051">
        <v>2</v>
      </c>
      <c r="F186" s="2255">
        <v>0</v>
      </c>
      <c r="G186" s="2104">
        <f t="shared" si="4"/>
        <v>0</v>
      </c>
      <c r="I186" s="729"/>
    </row>
    <row r="187" spans="2:15" ht="25.5" x14ac:dyDescent="0.2">
      <c r="B187" s="2058"/>
      <c r="C187" s="2055" t="s">
        <v>229</v>
      </c>
      <c r="D187" s="2064" t="s">
        <v>151</v>
      </c>
      <c r="E187" s="2051">
        <v>6</v>
      </c>
      <c r="F187" s="2255">
        <v>0</v>
      </c>
      <c r="G187" s="2104">
        <f t="shared" si="4"/>
        <v>0</v>
      </c>
      <c r="I187" s="729"/>
    </row>
    <row r="188" spans="2:15" ht="25.5" x14ac:dyDescent="0.2">
      <c r="B188" s="2058"/>
      <c r="C188" s="2057" t="s">
        <v>1201</v>
      </c>
      <c r="D188" s="2064" t="s">
        <v>151</v>
      </c>
      <c r="E188" s="2051">
        <v>2</v>
      </c>
      <c r="F188" s="2255">
        <v>0</v>
      </c>
      <c r="G188" s="2104">
        <f t="shared" si="4"/>
        <v>0</v>
      </c>
      <c r="I188" s="729"/>
    </row>
    <row r="189" spans="2:15" ht="14.25" customHeight="1" x14ac:dyDescent="0.2">
      <c r="B189" s="956"/>
      <c r="C189" s="961"/>
      <c r="D189" s="962"/>
      <c r="E189" s="2539"/>
      <c r="F189" s="2460"/>
      <c r="G189" s="2460"/>
      <c r="H189" s="959"/>
      <c r="I189" s="729"/>
    </row>
    <row r="190" spans="2:15" x14ac:dyDescent="0.2">
      <c r="B190" s="2058" t="s">
        <v>1266</v>
      </c>
      <c r="C190" s="2066" t="s">
        <v>1391</v>
      </c>
      <c r="D190" s="2059"/>
      <c r="E190" s="2584"/>
      <c r="F190" s="2462"/>
      <c r="G190" s="2462"/>
      <c r="H190" s="1107"/>
      <c r="I190" s="970"/>
      <c r="J190" s="729"/>
      <c r="K190" s="729"/>
      <c r="L190" s="729"/>
      <c r="M190" s="729"/>
      <c r="N190" s="729"/>
      <c r="O190" s="729"/>
    </row>
    <row r="191" spans="2:15" x14ac:dyDescent="0.2">
      <c r="B191" s="2058"/>
      <c r="C191" s="2063" t="s">
        <v>846</v>
      </c>
      <c r="D191" s="2064" t="s">
        <v>151</v>
      </c>
      <c r="E191" s="2051">
        <v>14</v>
      </c>
      <c r="F191" s="2255">
        <v>0</v>
      </c>
      <c r="G191" s="2104">
        <f t="shared" ref="G191:G200" si="5">E191*F191</f>
        <v>0</v>
      </c>
      <c r="H191" s="1107"/>
      <c r="I191" s="970"/>
      <c r="J191" s="729"/>
      <c r="K191" s="729"/>
      <c r="L191" s="729"/>
      <c r="M191" s="729"/>
      <c r="N191" s="729"/>
      <c r="O191" s="729"/>
    </row>
    <row r="192" spans="2:15" ht="63.75" x14ac:dyDescent="0.2">
      <c r="B192" s="2058"/>
      <c r="C192" s="2060" t="s">
        <v>287</v>
      </c>
      <c r="D192" s="2064" t="s">
        <v>151</v>
      </c>
      <c r="E192" s="2051">
        <v>14</v>
      </c>
      <c r="F192" s="2255">
        <v>0</v>
      </c>
      <c r="G192" s="2104">
        <f t="shared" si="5"/>
        <v>0</v>
      </c>
      <c r="H192" s="1107"/>
      <c r="I192" s="970"/>
      <c r="J192" s="729"/>
      <c r="K192" s="729"/>
      <c r="L192" s="729"/>
      <c r="M192" s="729"/>
      <c r="N192" s="729"/>
      <c r="O192" s="729"/>
    </row>
    <row r="193" spans="2:15" x14ac:dyDescent="0.2">
      <c r="B193" s="2058"/>
      <c r="C193" s="2060" t="s">
        <v>195</v>
      </c>
      <c r="D193" s="2064" t="s">
        <v>151</v>
      </c>
      <c r="E193" s="2051">
        <v>14</v>
      </c>
      <c r="F193" s="2255">
        <v>0</v>
      </c>
      <c r="G193" s="2104">
        <f t="shared" si="5"/>
        <v>0</v>
      </c>
      <c r="H193" s="1107"/>
      <c r="I193" s="970"/>
      <c r="J193" s="729"/>
      <c r="K193" s="729"/>
      <c r="L193" s="729"/>
      <c r="M193" s="729"/>
      <c r="N193" s="729"/>
      <c r="O193" s="729"/>
    </row>
    <row r="194" spans="2:15" x14ac:dyDescent="0.2">
      <c r="B194" s="2058"/>
      <c r="C194" s="2060" t="s">
        <v>196</v>
      </c>
      <c r="D194" s="2064" t="s">
        <v>151</v>
      </c>
      <c r="E194" s="2051">
        <v>14</v>
      </c>
      <c r="F194" s="2255">
        <v>0</v>
      </c>
      <c r="G194" s="2104">
        <f t="shared" si="5"/>
        <v>0</v>
      </c>
      <c r="H194" s="1107"/>
      <c r="I194" s="970"/>
      <c r="J194" s="729"/>
      <c r="K194" s="729"/>
      <c r="L194" s="729"/>
      <c r="M194" s="729"/>
      <c r="N194" s="729"/>
      <c r="O194" s="729"/>
    </row>
    <row r="195" spans="2:15" ht="25.5" x14ac:dyDescent="0.2">
      <c r="B195" s="2058"/>
      <c r="C195" s="2055" t="s">
        <v>241</v>
      </c>
      <c r="D195" s="2064" t="s">
        <v>151</v>
      </c>
      <c r="E195" s="2051">
        <v>28</v>
      </c>
      <c r="F195" s="2255">
        <v>0</v>
      </c>
      <c r="G195" s="2104">
        <f t="shared" si="5"/>
        <v>0</v>
      </c>
      <c r="H195" s="1107"/>
      <c r="I195" s="970"/>
      <c r="J195" s="729"/>
      <c r="K195" s="729"/>
      <c r="L195" s="729"/>
      <c r="M195" s="729"/>
      <c r="N195" s="729"/>
      <c r="O195" s="729"/>
    </row>
    <row r="196" spans="2:15" ht="25.5" x14ac:dyDescent="0.2">
      <c r="B196" s="2058"/>
      <c r="C196" s="2055" t="s">
        <v>1272</v>
      </c>
      <c r="D196" s="2064" t="s">
        <v>151</v>
      </c>
      <c r="E196" s="2051">
        <v>28</v>
      </c>
      <c r="F196" s="2255">
        <v>0</v>
      </c>
      <c r="G196" s="2104">
        <f t="shared" si="5"/>
        <v>0</v>
      </c>
      <c r="H196" s="1107"/>
      <c r="I196" s="970"/>
      <c r="J196" s="729"/>
      <c r="K196" s="729"/>
      <c r="L196" s="729"/>
      <c r="M196" s="729"/>
      <c r="N196" s="729"/>
      <c r="O196" s="729"/>
    </row>
    <row r="197" spans="2:15" x14ac:dyDescent="0.2">
      <c r="B197" s="2058"/>
      <c r="C197" s="2055" t="s">
        <v>1273</v>
      </c>
      <c r="D197" s="2064" t="s">
        <v>151</v>
      </c>
      <c r="E197" s="2051">
        <v>28</v>
      </c>
      <c r="F197" s="2255">
        <v>0</v>
      </c>
      <c r="G197" s="2104">
        <f t="shared" si="5"/>
        <v>0</v>
      </c>
      <c r="H197" s="1107"/>
      <c r="I197" s="970"/>
      <c r="J197" s="729"/>
      <c r="K197" s="729"/>
      <c r="L197" s="729"/>
      <c r="M197" s="729"/>
      <c r="N197" s="729"/>
      <c r="O197" s="729"/>
    </row>
    <row r="198" spans="2:15" ht="25.5" x14ac:dyDescent="0.2">
      <c r="B198" s="2058"/>
      <c r="C198" s="2055" t="s">
        <v>1274</v>
      </c>
      <c r="D198" s="2064" t="s">
        <v>151</v>
      </c>
      <c r="E198" s="2051">
        <v>28</v>
      </c>
      <c r="F198" s="2255">
        <v>0</v>
      </c>
      <c r="G198" s="2104">
        <f t="shared" si="5"/>
        <v>0</v>
      </c>
      <c r="H198" s="1107"/>
      <c r="I198" s="970"/>
      <c r="J198" s="729"/>
      <c r="K198" s="729"/>
      <c r="L198" s="729"/>
      <c r="M198" s="729"/>
      <c r="N198" s="729"/>
      <c r="O198" s="729"/>
    </row>
    <row r="199" spans="2:15" ht="25.5" x14ac:dyDescent="0.2">
      <c r="B199" s="2058"/>
      <c r="C199" s="2055" t="s">
        <v>199</v>
      </c>
      <c r="D199" s="2064" t="s">
        <v>151</v>
      </c>
      <c r="E199" s="2051">
        <v>14</v>
      </c>
      <c r="F199" s="2255">
        <v>0</v>
      </c>
      <c r="G199" s="2104">
        <f t="shared" si="5"/>
        <v>0</v>
      </c>
      <c r="H199" s="1107"/>
      <c r="I199" s="970"/>
      <c r="J199" s="729"/>
      <c r="K199" s="729"/>
      <c r="L199" s="729"/>
      <c r="M199" s="729"/>
      <c r="N199" s="729"/>
      <c r="O199" s="729"/>
    </row>
    <row r="200" spans="2:15" ht="25.5" x14ac:dyDescent="0.2">
      <c r="B200" s="2058"/>
      <c r="C200" s="2057" t="s">
        <v>1201</v>
      </c>
      <c r="D200" s="2064" t="s">
        <v>151</v>
      </c>
      <c r="E200" s="2051">
        <v>14</v>
      </c>
      <c r="F200" s="2255">
        <v>0</v>
      </c>
      <c r="G200" s="2104">
        <f t="shared" si="5"/>
        <v>0</v>
      </c>
      <c r="H200" s="1107"/>
      <c r="I200" s="970"/>
      <c r="J200" s="729"/>
      <c r="K200" s="729"/>
      <c r="L200" s="729"/>
      <c r="M200" s="729"/>
      <c r="N200" s="729"/>
      <c r="O200" s="729"/>
    </row>
    <row r="201" spans="2:15" x14ac:dyDescent="0.2">
      <c r="B201" s="956"/>
      <c r="C201" s="961"/>
      <c r="D201" s="962"/>
      <c r="E201" s="2539"/>
      <c r="F201" s="2460"/>
      <c r="G201" s="2460"/>
      <c r="H201" s="1107"/>
      <c r="I201" s="970"/>
      <c r="J201" s="729"/>
      <c r="K201" s="729"/>
      <c r="L201" s="729"/>
      <c r="M201" s="729"/>
      <c r="N201" s="729"/>
      <c r="O201" s="729"/>
    </row>
    <row r="202" spans="2:15" x14ac:dyDescent="0.2">
      <c r="B202" s="2058" t="s">
        <v>1269</v>
      </c>
      <c r="C202" s="2066" t="s">
        <v>1392</v>
      </c>
      <c r="D202" s="2077"/>
      <c r="E202" s="2584"/>
      <c r="F202" s="2462"/>
      <c r="G202" s="2462"/>
      <c r="H202" s="1107"/>
      <c r="I202" s="970"/>
      <c r="J202" s="729"/>
      <c r="K202" s="729"/>
      <c r="L202" s="729"/>
      <c r="M202" s="729"/>
      <c r="N202" s="729"/>
      <c r="O202" s="729"/>
    </row>
    <row r="203" spans="2:15" ht="43.5" customHeight="1" x14ac:dyDescent="0.2">
      <c r="B203" s="2058"/>
      <c r="C203" s="2060" t="s">
        <v>1393</v>
      </c>
      <c r="D203" s="2064" t="s">
        <v>151</v>
      </c>
      <c r="E203" s="2051">
        <v>19</v>
      </c>
      <c r="F203" s="2255">
        <v>0</v>
      </c>
      <c r="G203" s="2104">
        <f t="shared" ref="G203:G205" si="6">E203*F203</f>
        <v>0</v>
      </c>
      <c r="H203" s="1107"/>
      <c r="I203" s="970"/>
      <c r="J203" s="729"/>
      <c r="K203" s="729"/>
      <c r="L203" s="729"/>
      <c r="M203" s="729"/>
      <c r="N203" s="729"/>
      <c r="O203" s="729"/>
    </row>
    <row r="204" spans="2:15" ht="25.5" x14ac:dyDescent="0.2">
      <c r="B204" s="2058"/>
      <c r="C204" s="2055" t="s">
        <v>205</v>
      </c>
      <c r="D204" s="2064" t="s">
        <v>151</v>
      </c>
      <c r="E204" s="2051">
        <v>19</v>
      </c>
      <c r="F204" s="2255">
        <v>0</v>
      </c>
      <c r="G204" s="2104">
        <f t="shared" si="6"/>
        <v>0</v>
      </c>
      <c r="H204" s="1107"/>
      <c r="I204" s="970"/>
      <c r="J204" s="729"/>
      <c r="K204" s="729"/>
      <c r="L204" s="729"/>
      <c r="M204" s="729"/>
      <c r="N204" s="729"/>
      <c r="O204" s="729"/>
    </row>
    <row r="205" spans="2:15" ht="25.5" x14ac:dyDescent="0.2">
      <c r="B205" s="2058"/>
      <c r="C205" s="2057" t="s">
        <v>1201</v>
      </c>
      <c r="D205" s="2064" t="s">
        <v>151</v>
      </c>
      <c r="E205" s="2051">
        <v>19</v>
      </c>
      <c r="F205" s="2255">
        <v>0</v>
      </c>
      <c r="G205" s="2104">
        <f t="shared" si="6"/>
        <v>0</v>
      </c>
      <c r="H205" s="1107"/>
      <c r="I205" s="970"/>
      <c r="J205" s="729"/>
      <c r="K205" s="729"/>
      <c r="L205" s="729"/>
      <c r="M205" s="729"/>
      <c r="N205" s="729"/>
      <c r="O205" s="729"/>
    </row>
    <row r="206" spans="2:15" x14ac:dyDescent="0.2">
      <c r="B206" s="956"/>
      <c r="C206" s="961"/>
      <c r="D206" s="962"/>
      <c r="E206" s="2539"/>
      <c r="F206" s="2460"/>
      <c r="G206" s="2460"/>
      <c r="H206" s="1107"/>
      <c r="I206" s="970"/>
      <c r="J206" s="729"/>
      <c r="K206" s="729"/>
      <c r="L206" s="729"/>
      <c r="M206" s="729"/>
      <c r="N206" s="729"/>
      <c r="O206" s="729"/>
    </row>
    <row r="207" spans="2:15" x14ac:dyDescent="0.2">
      <c r="B207" s="2058" t="s">
        <v>1275</v>
      </c>
      <c r="C207" s="2066" t="s">
        <v>1394</v>
      </c>
      <c r="D207" s="2077"/>
      <c r="E207" s="2584"/>
      <c r="F207" s="2462"/>
      <c r="G207" s="2462"/>
      <c r="H207" s="1107"/>
      <c r="I207" s="970"/>
      <c r="J207" s="729"/>
      <c r="K207" s="729"/>
      <c r="L207" s="729"/>
      <c r="M207" s="729"/>
      <c r="N207" s="729"/>
      <c r="O207" s="729"/>
    </row>
    <row r="208" spans="2:15" ht="38.25" x14ac:dyDescent="0.2">
      <c r="B208" s="2058"/>
      <c r="C208" s="2060" t="s">
        <v>1393</v>
      </c>
      <c r="D208" s="2064" t="s">
        <v>151</v>
      </c>
      <c r="E208" s="2051">
        <v>1</v>
      </c>
      <c r="F208" s="2255">
        <v>0</v>
      </c>
      <c r="G208" s="2104">
        <f t="shared" ref="G208:G212" si="7">E208*F208</f>
        <v>0</v>
      </c>
      <c r="H208" s="1107"/>
      <c r="I208" s="970"/>
      <c r="J208" s="729"/>
      <c r="K208" s="729"/>
      <c r="L208" s="729"/>
      <c r="M208" s="729"/>
      <c r="N208" s="729"/>
      <c r="O208" s="729"/>
    </row>
    <row r="209" spans="2:15" ht="25.5" x14ac:dyDescent="0.2">
      <c r="B209" s="2058"/>
      <c r="C209" s="2055" t="s">
        <v>1272</v>
      </c>
      <c r="D209" s="2064" t="s">
        <v>151</v>
      </c>
      <c r="E209" s="2051">
        <v>2</v>
      </c>
      <c r="F209" s="2255">
        <v>0</v>
      </c>
      <c r="G209" s="2104">
        <f t="shared" si="7"/>
        <v>0</v>
      </c>
      <c r="H209" s="1107"/>
      <c r="I209" s="970"/>
      <c r="J209" s="729"/>
      <c r="K209" s="729"/>
      <c r="L209" s="729"/>
      <c r="M209" s="729"/>
      <c r="N209" s="729"/>
      <c r="O209" s="729"/>
    </row>
    <row r="210" spans="2:15" x14ac:dyDescent="0.2">
      <c r="B210" s="2058"/>
      <c r="C210" s="2055" t="s">
        <v>1273</v>
      </c>
      <c r="D210" s="2064" t="s">
        <v>151</v>
      </c>
      <c r="E210" s="2051">
        <v>2</v>
      </c>
      <c r="F210" s="2255">
        <v>0</v>
      </c>
      <c r="G210" s="2104">
        <f t="shared" si="7"/>
        <v>0</v>
      </c>
      <c r="H210" s="1107"/>
      <c r="I210" s="970"/>
      <c r="J210" s="729"/>
      <c r="K210" s="729"/>
      <c r="L210" s="729"/>
      <c r="M210" s="729"/>
      <c r="N210" s="729"/>
      <c r="O210" s="729"/>
    </row>
    <row r="211" spans="2:15" ht="25.5" x14ac:dyDescent="0.2">
      <c r="B211" s="2058"/>
      <c r="C211" s="2055" t="s">
        <v>205</v>
      </c>
      <c r="D211" s="2064" t="s">
        <v>151</v>
      </c>
      <c r="E211" s="2051">
        <v>1</v>
      </c>
      <c r="F211" s="2255">
        <v>0</v>
      </c>
      <c r="G211" s="2104">
        <f t="shared" si="7"/>
        <v>0</v>
      </c>
      <c r="H211" s="1107"/>
      <c r="I211" s="970"/>
      <c r="J211" s="729"/>
      <c r="K211" s="729"/>
      <c r="L211" s="729"/>
      <c r="M211" s="729"/>
      <c r="N211" s="729"/>
      <c r="O211" s="729"/>
    </row>
    <row r="212" spans="2:15" ht="25.5" x14ac:dyDescent="0.2">
      <c r="B212" s="2058"/>
      <c r="C212" s="2057" t="s">
        <v>1201</v>
      </c>
      <c r="D212" s="2064" t="s">
        <v>151</v>
      </c>
      <c r="E212" s="2051">
        <v>1</v>
      </c>
      <c r="F212" s="2255">
        <v>0</v>
      </c>
      <c r="G212" s="2104">
        <f t="shared" si="7"/>
        <v>0</v>
      </c>
      <c r="H212" s="1107"/>
      <c r="I212" s="970"/>
      <c r="J212" s="729"/>
      <c r="K212" s="729"/>
      <c r="L212" s="729"/>
      <c r="M212" s="729"/>
      <c r="N212" s="729"/>
      <c r="O212" s="729"/>
    </row>
    <row r="213" spans="2:15" x14ac:dyDescent="0.2">
      <c r="B213" s="956"/>
      <c r="C213" s="961"/>
      <c r="D213" s="962"/>
      <c r="E213" s="2539"/>
      <c r="F213" s="2460"/>
      <c r="G213" s="2460"/>
      <c r="H213" s="1107"/>
      <c r="I213" s="970"/>
      <c r="J213" s="729"/>
      <c r="K213" s="729"/>
      <c r="L213" s="729"/>
      <c r="M213" s="729"/>
      <c r="N213" s="729"/>
      <c r="O213" s="729"/>
    </row>
    <row r="214" spans="2:15" x14ac:dyDescent="0.2">
      <c r="B214" s="2058" t="s">
        <v>1280</v>
      </c>
      <c r="C214" s="2066" t="s">
        <v>1395</v>
      </c>
      <c r="D214" s="2077"/>
      <c r="E214" s="2584"/>
      <c r="F214" s="2462"/>
      <c r="G214" s="2462"/>
      <c r="H214" s="1107"/>
      <c r="I214" s="970"/>
      <c r="J214" s="729"/>
      <c r="K214" s="729"/>
      <c r="L214" s="729"/>
      <c r="M214" s="729"/>
      <c r="N214" s="729"/>
      <c r="O214" s="729"/>
    </row>
    <row r="215" spans="2:15" ht="38.25" x14ac:dyDescent="0.2">
      <c r="B215" s="2058"/>
      <c r="C215" s="2060" t="s">
        <v>1393</v>
      </c>
      <c r="D215" s="2064" t="s">
        <v>151</v>
      </c>
      <c r="E215" s="2051">
        <v>3</v>
      </c>
      <c r="F215" s="2255">
        <v>0</v>
      </c>
      <c r="G215" s="2104">
        <f t="shared" ref="G215:G219" si="8">E215*F215</f>
        <v>0</v>
      </c>
      <c r="H215" s="1107"/>
      <c r="I215" s="970"/>
      <c r="J215" s="729"/>
      <c r="K215" s="729"/>
      <c r="L215" s="729"/>
      <c r="M215" s="729"/>
      <c r="N215" s="729"/>
      <c r="O215" s="729"/>
    </row>
    <row r="216" spans="2:15" ht="25.5" x14ac:dyDescent="0.2">
      <c r="B216" s="2058"/>
      <c r="C216" s="2055" t="s">
        <v>1297</v>
      </c>
      <c r="D216" s="2064" t="s">
        <v>151</v>
      </c>
      <c r="E216" s="2051">
        <v>6</v>
      </c>
      <c r="F216" s="2255">
        <v>0</v>
      </c>
      <c r="G216" s="2104">
        <f t="shared" si="8"/>
        <v>0</v>
      </c>
      <c r="H216" s="1107"/>
      <c r="I216" s="970"/>
      <c r="J216" s="729"/>
      <c r="K216" s="729"/>
      <c r="L216" s="729"/>
      <c r="M216" s="729"/>
      <c r="N216" s="729"/>
      <c r="O216" s="729"/>
    </row>
    <row r="217" spans="2:15" ht="25.5" x14ac:dyDescent="0.2">
      <c r="B217" s="2058"/>
      <c r="C217" s="2055" t="s">
        <v>1396</v>
      </c>
      <c r="D217" s="2064" t="s">
        <v>151</v>
      </c>
      <c r="E217" s="2051">
        <v>6</v>
      </c>
      <c r="F217" s="2255">
        <v>0</v>
      </c>
      <c r="G217" s="2104">
        <f t="shared" si="8"/>
        <v>0</v>
      </c>
      <c r="H217" s="1107"/>
      <c r="I217" s="970"/>
      <c r="J217" s="729"/>
      <c r="K217" s="729"/>
      <c r="L217" s="729"/>
      <c r="M217" s="729"/>
      <c r="N217" s="729"/>
      <c r="O217" s="729"/>
    </row>
    <row r="218" spans="2:15" ht="25.5" x14ac:dyDescent="0.2">
      <c r="B218" s="2058"/>
      <c r="C218" s="2055" t="s">
        <v>205</v>
      </c>
      <c r="D218" s="2064" t="s">
        <v>151</v>
      </c>
      <c r="E218" s="2051">
        <v>3</v>
      </c>
      <c r="F218" s="2255">
        <v>0</v>
      </c>
      <c r="G218" s="2104">
        <f t="shared" si="8"/>
        <v>0</v>
      </c>
      <c r="H218" s="1107"/>
      <c r="I218" s="970"/>
      <c r="J218" s="729"/>
      <c r="K218" s="729"/>
      <c r="L218" s="729"/>
      <c r="M218" s="729"/>
      <c r="N218" s="729"/>
      <c r="O218" s="729"/>
    </row>
    <row r="219" spans="2:15" ht="25.5" x14ac:dyDescent="0.2">
      <c r="B219" s="2058"/>
      <c r="C219" s="2057" t="s">
        <v>1201</v>
      </c>
      <c r="D219" s="2064" t="s">
        <v>151</v>
      </c>
      <c r="E219" s="2051">
        <v>3</v>
      </c>
      <c r="F219" s="2255">
        <v>0</v>
      </c>
      <c r="G219" s="2104">
        <f t="shared" si="8"/>
        <v>0</v>
      </c>
      <c r="H219" s="1107"/>
      <c r="I219" s="970"/>
      <c r="J219" s="729"/>
      <c r="K219" s="729"/>
      <c r="L219" s="729"/>
      <c r="M219" s="729"/>
      <c r="N219" s="729"/>
      <c r="O219" s="729"/>
    </row>
    <row r="220" spans="2:15" x14ac:dyDescent="0.2">
      <c r="B220" s="956"/>
      <c r="C220" s="961"/>
      <c r="D220" s="962"/>
      <c r="E220" s="2539"/>
      <c r="F220" s="2460"/>
      <c r="G220" s="2460"/>
      <c r="H220" s="1107"/>
      <c r="I220" s="970"/>
      <c r="J220" s="729"/>
      <c r="K220" s="729"/>
      <c r="L220" s="729"/>
      <c r="M220" s="729"/>
      <c r="N220" s="729"/>
      <c r="O220" s="729"/>
    </row>
    <row r="221" spans="2:15" x14ac:dyDescent="0.2">
      <c r="B221" s="2058" t="s">
        <v>1308</v>
      </c>
      <c r="C221" s="2066" t="s">
        <v>1397</v>
      </c>
      <c r="D221" s="2077"/>
      <c r="E221" s="2584"/>
      <c r="F221" s="2462"/>
      <c r="G221" s="2462"/>
      <c r="H221" s="1107"/>
      <c r="I221" s="970"/>
      <c r="J221" s="729"/>
      <c r="K221" s="729"/>
      <c r="L221" s="729"/>
      <c r="M221" s="729"/>
      <c r="N221" s="729"/>
      <c r="O221" s="729"/>
    </row>
    <row r="222" spans="2:15" x14ac:dyDescent="0.2">
      <c r="B222" s="2058"/>
      <c r="C222" s="2063" t="s">
        <v>193</v>
      </c>
      <c r="D222" s="2064" t="s">
        <v>151</v>
      </c>
      <c r="E222" s="2051">
        <v>3</v>
      </c>
      <c r="F222" s="2255">
        <v>0</v>
      </c>
      <c r="G222" s="2104">
        <f t="shared" ref="G222:G229" si="9">E222*F222</f>
        <v>0</v>
      </c>
      <c r="H222" s="1107"/>
      <c r="I222" s="970"/>
      <c r="J222" s="729"/>
      <c r="K222" s="729"/>
      <c r="L222" s="729"/>
      <c r="M222" s="729"/>
      <c r="N222" s="729"/>
      <c r="O222" s="729"/>
    </row>
    <row r="223" spans="2:15" ht="63.75" x14ac:dyDescent="0.2">
      <c r="B223" s="2058"/>
      <c r="C223" s="2060" t="s">
        <v>194</v>
      </c>
      <c r="D223" s="2064" t="s">
        <v>151</v>
      </c>
      <c r="E223" s="2051">
        <v>3</v>
      </c>
      <c r="F223" s="2255">
        <v>0</v>
      </c>
      <c r="G223" s="2104">
        <f t="shared" si="9"/>
        <v>0</v>
      </c>
      <c r="H223" s="1107"/>
      <c r="I223" s="970"/>
      <c r="J223" s="729"/>
      <c r="K223" s="729"/>
      <c r="L223" s="729"/>
      <c r="M223" s="729"/>
      <c r="N223" s="729"/>
      <c r="O223" s="729"/>
    </row>
    <row r="224" spans="2:15" x14ac:dyDescent="0.2">
      <c r="B224" s="2058"/>
      <c r="C224" s="2060" t="s">
        <v>195</v>
      </c>
      <c r="D224" s="2064" t="s">
        <v>151</v>
      </c>
      <c r="E224" s="2051">
        <v>3</v>
      </c>
      <c r="F224" s="2255">
        <v>0</v>
      </c>
      <c r="G224" s="2104">
        <f t="shared" si="9"/>
        <v>0</v>
      </c>
      <c r="H224" s="1107"/>
      <c r="I224" s="970"/>
      <c r="J224" s="729"/>
      <c r="K224" s="729"/>
      <c r="L224" s="729"/>
      <c r="M224" s="729"/>
      <c r="N224" s="729"/>
      <c r="O224" s="729"/>
    </row>
    <row r="225" spans="2:15" x14ac:dyDescent="0.2">
      <c r="B225" s="2058"/>
      <c r="C225" s="2060" t="s">
        <v>196</v>
      </c>
      <c r="D225" s="2064" t="s">
        <v>151</v>
      </c>
      <c r="E225" s="2051">
        <v>3</v>
      </c>
      <c r="F225" s="2255">
        <v>0</v>
      </c>
      <c r="G225" s="2104">
        <f t="shared" si="9"/>
        <v>0</v>
      </c>
      <c r="H225" s="1107"/>
      <c r="I225" s="970"/>
      <c r="J225" s="729"/>
      <c r="K225" s="729"/>
      <c r="L225" s="729"/>
      <c r="M225" s="729"/>
      <c r="N225" s="729"/>
      <c r="O225" s="729"/>
    </row>
    <row r="226" spans="2:15" ht="25.5" x14ac:dyDescent="0.2">
      <c r="B226" s="2058"/>
      <c r="C226" s="2060" t="s">
        <v>197</v>
      </c>
      <c r="D226" s="2064" t="s">
        <v>151</v>
      </c>
      <c r="E226" s="2051">
        <v>6</v>
      </c>
      <c r="F226" s="2255">
        <v>0</v>
      </c>
      <c r="G226" s="2104">
        <f t="shared" si="9"/>
        <v>0</v>
      </c>
      <c r="H226" s="1107"/>
      <c r="I226" s="970"/>
      <c r="J226" s="729"/>
      <c r="K226" s="729"/>
      <c r="L226" s="729"/>
      <c r="M226" s="729"/>
      <c r="N226" s="729"/>
      <c r="O226" s="729"/>
    </row>
    <row r="227" spans="2:15" ht="25.5" x14ac:dyDescent="0.2">
      <c r="B227" s="2058"/>
      <c r="C227" s="2060" t="s">
        <v>1333</v>
      </c>
      <c r="D227" s="2064" t="s">
        <v>151</v>
      </c>
      <c r="E227" s="2051">
        <v>6</v>
      </c>
      <c r="F227" s="2255">
        <v>0</v>
      </c>
      <c r="G227" s="2104">
        <f t="shared" si="9"/>
        <v>0</v>
      </c>
      <c r="H227" s="1107"/>
      <c r="I227" s="970"/>
      <c r="J227" s="729"/>
      <c r="K227" s="729"/>
      <c r="L227" s="729"/>
      <c r="M227" s="729"/>
      <c r="N227" s="729"/>
      <c r="O227" s="729"/>
    </row>
    <row r="228" spans="2:15" ht="25.5" x14ac:dyDescent="0.2">
      <c r="B228" s="2058"/>
      <c r="C228" s="2060" t="s">
        <v>199</v>
      </c>
      <c r="D228" s="2064" t="s">
        <v>151</v>
      </c>
      <c r="E228" s="2051">
        <v>3</v>
      </c>
      <c r="F228" s="2255">
        <v>0</v>
      </c>
      <c r="G228" s="2104">
        <f t="shared" si="9"/>
        <v>0</v>
      </c>
      <c r="H228" s="1107"/>
      <c r="I228" s="970"/>
      <c r="J228" s="729"/>
      <c r="K228" s="729"/>
      <c r="L228" s="729"/>
      <c r="M228" s="729"/>
      <c r="N228" s="729"/>
      <c r="O228" s="729"/>
    </row>
    <row r="229" spans="2:15" ht="25.5" x14ac:dyDescent="0.2">
      <c r="B229" s="2058"/>
      <c r="C229" s="2060" t="s">
        <v>1201</v>
      </c>
      <c r="D229" s="2064" t="s">
        <v>151</v>
      </c>
      <c r="E229" s="2051">
        <v>3</v>
      </c>
      <c r="F229" s="2255">
        <v>0</v>
      </c>
      <c r="G229" s="2104">
        <f t="shared" si="9"/>
        <v>0</v>
      </c>
      <c r="H229" s="1107"/>
      <c r="I229" s="970"/>
      <c r="J229" s="729"/>
      <c r="K229" s="729"/>
      <c r="L229" s="729"/>
      <c r="M229" s="729"/>
      <c r="N229" s="729"/>
      <c r="O229" s="729"/>
    </row>
    <row r="230" spans="2:15" x14ac:dyDescent="0.2">
      <c r="B230" s="956"/>
      <c r="C230" s="961"/>
      <c r="D230" s="962"/>
      <c r="E230" s="2539"/>
      <c r="F230" s="2460"/>
      <c r="G230" s="2460"/>
      <c r="H230" s="1107"/>
      <c r="I230" s="970"/>
      <c r="J230" s="729"/>
      <c r="K230" s="729"/>
      <c r="L230" s="729"/>
      <c r="M230" s="729"/>
      <c r="N230" s="729"/>
      <c r="O230" s="729"/>
    </row>
    <row r="231" spans="2:15" ht="25.5" x14ac:dyDescent="0.2">
      <c r="B231" s="2058" t="s">
        <v>1310</v>
      </c>
      <c r="C231" s="2066" t="s">
        <v>1398</v>
      </c>
      <c r="D231" s="2064"/>
      <c r="E231" s="2051"/>
      <c r="F231" s="2462"/>
      <c r="G231" s="2462"/>
      <c r="H231" s="1107"/>
      <c r="I231" s="970"/>
      <c r="J231" s="729"/>
      <c r="K231" s="729"/>
      <c r="L231" s="729"/>
      <c r="M231" s="729"/>
      <c r="N231" s="729"/>
      <c r="O231" s="729"/>
    </row>
    <row r="232" spans="2:15" ht="25.5" x14ac:dyDescent="0.2">
      <c r="B232" s="2058"/>
      <c r="C232" s="2063" t="s">
        <v>240</v>
      </c>
      <c r="D232" s="2064" t="s">
        <v>151</v>
      </c>
      <c r="E232" s="2051">
        <v>6</v>
      </c>
      <c r="F232" s="2255">
        <v>0</v>
      </c>
      <c r="G232" s="2104">
        <f t="shared" ref="G232:G240" si="10">E232*F232</f>
        <v>0</v>
      </c>
      <c r="H232" s="1107"/>
      <c r="I232" s="970"/>
      <c r="J232" s="729"/>
      <c r="K232" s="729"/>
      <c r="L232" s="729"/>
      <c r="M232" s="729"/>
      <c r="N232" s="729"/>
      <c r="O232" s="729"/>
    </row>
    <row r="233" spans="2:15" ht="25.5" x14ac:dyDescent="0.2">
      <c r="B233" s="2058"/>
      <c r="C233" s="2055" t="s">
        <v>237</v>
      </c>
      <c r="D233" s="2064" t="s">
        <v>151</v>
      </c>
      <c r="E233" s="2051">
        <v>12</v>
      </c>
      <c r="F233" s="2255">
        <v>0</v>
      </c>
      <c r="G233" s="2104">
        <f t="shared" si="10"/>
        <v>0</v>
      </c>
      <c r="H233" s="1107"/>
      <c r="I233" s="970"/>
      <c r="J233" s="729"/>
      <c r="K233" s="729"/>
      <c r="L233" s="729"/>
      <c r="M233" s="729"/>
      <c r="N233" s="729"/>
      <c r="O233" s="729"/>
    </row>
    <row r="234" spans="2:15" ht="25.5" x14ac:dyDescent="0.2">
      <c r="B234" s="2058"/>
      <c r="C234" s="2055" t="s">
        <v>241</v>
      </c>
      <c r="D234" s="2064" t="s">
        <v>151</v>
      </c>
      <c r="E234" s="2051">
        <v>6</v>
      </c>
      <c r="F234" s="2255">
        <v>0</v>
      </c>
      <c r="G234" s="2104">
        <f t="shared" si="10"/>
        <v>0</v>
      </c>
      <c r="H234" s="1107"/>
      <c r="I234" s="970"/>
      <c r="J234" s="729"/>
      <c r="K234" s="729"/>
      <c r="L234" s="729"/>
      <c r="M234" s="729"/>
      <c r="N234" s="729"/>
      <c r="O234" s="729"/>
    </row>
    <row r="235" spans="2:15" ht="25.5" x14ac:dyDescent="0.2">
      <c r="B235" s="2058"/>
      <c r="C235" s="2055" t="s">
        <v>1299</v>
      </c>
      <c r="D235" s="2064" t="s">
        <v>151</v>
      </c>
      <c r="E235" s="2051">
        <v>12</v>
      </c>
      <c r="F235" s="2255">
        <v>0</v>
      </c>
      <c r="G235" s="2104">
        <f t="shared" si="10"/>
        <v>0</v>
      </c>
      <c r="H235" s="1107"/>
      <c r="I235" s="970"/>
      <c r="J235" s="729"/>
      <c r="K235" s="729"/>
      <c r="L235" s="729"/>
      <c r="M235" s="729"/>
      <c r="N235" s="729"/>
      <c r="O235" s="729"/>
    </row>
    <row r="236" spans="2:15" ht="25.5" x14ac:dyDescent="0.2">
      <c r="B236" s="2058"/>
      <c r="C236" s="2055" t="s">
        <v>1272</v>
      </c>
      <c r="D236" s="2064" t="s">
        <v>151</v>
      </c>
      <c r="E236" s="2051">
        <v>6</v>
      </c>
      <c r="F236" s="2255">
        <v>0</v>
      </c>
      <c r="G236" s="2104">
        <f t="shared" si="10"/>
        <v>0</v>
      </c>
      <c r="H236" s="1107"/>
      <c r="I236" s="970"/>
      <c r="J236" s="729"/>
      <c r="K236" s="729"/>
      <c r="L236" s="729"/>
      <c r="M236" s="729"/>
      <c r="N236" s="729"/>
      <c r="O236" s="729"/>
    </row>
    <row r="237" spans="2:15" x14ac:dyDescent="0.2">
      <c r="B237" s="2058"/>
      <c r="C237" s="2055" t="s">
        <v>1273</v>
      </c>
      <c r="D237" s="2064" t="s">
        <v>151</v>
      </c>
      <c r="E237" s="2051">
        <v>6</v>
      </c>
      <c r="F237" s="2255">
        <v>0</v>
      </c>
      <c r="G237" s="2104">
        <f t="shared" si="10"/>
        <v>0</v>
      </c>
      <c r="H237" s="1107"/>
      <c r="I237" s="970"/>
      <c r="J237" s="729"/>
      <c r="K237" s="729"/>
      <c r="L237" s="729"/>
      <c r="M237" s="729"/>
      <c r="N237" s="729"/>
      <c r="O237" s="729"/>
    </row>
    <row r="238" spans="2:15" ht="25.5" x14ac:dyDescent="0.2">
      <c r="B238" s="2058"/>
      <c r="C238" s="2055" t="s">
        <v>1274</v>
      </c>
      <c r="D238" s="2064" t="s">
        <v>151</v>
      </c>
      <c r="E238" s="2051">
        <v>6</v>
      </c>
      <c r="F238" s="2255">
        <v>0</v>
      </c>
      <c r="G238" s="2104">
        <f t="shared" si="10"/>
        <v>0</v>
      </c>
      <c r="H238" s="1107"/>
      <c r="I238" s="970"/>
      <c r="J238" s="729"/>
      <c r="K238" s="729"/>
      <c r="L238" s="729"/>
      <c r="M238" s="729"/>
      <c r="N238" s="729"/>
      <c r="O238" s="729"/>
    </row>
    <row r="239" spans="2:15" ht="25.5" x14ac:dyDescent="0.2">
      <c r="B239" s="2058"/>
      <c r="C239" s="2055" t="s">
        <v>229</v>
      </c>
      <c r="D239" s="2064" t="s">
        <v>151</v>
      </c>
      <c r="E239" s="2051">
        <v>6</v>
      </c>
      <c r="F239" s="2255">
        <v>0</v>
      </c>
      <c r="G239" s="2104">
        <f t="shared" si="10"/>
        <v>0</v>
      </c>
      <c r="H239" s="1107"/>
      <c r="I239" s="970"/>
      <c r="J239" s="729"/>
      <c r="K239" s="729"/>
      <c r="L239" s="729"/>
      <c r="M239" s="729"/>
      <c r="N239" s="729"/>
      <c r="O239" s="729"/>
    </row>
    <row r="240" spans="2:15" ht="25.5" x14ac:dyDescent="0.2">
      <c r="B240" s="2058"/>
      <c r="C240" s="2057" t="s">
        <v>1201</v>
      </c>
      <c r="D240" s="2064" t="s">
        <v>151</v>
      </c>
      <c r="E240" s="2051">
        <v>6</v>
      </c>
      <c r="F240" s="2255">
        <v>0</v>
      </c>
      <c r="G240" s="2104">
        <f t="shared" si="10"/>
        <v>0</v>
      </c>
      <c r="H240" s="1107"/>
      <c r="I240" s="970"/>
      <c r="J240" s="729"/>
      <c r="K240" s="729"/>
      <c r="L240" s="729"/>
      <c r="M240" s="729"/>
      <c r="N240" s="729"/>
      <c r="O240" s="729"/>
    </row>
    <row r="241" spans="2:15" x14ac:dyDescent="0.2">
      <c r="B241" s="956"/>
      <c r="C241" s="961"/>
      <c r="D241" s="962"/>
      <c r="E241" s="2539"/>
      <c r="F241" s="2460"/>
      <c r="G241" s="2460"/>
      <c r="H241" s="1107"/>
      <c r="I241" s="970"/>
      <c r="J241" s="729"/>
      <c r="K241" s="729"/>
      <c r="L241" s="729"/>
      <c r="M241" s="729"/>
      <c r="N241" s="729"/>
      <c r="O241" s="729"/>
    </row>
    <row r="242" spans="2:15" ht="25.5" x14ac:dyDescent="0.2">
      <c r="B242" s="2058" t="s">
        <v>1313</v>
      </c>
      <c r="C242" s="2066" t="s">
        <v>1399</v>
      </c>
      <c r="D242" s="2077"/>
      <c r="E242" s="2584"/>
      <c r="F242" s="2462"/>
      <c r="G242" s="2462"/>
      <c r="H242" s="1107"/>
      <c r="I242" s="970"/>
      <c r="J242" s="729"/>
      <c r="K242" s="729"/>
      <c r="L242" s="729"/>
      <c r="M242" s="729"/>
      <c r="N242" s="729"/>
      <c r="O242" s="729"/>
    </row>
    <row r="243" spans="2:15" ht="25.5" x14ac:dyDescent="0.2">
      <c r="B243" s="2058"/>
      <c r="C243" s="2063" t="s">
        <v>235</v>
      </c>
      <c r="D243" s="2064" t="s">
        <v>151</v>
      </c>
      <c r="E243" s="2051">
        <v>4</v>
      </c>
      <c r="F243" s="2255">
        <v>0</v>
      </c>
      <c r="G243" s="2104">
        <f t="shared" ref="G243:G247" si="11">E243*F243</f>
        <v>0</v>
      </c>
      <c r="H243" s="1107"/>
      <c r="I243" s="970"/>
      <c r="J243" s="729"/>
      <c r="K243" s="729"/>
      <c r="L243" s="729"/>
      <c r="M243" s="729"/>
      <c r="N243" s="729"/>
      <c r="O243" s="729"/>
    </row>
    <row r="244" spans="2:15" ht="25.5" x14ac:dyDescent="0.2">
      <c r="B244" s="2058"/>
      <c r="C244" s="2055" t="s">
        <v>237</v>
      </c>
      <c r="D244" s="2064" t="s">
        <v>151</v>
      </c>
      <c r="E244" s="2051">
        <v>12</v>
      </c>
      <c r="F244" s="2255">
        <v>0</v>
      </c>
      <c r="G244" s="2104">
        <f t="shared" si="11"/>
        <v>0</v>
      </c>
      <c r="H244" s="1107"/>
      <c r="I244" s="970"/>
      <c r="J244" s="729"/>
      <c r="K244" s="729"/>
      <c r="L244" s="729"/>
      <c r="M244" s="729"/>
      <c r="N244" s="729"/>
      <c r="O244" s="729"/>
    </row>
    <row r="245" spans="2:15" ht="25.5" x14ac:dyDescent="0.2">
      <c r="B245" s="2058"/>
      <c r="C245" s="2055" t="s">
        <v>1299</v>
      </c>
      <c r="D245" s="2064" t="s">
        <v>151</v>
      </c>
      <c r="E245" s="2051">
        <v>12</v>
      </c>
      <c r="F245" s="2255">
        <v>0</v>
      </c>
      <c r="G245" s="2104">
        <f t="shared" si="11"/>
        <v>0</v>
      </c>
      <c r="H245" s="1107"/>
      <c r="I245" s="970"/>
      <c r="J245" s="729"/>
      <c r="K245" s="729"/>
      <c r="L245" s="729"/>
      <c r="M245" s="729"/>
      <c r="N245" s="729"/>
      <c r="O245" s="729"/>
    </row>
    <row r="246" spans="2:15" ht="25.5" x14ac:dyDescent="0.2">
      <c r="B246" s="2058"/>
      <c r="C246" s="2055" t="s">
        <v>229</v>
      </c>
      <c r="D246" s="2064" t="s">
        <v>151</v>
      </c>
      <c r="E246" s="2051">
        <v>4</v>
      </c>
      <c r="F246" s="2255">
        <v>0</v>
      </c>
      <c r="G246" s="2104">
        <f t="shared" si="11"/>
        <v>0</v>
      </c>
      <c r="H246" s="1107"/>
      <c r="I246" s="970"/>
      <c r="J246" s="729"/>
      <c r="K246" s="729"/>
      <c r="L246" s="729"/>
      <c r="M246" s="729"/>
      <c r="N246" s="729"/>
      <c r="O246" s="729"/>
    </row>
    <row r="247" spans="2:15" ht="25.5" x14ac:dyDescent="0.2">
      <c r="B247" s="2058"/>
      <c r="C247" s="2057" t="s">
        <v>1201</v>
      </c>
      <c r="D247" s="2064" t="s">
        <v>151</v>
      </c>
      <c r="E247" s="2051">
        <v>4</v>
      </c>
      <c r="F247" s="2255">
        <v>0</v>
      </c>
      <c r="G247" s="2104">
        <f t="shared" si="11"/>
        <v>0</v>
      </c>
      <c r="H247" s="1107"/>
      <c r="I247" s="970"/>
      <c r="J247" s="729"/>
      <c r="K247" s="729"/>
      <c r="L247" s="729"/>
      <c r="M247" s="729"/>
      <c r="N247" s="729"/>
      <c r="O247" s="729"/>
    </row>
    <row r="248" spans="2:15" x14ac:dyDescent="0.2">
      <c r="B248" s="956"/>
      <c r="C248" s="961"/>
      <c r="D248" s="962"/>
      <c r="E248" s="2539"/>
      <c r="F248" s="2460"/>
      <c r="G248" s="2460"/>
      <c r="H248" s="1107"/>
      <c r="I248" s="970"/>
      <c r="J248" s="729"/>
      <c r="K248" s="729"/>
      <c r="L248" s="729"/>
      <c r="M248" s="729"/>
      <c r="N248" s="729"/>
      <c r="O248" s="729"/>
    </row>
    <row r="249" spans="2:15" ht="25.5" x14ac:dyDescent="0.2">
      <c r="B249" s="2058" t="s">
        <v>1400</v>
      </c>
      <c r="C249" s="2066" t="s">
        <v>1401</v>
      </c>
      <c r="D249" s="2077"/>
      <c r="E249" s="2584"/>
      <c r="F249" s="2462"/>
      <c r="G249" s="2462"/>
      <c r="H249" s="1107"/>
      <c r="I249" s="970"/>
      <c r="J249" s="729"/>
      <c r="K249" s="729"/>
      <c r="L249" s="729"/>
      <c r="M249" s="729"/>
      <c r="N249" s="729"/>
      <c r="O249" s="729"/>
    </row>
    <row r="250" spans="2:15" ht="54.75" customHeight="1" x14ac:dyDescent="0.2">
      <c r="B250" s="2058"/>
      <c r="C250" s="2063" t="s">
        <v>1402</v>
      </c>
      <c r="D250" s="2064" t="s">
        <v>151</v>
      </c>
      <c r="E250" s="2051">
        <v>2</v>
      </c>
      <c r="F250" s="2255">
        <v>0</v>
      </c>
      <c r="G250" s="2104">
        <f t="shared" ref="G250:G252" si="12">E250*F250</f>
        <v>0</v>
      </c>
      <c r="H250" s="1107"/>
      <c r="I250" s="970"/>
      <c r="J250" s="729"/>
      <c r="K250" s="729"/>
      <c r="L250" s="729"/>
      <c r="M250" s="729"/>
      <c r="N250" s="729"/>
      <c r="O250" s="729"/>
    </row>
    <row r="251" spans="2:15" ht="25.5" x14ac:dyDescent="0.2">
      <c r="B251" s="2058"/>
      <c r="C251" s="2055" t="s">
        <v>249</v>
      </c>
      <c r="D251" s="2064" t="s">
        <v>151</v>
      </c>
      <c r="E251" s="2051">
        <v>2</v>
      </c>
      <c r="F251" s="2255">
        <v>0</v>
      </c>
      <c r="G251" s="2104">
        <f t="shared" si="12"/>
        <v>0</v>
      </c>
      <c r="H251" s="1107"/>
      <c r="I251" s="970"/>
      <c r="J251" s="729"/>
      <c r="K251" s="729"/>
      <c r="L251" s="729"/>
      <c r="M251" s="729"/>
      <c r="N251" s="729"/>
      <c r="O251" s="729"/>
    </row>
    <row r="252" spans="2:15" ht="25.5" x14ac:dyDescent="0.2">
      <c r="B252" s="2058"/>
      <c r="C252" s="2057" t="s">
        <v>250</v>
      </c>
      <c r="D252" s="2064" t="s">
        <v>151</v>
      </c>
      <c r="E252" s="2051">
        <v>2</v>
      </c>
      <c r="F252" s="2255">
        <v>0</v>
      </c>
      <c r="G252" s="2104">
        <f t="shared" si="12"/>
        <v>0</v>
      </c>
      <c r="H252" s="1107"/>
      <c r="I252" s="970"/>
      <c r="J252" s="729"/>
      <c r="K252" s="729"/>
      <c r="L252" s="729"/>
      <c r="M252" s="729"/>
      <c r="N252" s="729"/>
      <c r="O252" s="729"/>
    </row>
    <row r="253" spans="2:15" x14ac:dyDescent="0.2">
      <c r="B253" s="956"/>
      <c r="C253" s="961"/>
      <c r="D253" s="962"/>
      <c r="E253" s="2539"/>
      <c r="F253" s="2460"/>
      <c r="G253" s="2460"/>
      <c r="H253" s="1107"/>
      <c r="I253" s="970"/>
      <c r="J253" s="729"/>
      <c r="K253" s="729"/>
      <c r="L253" s="729"/>
      <c r="M253" s="729"/>
      <c r="N253" s="729"/>
      <c r="O253" s="729"/>
    </row>
    <row r="254" spans="2:15" ht="25.5" x14ac:dyDescent="0.2">
      <c r="B254" s="2058" t="s">
        <v>1403</v>
      </c>
      <c r="C254" s="2066" t="s">
        <v>1404</v>
      </c>
      <c r="D254" s="2077"/>
      <c r="E254" s="2584"/>
      <c r="F254" s="2462"/>
      <c r="G254" s="2462"/>
      <c r="H254" s="1107"/>
      <c r="I254" s="970"/>
      <c r="J254" s="729"/>
      <c r="K254" s="729"/>
      <c r="L254" s="729"/>
      <c r="M254" s="729"/>
      <c r="N254" s="729"/>
      <c r="O254" s="729"/>
    </row>
    <row r="255" spans="2:15" ht="25.5" x14ac:dyDescent="0.2">
      <c r="B255" s="2058"/>
      <c r="C255" s="2063" t="s">
        <v>240</v>
      </c>
      <c r="D255" s="2064" t="s">
        <v>151</v>
      </c>
      <c r="E255" s="2051">
        <v>1</v>
      </c>
      <c r="F255" s="2255">
        <v>0</v>
      </c>
      <c r="G255" s="2104">
        <f t="shared" ref="G255:G261" si="13">E255*F255</f>
        <v>0</v>
      </c>
      <c r="H255" s="1107"/>
      <c r="I255" s="970"/>
      <c r="J255" s="729"/>
      <c r="K255" s="729"/>
      <c r="L255" s="729"/>
      <c r="M255" s="729"/>
      <c r="N255" s="729"/>
      <c r="O255" s="729"/>
    </row>
    <row r="256" spans="2:15" ht="25.5" x14ac:dyDescent="0.2">
      <c r="B256" s="2058"/>
      <c r="C256" s="2055" t="s">
        <v>197</v>
      </c>
      <c r="D256" s="2064" t="s">
        <v>151</v>
      </c>
      <c r="E256" s="2051">
        <v>2</v>
      </c>
      <c r="F256" s="2255">
        <v>0</v>
      </c>
      <c r="G256" s="2104">
        <f t="shared" si="13"/>
        <v>0</v>
      </c>
      <c r="H256" s="1107"/>
      <c r="I256" s="970"/>
      <c r="J256" s="729"/>
      <c r="K256" s="729"/>
      <c r="L256" s="729"/>
      <c r="M256" s="729"/>
      <c r="N256" s="729"/>
      <c r="O256" s="729"/>
    </row>
    <row r="257" spans="2:15" ht="25.5" x14ac:dyDescent="0.2">
      <c r="B257" s="2058"/>
      <c r="C257" s="2055" t="s">
        <v>241</v>
      </c>
      <c r="D257" s="2064" t="s">
        <v>151</v>
      </c>
      <c r="E257" s="2051">
        <v>1</v>
      </c>
      <c r="F257" s="2255">
        <v>0</v>
      </c>
      <c r="G257" s="2104">
        <f t="shared" si="13"/>
        <v>0</v>
      </c>
      <c r="H257" s="1107"/>
      <c r="I257" s="970"/>
      <c r="J257" s="729"/>
      <c r="K257" s="729"/>
      <c r="L257" s="729"/>
      <c r="M257" s="729"/>
      <c r="N257" s="729"/>
      <c r="O257" s="729"/>
    </row>
    <row r="258" spans="2:15" ht="25.5" x14ac:dyDescent="0.2">
      <c r="B258" s="2058"/>
      <c r="C258" s="2055" t="s">
        <v>1297</v>
      </c>
      <c r="D258" s="2064" t="s">
        <v>151</v>
      </c>
      <c r="E258" s="2051">
        <v>2</v>
      </c>
      <c r="F258" s="2255">
        <v>0</v>
      </c>
      <c r="G258" s="2104">
        <f t="shared" si="13"/>
        <v>0</v>
      </c>
      <c r="H258" s="1107"/>
      <c r="I258" s="970"/>
      <c r="J258" s="729"/>
      <c r="K258" s="729"/>
      <c r="L258" s="729"/>
      <c r="M258" s="729"/>
      <c r="N258" s="729"/>
      <c r="O258" s="729"/>
    </row>
    <row r="259" spans="2:15" ht="25.5" x14ac:dyDescent="0.2">
      <c r="B259" s="2058"/>
      <c r="C259" s="2055" t="s">
        <v>1272</v>
      </c>
      <c r="D259" s="2064" t="s">
        <v>151</v>
      </c>
      <c r="E259" s="2051">
        <v>1</v>
      </c>
      <c r="F259" s="2255">
        <v>0</v>
      </c>
      <c r="G259" s="2104">
        <f t="shared" si="13"/>
        <v>0</v>
      </c>
      <c r="H259" s="1107"/>
      <c r="I259" s="970"/>
      <c r="J259" s="729"/>
      <c r="K259" s="729"/>
      <c r="L259" s="729"/>
      <c r="M259" s="729"/>
      <c r="N259" s="729"/>
      <c r="O259" s="729"/>
    </row>
    <row r="260" spans="2:15" ht="25.5" x14ac:dyDescent="0.2">
      <c r="B260" s="2058"/>
      <c r="C260" s="2055" t="s">
        <v>229</v>
      </c>
      <c r="D260" s="2064" t="s">
        <v>151</v>
      </c>
      <c r="E260" s="2051">
        <v>1</v>
      </c>
      <c r="F260" s="2255">
        <v>0</v>
      </c>
      <c r="G260" s="2104">
        <f t="shared" si="13"/>
        <v>0</v>
      </c>
      <c r="H260" s="1107"/>
      <c r="I260" s="970"/>
      <c r="J260" s="729"/>
      <c r="K260" s="729"/>
      <c r="L260" s="729"/>
      <c r="M260" s="729"/>
      <c r="N260" s="729"/>
      <c r="O260" s="729"/>
    </row>
    <row r="261" spans="2:15" ht="25.5" x14ac:dyDescent="0.2">
      <c r="B261" s="2058"/>
      <c r="C261" s="2057" t="s">
        <v>1201</v>
      </c>
      <c r="D261" s="2064" t="s">
        <v>151</v>
      </c>
      <c r="E261" s="2051">
        <v>1</v>
      </c>
      <c r="F261" s="2255">
        <v>0</v>
      </c>
      <c r="G261" s="2104">
        <f t="shared" si="13"/>
        <v>0</v>
      </c>
      <c r="H261" s="1107"/>
      <c r="I261" s="970"/>
      <c r="J261" s="729"/>
      <c r="K261" s="729"/>
      <c r="L261" s="729"/>
      <c r="M261" s="729"/>
      <c r="N261" s="729"/>
      <c r="O261" s="729"/>
    </row>
    <row r="262" spans="2:15" x14ac:dyDescent="0.2">
      <c r="B262" s="956"/>
      <c r="C262" s="961"/>
      <c r="D262" s="962"/>
      <c r="E262" s="2539"/>
      <c r="F262" s="2460"/>
      <c r="G262" s="2460"/>
      <c r="H262" s="1107"/>
      <c r="I262" s="970"/>
      <c r="J262" s="729"/>
      <c r="K262" s="729"/>
      <c r="L262" s="729"/>
      <c r="M262" s="729"/>
      <c r="N262" s="729"/>
      <c r="O262" s="729"/>
    </row>
    <row r="263" spans="2:15" ht="25.5" x14ac:dyDescent="0.2">
      <c r="B263" s="2058" t="s">
        <v>1405</v>
      </c>
      <c r="C263" s="2066" t="s">
        <v>1406</v>
      </c>
      <c r="D263" s="2077"/>
      <c r="E263" s="2584"/>
      <c r="F263" s="2462"/>
      <c r="G263" s="2462"/>
      <c r="H263" s="1107"/>
      <c r="I263" s="970"/>
      <c r="J263" s="729"/>
      <c r="K263" s="729"/>
      <c r="L263" s="729"/>
      <c r="M263" s="729"/>
      <c r="N263" s="729"/>
      <c r="O263" s="729"/>
    </row>
    <row r="264" spans="2:15" ht="25.5" x14ac:dyDescent="0.2">
      <c r="B264" s="2058"/>
      <c r="C264" s="2063" t="s">
        <v>235</v>
      </c>
      <c r="D264" s="2064" t="s">
        <v>151</v>
      </c>
      <c r="E264" s="2051">
        <v>2</v>
      </c>
      <c r="F264" s="2255">
        <v>0</v>
      </c>
      <c r="G264" s="2104">
        <f t="shared" ref="G264:G268" si="14">E264*F264</f>
        <v>0</v>
      </c>
      <c r="H264" s="1107"/>
      <c r="I264" s="970"/>
      <c r="J264" s="729"/>
      <c r="K264" s="729"/>
      <c r="L264" s="729"/>
      <c r="M264" s="729"/>
      <c r="N264" s="729"/>
      <c r="O264" s="729"/>
    </row>
    <row r="265" spans="2:15" ht="25.5" x14ac:dyDescent="0.2">
      <c r="B265" s="2058"/>
      <c r="C265" s="2055" t="s">
        <v>197</v>
      </c>
      <c r="D265" s="2064" t="s">
        <v>151</v>
      </c>
      <c r="E265" s="2051">
        <v>6</v>
      </c>
      <c r="F265" s="2255">
        <v>0</v>
      </c>
      <c r="G265" s="2104">
        <f t="shared" si="14"/>
        <v>0</v>
      </c>
      <c r="H265" s="1107"/>
      <c r="I265" s="970"/>
      <c r="J265" s="729"/>
      <c r="K265" s="729"/>
      <c r="L265" s="729"/>
      <c r="M265" s="729"/>
      <c r="N265" s="729"/>
      <c r="O265" s="729"/>
    </row>
    <row r="266" spans="2:15" ht="25.5" x14ac:dyDescent="0.2">
      <c r="B266" s="2058"/>
      <c r="C266" s="2055" t="s">
        <v>1297</v>
      </c>
      <c r="D266" s="2064" t="s">
        <v>151</v>
      </c>
      <c r="E266" s="2051">
        <v>6</v>
      </c>
      <c r="F266" s="2255">
        <v>0</v>
      </c>
      <c r="G266" s="2104">
        <f t="shared" si="14"/>
        <v>0</v>
      </c>
      <c r="H266" s="1107"/>
      <c r="I266" s="970"/>
      <c r="J266" s="729"/>
      <c r="K266" s="729"/>
      <c r="L266" s="729"/>
      <c r="M266" s="729"/>
      <c r="N266" s="729"/>
      <c r="O266" s="729"/>
    </row>
    <row r="267" spans="2:15" ht="25.5" x14ac:dyDescent="0.2">
      <c r="B267" s="2058"/>
      <c r="C267" s="2055" t="s">
        <v>229</v>
      </c>
      <c r="D267" s="2064" t="s">
        <v>151</v>
      </c>
      <c r="E267" s="2051">
        <v>2</v>
      </c>
      <c r="F267" s="2255">
        <v>0</v>
      </c>
      <c r="G267" s="2104">
        <f t="shared" si="14"/>
        <v>0</v>
      </c>
      <c r="H267" s="1107"/>
      <c r="I267" s="970"/>
      <c r="J267" s="729"/>
      <c r="K267" s="729"/>
      <c r="L267" s="729"/>
      <c r="M267" s="729"/>
      <c r="N267" s="729"/>
      <c r="O267" s="729"/>
    </row>
    <row r="268" spans="2:15" ht="25.5" x14ac:dyDescent="0.2">
      <c r="B268" s="2058"/>
      <c r="C268" s="2057" t="s">
        <v>1201</v>
      </c>
      <c r="D268" s="2064" t="s">
        <v>151</v>
      </c>
      <c r="E268" s="2051">
        <v>2</v>
      </c>
      <c r="F268" s="2255">
        <v>0</v>
      </c>
      <c r="G268" s="2104">
        <f t="shared" si="14"/>
        <v>0</v>
      </c>
      <c r="H268" s="1107"/>
      <c r="I268" s="970"/>
      <c r="J268" s="729"/>
      <c r="K268" s="729"/>
      <c r="L268" s="729"/>
      <c r="M268" s="729"/>
      <c r="N268" s="729"/>
      <c r="O268" s="729"/>
    </row>
    <row r="269" spans="2:15" x14ac:dyDescent="0.2">
      <c r="B269" s="956"/>
      <c r="C269" s="961"/>
      <c r="D269" s="962"/>
      <c r="E269" s="2539"/>
      <c r="F269" s="2460"/>
      <c r="G269" s="2460"/>
      <c r="H269" s="1107"/>
      <c r="I269" s="970"/>
      <c r="J269" s="729"/>
      <c r="K269" s="729"/>
      <c r="L269" s="729"/>
      <c r="M269" s="729"/>
      <c r="N269" s="729"/>
      <c r="O269" s="729"/>
    </row>
    <row r="270" spans="2:15" ht="25.5" x14ac:dyDescent="0.2">
      <c r="B270" s="2058" t="s">
        <v>1407</v>
      </c>
      <c r="C270" s="2066" t="s">
        <v>1408</v>
      </c>
      <c r="D270" s="2077"/>
      <c r="E270" s="2584"/>
      <c r="F270" s="2462"/>
      <c r="G270" s="2462"/>
      <c r="H270" s="1107"/>
      <c r="I270" s="970"/>
      <c r="J270" s="729"/>
      <c r="K270" s="729"/>
      <c r="L270" s="729"/>
      <c r="M270" s="729"/>
      <c r="N270" s="729"/>
      <c r="O270" s="729"/>
    </row>
    <row r="271" spans="2:15" ht="25.5" x14ac:dyDescent="0.2">
      <c r="B271" s="2058"/>
      <c r="C271" s="2063" t="s">
        <v>240</v>
      </c>
      <c r="D271" s="2064" t="s">
        <v>151</v>
      </c>
      <c r="E271" s="2051">
        <v>4</v>
      </c>
      <c r="F271" s="2255">
        <v>0</v>
      </c>
      <c r="G271" s="2104">
        <f t="shared" ref="G271:G279" si="15">E271*F271</f>
        <v>0</v>
      </c>
      <c r="H271" s="1107"/>
      <c r="I271" s="970"/>
      <c r="J271" s="729"/>
      <c r="K271" s="729"/>
      <c r="L271" s="729"/>
      <c r="M271" s="729"/>
      <c r="N271" s="729"/>
      <c r="O271" s="729"/>
    </row>
    <row r="272" spans="2:15" ht="25.5" x14ac:dyDescent="0.2">
      <c r="B272" s="2058"/>
      <c r="C272" s="2055" t="s">
        <v>197</v>
      </c>
      <c r="D272" s="2064" t="s">
        <v>151</v>
      </c>
      <c r="E272" s="2051">
        <v>8</v>
      </c>
      <c r="F272" s="2255">
        <v>0</v>
      </c>
      <c r="G272" s="2104">
        <f t="shared" si="15"/>
        <v>0</v>
      </c>
      <c r="H272" s="1107"/>
      <c r="I272" s="970"/>
      <c r="J272" s="729"/>
      <c r="K272" s="729"/>
      <c r="L272" s="729"/>
      <c r="M272" s="729"/>
      <c r="N272" s="729"/>
      <c r="O272" s="729"/>
    </row>
    <row r="273" spans="2:15" ht="25.5" x14ac:dyDescent="0.2">
      <c r="B273" s="2058"/>
      <c r="C273" s="2055" t="s">
        <v>241</v>
      </c>
      <c r="D273" s="2064" t="s">
        <v>151</v>
      </c>
      <c r="E273" s="2051">
        <v>4</v>
      </c>
      <c r="F273" s="2255">
        <v>0</v>
      </c>
      <c r="G273" s="2104">
        <f t="shared" si="15"/>
        <v>0</v>
      </c>
      <c r="H273" s="1107"/>
      <c r="I273" s="970"/>
      <c r="J273" s="729"/>
      <c r="K273" s="729"/>
      <c r="L273" s="729"/>
      <c r="M273" s="729"/>
      <c r="N273" s="729"/>
      <c r="O273" s="729"/>
    </row>
    <row r="274" spans="2:15" ht="25.5" x14ac:dyDescent="0.2">
      <c r="B274" s="2058"/>
      <c r="C274" s="2055" t="s">
        <v>1297</v>
      </c>
      <c r="D274" s="2064" t="s">
        <v>151</v>
      </c>
      <c r="E274" s="2051">
        <v>8</v>
      </c>
      <c r="F274" s="2255">
        <v>0</v>
      </c>
      <c r="G274" s="2104">
        <f t="shared" si="15"/>
        <v>0</v>
      </c>
      <c r="H274" s="1107"/>
      <c r="I274" s="970"/>
      <c r="J274" s="729"/>
      <c r="K274" s="729"/>
      <c r="L274" s="729"/>
      <c r="M274" s="729"/>
      <c r="N274" s="729"/>
      <c r="O274" s="729"/>
    </row>
    <row r="275" spans="2:15" ht="25.5" x14ac:dyDescent="0.2">
      <c r="B275" s="2058"/>
      <c r="C275" s="2055" t="s">
        <v>1272</v>
      </c>
      <c r="D275" s="2064" t="s">
        <v>151</v>
      </c>
      <c r="E275" s="2051">
        <v>4</v>
      </c>
      <c r="F275" s="2255">
        <v>0</v>
      </c>
      <c r="G275" s="2104">
        <f t="shared" si="15"/>
        <v>0</v>
      </c>
      <c r="H275" s="1107"/>
      <c r="I275" s="970"/>
      <c r="J275" s="729"/>
      <c r="K275" s="729"/>
      <c r="L275" s="729"/>
      <c r="M275" s="729"/>
      <c r="N275" s="729"/>
      <c r="O275" s="729"/>
    </row>
    <row r="276" spans="2:15" x14ac:dyDescent="0.2">
      <c r="B276" s="2058"/>
      <c r="C276" s="2055" t="s">
        <v>1273</v>
      </c>
      <c r="D276" s="2064" t="s">
        <v>151</v>
      </c>
      <c r="E276" s="2051">
        <v>4</v>
      </c>
      <c r="F276" s="2255">
        <v>0</v>
      </c>
      <c r="G276" s="2104">
        <f t="shared" si="15"/>
        <v>0</v>
      </c>
      <c r="H276" s="1107"/>
      <c r="I276" s="970"/>
      <c r="J276" s="729"/>
      <c r="K276" s="729"/>
      <c r="L276" s="729"/>
      <c r="M276" s="729"/>
      <c r="N276" s="729"/>
      <c r="O276" s="729"/>
    </row>
    <row r="277" spans="2:15" ht="25.5" x14ac:dyDescent="0.2">
      <c r="B277" s="2058"/>
      <c r="C277" s="2055" t="s">
        <v>1274</v>
      </c>
      <c r="D277" s="2064" t="s">
        <v>151</v>
      </c>
      <c r="E277" s="2051">
        <v>4</v>
      </c>
      <c r="F277" s="2255">
        <v>0</v>
      </c>
      <c r="G277" s="2104">
        <f t="shared" si="15"/>
        <v>0</v>
      </c>
      <c r="H277" s="1107"/>
      <c r="I277" s="970"/>
      <c r="J277" s="729"/>
      <c r="K277" s="729"/>
      <c r="L277" s="729"/>
      <c r="M277" s="729"/>
      <c r="N277" s="729"/>
      <c r="O277" s="729"/>
    </row>
    <row r="278" spans="2:15" ht="25.5" x14ac:dyDescent="0.2">
      <c r="B278" s="2058"/>
      <c r="C278" s="2055" t="s">
        <v>229</v>
      </c>
      <c r="D278" s="2064" t="s">
        <v>151</v>
      </c>
      <c r="E278" s="2051">
        <v>4</v>
      </c>
      <c r="F278" s="2255">
        <v>0</v>
      </c>
      <c r="G278" s="2104">
        <f t="shared" si="15"/>
        <v>0</v>
      </c>
      <c r="H278" s="1107"/>
      <c r="I278" s="970"/>
      <c r="J278" s="729"/>
      <c r="K278" s="729"/>
      <c r="L278" s="729"/>
      <c r="M278" s="729"/>
      <c r="N278" s="729"/>
      <c r="O278" s="729"/>
    </row>
    <row r="279" spans="2:15" ht="25.5" x14ac:dyDescent="0.2">
      <c r="B279" s="2058"/>
      <c r="C279" s="2057" t="s">
        <v>1201</v>
      </c>
      <c r="D279" s="2064" t="s">
        <v>151</v>
      </c>
      <c r="E279" s="2051">
        <v>4</v>
      </c>
      <c r="F279" s="2255">
        <v>0</v>
      </c>
      <c r="G279" s="2104">
        <f t="shared" si="15"/>
        <v>0</v>
      </c>
      <c r="H279" s="1107"/>
      <c r="I279" s="970"/>
      <c r="J279" s="729"/>
      <c r="K279" s="729"/>
      <c r="L279" s="729"/>
      <c r="M279" s="729"/>
      <c r="N279" s="729"/>
      <c r="O279" s="729"/>
    </row>
    <row r="280" spans="2:15" x14ac:dyDescent="0.2">
      <c r="B280" s="956"/>
      <c r="C280" s="961"/>
      <c r="D280" s="962"/>
      <c r="E280" s="2539"/>
      <c r="F280" s="2460"/>
      <c r="G280" s="2460"/>
      <c r="H280" s="1107"/>
      <c r="I280" s="970"/>
      <c r="J280" s="729"/>
      <c r="K280" s="729"/>
      <c r="L280" s="729"/>
      <c r="M280" s="729"/>
      <c r="N280" s="729"/>
      <c r="O280" s="729"/>
    </row>
    <row r="281" spans="2:15" ht="25.5" x14ac:dyDescent="0.2">
      <c r="B281" s="2058" t="s">
        <v>1409</v>
      </c>
      <c r="C281" s="2066" t="s">
        <v>1410</v>
      </c>
      <c r="D281" s="2077"/>
      <c r="E281" s="2584"/>
      <c r="F281" s="2462"/>
      <c r="G281" s="2462"/>
      <c r="H281" s="1107"/>
      <c r="I281" s="970"/>
      <c r="J281" s="729"/>
      <c r="K281" s="729"/>
      <c r="L281" s="729"/>
      <c r="M281" s="729"/>
      <c r="N281" s="729"/>
      <c r="O281" s="729"/>
    </row>
    <row r="282" spans="2:15" ht="51" x14ac:dyDescent="0.2">
      <c r="B282" s="2058"/>
      <c r="C282" s="2063" t="s">
        <v>1411</v>
      </c>
      <c r="D282" s="2064" t="s">
        <v>151</v>
      </c>
      <c r="E282" s="2051">
        <v>1</v>
      </c>
      <c r="F282" s="2255">
        <v>0</v>
      </c>
      <c r="G282" s="2104">
        <f t="shared" ref="G282:G284" si="16">E282*F282</f>
        <v>0</v>
      </c>
      <c r="H282" s="1107"/>
      <c r="I282" s="970"/>
      <c r="J282" s="729"/>
      <c r="K282" s="729"/>
      <c r="L282" s="729"/>
      <c r="M282" s="729"/>
      <c r="N282" s="729"/>
      <c r="O282" s="729"/>
    </row>
    <row r="283" spans="2:15" ht="25.5" x14ac:dyDescent="0.2">
      <c r="B283" s="2058"/>
      <c r="C283" s="2055" t="s">
        <v>249</v>
      </c>
      <c r="D283" s="2064" t="s">
        <v>151</v>
      </c>
      <c r="E283" s="2051">
        <v>1</v>
      </c>
      <c r="F283" s="2255">
        <v>0</v>
      </c>
      <c r="G283" s="2104">
        <f t="shared" si="16"/>
        <v>0</v>
      </c>
      <c r="H283" s="1107"/>
      <c r="I283" s="970"/>
      <c r="J283" s="729"/>
      <c r="K283" s="729"/>
      <c r="L283" s="729"/>
      <c r="M283" s="729"/>
      <c r="N283" s="729"/>
      <c r="O283" s="729"/>
    </row>
    <row r="284" spans="2:15" ht="25.5" x14ac:dyDescent="0.2">
      <c r="B284" s="2058"/>
      <c r="C284" s="2057" t="s">
        <v>250</v>
      </c>
      <c r="D284" s="2064" t="s">
        <v>151</v>
      </c>
      <c r="E284" s="2051">
        <v>1</v>
      </c>
      <c r="F284" s="2255">
        <v>0</v>
      </c>
      <c r="G284" s="2104">
        <f t="shared" si="16"/>
        <v>0</v>
      </c>
      <c r="H284" s="1107"/>
      <c r="I284" s="970"/>
      <c r="J284" s="729"/>
      <c r="K284" s="729"/>
      <c r="L284" s="729"/>
      <c r="M284" s="729"/>
      <c r="N284" s="729"/>
      <c r="O284" s="729"/>
    </row>
    <row r="285" spans="2:15" x14ac:dyDescent="0.2">
      <c r="B285" s="956"/>
      <c r="C285" s="961"/>
      <c r="D285" s="962"/>
      <c r="E285" s="2539"/>
      <c r="F285" s="2460"/>
      <c r="G285" s="2460"/>
      <c r="H285" s="1107"/>
      <c r="I285" s="970"/>
      <c r="J285" s="729"/>
      <c r="K285" s="729"/>
      <c r="L285" s="729"/>
      <c r="M285" s="729"/>
      <c r="N285" s="729"/>
      <c r="O285" s="729"/>
    </row>
    <row r="286" spans="2:15" x14ac:dyDescent="0.2">
      <c r="B286" s="2497" t="s">
        <v>1412</v>
      </c>
      <c r="C286" s="2925" t="s">
        <v>1306</v>
      </c>
      <c r="D286" s="2926"/>
      <c r="E286" s="2927"/>
      <c r="F286" s="2928"/>
      <c r="G286" s="2928"/>
      <c r="H286" s="1107"/>
      <c r="I286" s="970"/>
      <c r="J286" s="729"/>
      <c r="K286" s="729"/>
      <c r="L286" s="729"/>
      <c r="M286" s="729"/>
      <c r="N286" s="729"/>
      <c r="O286" s="729"/>
    </row>
    <row r="287" spans="2:15" ht="25.5" x14ac:dyDescent="0.2">
      <c r="B287" s="2497"/>
      <c r="C287" s="2503" t="s">
        <v>1299</v>
      </c>
      <c r="D287" s="2508" t="s">
        <v>151</v>
      </c>
      <c r="E287" s="2509">
        <v>5</v>
      </c>
      <c r="F287" s="2506">
        <v>0</v>
      </c>
      <c r="G287" s="2507">
        <f t="shared" ref="G287:G289" si="17">E287*F287</f>
        <v>0</v>
      </c>
      <c r="H287" s="1107"/>
      <c r="I287" s="970"/>
      <c r="J287" s="729"/>
      <c r="K287" s="729"/>
      <c r="L287" s="729"/>
      <c r="M287" s="729"/>
      <c r="N287" s="729"/>
      <c r="O287" s="729"/>
    </row>
    <row r="288" spans="2:15" ht="25.5" x14ac:dyDescent="0.2">
      <c r="B288" s="2497"/>
      <c r="C288" s="2503" t="s">
        <v>1307</v>
      </c>
      <c r="D288" s="2508" t="s">
        <v>151</v>
      </c>
      <c r="E288" s="2509">
        <v>5</v>
      </c>
      <c r="F288" s="2506">
        <v>0</v>
      </c>
      <c r="G288" s="2507">
        <f t="shared" si="17"/>
        <v>0</v>
      </c>
      <c r="H288" s="1107"/>
      <c r="I288" s="970"/>
      <c r="J288" s="729"/>
      <c r="K288" s="729"/>
      <c r="L288" s="729"/>
      <c r="M288" s="729"/>
      <c r="N288" s="729"/>
      <c r="O288" s="729"/>
    </row>
    <row r="289" spans="2:15" ht="25.5" x14ac:dyDescent="0.2">
      <c r="B289" s="2497"/>
      <c r="C289" s="2503" t="s">
        <v>1274</v>
      </c>
      <c r="D289" s="2508" t="s">
        <v>151</v>
      </c>
      <c r="E289" s="2509">
        <v>5</v>
      </c>
      <c r="F289" s="2506">
        <v>0</v>
      </c>
      <c r="G289" s="2507">
        <f t="shared" si="17"/>
        <v>0</v>
      </c>
      <c r="H289" s="1107"/>
      <c r="I289" s="970"/>
      <c r="J289" s="729"/>
      <c r="K289" s="729"/>
      <c r="L289" s="729"/>
      <c r="M289" s="729"/>
      <c r="N289" s="729"/>
      <c r="O289" s="729"/>
    </row>
    <row r="290" spans="2:15" x14ac:dyDescent="0.2">
      <c r="B290" s="956"/>
      <c r="C290" s="961"/>
      <c r="D290" s="962"/>
      <c r="E290" s="2539"/>
      <c r="F290" s="2460"/>
      <c r="G290" s="2460"/>
      <c r="H290" s="1107"/>
      <c r="I290" s="970"/>
      <c r="J290" s="729"/>
      <c r="K290" s="729"/>
      <c r="L290" s="729"/>
      <c r="M290" s="729"/>
      <c r="N290" s="729"/>
      <c r="O290" s="729"/>
    </row>
    <row r="291" spans="2:15" x14ac:dyDescent="0.2">
      <c r="B291" s="2497" t="s">
        <v>1413</v>
      </c>
      <c r="C291" s="2498" t="s">
        <v>1414</v>
      </c>
      <c r="D291" s="2926"/>
      <c r="E291" s="2927"/>
      <c r="F291" s="2928"/>
      <c r="G291" s="2928"/>
      <c r="H291" s="1107"/>
      <c r="I291" s="970"/>
      <c r="J291" s="729"/>
      <c r="K291" s="729"/>
      <c r="L291" s="729"/>
      <c r="M291" s="729"/>
      <c r="N291" s="729"/>
      <c r="O291" s="729"/>
    </row>
    <row r="292" spans="2:15" ht="25.5" x14ac:dyDescent="0.2">
      <c r="B292" s="2497"/>
      <c r="C292" s="2503" t="s">
        <v>1297</v>
      </c>
      <c r="D292" s="2508" t="s">
        <v>151</v>
      </c>
      <c r="E292" s="2509">
        <v>1</v>
      </c>
      <c r="F292" s="2506">
        <v>0</v>
      </c>
      <c r="G292" s="2507">
        <f t="shared" ref="G292:G294" si="18">E292*F292</f>
        <v>0</v>
      </c>
      <c r="H292" s="1107"/>
      <c r="I292" s="970"/>
      <c r="J292" s="1108"/>
      <c r="K292" s="758"/>
      <c r="L292" s="1109"/>
      <c r="M292" s="729"/>
      <c r="N292" s="729"/>
      <c r="O292" s="729"/>
    </row>
    <row r="293" spans="2:15" ht="25.5" x14ac:dyDescent="0.2">
      <c r="B293" s="2497"/>
      <c r="C293" s="2503" t="s">
        <v>1396</v>
      </c>
      <c r="D293" s="2508" t="s">
        <v>151</v>
      </c>
      <c r="E293" s="2509">
        <v>1</v>
      </c>
      <c r="F293" s="2506">
        <v>0</v>
      </c>
      <c r="G293" s="2507">
        <f t="shared" si="18"/>
        <v>0</v>
      </c>
      <c r="H293" s="1107"/>
      <c r="I293" s="970"/>
      <c r="J293" s="1108"/>
      <c r="K293" s="758"/>
      <c r="L293" s="1109"/>
      <c r="M293" s="729"/>
      <c r="N293" s="729"/>
      <c r="O293" s="729"/>
    </row>
    <row r="294" spans="2:15" ht="25.5" x14ac:dyDescent="0.2">
      <c r="B294" s="2497"/>
      <c r="C294" s="2503" t="s">
        <v>1274</v>
      </c>
      <c r="D294" s="2508" t="s">
        <v>151</v>
      </c>
      <c r="E294" s="2509">
        <v>1</v>
      </c>
      <c r="F294" s="2506">
        <v>0</v>
      </c>
      <c r="G294" s="2507">
        <f t="shared" si="18"/>
        <v>0</v>
      </c>
      <c r="H294" s="1107"/>
      <c r="I294" s="970"/>
      <c r="J294" s="1108"/>
      <c r="K294" s="758"/>
      <c r="L294" s="1109"/>
      <c r="M294" s="729"/>
      <c r="N294" s="729"/>
      <c r="O294" s="729"/>
    </row>
    <row r="295" spans="2:15" x14ac:dyDescent="0.2">
      <c r="B295" s="956"/>
      <c r="C295" s="961"/>
      <c r="D295" s="962"/>
      <c r="E295" s="2539"/>
      <c r="F295" s="2460"/>
      <c r="G295" s="2460"/>
      <c r="H295" s="1107"/>
      <c r="I295" s="970"/>
      <c r="J295" s="1108"/>
      <c r="K295" s="758"/>
      <c r="L295" s="1109"/>
      <c r="M295" s="729"/>
      <c r="N295" s="729"/>
      <c r="O295" s="729"/>
    </row>
    <row r="296" spans="2:15" x14ac:dyDescent="0.2">
      <c r="B296" s="2497" t="s">
        <v>1415</v>
      </c>
      <c r="C296" s="2498" t="s">
        <v>1416</v>
      </c>
      <c r="D296" s="2926"/>
      <c r="E296" s="2927"/>
      <c r="F296" s="2928"/>
      <c r="G296" s="2928"/>
      <c r="H296" s="1107"/>
      <c r="I296" s="970"/>
      <c r="J296" s="1108"/>
      <c r="K296" s="758"/>
      <c r="L296" s="1109"/>
      <c r="M296" s="729"/>
      <c r="N296" s="729"/>
      <c r="O296" s="729"/>
    </row>
    <row r="297" spans="2:15" ht="25.5" x14ac:dyDescent="0.2">
      <c r="B297" s="2497"/>
      <c r="C297" s="2503" t="s">
        <v>1297</v>
      </c>
      <c r="D297" s="2508" t="s">
        <v>151</v>
      </c>
      <c r="E297" s="2509">
        <v>1</v>
      </c>
      <c r="F297" s="2506">
        <v>0</v>
      </c>
      <c r="G297" s="2507">
        <f t="shared" ref="G297:G299" si="19">E297*F297</f>
        <v>0</v>
      </c>
      <c r="H297" s="1107"/>
      <c r="I297" s="1108"/>
      <c r="J297" s="758"/>
      <c r="K297" s="1109"/>
      <c r="L297" s="1109"/>
      <c r="M297" s="729"/>
      <c r="N297" s="729"/>
      <c r="O297" s="729"/>
    </row>
    <row r="298" spans="2:15" ht="25.5" x14ac:dyDescent="0.2">
      <c r="B298" s="2497"/>
      <c r="C298" s="2503" t="s">
        <v>1299</v>
      </c>
      <c r="D298" s="2508" t="s">
        <v>151</v>
      </c>
      <c r="E298" s="2509">
        <v>1</v>
      </c>
      <c r="F298" s="2506">
        <v>0</v>
      </c>
      <c r="G298" s="2507">
        <f t="shared" si="19"/>
        <v>0</v>
      </c>
      <c r="H298" s="1107"/>
      <c r="I298" s="1108"/>
      <c r="J298" s="758"/>
      <c r="K298" s="1109"/>
      <c r="L298" s="1109"/>
      <c r="M298" s="729"/>
      <c r="N298" s="729"/>
      <c r="O298" s="729"/>
    </row>
    <row r="299" spans="2:15" ht="25.5" x14ac:dyDescent="0.2">
      <c r="B299" s="2497"/>
      <c r="C299" s="2503" t="s">
        <v>1417</v>
      </c>
      <c r="D299" s="2508" t="s">
        <v>151</v>
      </c>
      <c r="E299" s="2509">
        <v>1</v>
      </c>
      <c r="F299" s="2506">
        <v>0</v>
      </c>
      <c r="G299" s="2507">
        <f t="shared" si="19"/>
        <v>0</v>
      </c>
      <c r="H299" s="1107"/>
      <c r="I299" s="1108"/>
      <c r="J299" s="758"/>
      <c r="K299" s="1109"/>
      <c r="L299" s="1109"/>
      <c r="M299" s="729"/>
      <c r="N299" s="729"/>
      <c r="O299" s="729"/>
    </row>
    <row r="300" spans="2:15" x14ac:dyDescent="0.2">
      <c r="B300" s="956"/>
      <c r="C300" s="961"/>
      <c r="D300" s="962"/>
      <c r="E300" s="2539"/>
      <c r="F300" s="2460"/>
      <c r="G300" s="2460"/>
      <c r="H300" s="1107"/>
      <c r="I300" s="970"/>
      <c r="J300" s="1108"/>
      <c r="K300" s="758"/>
      <c r="L300" s="1109"/>
      <c r="M300" s="729"/>
      <c r="N300" s="729"/>
      <c r="O300" s="729"/>
    </row>
    <row r="301" spans="2:15" x14ac:dyDescent="0.2">
      <c r="B301" s="2058" t="s">
        <v>1418</v>
      </c>
      <c r="C301" s="2066" t="s">
        <v>1419</v>
      </c>
      <c r="D301" s="2077"/>
      <c r="E301" s="2584"/>
      <c r="F301" s="2462"/>
      <c r="G301" s="2462"/>
      <c r="H301" s="1107"/>
      <c r="I301" s="970"/>
      <c r="J301" s="1108"/>
      <c r="K301" s="758"/>
      <c r="L301" s="1109"/>
      <c r="M301" s="729"/>
      <c r="N301" s="729"/>
      <c r="O301" s="729"/>
    </row>
    <row r="302" spans="2:15" ht="25.5" x14ac:dyDescent="0.2">
      <c r="B302" s="2058"/>
      <c r="C302" s="2063" t="s">
        <v>1420</v>
      </c>
      <c r="D302" s="2064" t="s">
        <v>151</v>
      </c>
      <c r="E302" s="2051">
        <v>1</v>
      </c>
      <c r="F302" s="2255">
        <v>0</v>
      </c>
      <c r="G302" s="2104">
        <f t="shared" ref="G302:G306" si="20">E302*F302</f>
        <v>0</v>
      </c>
      <c r="H302" s="1107"/>
      <c r="I302" s="970"/>
      <c r="J302" s="1108"/>
      <c r="K302" s="758"/>
      <c r="L302" s="1109"/>
      <c r="M302" s="729"/>
      <c r="N302" s="729"/>
      <c r="O302" s="729"/>
    </row>
    <row r="303" spans="2:15" ht="25.5" x14ac:dyDescent="0.2">
      <c r="B303" s="2058"/>
      <c r="C303" s="2055" t="s">
        <v>197</v>
      </c>
      <c r="D303" s="2064" t="s">
        <v>151</v>
      </c>
      <c r="E303" s="2051">
        <v>2</v>
      </c>
      <c r="F303" s="2255">
        <v>0</v>
      </c>
      <c r="G303" s="2104">
        <f t="shared" si="20"/>
        <v>0</v>
      </c>
      <c r="H303" s="1107"/>
      <c r="I303" s="970"/>
      <c r="J303" s="1108"/>
      <c r="K303" s="758"/>
      <c r="L303" s="1109"/>
      <c r="M303" s="729"/>
      <c r="N303" s="729"/>
      <c r="O303" s="729"/>
    </row>
    <row r="304" spans="2:15" ht="25.5" x14ac:dyDescent="0.2">
      <c r="B304" s="2058"/>
      <c r="C304" s="2055" t="s">
        <v>1297</v>
      </c>
      <c r="D304" s="2064" t="s">
        <v>151</v>
      </c>
      <c r="E304" s="2051">
        <v>2</v>
      </c>
      <c r="F304" s="2255">
        <v>0</v>
      </c>
      <c r="G304" s="2104">
        <f t="shared" si="20"/>
        <v>0</v>
      </c>
      <c r="H304" s="1107"/>
      <c r="I304" s="970"/>
      <c r="J304" s="1108"/>
      <c r="K304" s="758"/>
      <c r="L304" s="1109"/>
      <c r="M304" s="729"/>
      <c r="N304" s="729"/>
      <c r="O304" s="729"/>
    </row>
    <row r="305" spans="2:15" ht="25.5" x14ac:dyDescent="0.2">
      <c r="B305" s="2058"/>
      <c r="C305" s="2055" t="s">
        <v>229</v>
      </c>
      <c r="D305" s="2064" t="s">
        <v>151</v>
      </c>
      <c r="E305" s="2051">
        <v>1</v>
      </c>
      <c r="F305" s="2255">
        <v>0</v>
      </c>
      <c r="G305" s="2104">
        <f t="shared" si="20"/>
        <v>0</v>
      </c>
      <c r="H305" s="1107"/>
      <c r="I305" s="970"/>
      <c r="J305" s="1108"/>
      <c r="K305" s="758"/>
      <c r="L305" s="1109"/>
      <c r="M305" s="729"/>
      <c r="N305" s="729"/>
      <c r="O305" s="729"/>
    </row>
    <row r="306" spans="2:15" ht="25.5" x14ac:dyDescent="0.2">
      <c r="B306" s="2058"/>
      <c r="C306" s="2057" t="s">
        <v>1201</v>
      </c>
      <c r="D306" s="2064" t="s">
        <v>151</v>
      </c>
      <c r="E306" s="2051">
        <v>1</v>
      </c>
      <c r="F306" s="2255">
        <v>0</v>
      </c>
      <c r="G306" s="2104">
        <f t="shared" si="20"/>
        <v>0</v>
      </c>
      <c r="H306" s="1107"/>
      <c r="I306" s="970"/>
      <c r="J306" s="1108"/>
      <c r="K306" s="758"/>
      <c r="L306" s="1109"/>
      <c r="M306" s="729"/>
      <c r="N306" s="729"/>
      <c r="O306" s="729"/>
    </row>
    <row r="307" spans="2:15" s="729" customFormat="1" ht="14.25" customHeight="1" x14ac:dyDescent="0.2">
      <c r="B307" s="956"/>
      <c r="C307" s="961"/>
      <c r="D307" s="962"/>
      <c r="E307" s="2539"/>
      <c r="F307" s="2460"/>
      <c r="G307" s="2460"/>
      <c r="H307" s="959"/>
      <c r="I307" s="971"/>
      <c r="J307" s="749"/>
    </row>
    <row r="308" spans="2:15" ht="38.25" x14ac:dyDescent="0.2">
      <c r="B308" s="956" t="s">
        <v>1421</v>
      </c>
      <c r="C308" s="965" t="s">
        <v>231</v>
      </c>
      <c r="D308" s="1097" t="s">
        <v>151</v>
      </c>
      <c r="E308" s="1098">
        <v>24</v>
      </c>
      <c r="F308" s="2017">
        <v>0</v>
      </c>
      <c r="G308" s="982">
        <f>E308*F308</f>
        <v>0</v>
      </c>
      <c r="H308" s="1107"/>
      <c r="I308" s="970"/>
      <c r="J308" s="729"/>
      <c r="K308" s="729"/>
      <c r="L308" s="729"/>
      <c r="M308" s="729"/>
      <c r="N308" s="729"/>
      <c r="O308" s="729"/>
    </row>
    <row r="309" spans="2:15" x14ac:dyDescent="0.2">
      <c r="B309" s="956"/>
      <c r="C309" s="965"/>
      <c r="D309" s="1097"/>
      <c r="E309" s="1098"/>
      <c r="F309" s="1110"/>
      <c r="G309" s="1111"/>
      <c r="H309" s="1107"/>
      <c r="I309" s="970"/>
      <c r="J309" s="729"/>
      <c r="K309" s="729"/>
      <c r="L309" s="729"/>
      <c r="M309" s="729"/>
      <c r="N309" s="729"/>
      <c r="O309" s="729"/>
    </row>
    <row r="310" spans="2:15" x14ac:dyDescent="0.2">
      <c r="B310" s="2497" t="s">
        <v>1422</v>
      </c>
      <c r="C310" s="2498" t="s">
        <v>1423</v>
      </c>
      <c r="D310" s="2499"/>
      <c r="E310" s="2500"/>
      <c r="F310" s="2501"/>
      <c r="G310" s="2502"/>
      <c r="H310" s="1107"/>
      <c r="I310" s="970"/>
      <c r="J310" s="729"/>
      <c r="K310" s="729"/>
      <c r="L310" s="729"/>
      <c r="M310" s="729"/>
      <c r="N310" s="729"/>
      <c r="O310" s="729"/>
    </row>
    <row r="311" spans="2:15" s="141" customFormat="1" x14ac:dyDescent="0.2">
      <c r="B311" s="2485"/>
      <c r="C311" s="273" t="s">
        <v>209</v>
      </c>
      <c r="D311" s="237" t="s">
        <v>151</v>
      </c>
      <c r="E311" s="271">
        <v>1</v>
      </c>
      <c r="F311" s="2440">
        <v>0</v>
      </c>
      <c r="G311" s="2441">
        <f t="shared" ref="G311:G326" si="21">E311*F311</f>
        <v>0</v>
      </c>
      <c r="H311" s="2433"/>
    </row>
    <row r="312" spans="2:15" s="141" customFormat="1" ht="24" x14ac:dyDescent="0.2">
      <c r="B312" s="2485"/>
      <c r="C312" s="273" t="s">
        <v>210</v>
      </c>
      <c r="D312" s="237" t="s">
        <v>151</v>
      </c>
      <c r="E312" s="271">
        <v>2</v>
      </c>
      <c r="F312" s="2440">
        <v>0</v>
      </c>
      <c r="G312" s="2441">
        <f t="shared" si="21"/>
        <v>0</v>
      </c>
      <c r="H312" s="2433"/>
    </row>
    <row r="313" spans="2:15" s="141" customFormat="1" ht="23.25" customHeight="1" x14ac:dyDescent="0.2">
      <c r="B313" s="2485"/>
      <c r="C313" s="274" t="s">
        <v>211</v>
      </c>
      <c r="D313" s="237" t="s">
        <v>151</v>
      </c>
      <c r="E313" s="271">
        <v>1</v>
      </c>
      <c r="F313" s="2440">
        <v>0</v>
      </c>
      <c r="G313" s="2441">
        <f t="shared" si="21"/>
        <v>0</v>
      </c>
      <c r="H313" s="2433"/>
    </row>
    <row r="314" spans="2:15" s="141" customFormat="1" x14ac:dyDescent="0.2">
      <c r="B314" s="2485"/>
      <c r="C314" s="274" t="s">
        <v>212</v>
      </c>
      <c r="D314" s="237" t="s">
        <v>151</v>
      </c>
      <c r="E314" s="271">
        <v>1</v>
      </c>
      <c r="F314" s="2440">
        <v>0</v>
      </c>
      <c r="G314" s="2441">
        <f t="shared" si="21"/>
        <v>0</v>
      </c>
      <c r="H314" s="2433"/>
    </row>
    <row r="315" spans="2:15" s="141" customFormat="1" x14ac:dyDescent="0.2">
      <c r="B315" s="2485"/>
      <c r="C315" s="274" t="s">
        <v>213</v>
      </c>
      <c r="D315" s="237" t="s">
        <v>151</v>
      </c>
      <c r="E315" s="271">
        <v>1</v>
      </c>
      <c r="F315" s="2440">
        <v>0</v>
      </c>
      <c r="G315" s="2441">
        <f t="shared" si="21"/>
        <v>0</v>
      </c>
      <c r="H315" s="2433"/>
    </row>
    <row r="316" spans="2:15" s="141" customFormat="1" x14ac:dyDescent="0.2">
      <c r="B316" s="2485"/>
      <c r="C316" s="274" t="s">
        <v>214</v>
      </c>
      <c r="D316" s="237" t="s">
        <v>151</v>
      </c>
      <c r="E316" s="271">
        <v>1</v>
      </c>
      <c r="F316" s="2440">
        <v>0</v>
      </c>
      <c r="G316" s="2441">
        <f t="shared" si="21"/>
        <v>0</v>
      </c>
      <c r="H316" s="2433"/>
    </row>
    <row r="317" spans="2:15" s="141" customFormat="1" x14ac:dyDescent="0.2">
      <c r="B317" s="2485"/>
      <c r="C317" s="274" t="s">
        <v>1109</v>
      </c>
      <c r="D317" s="237" t="s">
        <v>151</v>
      </c>
      <c r="E317" s="271">
        <v>1</v>
      </c>
      <c r="F317" s="2440">
        <v>0</v>
      </c>
      <c r="G317" s="2441">
        <f t="shared" si="21"/>
        <v>0</v>
      </c>
      <c r="H317" s="2433"/>
    </row>
    <row r="318" spans="2:15" s="141" customFormat="1" x14ac:dyDescent="0.2">
      <c r="B318" s="2485"/>
      <c r="C318" s="274" t="s">
        <v>216</v>
      </c>
      <c r="D318" s="237" t="s">
        <v>151</v>
      </c>
      <c r="E318" s="271">
        <v>1</v>
      </c>
      <c r="F318" s="2440">
        <v>0</v>
      </c>
      <c r="G318" s="2441">
        <f t="shared" si="21"/>
        <v>0</v>
      </c>
      <c r="H318" s="2433"/>
    </row>
    <row r="319" spans="2:15" s="141" customFormat="1" x14ac:dyDescent="0.2">
      <c r="B319" s="2485"/>
      <c r="C319" s="274" t="s">
        <v>217</v>
      </c>
      <c r="D319" s="237" t="s">
        <v>151</v>
      </c>
      <c r="E319" s="271">
        <v>1</v>
      </c>
      <c r="F319" s="2440">
        <v>0</v>
      </c>
      <c r="G319" s="2441">
        <f t="shared" si="21"/>
        <v>0</v>
      </c>
      <c r="H319" s="2433"/>
    </row>
    <row r="320" spans="2:15" s="141" customFormat="1" x14ac:dyDescent="0.2">
      <c r="B320" s="2485"/>
      <c r="C320" s="2442" t="s">
        <v>218</v>
      </c>
      <c r="D320" s="237" t="s">
        <v>151</v>
      </c>
      <c r="E320" s="271">
        <v>1</v>
      </c>
      <c r="F320" s="2440">
        <v>0</v>
      </c>
      <c r="G320" s="2441">
        <f t="shared" si="21"/>
        <v>0</v>
      </c>
      <c r="H320" s="2433"/>
    </row>
    <row r="321" spans="2:15" s="141" customFormat="1" x14ac:dyDescent="0.2">
      <c r="B321" s="2485"/>
      <c r="C321" s="2442" t="s">
        <v>219</v>
      </c>
      <c r="D321" s="237" t="s">
        <v>151</v>
      </c>
      <c r="E321" s="271">
        <v>1</v>
      </c>
      <c r="F321" s="2440">
        <v>0</v>
      </c>
      <c r="G321" s="2441">
        <f t="shared" si="21"/>
        <v>0</v>
      </c>
      <c r="H321" s="2433"/>
    </row>
    <row r="322" spans="2:15" s="141" customFormat="1" ht="24" x14ac:dyDescent="0.2">
      <c r="B322" s="2485"/>
      <c r="C322" s="2442" t="s">
        <v>197</v>
      </c>
      <c r="D322" s="237" t="s">
        <v>151</v>
      </c>
      <c r="E322" s="271">
        <v>2</v>
      </c>
      <c r="F322" s="2440">
        <v>0</v>
      </c>
      <c r="G322" s="2441">
        <f t="shared" si="21"/>
        <v>0</v>
      </c>
      <c r="H322" s="2433"/>
    </row>
    <row r="323" spans="2:15" s="141" customFormat="1" ht="24" x14ac:dyDescent="0.2">
      <c r="B323" s="2485"/>
      <c r="C323" s="2442" t="s">
        <v>220</v>
      </c>
      <c r="D323" s="237" t="s">
        <v>151</v>
      </c>
      <c r="E323" s="271">
        <v>2</v>
      </c>
      <c r="F323" s="2440">
        <v>0</v>
      </c>
      <c r="G323" s="2441">
        <f t="shared" si="21"/>
        <v>0</v>
      </c>
      <c r="H323" s="2433"/>
    </row>
    <row r="324" spans="2:15" s="141" customFormat="1" ht="24" x14ac:dyDescent="0.2">
      <c r="B324" s="2485"/>
      <c r="C324" s="2442" t="s">
        <v>221</v>
      </c>
      <c r="D324" s="237" t="s">
        <v>151</v>
      </c>
      <c r="E324" s="271">
        <v>1</v>
      </c>
      <c r="F324" s="2440">
        <v>0</v>
      </c>
      <c r="G324" s="2441">
        <f t="shared" si="21"/>
        <v>0</v>
      </c>
      <c r="H324" s="2433"/>
    </row>
    <row r="325" spans="2:15" s="141" customFormat="1" ht="24" x14ac:dyDescent="0.2">
      <c r="B325" s="2485"/>
      <c r="C325" s="2442" t="s">
        <v>229</v>
      </c>
      <c r="D325" s="237" t="s">
        <v>151</v>
      </c>
      <c r="E325" s="271">
        <v>3</v>
      </c>
      <c r="F325" s="2440">
        <v>0</v>
      </c>
      <c r="G325" s="2441">
        <f t="shared" si="21"/>
        <v>0</v>
      </c>
      <c r="H325" s="2433"/>
    </row>
    <row r="326" spans="2:15" s="141" customFormat="1" ht="24" x14ac:dyDescent="0.2">
      <c r="B326" s="2485"/>
      <c r="C326" s="2443" t="s">
        <v>200</v>
      </c>
      <c r="D326" s="237" t="s">
        <v>151</v>
      </c>
      <c r="E326" s="271">
        <v>1</v>
      </c>
      <c r="F326" s="2440">
        <v>0</v>
      </c>
      <c r="G326" s="2441">
        <f t="shared" si="21"/>
        <v>0</v>
      </c>
      <c r="H326" s="2433"/>
    </row>
    <row r="327" spans="2:15" ht="25.5" x14ac:dyDescent="0.2">
      <c r="B327" s="2497"/>
      <c r="C327" s="2503" t="s">
        <v>185</v>
      </c>
      <c r="D327" s="2504" t="s">
        <v>151</v>
      </c>
      <c r="E327" s="2505">
        <v>4</v>
      </c>
      <c r="F327" s="2506">
        <v>0</v>
      </c>
      <c r="G327" s="2507">
        <f t="shared" ref="G327" si="22">E327*F327</f>
        <v>0</v>
      </c>
      <c r="H327" s="1107"/>
      <c r="I327" s="970"/>
      <c r="J327" s="729"/>
      <c r="K327" s="729"/>
      <c r="L327" s="729"/>
      <c r="M327" s="729"/>
      <c r="N327" s="729"/>
      <c r="O327" s="729"/>
    </row>
    <row r="328" spans="2:15" x14ac:dyDescent="0.2">
      <c r="B328" s="956"/>
      <c r="C328" s="965"/>
      <c r="D328" s="1097"/>
      <c r="E328" s="1098"/>
      <c r="F328" s="1110"/>
      <c r="G328" s="1111"/>
      <c r="H328" s="1107"/>
      <c r="I328" s="970"/>
      <c r="J328" s="729"/>
      <c r="K328" s="729"/>
      <c r="L328" s="729"/>
      <c r="M328" s="729"/>
      <c r="N328" s="729"/>
      <c r="O328" s="729"/>
    </row>
    <row r="329" spans="2:15" x14ac:dyDescent="0.2">
      <c r="B329" s="2058" t="s">
        <v>1424</v>
      </c>
      <c r="C329" s="2066" t="s">
        <v>1425</v>
      </c>
      <c r="D329" s="2256"/>
      <c r="E329" s="2257"/>
      <c r="F329" s="2258"/>
      <c r="G329" s="2259"/>
      <c r="H329" s="1107"/>
      <c r="I329" s="970"/>
      <c r="J329" s="729"/>
      <c r="K329" s="729"/>
      <c r="L329" s="729"/>
      <c r="M329" s="729"/>
      <c r="N329" s="729"/>
      <c r="O329" s="729"/>
    </row>
    <row r="330" spans="2:15" x14ac:dyDescent="0.2">
      <c r="B330" s="2058"/>
      <c r="C330" s="2063" t="s">
        <v>209</v>
      </c>
      <c r="D330" s="2064" t="s">
        <v>151</v>
      </c>
      <c r="E330" s="2051">
        <v>2</v>
      </c>
      <c r="F330" s="2255">
        <v>0</v>
      </c>
      <c r="G330" s="2104">
        <f t="shared" ref="G330:G354" si="23">E330*F330</f>
        <v>0</v>
      </c>
      <c r="H330" s="1107"/>
      <c r="I330" s="970"/>
      <c r="J330" s="729"/>
      <c r="K330" s="729"/>
      <c r="L330" s="729"/>
      <c r="M330" s="729"/>
      <c r="N330" s="729"/>
      <c r="O330" s="729"/>
    </row>
    <row r="331" spans="2:15" ht="25.5" x14ac:dyDescent="0.2">
      <c r="B331" s="2058"/>
      <c r="C331" s="2063" t="s">
        <v>210</v>
      </c>
      <c r="D331" s="2064" t="s">
        <v>151</v>
      </c>
      <c r="E331" s="2051">
        <v>4</v>
      </c>
      <c r="F331" s="2255">
        <v>0</v>
      </c>
      <c r="G331" s="2104">
        <f t="shared" si="23"/>
        <v>0</v>
      </c>
      <c r="H331" s="1107"/>
      <c r="I331" s="970"/>
      <c r="J331" s="729"/>
      <c r="K331" s="729"/>
      <c r="L331" s="729"/>
      <c r="M331" s="729"/>
      <c r="N331" s="729"/>
      <c r="O331" s="729"/>
    </row>
    <row r="332" spans="2:15" ht="25.5" x14ac:dyDescent="0.2">
      <c r="B332" s="2058"/>
      <c r="C332" s="2060" t="s">
        <v>848</v>
      </c>
      <c r="D332" s="2064" t="s">
        <v>151</v>
      </c>
      <c r="E332" s="2051">
        <v>2</v>
      </c>
      <c r="F332" s="2255">
        <v>0</v>
      </c>
      <c r="G332" s="2104">
        <f t="shared" si="23"/>
        <v>0</v>
      </c>
      <c r="H332" s="1107"/>
      <c r="I332" s="970"/>
      <c r="J332" s="729"/>
      <c r="K332" s="729"/>
      <c r="L332" s="729"/>
      <c r="M332" s="729"/>
      <c r="N332" s="729"/>
      <c r="O332" s="729"/>
    </row>
    <row r="333" spans="2:15" x14ac:dyDescent="0.2">
      <c r="B333" s="2058"/>
      <c r="C333" s="2060" t="s">
        <v>212</v>
      </c>
      <c r="D333" s="2064" t="s">
        <v>151</v>
      </c>
      <c r="E333" s="2051">
        <v>2</v>
      </c>
      <c r="F333" s="2255">
        <v>0</v>
      </c>
      <c r="G333" s="2104">
        <f t="shared" si="23"/>
        <v>0</v>
      </c>
      <c r="H333" s="1107"/>
      <c r="I333" s="970"/>
      <c r="J333" s="729"/>
      <c r="K333" s="729"/>
      <c r="L333" s="729"/>
      <c r="M333" s="729"/>
      <c r="N333" s="729"/>
      <c r="O333" s="729"/>
    </row>
    <row r="334" spans="2:15" x14ac:dyDescent="0.2">
      <c r="B334" s="2058"/>
      <c r="C334" s="2060" t="s">
        <v>213</v>
      </c>
      <c r="D334" s="2064" t="s">
        <v>151</v>
      </c>
      <c r="E334" s="2051">
        <v>2</v>
      </c>
      <c r="F334" s="2255">
        <v>0</v>
      </c>
      <c r="G334" s="2104">
        <f t="shared" si="23"/>
        <v>0</v>
      </c>
      <c r="H334" s="1107"/>
      <c r="I334" s="970"/>
      <c r="J334" s="729"/>
      <c r="K334" s="729"/>
      <c r="L334" s="729"/>
      <c r="M334" s="729"/>
      <c r="N334" s="729"/>
      <c r="O334" s="729"/>
    </row>
    <row r="335" spans="2:15" x14ac:dyDescent="0.2">
      <c r="B335" s="2058"/>
      <c r="C335" s="2060" t="s">
        <v>214</v>
      </c>
      <c r="D335" s="2064" t="s">
        <v>151</v>
      </c>
      <c r="E335" s="2051">
        <v>2</v>
      </c>
      <c r="F335" s="2255">
        <v>0</v>
      </c>
      <c r="G335" s="2104">
        <f t="shared" si="23"/>
        <v>0</v>
      </c>
      <c r="H335" s="1107"/>
      <c r="I335" s="970"/>
      <c r="J335" s="729"/>
      <c r="K335" s="729"/>
      <c r="L335" s="729"/>
      <c r="M335" s="729"/>
      <c r="N335" s="729"/>
      <c r="O335" s="729"/>
    </row>
    <row r="336" spans="2:15" x14ac:dyDescent="0.2">
      <c r="B336" s="2058"/>
      <c r="C336" s="2060" t="s">
        <v>1109</v>
      </c>
      <c r="D336" s="2064" t="s">
        <v>151</v>
      </c>
      <c r="E336" s="2051">
        <v>2</v>
      </c>
      <c r="F336" s="2255">
        <v>0</v>
      </c>
      <c r="G336" s="2104">
        <f t="shared" si="23"/>
        <v>0</v>
      </c>
      <c r="H336" s="1107"/>
      <c r="I336" s="970"/>
      <c r="J336" s="729"/>
      <c r="K336" s="729"/>
      <c r="L336" s="729"/>
      <c r="M336" s="729"/>
      <c r="N336" s="729"/>
      <c r="O336" s="729"/>
    </row>
    <row r="337" spans="2:15" x14ac:dyDescent="0.2">
      <c r="B337" s="2058"/>
      <c r="C337" s="2060" t="s">
        <v>216</v>
      </c>
      <c r="D337" s="2064" t="s">
        <v>151</v>
      </c>
      <c r="E337" s="2051">
        <v>2</v>
      </c>
      <c r="F337" s="2255">
        <v>0</v>
      </c>
      <c r="G337" s="2104">
        <f t="shared" si="23"/>
        <v>0</v>
      </c>
      <c r="H337" s="1107"/>
      <c r="I337" s="970"/>
      <c r="J337" s="729"/>
      <c r="K337" s="729"/>
      <c r="L337" s="729"/>
      <c r="M337" s="729"/>
      <c r="N337" s="729"/>
      <c r="O337" s="729"/>
    </row>
    <row r="338" spans="2:15" x14ac:dyDescent="0.2">
      <c r="B338" s="2058"/>
      <c r="C338" s="2060" t="s">
        <v>217</v>
      </c>
      <c r="D338" s="2064" t="s">
        <v>151</v>
      </c>
      <c r="E338" s="2051">
        <v>2</v>
      </c>
      <c r="F338" s="2255">
        <v>0</v>
      </c>
      <c r="G338" s="2104">
        <f t="shared" si="23"/>
        <v>0</v>
      </c>
      <c r="H338" s="1107"/>
      <c r="I338" s="970"/>
      <c r="J338" s="729"/>
      <c r="K338" s="729"/>
      <c r="L338" s="729"/>
      <c r="M338" s="729"/>
      <c r="N338" s="729"/>
      <c r="O338" s="729"/>
    </row>
    <row r="339" spans="2:15" x14ac:dyDescent="0.2">
      <c r="B339" s="2058"/>
      <c r="C339" s="2055" t="s">
        <v>218</v>
      </c>
      <c r="D339" s="2064" t="s">
        <v>151</v>
      </c>
      <c r="E339" s="2051">
        <v>2</v>
      </c>
      <c r="F339" s="2255">
        <v>0</v>
      </c>
      <c r="G339" s="2104">
        <f t="shared" si="23"/>
        <v>0</v>
      </c>
      <c r="H339" s="1107"/>
      <c r="I339" s="970"/>
      <c r="J339" s="729"/>
      <c r="K339" s="729"/>
      <c r="L339" s="729"/>
      <c r="M339" s="729"/>
      <c r="N339" s="729"/>
      <c r="O339" s="729"/>
    </row>
    <row r="340" spans="2:15" x14ac:dyDescent="0.2">
      <c r="B340" s="2058"/>
      <c r="C340" s="2055" t="s">
        <v>331</v>
      </c>
      <c r="D340" s="2064" t="s">
        <v>151</v>
      </c>
      <c r="E340" s="2051">
        <v>2</v>
      </c>
      <c r="F340" s="2255">
        <v>0</v>
      </c>
      <c r="G340" s="2104">
        <f t="shared" si="23"/>
        <v>0</v>
      </c>
      <c r="H340" s="1107"/>
      <c r="I340" s="970"/>
      <c r="J340" s="729"/>
      <c r="K340" s="729"/>
      <c r="L340" s="729"/>
      <c r="M340" s="729"/>
      <c r="N340" s="729"/>
      <c r="O340" s="729"/>
    </row>
    <row r="341" spans="2:15" ht="25.5" x14ac:dyDescent="0.2">
      <c r="B341" s="2058"/>
      <c r="C341" s="2055" t="s">
        <v>237</v>
      </c>
      <c r="D341" s="2064" t="s">
        <v>151</v>
      </c>
      <c r="E341" s="2051">
        <v>4</v>
      </c>
      <c r="F341" s="2255">
        <v>0</v>
      </c>
      <c r="G341" s="2104">
        <f t="shared" si="23"/>
        <v>0</v>
      </c>
      <c r="H341" s="1107"/>
      <c r="I341" s="970"/>
      <c r="J341" s="729"/>
      <c r="K341" s="729"/>
      <c r="L341" s="729"/>
      <c r="M341" s="729"/>
      <c r="N341" s="729"/>
      <c r="O341" s="729"/>
    </row>
    <row r="342" spans="2:15" ht="25.5" x14ac:dyDescent="0.2">
      <c r="B342" s="2058"/>
      <c r="C342" s="2055" t="s">
        <v>1299</v>
      </c>
      <c r="D342" s="2064" t="s">
        <v>151</v>
      </c>
      <c r="E342" s="2051">
        <v>4</v>
      </c>
      <c r="F342" s="2255">
        <v>0</v>
      </c>
      <c r="G342" s="2104">
        <f t="shared" si="23"/>
        <v>0</v>
      </c>
      <c r="H342" s="1107"/>
      <c r="I342" s="970"/>
      <c r="J342" s="729"/>
      <c r="K342" s="729"/>
      <c r="L342" s="729"/>
      <c r="M342" s="729"/>
      <c r="N342" s="729"/>
      <c r="O342" s="729"/>
    </row>
    <row r="343" spans="2:15" ht="25.5" x14ac:dyDescent="0.2">
      <c r="B343" s="2058"/>
      <c r="C343" s="2055" t="s">
        <v>221</v>
      </c>
      <c r="D343" s="2064" t="s">
        <v>151</v>
      </c>
      <c r="E343" s="2051">
        <v>2</v>
      </c>
      <c r="F343" s="2255">
        <v>0</v>
      </c>
      <c r="G343" s="2104">
        <f t="shared" si="23"/>
        <v>0</v>
      </c>
      <c r="H343" s="1107"/>
      <c r="I343" s="970"/>
      <c r="J343" s="729"/>
      <c r="K343" s="729"/>
      <c r="L343" s="729"/>
      <c r="M343" s="729"/>
      <c r="N343" s="729"/>
      <c r="O343" s="729"/>
    </row>
    <row r="344" spans="2:15" ht="25.5" x14ac:dyDescent="0.2">
      <c r="B344" s="2058"/>
      <c r="C344" s="2055" t="s">
        <v>229</v>
      </c>
      <c r="D344" s="2064" t="s">
        <v>151</v>
      </c>
      <c r="E344" s="2051">
        <v>6</v>
      </c>
      <c r="F344" s="2255">
        <v>0</v>
      </c>
      <c r="G344" s="2104">
        <f t="shared" si="23"/>
        <v>0</v>
      </c>
      <c r="H344" s="1107"/>
      <c r="I344" s="970"/>
      <c r="J344" s="729"/>
      <c r="K344" s="729"/>
      <c r="L344" s="729"/>
      <c r="M344" s="729"/>
      <c r="N344" s="729"/>
      <c r="O344" s="729"/>
    </row>
    <row r="345" spans="2:15" ht="25.5" x14ac:dyDescent="0.2">
      <c r="B345" s="2058"/>
      <c r="C345" s="2057" t="s">
        <v>1201</v>
      </c>
      <c r="D345" s="2064" t="s">
        <v>151</v>
      </c>
      <c r="E345" s="2051">
        <v>2</v>
      </c>
      <c r="F345" s="2255">
        <v>0</v>
      </c>
      <c r="G345" s="2104">
        <f t="shared" si="23"/>
        <v>0</v>
      </c>
      <c r="H345" s="1107"/>
      <c r="I345" s="970"/>
      <c r="J345" s="729"/>
      <c r="K345" s="729"/>
      <c r="L345" s="729"/>
      <c r="M345" s="729"/>
      <c r="N345" s="729"/>
      <c r="O345" s="729"/>
    </row>
    <row r="346" spans="2:15" x14ac:dyDescent="0.2">
      <c r="B346" s="2058"/>
      <c r="C346" s="2063" t="s">
        <v>209</v>
      </c>
      <c r="D346" s="2064" t="s">
        <v>151</v>
      </c>
      <c r="E346" s="2051">
        <v>2</v>
      </c>
      <c r="F346" s="2255">
        <v>0</v>
      </c>
      <c r="G346" s="2104">
        <f t="shared" si="23"/>
        <v>0</v>
      </c>
      <c r="H346" s="1107"/>
      <c r="I346" s="970"/>
      <c r="J346" s="729"/>
      <c r="K346" s="729"/>
      <c r="L346" s="729"/>
      <c r="M346" s="729"/>
      <c r="N346" s="729"/>
      <c r="O346" s="729"/>
    </row>
    <row r="347" spans="2:15" ht="63.75" x14ac:dyDescent="0.2">
      <c r="B347" s="2058"/>
      <c r="C347" s="2060" t="s">
        <v>194</v>
      </c>
      <c r="D347" s="2064" t="s">
        <v>151</v>
      </c>
      <c r="E347" s="2051">
        <v>2</v>
      </c>
      <c r="F347" s="2255">
        <v>0</v>
      </c>
      <c r="G347" s="2104">
        <f t="shared" si="23"/>
        <v>0</v>
      </c>
      <c r="H347" s="1107"/>
      <c r="I347" s="970"/>
      <c r="J347" s="729"/>
      <c r="K347" s="729"/>
      <c r="L347" s="729"/>
      <c r="M347" s="729"/>
      <c r="N347" s="729"/>
      <c r="O347" s="729"/>
    </row>
    <row r="348" spans="2:15" x14ac:dyDescent="0.2">
      <c r="B348" s="2058"/>
      <c r="C348" s="2060" t="s">
        <v>195</v>
      </c>
      <c r="D348" s="2064" t="s">
        <v>151</v>
      </c>
      <c r="E348" s="2051">
        <v>2</v>
      </c>
      <c r="F348" s="2255">
        <v>0</v>
      </c>
      <c r="G348" s="2104">
        <f t="shared" si="23"/>
        <v>0</v>
      </c>
      <c r="H348" s="1107"/>
      <c r="I348" s="970"/>
      <c r="J348" s="729"/>
      <c r="K348" s="729"/>
      <c r="L348" s="729"/>
      <c r="M348" s="729"/>
      <c r="N348" s="729"/>
      <c r="O348" s="729"/>
    </row>
    <row r="349" spans="2:15" x14ac:dyDescent="0.2">
      <c r="B349" s="2058"/>
      <c r="C349" s="2060" t="s">
        <v>196</v>
      </c>
      <c r="D349" s="2064" t="s">
        <v>151</v>
      </c>
      <c r="E349" s="2051">
        <v>2</v>
      </c>
      <c r="F349" s="2255">
        <v>0</v>
      </c>
      <c r="G349" s="2104">
        <f t="shared" si="23"/>
        <v>0</v>
      </c>
      <c r="H349" s="1107"/>
      <c r="I349" s="970"/>
      <c r="J349" s="729"/>
      <c r="K349" s="729"/>
      <c r="L349" s="729"/>
      <c r="M349" s="729"/>
      <c r="N349" s="729"/>
      <c r="O349" s="729"/>
    </row>
    <row r="350" spans="2:15" ht="25.5" x14ac:dyDescent="0.2">
      <c r="B350" s="2058"/>
      <c r="C350" s="2060" t="s">
        <v>237</v>
      </c>
      <c r="D350" s="2064" t="s">
        <v>151</v>
      </c>
      <c r="E350" s="2051">
        <v>4</v>
      </c>
      <c r="F350" s="2255">
        <v>0</v>
      </c>
      <c r="G350" s="2104">
        <f t="shared" si="23"/>
        <v>0</v>
      </c>
      <c r="H350" s="1107"/>
      <c r="I350" s="970"/>
      <c r="J350" s="729"/>
      <c r="K350" s="729"/>
      <c r="L350" s="729"/>
      <c r="M350" s="729"/>
      <c r="N350" s="729"/>
      <c r="O350" s="729"/>
    </row>
    <row r="351" spans="2:15" ht="25.5" x14ac:dyDescent="0.2">
      <c r="B351" s="2058"/>
      <c r="C351" s="2060" t="s">
        <v>1312</v>
      </c>
      <c r="D351" s="2064" t="s">
        <v>151</v>
      </c>
      <c r="E351" s="2051">
        <v>4</v>
      </c>
      <c r="F351" s="2255">
        <v>0</v>
      </c>
      <c r="G351" s="2104">
        <f t="shared" si="23"/>
        <v>0</v>
      </c>
      <c r="H351" s="1107"/>
      <c r="I351" s="970"/>
      <c r="J351" s="729"/>
      <c r="K351" s="729"/>
      <c r="L351" s="729"/>
      <c r="M351" s="729"/>
      <c r="N351" s="729"/>
      <c r="O351" s="729"/>
    </row>
    <row r="352" spans="2:15" ht="25.5" x14ac:dyDescent="0.2">
      <c r="B352" s="2058"/>
      <c r="C352" s="2060" t="s">
        <v>199</v>
      </c>
      <c r="D352" s="2064" t="s">
        <v>151</v>
      </c>
      <c r="E352" s="2051">
        <v>2</v>
      </c>
      <c r="F352" s="2255">
        <v>0</v>
      </c>
      <c r="G352" s="2104">
        <f t="shared" si="23"/>
        <v>0</v>
      </c>
      <c r="H352" s="1107"/>
      <c r="I352" s="970"/>
      <c r="J352" s="729"/>
      <c r="K352" s="729"/>
      <c r="L352" s="729"/>
      <c r="M352" s="729"/>
      <c r="N352" s="729"/>
      <c r="O352" s="729"/>
    </row>
    <row r="353" spans="2:15" ht="25.5" x14ac:dyDescent="0.2">
      <c r="B353" s="2058"/>
      <c r="C353" s="2060" t="s">
        <v>1201</v>
      </c>
      <c r="D353" s="2064" t="s">
        <v>151</v>
      </c>
      <c r="E353" s="2051">
        <v>2</v>
      </c>
      <c r="F353" s="2255">
        <v>0</v>
      </c>
      <c r="G353" s="2104">
        <f t="shared" si="23"/>
        <v>0</v>
      </c>
      <c r="H353" s="1107"/>
      <c r="I353" s="970"/>
      <c r="J353" s="729"/>
      <c r="K353" s="729"/>
      <c r="L353" s="729"/>
      <c r="M353" s="729"/>
      <c r="N353" s="729"/>
      <c r="O353" s="729"/>
    </row>
    <row r="354" spans="2:15" ht="25.5" x14ac:dyDescent="0.2">
      <c r="B354" s="2058"/>
      <c r="C354" s="2055" t="s">
        <v>842</v>
      </c>
      <c r="D354" s="2260" t="s">
        <v>151</v>
      </c>
      <c r="E354" s="2261">
        <v>8</v>
      </c>
      <c r="F354" s="2255">
        <v>0</v>
      </c>
      <c r="G354" s="2104">
        <f t="shared" si="23"/>
        <v>0</v>
      </c>
      <c r="H354" s="1107"/>
      <c r="I354" s="970"/>
      <c r="J354" s="729"/>
      <c r="K354" s="729"/>
      <c r="L354" s="729"/>
      <c r="M354" s="729"/>
      <c r="N354" s="729"/>
      <c r="O354" s="729"/>
    </row>
    <row r="355" spans="2:15" x14ac:dyDescent="0.2">
      <c r="B355" s="956"/>
      <c r="C355" s="965"/>
      <c r="D355" s="1097"/>
      <c r="E355" s="1098"/>
      <c r="F355" s="1110"/>
      <c r="G355" s="1111"/>
      <c r="H355" s="1107"/>
      <c r="I355" s="970"/>
      <c r="J355" s="729"/>
      <c r="K355" s="729"/>
      <c r="L355" s="729"/>
      <c r="M355" s="729"/>
      <c r="N355" s="729"/>
      <c r="O355" s="729"/>
    </row>
    <row r="356" spans="2:15" x14ac:dyDescent="0.2">
      <c r="B356" s="2058" t="s">
        <v>1426</v>
      </c>
      <c r="C356" s="2066" t="s">
        <v>1427</v>
      </c>
      <c r="D356" s="2256"/>
      <c r="E356" s="2257"/>
      <c r="F356" s="2258"/>
      <c r="G356" s="2259"/>
      <c r="H356" s="1107"/>
      <c r="I356" s="970"/>
      <c r="J356" s="729"/>
      <c r="K356" s="729"/>
      <c r="L356" s="729"/>
      <c r="M356" s="729"/>
      <c r="N356" s="729"/>
      <c r="O356" s="729"/>
    </row>
    <row r="357" spans="2:15" ht="38.25" x14ac:dyDescent="0.2">
      <c r="B357" s="2058"/>
      <c r="C357" s="2060" t="s">
        <v>1393</v>
      </c>
      <c r="D357" s="2064" t="s">
        <v>151</v>
      </c>
      <c r="E357" s="2051">
        <v>1</v>
      </c>
      <c r="F357" s="2255">
        <v>0</v>
      </c>
      <c r="G357" s="2104">
        <f t="shared" ref="G357:G370" si="24">E357*F357</f>
        <v>0</v>
      </c>
      <c r="H357" s="1107"/>
      <c r="I357" s="970"/>
      <c r="J357" s="729"/>
      <c r="K357" s="729"/>
      <c r="L357" s="729"/>
      <c r="M357" s="729"/>
      <c r="N357" s="729"/>
      <c r="O357" s="729"/>
    </row>
    <row r="358" spans="2:15" ht="25.5" x14ac:dyDescent="0.2">
      <c r="B358" s="2058"/>
      <c r="C358" s="2055" t="s">
        <v>205</v>
      </c>
      <c r="D358" s="2064" t="s">
        <v>151</v>
      </c>
      <c r="E358" s="2051">
        <v>1</v>
      </c>
      <c r="F358" s="2255">
        <v>0</v>
      </c>
      <c r="G358" s="2104">
        <f t="shared" si="24"/>
        <v>0</v>
      </c>
      <c r="H358" s="1107"/>
      <c r="I358" s="970"/>
      <c r="J358" s="729"/>
      <c r="K358" s="729"/>
      <c r="L358" s="729"/>
      <c r="M358" s="729"/>
      <c r="N358" s="729"/>
      <c r="O358" s="729"/>
    </row>
    <row r="359" spans="2:15" ht="25.5" x14ac:dyDescent="0.2">
      <c r="B359" s="2058"/>
      <c r="C359" s="2057" t="s">
        <v>1201</v>
      </c>
      <c r="D359" s="2064" t="s">
        <v>151</v>
      </c>
      <c r="E359" s="2051">
        <v>1</v>
      </c>
      <c r="F359" s="2255">
        <v>0</v>
      </c>
      <c r="G359" s="2104">
        <f t="shared" si="24"/>
        <v>0</v>
      </c>
      <c r="H359" s="1107"/>
      <c r="I359" s="970"/>
      <c r="J359" s="729"/>
      <c r="K359" s="729"/>
      <c r="L359" s="729"/>
      <c r="M359" s="729"/>
      <c r="N359" s="729"/>
      <c r="O359" s="729"/>
    </row>
    <row r="360" spans="2:15" x14ac:dyDescent="0.2">
      <c r="B360" s="2058"/>
      <c r="C360" s="2063" t="s">
        <v>846</v>
      </c>
      <c r="D360" s="2064" t="s">
        <v>151</v>
      </c>
      <c r="E360" s="2051">
        <v>1</v>
      </c>
      <c r="F360" s="2255">
        <v>0</v>
      </c>
      <c r="G360" s="2104">
        <f t="shared" si="24"/>
        <v>0</v>
      </c>
      <c r="H360" s="1107"/>
      <c r="I360" s="970"/>
      <c r="J360" s="729"/>
      <c r="K360" s="729"/>
      <c r="L360" s="729"/>
      <c r="M360" s="729"/>
      <c r="N360" s="729"/>
      <c r="O360" s="729"/>
    </row>
    <row r="361" spans="2:15" ht="63.75" x14ac:dyDescent="0.2">
      <c r="B361" s="2058"/>
      <c r="C361" s="2060" t="s">
        <v>287</v>
      </c>
      <c r="D361" s="2064" t="s">
        <v>151</v>
      </c>
      <c r="E361" s="2051">
        <v>1</v>
      </c>
      <c r="F361" s="2255">
        <v>0</v>
      </c>
      <c r="G361" s="2104">
        <f t="shared" si="24"/>
        <v>0</v>
      </c>
      <c r="H361" s="1107"/>
      <c r="I361" s="970"/>
      <c r="J361" s="729"/>
      <c r="K361" s="729"/>
      <c r="L361" s="729"/>
      <c r="M361" s="729"/>
      <c r="N361" s="729"/>
      <c r="O361" s="729"/>
    </row>
    <row r="362" spans="2:15" x14ac:dyDescent="0.2">
      <c r="B362" s="2058"/>
      <c r="C362" s="2060" t="s">
        <v>195</v>
      </c>
      <c r="D362" s="2064" t="s">
        <v>151</v>
      </c>
      <c r="E362" s="2051">
        <v>1</v>
      </c>
      <c r="F362" s="2255">
        <v>0</v>
      </c>
      <c r="G362" s="2104">
        <f t="shared" si="24"/>
        <v>0</v>
      </c>
      <c r="H362" s="1107"/>
      <c r="I362" s="970"/>
      <c r="J362" s="729"/>
      <c r="K362" s="729"/>
      <c r="L362" s="729"/>
      <c r="M362" s="729"/>
      <c r="N362" s="729"/>
      <c r="O362" s="729"/>
    </row>
    <row r="363" spans="2:15" x14ac:dyDescent="0.2">
      <c r="B363" s="2058"/>
      <c r="C363" s="2060" t="s">
        <v>196</v>
      </c>
      <c r="D363" s="2064" t="s">
        <v>151</v>
      </c>
      <c r="E363" s="2051">
        <v>1</v>
      </c>
      <c r="F363" s="2255">
        <v>0</v>
      </c>
      <c r="G363" s="2104">
        <f t="shared" si="24"/>
        <v>0</v>
      </c>
      <c r="H363" s="1107"/>
      <c r="I363" s="970"/>
      <c r="J363" s="729"/>
      <c r="K363" s="729"/>
      <c r="L363" s="729"/>
      <c r="M363" s="729"/>
      <c r="N363" s="729"/>
      <c r="O363" s="729"/>
    </row>
    <row r="364" spans="2:15" ht="25.5" x14ac:dyDescent="0.2">
      <c r="B364" s="2058"/>
      <c r="C364" s="2055" t="s">
        <v>241</v>
      </c>
      <c r="D364" s="2064" t="s">
        <v>151</v>
      </c>
      <c r="E364" s="2051">
        <v>2</v>
      </c>
      <c r="F364" s="2255">
        <v>0</v>
      </c>
      <c r="G364" s="2104">
        <f t="shared" si="24"/>
        <v>0</v>
      </c>
      <c r="H364" s="1107"/>
      <c r="I364" s="970"/>
      <c r="J364" s="729"/>
      <c r="K364" s="729"/>
      <c r="L364" s="729"/>
      <c r="M364" s="729"/>
      <c r="N364" s="729"/>
      <c r="O364" s="729"/>
    </row>
    <row r="365" spans="2:15" ht="25.5" x14ac:dyDescent="0.2">
      <c r="B365" s="2058"/>
      <c r="C365" s="2055" t="s">
        <v>1272</v>
      </c>
      <c r="D365" s="2064" t="s">
        <v>151</v>
      </c>
      <c r="E365" s="2051">
        <v>2</v>
      </c>
      <c r="F365" s="2255">
        <v>0</v>
      </c>
      <c r="G365" s="2104">
        <f t="shared" si="24"/>
        <v>0</v>
      </c>
      <c r="H365" s="1107"/>
      <c r="I365" s="970"/>
      <c r="J365" s="729"/>
      <c r="K365" s="729"/>
      <c r="L365" s="729"/>
      <c r="M365" s="729"/>
      <c r="N365" s="729"/>
      <c r="O365" s="729"/>
    </row>
    <row r="366" spans="2:15" x14ac:dyDescent="0.2">
      <c r="B366" s="2058"/>
      <c r="C366" s="2055" t="s">
        <v>1273</v>
      </c>
      <c r="D366" s="2064" t="s">
        <v>151</v>
      </c>
      <c r="E366" s="2051">
        <v>2</v>
      </c>
      <c r="F366" s="2255">
        <v>0</v>
      </c>
      <c r="G366" s="2104">
        <f t="shared" si="24"/>
        <v>0</v>
      </c>
      <c r="H366" s="1107"/>
      <c r="I366" s="970"/>
      <c r="J366" s="729"/>
      <c r="K366" s="729"/>
      <c r="L366" s="729"/>
      <c r="M366" s="729"/>
      <c r="N366" s="729"/>
      <c r="O366" s="729"/>
    </row>
    <row r="367" spans="2:15" ht="25.5" x14ac:dyDescent="0.2">
      <c r="B367" s="2058"/>
      <c r="C367" s="2055" t="s">
        <v>1274</v>
      </c>
      <c r="D367" s="2064" t="s">
        <v>151</v>
      </c>
      <c r="E367" s="2051">
        <v>2</v>
      </c>
      <c r="F367" s="2255">
        <v>0</v>
      </c>
      <c r="G367" s="2104">
        <f t="shared" si="24"/>
        <v>0</v>
      </c>
      <c r="H367" s="1107"/>
      <c r="I367" s="970"/>
      <c r="J367" s="729"/>
      <c r="K367" s="729"/>
      <c r="L367" s="729"/>
      <c r="M367" s="729"/>
      <c r="N367" s="729"/>
      <c r="O367" s="729"/>
    </row>
    <row r="368" spans="2:15" ht="25.5" x14ac:dyDescent="0.2">
      <c r="B368" s="2058"/>
      <c r="C368" s="2055" t="s">
        <v>199</v>
      </c>
      <c r="D368" s="2064" t="s">
        <v>151</v>
      </c>
      <c r="E368" s="2051">
        <v>1</v>
      </c>
      <c r="F368" s="2255">
        <v>0</v>
      </c>
      <c r="G368" s="2104">
        <f t="shared" si="24"/>
        <v>0</v>
      </c>
      <c r="H368" s="1107"/>
      <c r="I368" s="970"/>
      <c r="J368" s="729"/>
      <c r="K368" s="729"/>
      <c r="L368" s="729"/>
      <c r="M368" s="729"/>
      <c r="N368" s="729"/>
      <c r="O368" s="729"/>
    </row>
    <row r="369" spans="2:15" ht="25.5" x14ac:dyDescent="0.2">
      <c r="B369" s="2058"/>
      <c r="C369" s="2057" t="s">
        <v>1201</v>
      </c>
      <c r="D369" s="2064" t="s">
        <v>151</v>
      </c>
      <c r="E369" s="2051">
        <v>1</v>
      </c>
      <c r="F369" s="2255">
        <v>0</v>
      </c>
      <c r="G369" s="2104">
        <f t="shared" si="24"/>
        <v>0</v>
      </c>
      <c r="H369" s="1107"/>
      <c r="I369" s="970"/>
      <c r="J369" s="729"/>
      <c r="K369" s="729"/>
      <c r="L369" s="729"/>
      <c r="M369" s="729"/>
      <c r="N369" s="729"/>
      <c r="O369" s="729"/>
    </row>
    <row r="370" spans="2:15" ht="25.5" x14ac:dyDescent="0.2">
      <c r="B370" s="2058"/>
      <c r="C370" s="2055" t="s">
        <v>188</v>
      </c>
      <c r="D370" s="2260" t="s">
        <v>151</v>
      </c>
      <c r="E370" s="2261">
        <v>4</v>
      </c>
      <c r="F370" s="2255">
        <v>0</v>
      </c>
      <c r="G370" s="2104">
        <f t="shared" si="24"/>
        <v>0</v>
      </c>
      <c r="H370" s="1107"/>
      <c r="I370" s="970"/>
      <c r="J370" s="729"/>
      <c r="K370" s="729"/>
      <c r="L370" s="729"/>
      <c r="M370" s="729"/>
      <c r="N370" s="729"/>
      <c r="O370" s="729"/>
    </row>
    <row r="371" spans="2:15" x14ac:dyDescent="0.2">
      <c r="B371" s="956"/>
      <c r="C371" s="965"/>
      <c r="D371" s="1097"/>
      <c r="E371" s="1098"/>
      <c r="F371" s="1110"/>
      <c r="G371" s="1111"/>
      <c r="H371" s="1107"/>
      <c r="I371" s="970"/>
      <c r="J371" s="729"/>
      <c r="K371" s="729"/>
      <c r="L371" s="729"/>
      <c r="M371" s="729"/>
      <c r="N371" s="729"/>
      <c r="O371" s="729"/>
    </row>
    <row r="372" spans="2:15" s="729" customFormat="1" x14ac:dyDescent="0.2">
      <c r="B372" s="956" t="s">
        <v>1428</v>
      </c>
      <c r="C372" s="969" t="s">
        <v>1276</v>
      </c>
      <c r="D372" s="957"/>
      <c r="E372" s="2586"/>
      <c r="F372" s="2459"/>
      <c r="G372" s="2459"/>
      <c r="H372" s="959"/>
      <c r="I372" s="970"/>
      <c r="J372" s="754"/>
      <c r="K372" s="754"/>
    </row>
    <row r="373" spans="2:15" s="729" customFormat="1" x14ac:dyDescent="0.2">
      <c r="B373" s="956"/>
      <c r="C373" s="1112" t="s">
        <v>184</v>
      </c>
      <c r="D373" s="966"/>
      <c r="E373" s="919"/>
      <c r="F373" s="2459"/>
      <c r="G373" s="2459"/>
      <c r="H373" s="959"/>
      <c r="I373" s="970"/>
      <c r="J373" s="754"/>
      <c r="K373" s="754"/>
    </row>
    <row r="374" spans="2:15" s="729" customFormat="1" ht="25.5" x14ac:dyDescent="0.2">
      <c r="B374" s="956"/>
      <c r="C374" s="968" t="s">
        <v>185</v>
      </c>
      <c r="D374" s="972" t="s">
        <v>151</v>
      </c>
      <c r="E374" s="919">
        <v>25</v>
      </c>
      <c r="F374" s="920">
        <v>0</v>
      </c>
      <c r="G374" s="921">
        <f>E374*F374</f>
        <v>0</v>
      </c>
      <c r="H374" s="959"/>
      <c r="I374" s="970"/>
      <c r="J374" s="754"/>
      <c r="K374" s="754"/>
    </row>
    <row r="375" spans="2:15" s="729" customFormat="1" ht="25.5" x14ac:dyDescent="0.2">
      <c r="B375" s="956"/>
      <c r="C375" s="968" t="s">
        <v>186</v>
      </c>
      <c r="D375" s="972" t="s">
        <v>151</v>
      </c>
      <c r="E375" s="919">
        <v>25</v>
      </c>
      <c r="F375" s="920">
        <v>0</v>
      </c>
      <c r="G375" s="921">
        <f>E375*F375</f>
        <v>0</v>
      </c>
      <c r="H375" s="959"/>
      <c r="I375" s="970"/>
      <c r="J375" s="754"/>
      <c r="K375" s="754"/>
    </row>
    <row r="376" spans="2:15" s="729" customFormat="1" x14ac:dyDescent="0.2">
      <c r="B376" s="956"/>
      <c r="C376" s="1112" t="s">
        <v>841</v>
      </c>
      <c r="D376" s="966"/>
      <c r="E376" s="919"/>
      <c r="F376" s="2459"/>
      <c r="G376" s="2459"/>
      <c r="H376" s="959"/>
      <c r="I376" s="970"/>
      <c r="J376" s="754"/>
      <c r="K376" s="754"/>
    </row>
    <row r="377" spans="2:15" s="729" customFormat="1" ht="25.5" x14ac:dyDescent="0.2">
      <c r="B377" s="956"/>
      <c r="C377" s="968" t="s">
        <v>842</v>
      </c>
      <c r="D377" s="972" t="s">
        <v>151</v>
      </c>
      <c r="E377" s="919">
        <v>30</v>
      </c>
      <c r="F377" s="920">
        <v>0</v>
      </c>
      <c r="G377" s="921">
        <f>E377*F377</f>
        <v>0</v>
      </c>
      <c r="H377" s="959"/>
      <c r="I377" s="970"/>
      <c r="J377" s="754"/>
      <c r="K377" s="754"/>
    </row>
    <row r="378" spans="2:15" s="729" customFormat="1" ht="25.5" x14ac:dyDescent="0.2">
      <c r="B378" s="956"/>
      <c r="C378" s="968" t="s">
        <v>905</v>
      </c>
      <c r="D378" s="972" t="s">
        <v>151</v>
      </c>
      <c r="E378" s="919">
        <v>30</v>
      </c>
      <c r="F378" s="920">
        <v>0</v>
      </c>
      <c r="G378" s="921">
        <f>E378*F378</f>
        <v>0</v>
      </c>
      <c r="H378" s="959"/>
      <c r="I378" s="970"/>
      <c r="J378" s="754"/>
      <c r="K378" s="754"/>
    </row>
    <row r="379" spans="2:15" s="729" customFormat="1" x14ac:dyDescent="0.2">
      <c r="B379" s="956"/>
      <c r="C379" s="1112" t="s">
        <v>1429</v>
      </c>
      <c r="D379" s="966"/>
      <c r="E379" s="919"/>
      <c r="F379" s="2459"/>
      <c r="G379" s="2459"/>
      <c r="H379" s="959"/>
      <c r="I379" s="970"/>
      <c r="J379" s="754"/>
      <c r="K379" s="754"/>
    </row>
    <row r="380" spans="2:15" s="729" customFormat="1" ht="25.5" x14ac:dyDescent="0.2">
      <c r="B380" s="956"/>
      <c r="C380" s="968" t="s">
        <v>1094</v>
      </c>
      <c r="D380" s="972" t="s">
        <v>151</v>
      </c>
      <c r="E380" s="919">
        <v>3</v>
      </c>
      <c r="F380" s="920">
        <v>0</v>
      </c>
      <c r="G380" s="921">
        <f>E380*F380</f>
        <v>0</v>
      </c>
      <c r="H380" s="959"/>
      <c r="I380" s="970"/>
      <c r="J380" s="754"/>
      <c r="K380" s="754"/>
    </row>
    <row r="381" spans="2:15" s="729" customFormat="1" ht="25.5" x14ac:dyDescent="0.2">
      <c r="B381" s="956"/>
      <c r="C381" s="968" t="s">
        <v>1430</v>
      </c>
      <c r="D381" s="972" t="s">
        <v>151</v>
      </c>
      <c r="E381" s="919">
        <v>3</v>
      </c>
      <c r="F381" s="920">
        <v>0</v>
      </c>
      <c r="G381" s="921">
        <f>E381*F381</f>
        <v>0</v>
      </c>
      <c r="H381" s="959"/>
      <c r="I381" s="970"/>
      <c r="J381" s="754"/>
      <c r="K381" s="754"/>
    </row>
    <row r="382" spans="2:15" s="729" customFormat="1" x14ac:dyDescent="0.2">
      <c r="B382" s="956"/>
      <c r="C382" s="1112" t="s">
        <v>187</v>
      </c>
      <c r="D382" s="966"/>
      <c r="E382" s="919"/>
      <c r="F382" s="2459"/>
      <c r="G382" s="2459"/>
      <c r="H382" s="959"/>
      <c r="I382" s="970"/>
      <c r="J382" s="754"/>
      <c r="K382" s="754"/>
    </row>
    <row r="383" spans="2:15" s="729" customFormat="1" ht="25.5" x14ac:dyDescent="0.2">
      <c r="B383" s="956"/>
      <c r="C383" s="968" t="s">
        <v>188</v>
      </c>
      <c r="D383" s="972" t="s">
        <v>151</v>
      </c>
      <c r="E383" s="919">
        <v>35</v>
      </c>
      <c r="F383" s="920">
        <v>0</v>
      </c>
      <c r="G383" s="921">
        <f>E383*F383</f>
        <v>0</v>
      </c>
      <c r="H383" s="959"/>
      <c r="I383" s="970"/>
      <c r="J383" s="754"/>
      <c r="K383" s="754"/>
    </row>
    <row r="384" spans="2:15" s="729" customFormat="1" ht="25.5" x14ac:dyDescent="0.2">
      <c r="B384" s="956"/>
      <c r="C384" s="968" t="s">
        <v>189</v>
      </c>
      <c r="D384" s="972" t="s">
        <v>151</v>
      </c>
      <c r="E384" s="919">
        <v>35</v>
      </c>
      <c r="F384" s="920">
        <v>0</v>
      </c>
      <c r="G384" s="921">
        <f>E384*F384</f>
        <v>0</v>
      </c>
      <c r="H384" s="959"/>
      <c r="I384" s="970"/>
      <c r="J384" s="754"/>
      <c r="K384" s="754"/>
    </row>
    <row r="385" spans="2:11" s="729" customFormat="1" x14ac:dyDescent="0.2">
      <c r="B385" s="956"/>
      <c r="C385" s="969"/>
      <c r="D385" s="957"/>
      <c r="E385" s="2586"/>
      <c r="F385" s="2459"/>
      <c r="G385" s="2459"/>
      <c r="H385" s="959"/>
      <c r="I385" s="970"/>
      <c r="J385" s="754"/>
      <c r="K385" s="754"/>
    </row>
    <row r="386" spans="2:11" s="729" customFormat="1" x14ac:dyDescent="0.2">
      <c r="B386" s="956" t="s">
        <v>1431</v>
      </c>
      <c r="C386" s="973" t="s">
        <v>246</v>
      </c>
      <c r="D386" s="973"/>
      <c r="E386" s="2539"/>
      <c r="F386" s="2460"/>
      <c r="G386" s="2460"/>
      <c r="H386" s="959"/>
      <c r="I386" s="971"/>
      <c r="J386" s="754"/>
      <c r="K386" s="754"/>
    </row>
    <row r="387" spans="2:11" s="729" customFormat="1" ht="25.5" x14ac:dyDescent="0.2">
      <c r="B387" s="956"/>
      <c r="C387" s="2262" t="s">
        <v>251</v>
      </c>
      <c r="D387" s="966"/>
      <c r="E387" s="967"/>
      <c r="F387" s="974"/>
      <c r="G387" s="975"/>
      <c r="H387" s="959"/>
      <c r="I387" s="971"/>
      <c r="J387" s="754"/>
      <c r="K387" s="754"/>
    </row>
    <row r="388" spans="2:11" s="729" customFormat="1" ht="51" x14ac:dyDescent="0.2">
      <c r="B388" s="976"/>
      <c r="C388" s="965" t="s">
        <v>1432</v>
      </c>
      <c r="D388" s="966" t="s">
        <v>151</v>
      </c>
      <c r="E388" s="967">
        <v>64</v>
      </c>
      <c r="F388" s="920">
        <v>0</v>
      </c>
      <c r="G388" s="921">
        <f>E388*F388</f>
        <v>0</v>
      </c>
      <c r="H388" s="959"/>
      <c r="I388" s="971"/>
      <c r="J388" s="754"/>
      <c r="K388" s="754"/>
    </row>
    <row r="389" spans="2:11" s="729" customFormat="1" ht="25.5" x14ac:dyDescent="0.2">
      <c r="B389" s="956"/>
      <c r="C389" s="968" t="s">
        <v>249</v>
      </c>
      <c r="D389" s="966" t="s">
        <v>151</v>
      </c>
      <c r="E389" s="967">
        <v>64</v>
      </c>
      <c r="F389" s="920">
        <v>0</v>
      </c>
      <c r="G389" s="921">
        <f>E389*F389</f>
        <v>0</v>
      </c>
      <c r="H389" s="959"/>
      <c r="I389" s="971"/>
      <c r="J389" s="754"/>
      <c r="K389" s="754"/>
    </row>
    <row r="390" spans="2:11" s="729" customFormat="1" ht="25.5" x14ac:dyDescent="0.2">
      <c r="B390" s="956"/>
      <c r="C390" s="875" t="s">
        <v>1201</v>
      </c>
      <c r="D390" s="966" t="s">
        <v>151</v>
      </c>
      <c r="E390" s="967">
        <v>64</v>
      </c>
      <c r="F390" s="920">
        <v>0</v>
      </c>
      <c r="G390" s="921">
        <f>E390*F390</f>
        <v>0</v>
      </c>
      <c r="H390" s="959"/>
      <c r="I390" s="971"/>
      <c r="J390" s="754"/>
      <c r="K390" s="754"/>
    </row>
    <row r="391" spans="2:11" s="729" customFormat="1" ht="25.5" x14ac:dyDescent="0.2">
      <c r="B391" s="956"/>
      <c r="C391" s="2262" t="s">
        <v>854</v>
      </c>
      <c r="D391" s="966"/>
      <c r="E391" s="967"/>
      <c r="F391" s="977"/>
      <c r="G391" s="921"/>
      <c r="H391" s="959"/>
      <c r="I391" s="971"/>
      <c r="J391" s="754"/>
      <c r="K391" s="754"/>
    </row>
    <row r="392" spans="2:11" s="729" customFormat="1" ht="51" x14ac:dyDescent="0.2">
      <c r="B392" s="956"/>
      <c r="C392" s="965" t="s">
        <v>1433</v>
      </c>
      <c r="D392" s="966" t="s">
        <v>151</v>
      </c>
      <c r="E392" s="967">
        <v>166</v>
      </c>
      <c r="F392" s="920">
        <v>0</v>
      </c>
      <c r="G392" s="921">
        <f>E392*F392</f>
        <v>0</v>
      </c>
      <c r="H392" s="959"/>
      <c r="I392" s="971"/>
      <c r="J392" s="754"/>
      <c r="K392" s="754"/>
    </row>
    <row r="393" spans="2:11" s="729" customFormat="1" ht="25.5" x14ac:dyDescent="0.2">
      <c r="B393" s="956"/>
      <c r="C393" s="968" t="s">
        <v>249</v>
      </c>
      <c r="D393" s="966" t="s">
        <v>151</v>
      </c>
      <c r="E393" s="967">
        <v>166</v>
      </c>
      <c r="F393" s="920">
        <v>0</v>
      </c>
      <c r="G393" s="921">
        <f>E393*F393</f>
        <v>0</v>
      </c>
      <c r="H393" s="959"/>
      <c r="I393" s="971"/>
      <c r="J393" s="754"/>
      <c r="K393" s="754"/>
    </row>
    <row r="394" spans="2:11" s="729" customFormat="1" ht="25.5" x14ac:dyDescent="0.2">
      <c r="B394" s="956"/>
      <c r="C394" s="875" t="s">
        <v>1201</v>
      </c>
      <c r="D394" s="966" t="s">
        <v>151</v>
      </c>
      <c r="E394" s="967">
        <v>166</v>
      </c>
      <c r="F394" s="920">
        <v>0</v>
      </c>
      <c r="G394" s="921">
        <f>E394*F394</f>
        <v>0</v>
      </c>
      <c r="H394" s="959"/>
      <c r="I394" s="971"/>
      <c r="J394" s="754"/>
      <c r="K394" s="754"/>
    </row>
    <row r="395" spans="2:11" s="729" customFormat="1" ht="21" customHeight="1" x14ac:dyDescent="0.2">
      <c r="B395" s="956"/>
      <c r="C395" s="2262" t="s">
        <v>1434</v>
      </c>
      <c r="D395" s="966"/>
      <c r="E395" s="967"/>
      <c r="F395" s="977"/>
      <c r="G395" s="921"/>
      <c r="H395" s="959"/>
      <c r="I395" s="971"/>
      <c r="J395" s="754"/>
      <c r="K395" s="754"/>
    </row>
    <row r="396" spans="2:11" s="729" customFormat="1" ht="51" x14ac:dyDescent="0.2">
      <c r="B396" s="956"/>
      <c r="C396" s="965" t="s">
        <v>1435</v>
      </c>
      <c r="D396" s="966" t="s">
        <v>151</v>
      </c>
      <c r="E396" s="967">
        <v>10</v>
      </c>
      <c r="F396" s="920">
        <v>0</v>
      </c>
      <c r="G396" s="921">
        <f>E396*F396</f>
        <v>0</v>
      </c>
      <c r="H396" s="959"/>
      <c r="I396" s="971"/>
      <c r="J396" s="754"/>
      <c r="K396" s="754"/>
    </row>
    <row r="397" spans="2:11" s="729" customFormat="1" ht="25.5" x14ac:dyDescent="0.2">
      <c r="B397" s="956"/>
      <c r="C397" s="968" t="s">
        <v>249</v>
      </c>
      <c r="D397" s="966" t="s">
        <v>151</v>
      </c>
      <c r="E397" s="967">
        <v>10</v>
      </c>
      <c r="F397" s="920">
        <v>0</v>
      </c>
      <c r="G397" s="921">
        <f>E397*F397</f>
        <v>0</v>
      </c>
      <c r="H397" s="959"/>
      <c r="I397" s="971"/>
      <c r="J397" s="754"/>
      <c r="K397" s="754"/>
    </row>
    <row r="398" spans="2:11" s="729" customFormat="1" ht="25.5" x14ac:dyDescent="0.2">
      <c r="B398" s="956"/>
      <c r="C398" s="875" t="s">
        <v>1201</v>
      </c>
      <c r="D398" s="966" t="s">
        <v>151</v>
      </c>
      <c r="E398" s="967">
        <v>10</v>
      </c>
      <c r="F398" s="920">
        <v>0</v>
      </c>
      <c r="G398" s="921">
        <f>E398*F398</f>
        <v>0</v>
      </c>
      <c r="H398" s="959"/>
      <c r="I398" s="971"/>
      <c r="J398" s="754"/>
      <c r="K398" s="754"/>
    </row>
    <row r="399" spans="2:11" s="729" customFormat="1" ht="18.75" customHeight="1" x14ac:dyDescent="0.2">
      <c r="B399" s="956"/>
      <c r="C399" s="2262" t="s">
        <v>832</v>
      </c>
      <c r="D399" s="966"/>
      <c r="E399" s="967"/>
      <c r="F399" s="977"/>
      <c r="G399" s="921"/>
      <c r="H399" s="959"/>
      <c r="I399" s="971"/>
      <c r="J399" s="754"/>
      <c r="K399" s="754"/>
    </row>
    <row r="400" spans="2:11" s="729" customFormat="1" ht="51" x14ac:dyDescent="0.2">
      <c r="B400" s="956"/>
      <c r="C400" s="965" t="s">
        <v>1281</v>
      </c>
      <c r="D400" s="966" t="s">
        <v>151</v>
      </c>
      <c r="E400" s="967">
        <v>135</v>
      </c>
      <c r="F400" s="920">
        <v>0</v>
      </c>
      <c r="G400" s="921">
        <f>E400*F400</f>
        <v>0</v>
      </c>
      <c r="H400" s="959"/>
      <c r="I400" s="971"/>
      <c r="J400" s="754"/>
      <c r="K400" s="754"/>
    </row>
    <row r="401" spans="2:11" s="729" customFormat="1" ht="25.5" x14ac:dyDescent="0.2">
      <c r="B401" s="956"/>
      <c r="C401" s="968" t="s">
        <v>249</v>
      </c>
      <c r="D401" s="966" t="s">
        <v>151</v>
      </c>
      <c r="E401" s="967">
        <v>135</v>
      </c>
      <c r="F401" s="920">
        <v>0</v>
      </c>
      <c r="G401" s="921">
        <f>E401*F401</f>
        <v>0</v>
      </c>
      <c r="H401" s="959"/>
      <c r="I401" s="971"/>
      <c r="J401" s="754"/>
      <c r="K401" s="754"/>
    </row>
    <row r="402" spans="2:11" s="729" customFormat="1" ht="25.5" x14ac:dyDescent="0.2">
      <c r="B402" s="956"/>
      <c r="C402" s="875" t="s">
        <v>1201</v>
      </c>
      <c r="D402" s="966" t="s">
        <v>151</v>
      </c>
      <c r="E402" s="967">
        <v>135</v>
      </c>
      <c r="F402" s="920">
        <v>0</v>
      </c>
      <c r="G402" s="921">
        <f>E402*F402</f>
        <v>0</v>
      </c>
      <c r="H402" s="959"/>
      <c r="I402" s="971"/>
      <c r="J402" s="754"/>
      <c r="K402" s="754"/>
    </row>
    <row r="403" spans="2:11" s="729" customFormat="1" x14ac:dyDescent="0.2">
      <c r="B403" s="956"/>
      <c r="C403" s="961"/>
      <c r="D403" s="962"/>
      <c r="E403" s="2539"/>
      <c r="F403" s="2460"/>
      <c r="G403" s="2460"/>
      <c r="H403" s="959"/>
      <c r="I403" s="971"/>
      <c r="J403" s="754"/>
      <c r="K403" s="754"/>
    </row>
    <row r="404" spans="2:11" s="729" customFormat="1" x14ac:dyDescent="0.2">
      <c r="B404" s="976" t="s">
        <v>201</v>
      </c>
      <c r="C404" s="978" t="s">
        <v>302</v>
      </c>
      <c r="D404" s="979"/>
      <c r="E404" s="980"/>
      <c r="F404" s="981"/>
      <c r="G404" s="982"/>
      <c r="H404" s="959"/>
      <c r="I404" s="971"/>
      <c r="J404" s="754"/>
      <c r="K404" s="754"/>
    </row>
    <row r="405" spans="2:11" s="729" customFormat="1" ht="102" x14ac:dyDescent="0.2">
      <c r="B405" s="983"/>
      <c r="C405" s="960" t="s">
        <v>303</v>
      </c>
      <c r="D405" s="966" t="s">
        <v>151</v>
      </c>
      <c r="E405" s="967">
        <v>380</v>
      </c>
      <c r="F405" s="920">
        <v>0</v>
      </c>
      <c r="G405" s="921">
        <f>E405*F405</f>
        <v>0</v>
      </c>
      <c r="H405" s="959"/>
      <c r="I405" s="971"/>
      <c r="J405" s="754"/>
      <c r="K405" s="754"/>
    </row>
    <row r="406" spans="2:11" s="729" customFormat="1" x14ac:dyDescent="0.2">
      <c r="B406" s="984"/>
      <c r="C406" s="985"/>
      <c r="D406" s="986"/>
      <c r="E406" s="2550"/>
      <c r="F406" s="2465"/>
      <c r="G406" s="2551"/>
      <c r="H406" s="750"/>
      <c r="J406" s="754"/>
    </row>
    <row r="407" spans="2:11" s="729" customFormat="1" x14ac:dyDescent="0.2">
      <c r="B407" s="990" t="s">
        <v>17</v>
      </c>
      <c r="C407" s="991" t="s">
        <v>304</v>
      </c>
      <c r="D407" s="992"/>
      <c r="E407" s="993"/>
      <c r="F407" s="994"/>
      <c r="G407" s="882">
        <f>SUM(G117:G405)</f>
        <v>0</v>
      </c>
      <c r="H407" s="750"/>
      <c r="J407" s="754"/>
    </row>
    <row r="408" spans="2:11" s="729" customFormat="1" x14ac:dyDescent="0.2">
      <c r="B408" s="914"/>
      <c r="C408" s="995"/>
      <c r="D408" s="914"/>
      <c r="E408" s="2567"/>
      <c r="F408" s="1224"/>
      <c r="G408" s="1185"/>
      <c r="H408" s="750"/>
      <c r="J408" s="754"/>
    </row>
    <row r="409" spans="2:11" s="729" customFormat="1" x14ac:dyDescent="0.2">
      <c r="B409" s="745"/>
      <c r="C409" s="746"/>
      <c r="D409" s="747"/>
      <c r="E409" s="2567"/>
      <c r="F409" s="1224"/>
      <c r="G409" s="1185"/>
      <c r="H409" s="997"/>
      <c r="J409" s="754"/>
    </row>
    <row r="410" spans="2:11" s="729" customFormat="1" x14ac:dyDescent="0.2">
      <c r="B410" s="745"/>
      <c r="C410" s="746"/>
      <c r="D410" s="747"/>
      <c r="E410" s="2567"/>
      <c r="F410" s="1224"/>
      <c r="G410" s="1185"/>
      <c r="H410" s="997"/>
      <c r="J410" s="754"/>
    </row>
    <row r="411" spans="2:11" s="729" customFormat="1" x14ac:dyDescent="0.2">
      <c r="B411" s="745"/>
      <c r="C411" s="746"/>
      <c r="D411" s="747"/>
      <c r="E411" s="2567"/>
      <c r="F411" s="1224"/>
      <c r="G411" s="1185"/>
      <c r="H411" s="750"/>
      <c r="J411" s="754"/>
    </row>
    <row r="412" spans="2:11" s="729" customFormat="1" x14ac:dyDescent="0.2">
      <c r="B412" s="745"/>
      <c r="C412" s="746"/>
      <c r="D412" s="747"/>
      <c r="E412" s="2567"/>
      <c r="F412" s="1224"/>
      <c r="G412" s="1185"/>
      <c r="H412" s="750"/>
      <c r="J412" s="754"/>
    </row>
    <row r="413" spans="2:11" s="729" customFormat="1" x14ac:dyDescent="0.2">
      <c r="B413" s="745"/>
      <c r="C413" s="746"/>
      <c r="D413" s="747"/>
      <c r="E413" s="2567"/>
      <c r="F413" s="1224"/>
      <c r="G413" s="1185"/>
      <c r="H413" s="750"/>
      <c r="J413" s="754"/>
    </row>
    <row r="414" spans="2:11" s="729" customFormat="1" ht="15" customHeight="1" x14ac:dyDescent="0.2">
      <c r="B414" s="745"/>
      <c r="C414" s="746"/>
      <c r="D414" s="747"/>
      <c r="E414" s="2567"/>
      <c r="F414" s="1224"/>
      <c r="G414" s="1185"/>
      <c r="H414" s="750"/>
      <c r="J414" s="754"/>
    </row>
    <row r="415" spans="2:11" s="729" customFormat="1" x14ac:dyDescent="0.2">
      <c r="B415" s="745"/>
      <c r="C415" s="746"/>
      <c r="D415" s="747"/>
      <c r="E415" s="2567"/>
      <c r="F415" s="1224"/>
      <c r="G415" s="1185"/>
      <c r="H415" s="750"/>
      <c r="J415" s="754"/>
    </row>
    <row r="416" spans="2:11" s="729" customFormat="1" ht="16.5" customHeight="1" x14ac:dyDescent="0.2">
      <c r="B416" s="745"/>
      <c r="C416" s="746"/>
      <c r="D416" s="747"/>
      <c r="E416" s="2567"/>
      <c r="F416" s="1224"/>
      <c r="G416" s="1185"/>
      <c r="H416" s="750"/>
    </row>
    <row r="417" spans="2:10" s="729" customFormat="1" x14ac:dyDescent="0.2">
      <c r="B417" s="745"/>
      <c r="C417" s="746"/>
      <c r="D417" s="747"/>
      <c r="E417" s="2567"/>
      <c r="F417" s="1224"/>
      <c r="G417" s="1185"/>
      <c r="H417" s="750"/>
    </row>
    <row r="418" spans="2:10" s="729" customFormat="1" x14ac:dyDescent="0.2">
      <c r="B418" s="745"/>
      <c r="C418" s="746"/>
      <c r="D418" s="747"/>
      <c r="E418" s="2567"/>
      <c r="F418" s="1224"/>
      <c r="G418" s="1185"/>
      <c r="H418" s="750"/>
    </row>
    <row r="419" spans="2:10" s="729" customFormat="1" x14ac:dyDescent="0.2">
      <c r="B419" s="745"/>
      <c r="C419" s="746"/>
      <c r="D419" s="747"/>
      <c r="E419" s="2567"/>
      <c r="F419" s="1224"/>
      <c r="G419" s="1185"/>
      <c r="H419" s="750"/>
    </row>
    <row r="420" spans="2:10" s="729" customFormat="1" x14ac:dyDescent="0.2">
      <c r="B420" s="745"/>
      <c r="C420" s="746"/>
      <c r="D420" s="747"/>
      <c r="E420" s="2567"/>
      <c r="F420" s="1224"/>
      <c r="G420" s="1185"/>
      <c r="H420" s="750"/>
      <c r="J420" s="754"/>
    </row>
    <row r="421" spans="2:10" s="729" customFormat="1" x14ac:dyDescent="0.2">
      <c r="B421" s="745"/>
      <c r="C421" s="746"/>
      <c r="D421" s="747"/>
      <c r="E421" s="2567"/>
      <c r="F421" s="1224"/>
      <c r="G421" s="1185"/>
      <c r="H421" s="750"/>
      <c r="J421" s="754"/>
    </row>
    <row r="422" spans="2:10" s="729" customFormat="1" x14ac:dyDescent="0.2">
      <c r="B422" s="745"/>
      <c r="C422" s="746"/>
      <c r="D422" s="747"/>
      <c r="E422" s="2567"/>
      <c r="F422" s="1224"/>
      <c r="G422" s="1185"/>
      <c r="H422" s="750"/>
      <c r="J422" s="754"/>
    </row>
    <row r="423" spans="2:10" s="729" customFormat="1" x14ac:dyDescent="0.2">
      <c r="B423" s="745"/>
      <c r="C423" s="746"/>
      <c r="D423" s="747"/>
      <c r="E423" s="2567"/>
      <c r="F423" s="1224"/>
      <c r="G423" s="1185"/>
      <c r="H423" s="750"/>
      <c r="J423" s="754"/>
    </row>
    <row r="424" spans="2:10" s="729" customFormat="1" x14ac:dyDescent="0.2">
      <c r="B424" s="745"/>
      <c r="C424" s="746"/>
      <c r="D424" s="747"/>
      <c r="E424" s="2567"/>
      <c r="F424" s="1224"/>
      <c r="G424" s="1185"/>
      <c r="H424" s="750"/>
      <c r="J424" s="754"/>
    </row>
    <row r="425" spans="2:10" s="729" customFormat="1" x14ac:dyDescent="0.2">
      <c r="B425" s="745"/>
      <c r="C425" s="746"/>
      <c r="D425" s="747"/>
      <c r="E425" s="2567"/>
      <c r="F425" s="1224"/>
      <c r="G425" s="1185"/>
      <c r="H425" s="750"/>
      <c r="J425" s="754"/>
    </row>
    <row r="426" spans="2:10" s="729" customFormat="1" x14ac:dyDescent="0.2">
      <c r="B426" s="745"/>
      <c r="C426" s="746"/>
      <c r="D426" s="747"/>
      <c r="E426" s="2567"/>
      <c r="F426" s="1224"/>
      <c r="G426" s="1185"/>
      <c r="H426" s="750"/>
    </row>
    <row r="427" spans="2:10" s="729" customFormat="1" x14ac:dyDescent="0.2">
      <c r="B427" s="745"/>
      <c r="C427" s="746"/>
      <c r="D427" s="747"/>
      <c r="E427" s="2567"/>
      <c r="F427" s="1224"/>
      <c r="G427" s="1185"/>
      <c r="H427" s="750"/>
    </row>
    <row r="428" spans="2:10" s="729" customFormat="1" x14ac:dyDescent="0.2">
      <c r="B428" s="745"/>
      <c r="C428" s="746"/>
      <c r="D428" s="747"/>
      <c r="E428" s="2567"/>
      <c r="F428" s="1224"/>
      <c r="G428" s="1185"/>
      <c r="H428" s="750"/>
    </row>
    <row r="429" spans="2:10" s="729" customFormat="1" x14ac:dyDescent="0.2">
      <c r="B429" s="745"/>
      <c r="C429" s="746"/>
      <c r="D429" s="747"/>
      <c r="E429" s="2567"/>
      <c r="F429" s="1224"/>
      <c r="G429" s="1185"/>
      <c r="H429" s="750"/>
    </row>
    <row r="430" spans="2:10" s="729" customFormat="1" x14ac:dyDescent="0.2">
      <c r="B430" s="745"/>
      <c r="C430" s="746"/>
      <c r="D430" s="747"/>
      <c r="E430" s="2567"/>
      <c r="F430" s="1224"/>
      <c r="G430" s="1185"/>
      <c r="H430" s="750"/>
      <c r="J430" s="754"/>
    </row>
    <row r="431" spans="2:10" s="729" customFormat="1" x14ac:dyDescent="0.2">
      <c r="B431" s="745"/>
      <c r="C431" s="746"/>
      <c r="D431" s="747"/>
      <c r="E431" s="2567"/>
      <c r="F431" s="1224"/>
      <c r="G431" s="1185"/>
      <c r="H431" s="750"/>
      <c r="J431" s="754"/>
    </row>
    <row r="432" spans="2:10" s="729" customFormat="1" x14ac:dyDescent="0.2">
      <c r="B432" s="745"/>
      <c r="C432" s="746"/>
      <c r="D432" s="747"/>
      <c r="E432" s="2567"/>
      <c r="F432" s="1224"/>
      <c r="G432" s="1185"/>
      <c r="H432" s="750"/>
    </row>
    <row r="433" spans="2:9" s="729" customFormat="1" x14ac:dyDescent="0.2">
      <c r="B433" s="745"/>
      <c r="C433" s="746"/>
      <c r="D433" s="747"/>
      <c r="E433" s="2567"/>
      <c r="F433" s="1224"/>
      <c r="G433" s="1185"/>
      <c r="H433" s="750"/>
      <c r="I433" s="747"/>
    </row>
    <row r="434" spans="2:9" s="729" customFormat="1" x14ac:dyDescent="0.2">
      <c r="B434" s="745"/>
      <c r="C434" s="746"/>
      <c r="D434" s="747"/>
      <c r="E434" s="2567"/>
      <c r="F434" s="1224"/>
      <c r="G434" s="1185"/>
      <c r="H434" s="750"/>
      <c r="I434" s="747"/>
    </row>
    <row r="435" spans="2:9" s="729" customFormat="1" x14ac:dyDescent="0.2">
      <c r="B435" s="745"/>
      <c r="C435" s="746"/>
      <c r="D435" s="747"/>
      <c r="E435" s="2567"/>
      <c r="F435" s="1224"/>
      <c r="G435" s="1185"/>
      <c r="H435" s="750"/>
      <c r="I435" s="747"/>
    </row>
    <row r="436" spans="2:9" s="729" customFormat="1" x14ac:dyDescent="0.2">
      <c r="B436" s="745"/>
      <c r="C436" s="746"/>
      <c r="D436" s="747"/>
      <c r="E436" s="2567"/>
      <c r="F436" s="1224"/>
      <c r="G436" s="1185"/>
      <c r="H436" s="750"/>
      <c r="I436" s="747"/>
    </row>
    <row r="437" spans="2:9" s="729" customFormat="1" x14ac:dyDescent="0.2">
      <c r="B437" s="745"/>
      <c r="C437" s="746"/>
      <c r="D437" s="747"/>
      <c r="E437" s="2567"/>
      <c r="F437" s="1224"/>
      <c r="G437" s="1185"/>
      <c r="H437" s="750"/>
      <c r="I437" s="747"/>
    </row>
    <row r="438" spans="2:9" s="729" customFormat="1" x14ac:dyDescent="0.2">
      <c r="B438" s="745"/>
      <c r="C438" s="746"/>
      <c r="D438" s="747"/>
      <c r="E438" s="2567"/>
      <c r="F438" s="1224"/>
      <c r="G438" s="1185"/>
      <c r="H438" s="750"/>
      <c r="I438" s="747"/>
    </row>
    <row r="439" spans="2:9" s="729" customFormat="1" x14ac:dyDescent="0.2">
      <c r="B439" s="745"/>
      <c r="C439" s="746"/>
      <c r="D439" s="747"/>
      <c r="E439" s="2567"/>
      <c r="F439" s="1224"/>
      <c r="G439" s="1185"/>
      <c r="H439" s="750"/>
      <c r="I439" s="747"/>
    </row>
    <row r="440" spans="2:9" s="729" customFormat="1" x14ac:dyDescent="0.2">
      <c r="B440" s="745"/>
      <c r="C440" s="746"/>
      <c r="D440" s="747"/>
      <c r="E440" s="2567"/>
      <c r="F440" s="1224"/>
      <c r="G440" s="1185"/>
      <c r="H440" s="750"/>
      <c r="I440" s="747"/>
    </row>
    <row r="441" spans="2:9" s="729" customFormat="1" x14ac:dyDescent="0.2">
      <c r="B441" s="745"/>
      <c r="C441" s="746"/>
      <c r="D441" s="747"/>
      <c r="E441" s="2567"/>
      <c r="F441" s="1224"/>
      <c r="G441" s="1185"/>
      <c r="H441" s="750"/>
      <c r="I441" s="747"/>
    </row>
    <row r="442" spans="2:9" s="729" customFormat="1" x14ac:dyDescent="0.2">
      <c r="B442" s="745"/>
      <c r="C442" s="746"/>
      <c r="D442" s="747"/>
      <c r="E442" s="2567"/>
      <c r="F442" s="1224"/>
      <c r="G442" s="1185"/>
      <c r="H442" s="750"/>
      <c r="I442" s="747"/>
    </row>
    <row r="443" spans="2:9" s="729" customFormat="1" x14ac:dyDescent="0.2">
      <c r="B443" s="745"/>
      <c r="C443" s="746"/>
      <c r="D443" s="747"/>
      <c r="E443" s="2567"/>
      <c r="F443" s="1224"/>
      <c r="G443" s="1185"/>
      <c r="H443" s="750"/>
      <c r="I443" s="747"/>
    </row>
    <row r="444" spans="2:9" s="729" customFormat="1" x14ac:dyDescent="0.2">
      <c r="B444" s="745"/>
      <c r="C444" s="746"/>
      <c r="D444" s="747"/>
      <c r="E444" s="2567"/>
      <c r="F444" s="1224"/>
      <c r="G444" s="1185"/>
      <c r="H444" s="750"/>
      <c r="I444" s="747"/>
    </row>
    <row r="445" spans="2:9" s="729" customFormat="1" x14ac:dyDescent="0.2">
      <c r="B445" s="745"/>
      <c r="C445" s="746"/>
      <c r="D445" s="747"/>
      <c r="E445" s="2567"/>
      <c r="F445" s="1224"/>
      <c r="G445" s="1185"/>
      <c r="H445" s="750"/>
      <c r="I445" s="747"/>
    </row>
    <row r="446" spans="2:9" s="729" customFormat="1" ht="12.75" customHeight="1" x14ac:dyDescent="0.2">
      <c r="B446" s="745"/>
      <c r="C446" s="746"/>
      <c r="D446" s="747"/>
      <c r="E446" s="2567"/>
      <c r="F446" s="1224"/>
      <c r="G446" s="1185"/>
      <c r="H446" s="750"/>
      <c r="I446" s="998"/>
    </row>
    <row r="447" spans="2:9" s="729" customFormat="1" x14ac:dyDescent="0.2">
      <c r="B447" s="745"/>
      <c r="C447" s="746"/>
      <c r="D447" s="747"/>
      <c r="E447" s="2567"/>
      <c r="F447" s="1224"/>
      <c r="G447" s="1185"/>
      <c r="H447" s="750"/>
      <c r="I447" s="998"/>
    </row>
    <row r="448" spans="2:9" s="729" customFormat="1" x14ac:dyDescent="0.2">
      <c r="B448" s="745"/>
      <c r="C448" s="746"/>
      <c r="D448" s="747"/>
      <c r="E448" s="2567"/>
      <c r="F448" s="1224"/>
      <c r="G448" s="1185"/>
      <c r="H448" s="750"/>
      <c r="I448" s="747"/>
    </row>
    <row r="449" spans="2:10" s="729" customFormat="1" x14ac:dyDescent="0.2">
      <c r="B449" s="745"/>
      <c r="C449" s="746"/>
      <c r="D449" s="747"/>
      <c r="E449" s="2567"/>
      <c r="F449" s="1224"/>
      <c r="G449" s="1185"/>
      <c r="H449" s="750"/>
      <c r="I449" s="747"/>
    </row>
    <row r="450" spans="2:10" s="729" customFormat="1" x14ac:dyDescent="0.2">
      <c r="B450" s="745"/>
      <c r="C450" s="746"/>
      <c r="D450" s="747"/>
      <c r="E450" s="2567"/>
      <c r="F450" s="1224"/>
      <c r="G450" s="1185"/>
      <c r="H450" s="750"/>
      <c r="I450" s="747"/>
    </row>
    <row r="451" spans="2:10" s="729" customFormat="1" x14ac:dyDescent="0.2">
      <c r="B451" s="745"/>
      <c r="C451" s="746"/>
      <c r="D451" s="747"/>
      <c r="E451" s="2567"/>
      <c r="F451" s="1224"/>
      <c r="G451" s="1185"/>
      <c r="H451" s="750"/>
      <c r="I451" s="747"/>
    </row>
    <row r="452" spans="2:10" s="729" customFormat="1" x14ac:dyDescent="0.2">
      <c r="B452" s="745"/>
      <c r="C452" s="746"/>
      <c r="D452" s="747"/>
      <c r="E452" s="2567"/>
      <c r="F452" s="1224"/>
      <c r="G452" s="1185"/>
      <c r="H452" s="750"/>
      <c r="I452" s="747"/>
    </row>
    <row r="453" spans="2:10" s="729" customFormat="1" x14ac:dyDescent="0.2">
      <c r="B453" s="745"/>
      <c r="C453" s="746"/>
      <c r="D453" s="747"/>
      <c r="E453" s="2567"/>
      <c r="F453" s="1224"/>
      <c r="G453" s="1185"/>
      <c r="H453" s="750"/>
      <c r="I453" s="747"/>
    </row>
    <row r="454" spans="2:10" s="729" customFormat="1" x14ac:dyDescent="0.2">
      <c r="B454" s="745"/>
      <c r="C454" s="746"/>
      <c r="D454" s="747"/>
      <c r="E454" s="2567"/>
      <c r="F454" s="1224"/>
      <c r="G454" s="1185"/>
      <c r="H454" s="750"/>
      <c r="I454" s="747"/>
    </row>
    <row r="455" spans="2:10" s="729" customFormat="1" x14ac:dyDescent="0.2">
      <c r="B455" s="745"/>
      <c r="C455" s="746"/>
      <c r="D455" s="747"/>
      <c r="E455" s="2567"/>
      <c r="F455" s="1224"/>
      <c r="G455" s="1185"/>
      <c r="H455" s="750"/>
      <c r="I455" s="747"/>
    </row>
    <row r="456" spans="2:10" s="729" customFormat="1" ht="12.75" customHeight="1" x14ac:dyDescent="0.2">
      <c r="B456" s="745"/>
      <c r="C456" s="746"/>
      <c r="D456" s="747"/>
      <c r="E456" s="2567"/>
      <c r="F456" s="1224"/>
      <c r="G456" s="1185"/>
      <c r="H456" s="750"/>
      <c r="I456" s="747"/>
    </row>
    <row r="457" spans="2:10" s="729" customFormat="1" x14ac:dyDescent="0.2">
      <c r="B457" s="745"/>
      <c r="C457" s="746"/>
      <c r="D457" s="747"/>
      <c r="E457" s="2567"/>
      <c r="F457" s="1224"/>
      <c r="G457" s="1185"/>
      <c r="H457" s="750"/>
      <c r="I457" s="747"/>
    </row>
    <row r="458" spans="2:10" s="729" customFormat="1" x14ac:dyDescent="0.2">
      <c r="B458" s="745"/>
      <c r="C458" s="746"/>
      <c r="D458" s="747"/>
      <c r="E458" s="2567"/>
      <c r="F458" s="1224"/>
      <c r="G458" s="1185"/>
      <c r="H458" s="750"/>
      <c r="I458" s="747"/>
    </row>
    <row r="459" spans="2:10" s="729" customFormat="1" x14ac:dyDescent="0.2">
      <c r="B459" s="745"/>
      <c r="C459" s="746"/>
      <c r="D459" s="747"/>
      <c r="E459" s="2567"/>
      <c r="F459" s="1224"/>
      <c r="G459" s="1185"/>
      <c r="H459" s="750"/>
      <c r="I459" s="747"/>
    </row>
    <row r="460" spans="2:10" s="729" customFormat="1" x14ac:dyDescent="0.2">
      <c r="B460" s="745"/>
      <c r="C460" s="746"/>
      <c r="D460" s="747"/>
      <c r="E460" s="2567"/>
      <c r="F460" s="1224"/>
      <c r="G460" s="1185"/>
      <c r="H460" s="750"/>
      <c r="I460" s="747"/>
    </row>
    <row r="461" spans="2:10" s="729" customFormat="1" x14ac:dyDescent="0.2">
      <c r="B461" s="745"/>
      <c r="C461" s="746"/>
      <c r="D461" s="747"/>
      <c r="E461" s="2567"/>
      <c r="F461" s="1224"/>
      <c r="G461" s="1185"/>
      <c r="H461" s="750"/>
      <c r="I461" s="747"/>
      <c r="J461" s="747"/>
    </row>
    <row r="462" spans="2:10" s="729" customFormat="1" x14ac:dyDescent="0.2">
      <c r="B462" s="745"/>
      <c r="C462" s="746"/>
      <c r="D462" s="747"/>
      <c r="E462" s="2567"/>
      <c r="F462" s="1224"/>
      <c r="G462" s="1185"/>
      <c r="H462" s="750"/>
      <c r="I462" s="747"/>
      <c r="J462" s="747"/>
    </row>
    <row r="463" spans="2:10" s="729" customFormat="1" x14ac:dyDescent="0.2">
      <c r="B463" s="745"/>
      <c r="C463" s="746"/>
      <c r="D463" s="747"/>
      <c r="E463" s="2567"/>
      <c r="F463" s="1224"/>
      <c r="G463" s="1185"/>
      <c r="H463" s="750"/>
      <c r="I463" s="747"/>
      <c r="J463" s="747"/>
    </row>
    <row r="464" spans="2:10" s="729" customFormat="1" x14ac:dyDescent="0.2">
      <c r="B464" s="745"/>
      <c r="C464" s="746"/>
      <c r="D464" s="747"/>
      <c r="E464" s="2567"/>
      <c r="F464" s="1224"/>
      <c r="G464" s="1185"/>
      <c r="H464" s="750"/>
      <c r="I464" s="747"/>
      <c r="J464" s="747"/>
    </row>
    <row r="465" spans="2:10" s="729" customFormat="1" x14ac:dyDescent="0.2">
      <c r="B465" s="745"/>
      <c r="C465" s="746"/>
      <c r="D465" s="747"/>
      <c r="E465" s="2567"/>
      <c r="F465" s="1224"/>
      <c r="G465" s="1185"/>
      <c r="H465" s="750"/>
      <c r="I465" s="747"/>
      <c r="J465" s="747"/>
    </row>
    <row r="466" spans="2:10" s="729" customFormat="1" x14ac:dyDescent="0.2">
      <c r="B466" s="745"/>
      <c r="C466" s="746"/>
      <c r="D466" s="747"/>
      <c r="E466" s="2567"/>
      <c r="F466" s="1224"/>
      <c r="G466" s="1185"/>
      <c r="H466" s="750"/>
      <c r="I466" s="747"/>
      <c r="J466" s="747"/>
    </row>
    <row r="467" spans="2:10" s="729" customFormat="1" x14ac:dyDescent="0.2">
      <c r="B467" s="745"/>
      <c r="C467" s="746"/>
      <c r="D467" s="747"/>
      <c r="E467" s="2567"/>
      <c r="F467" s="1224"/>
      <c r="G467" s="1185"/>
      <c r="H467" s="750"/>
      <c r="I467" s="747"/>
      <c r="J467" s="747"/>
    </row>
    <row r="468" spans="2:10" s="729" customFormat="1" x14ac:dyDescent="0.2">
      <c r="B468" s="745"/>
      <c r="C468" s="746"/>
      <c r="D468" s="747"/>
      <c r="E468" s="2567"/>
      <c r="F468" s="1224"/>
      <c r="G468" s="1185"/>
      <c r="H468" s="750"/>
      <c r="I468" s="747"/>
      <c r="J468" s="747"/>
    </row>
    <row r="469" spans="2:10" s="729" customFormat="1" x14ac:dyDescent="0.2">
      <c r="B469" s="745"/>
      <c r="C469" s="746"/>
      <c r="D469" s="747"/>
      <c r="E469" s="2567"/>
      <c r="F469" s="1224"/>
      <c r="G469" s="1185"/>
      <c r="H469" s="750"/>
      <c r="I469" s="747"/>
      <c r="J469" s="747"/>
    </row>
    <row r="470" spans="2:10" s="729" customFormat="1" x14ac:dyDescent="0.2">
      <c r="B470" s="745"/>
      <c r="C470" s="746"/>
      <c r="D470" s="747"/>
      <c r="E470" s="2567"/>
      <c r="F470" s="1224"/>
      <c r="G470" s="1185"/>
      <c r="H470" s="750"/>
      <c r="I470" s="747"/>
      <c r="J470" s="747"/>
    </row>
    <row r="471" spans="2:10" s="729" customFormat="1" x14ac:dyDescent="0.2">
      <c r="B471" s="745"/>
      <c r="C471" s="746"/>
      <c r="D471" s="747"/>
      <c r="E471" s="2567"/>
      <c r="F471" s="1224"/>
      <c r="G471" s="1185"/>
      <c r="H471" s="750"/>
      <c r="I471" s="747"/>
      <c r="J471" s="747"/>
    </row>
    <row r="472" spans="2:10" s="729" customFormat="1" x14ac:dyDescent="0.2">
      <c r="B472" s="745"/>
      <c r="C472" s="746"/>
      <c r="D472" s="747"/>
      <c r="E472" s="2567"/>
      <c r="F472" s="1224"/>
      <c r="G472" s="1185"/>
      <c r="H472" s="750"/>
      <c r="I472" s="747"/>
      <c r="J472" s="747"/>
    </row>
    <row r="473" spans="2:10" s="729" customFormat="1" x14ac:dyDescent="0.2">
      <c r="B473" s="745"/>
      <c r="C473" s="746"/>
      <c r="D473" s="747"/>
      <c r="E473" s="2567"/>
      <c r="F473" s="1224"/>
      <c r="G473" s="1185"/>
      <c r="H473" s="750"/>
      <c r="I473" s="747"/>
      <c r="J473" s="747"/>
    </row>
    <row r="474" spans="2:10" s="729" customFormat="1" x14ac:dyDescent="0.2">
      <c r="B474" s="745"/>
      <c r="C474" s="746"/>
      <c r="D474" s="747"/>
      <c r="E474" s="2567"/>
      <c r="F474" s="1224"/>
      <c r="G474" s="1185"/>
      <c r="H474" s="750"/>
      <c r="I474" s="747"/>
      <c r="J474" s="998"/>
    </row>
    <row r="475" spans="2:10" s="729" customFormat="1" x14ac:dyDescent="0.2">
      <c r="B475" s="745"/>
      <c r="C475" s="746"/>
      <c r="D475" s="747"/>
      <c r="E475" s="2567"/>
      <c r="F475" s="1224"/>
      <c r="G475" s="1185"/>
      <c r="H475" s="750"/>
      <c r="I475" s="747"/>
      <c r="J475" s="998"/>
    </row>
    <row r="476" spans="2:10" s="729" customFormat="1" x14ac:dyDescent="0.2">
      <c r="B476" s="745"/>
      <c r="C476" s="746"/>
      <c r="D476" s="747"/>
      <c r="E476" s="2567"/>
      <c r="F476" s="1224"/>
      <c r="G476" s="1185"/>
      <c r="H476" s="750"/>
      <c r="I476" s="747"/>
      <c r="J476" s="747"/>
    </row>
    <row r="477" spans="2:10" s="729" customFormat="1" x14ac:dyDescent="0.2">
      <c r="B477" s="745"/>
      <c r="C477" s="746"/>
      <c r="D477" s="747"/>
      <c r="E477" s="2567"/>
      <c r="F477" s="1224"/>
      <c r="G477" s="1185"/>
      <c r="H477" s="750"/>
      <c r="I477" s="747"/>
      <c r="J477" s="747"/>
    </row>
    <row r="478" spans="2:10" s="729" customFormat="1" x14ac:dyDescent="0.2">
      <c r="B478" s="745"/>
      <c r="C478" s="746"/>
      <c r="D478" s="747"/>
      <c r="E478" s="2567"/>
      <c r="F478" s="1224"/>
      <c r="G478" s="1185"/>
      <c r="H478" s="750"/>
      <c r="I478" s="747"/>
      <c r="J478" s="747"/>
    </row>
    <row r="479" spans="2:10" s="729" customFormat="1" x14ac:dyDescent="0.2">
      <c r="B479" s="745"/>
      <c r="C479" s="746"/>
      <c r="D479" s="747"/>
      <c r="E479" s="2567"/>
      <c r="F479" s="1224"/>
      <c r="G479" s="1185"/>
      <c r="H479" s="750"/>
      <c r="I479" s="747"/>
      <c r="J479" s="747"/>
    </row>
    <row r="480" spans="2:10" s="729" customFormat="1" x14ac:dyDescent="0.2">
      <c r="B480" s="745"/>
      <c r="C480" s="746"/>
      <c r="D480" s="747"/>
      <c r="E480" s="2567"/>
      <c r="F480" s="1224"/>
      <c r="G480" s="1185"/>
      <c r="H480" s="750"/>
      <c r="I480" s="747"/>
      <c r="J480" s="747"/>
    </row>
    <row r="481" spans="2:15" s="729" customFormat="1" x14ac:dyDescent="0.2">
      <c r="B481" s="745"/>
      <c r="C481" s="746"/>
      <c r="D481" s="747"/>
      <c r="E481" s="2567"/>
      <c r="F481" s="1224"/>
      <c r="G481" s="1185"/>
      <c r="H481" s="750"/>
      <c r="I481" s="747"/>
      <c r="J481" s="747"/>
      <c r="K481" s="747"/>
      <c r="L481" s="747"/>
    </row>
    <row r="482" spans="2:15" s="729" customFormat="1" x14ac:dyDescent="0.2">
      <c r="B482" s="745"/>
      <c r="C482" s="746"/>
      <c r="D482" s="747"/>
      <c r="E482" s="2567"/>
      <c r="F482" s="1224"/>
      <c r="G482" s="1185"/>
      <c r="H482" s="750"/>
      <c r="I482" s="747"/>
      <c r="J482" s="747"/>
      <c r="K482" s="747"/>
      <c r="L482" s="747"/>
    </row>
    <row r="483" spans="2:15" s="729" customFormat="1" x14ac:dyDescent="0.2">
      <c r="B483" s="745"/>
      <c r="C483" s="746"/>
      <c r="D483" s="747"/>
      <c r="E483" s="2567"/>
      <c r="F483" s="1224"/>
      <c r="G483" s="1185"/>
      <c r="H483" s="750"/>
      <c r="I483" s="747"/>
      <c r="J483" s="747"/>
      <c r="K483" s="747"/>
      <c r="L483" s="747"/>
    </row>
    <row r="484" spans="2:15" s="729" customFormat="1" x14ac:dyDescent="0.2">
      <c r="B484" s="745"/>
      <c r="C484" s="746"/>
      <c r="D484" s="747"/>
      <c r="E484" s="2567"/>
      <c r="F484" s="1224"/>
      <c r="G484" s="1185"/>
      <c r="H484" s="750"/>
      <c r="I484" s="747"/>
      <c r="J484" s="747"/>
      <c r="K484" s="747"/>
      <c r="L484" s="747"/>
    </row>
    <row r="485" spans="2:15" s="729" customFormat="1" x14ac:dyDescent="0.2">
      <c r="B485" s="745"/>
      <c r="C485" s="746"/>
      <c r="D485" s="747"/>
      <c r="E485" s="2567"/>
      <c r="F485" s="1224"/>
      <c r="G485" s="1185"/>
      <c r="H485" s="750"/>
      <c r="I485" s="747"/>
      <c r="J485" s="747"/>
      <c r="K485" s="747"/>
      <c r="L485" s="747"/>
      <c r="M485" s="747"/>
    </row>
    <row r="486" spans="2:15" s="729" customFormat="1" x14ac:dyDescent="0.2">
      <c r="B486" s="745"/>
      <c r="C486" s="746"/>
      <c r="D486" s="747"/>
      <c r="E486" s="2567"/>
      <c r="F486" s="1224"/>
      <c r="G486" s="1185"/>
      <c r="H486" s="750"/>
      <c r="I486" s="747"/>
      <c r="J486" s="747"/>
      <c r="K486" s="747"/>
      <c r="L486" s="747"/>
      <c r="M486" s="747"/>
    </row>
    <row r="487" spans="2:15" s="729" customFormat="1" x14ac:dyDescent="0.2">
      <c r="B487" s="745"/>
      <c r="C487" s="746"/>
      <c r="D487" s="747"/>
      <c r="E487" s="2567"/>
      <c r="F487" s="1224"/>
      <c r="G487" s="1185"/>
      <c r="H487" s="750"/>
      <c r="I487" s="747"/>
      <c r="J487" s="747"/>
      <c r="K487" s="747"/>
      <c r="L487" s="747"/>
      <c r="M487" s="747"/>
      <c r="N487" s="747"/>
      <c r="O487" s="747"/>
    </row>
    <row r="494" spans="2:15" x14ac:dyDescent="0.2">
      <c r="K494" s="998"/>
      <c r="L494" s="998"/>
    </row>
    <row r="495" spans="2:15" x14ac:dyDescent="0.2">
      <c r="K495" s="998"/>
      <c r="L495" s="998"/>
    </row>
    <row r="498" spans="2:15" x14ac:dyDescent="0.2">
      <c r="M498" s="998"/>
    </row>
    <row r="499" spans="2:15" x14ac:dyDescent="0.2">
      <c r="M499" s="998"/>
    </row>
    <row r="500" spans="2:15" x14ac:dyDescent="0.2">
      <c r="N500" s="998"/>
      <c r="O500" s="998"/>
    </row>
    <row r="501" spans="2:15" s="998" customFormat="1" x14ac:dyDescent="0.2">
      <c r="B501" s="745"/>
      <c r="C501" s="746"/>
      <c r="D501" s="747"/>
      <c r="E501" s="2567"/>
      <c r="F501" s="1224"/>
      <c r="G501" s="1185"/>
      <c r="H501" s="750"/>
      <c r="I501" s="747"/>
      <c r="J501" s="747"/>
      <c r="K501" s="747"/>
      <c r="L501" s="747"/>
      <c r="M501" s="747"/>
    </row>
    <row r="502" spans="2:15" s="998" customFormat="1" x14ac:dyDescent="0.2">
      <c r="B502" s="745"/>
      <c r="C502" s="746"/>
      <c r="D502" s="747"/>
      <c r="E502" s="2567"/>
      <c r="F502" s="1224"/>
      <c r="G502" s="1185"/>
      <c r="H502" s="750"/>
      <c r="I502" s="747"/>
      <c r="J502" s="747"/>
      <c r="K502" s="747"/>
      <c r="L502" s="747"/>
      <c r="M502" s="747"/>
      <c r="N502" s="747"/>
      <c r="O502" s="747"/>
    </row>
    <row r="507" spans="2:15" ht="43.5" customHeight="1" x14ac:dyDescent="0.2"/>
  </sheetData>
  <mergeCells count="6">
    <mergeCell ref="B128:B129"/>
    <mergeCell ref="C6:F6"/>
    <mergeCell ref="B61:G61"/>
    <mergeCell ref="B112:G112"/>
    <mergeCell ref="B113:G113"/>
    <mergeCell ref="B114:G114"/>
  </mergeCells>
  <pageMargins left="0.7" right="0.7" top="0.75" bottom="0.75" header="0.3" footer="0.3"/>
  <pageSetup paperSize="9" orientation="portrait" r:id="rId1"/>
  <headerFooter alignWithMargins="0"/>
  <rowBreaks count="4" manualBreakCount="4">
    <brk id="19" max="16383" man="1"/>
    <brk id="59" max="16383" man="1"/>
    <brk id="112" max="16383" man="1"/>
    <brk id="170"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B3803-11C7-4A89-8C18-77B6BD77E351}">
  <sheetPr codeName="Sheet68">
    <tabColor rgb="FF0070C0"/>
  </sheetPr>
  <dimension ref="A2:L440"/>
  <sheetViews>
    <sheetView showZeros="0" topLeftCell="A112" zoomScaleNormal="110" workbookViewId="0">
      <selection activeCell="E124" sqref="E124"/>
    </sheetView>
  </sheetViews>
  <sheetFormatPr defaultColWidth="10.42578125" defaultRowHeight="12.75" x14ac:dyDescent="0.2"/>
  <cols>
    <col min="1" max="1" width="4.42578125" style="1113" customWidth="1"/>
    <col min="2" max="2" width="7.42578125" style="756" customWidth="1"/>
    <col min="3" max="3" width="49.28515625" style="757" customWidth="1"/>
    <col min="4" max="4" width="10.42578125" style="758" customWidth="1"/>
    <col min="5" max="5" width="9.28515625" style="759" customWidth="1"/>
    <col min="6" max="6" width="15.5703125" style="760" customWidth="1"/>
    <col min="7" max="7" width="14.28515625" style="761" customWidth="1"/>
    <col min="8" max="8" width="16" style="1114" customWidth="1"/>
    <col min="9" max="9" width="26.28515625" style="1113" customWidth="1"/>
    <col min="10" max="10" width="10.42578125" style="1113" customWidth="1"/>
    <col min="11" max="256" width="10.42578125" style="1113"/>
    <col min="257" max="257" width="4.42578125" style="1113" customWidth="1"/>
    <col min="258" max="258" width="7.42578125" style="1113" customWidth="1"/>
    <col min="259" max="259" width="42.85546875" style="1113" customWidth="1"/>
    <col min="260" max="260" width="10.42578125" style="1113"/>
    <col min="261" max="261" width="9.28515625" style="1113" customWidth="1"/>
    <col min="262" max="262" width="15.5703125" style="1113" customWidth="1"/>
    <col min="263" max="263" width="14.28515625" style="1113" customWidth="1"/>
    <col min="264" max="264" width="16" style="1113" customWidth="1"/>
    <col min="265" max="265" width="26.28515625" style="1113" customWidth="1"/>
    <col min="266" max="512" width="10.42578125" style="1113"/>
    <col min="513" max="513" width="4.42578125" style="1113" customWidth="1"/>
    <col min="514" max="514" width="7.42578125" style="1113" customWidth="1"/>
    <col min="515" max="515" width="42.85546875" style="1113" customWidth="1"/>
    <col min="516" max="516" width="10.42578125" style="1113"/>
    <col min="517" max="517" width="9.28515625" style="1113" customWidth="1"/>
    <col min="518" max="518" width="15.5703125" style="1113" customWidth="1"/>
    <col min="519" max="519" width="14.28515625" style="1113" customWidth="1"/>
    <col min="520" max="520" width="16" style="1113" customWidth="1"/>
    <col min="521" max="521" width="26.28515625" style="1113" customWidth="1"/>
    <col min="522" max="768" width="10.42578125" style="1113"/>
    <col min="769" max="769" width="4.42578125" style="1113" customWidth="1"/>
    <col min="770" max="770" width="7.42578125" style="1113" customWidth="1"/>
    <col min="771" max="771" width="42.85546875" style="1113" customWidth="1"/>
    <col min="772" max="772" width="10.42578125" style="1113"/>
    <col min="773" max="773" width="9.28515625" style="1113" customWidth="1"/>
    <col min="774" max="774" width="15.5703125" style="1113" customWidth="1"/>
    <col min="775" max="775" width="14.28515625" style="1113" customWidth="1"/>
    <col min="776" max="776" width="16" style="1113" customWidth="1"/>
    <col min="777" max="777" width="26.28515625" style="1113" customWidth="1"/>
    <col min="778" max="1024" width="10.42578125" style="1113"/>
    <col min="1025" max="1025" width="4.42578125" style="1113" customWidth="1"/>
    <col min="1026" max="1026" width="7.42578125" style="1113" customWidth="1"/>
    <col min="1027" max="1027" width="42.85546875" style="1113" customWidth="1"/>
    <col min="1028" max="1028" width="10.42578125" style="1113"/>
    <col min="1029" max="1029" width="9.28515625" style="1113" customWidth="1"/>
    <col min="1030" max="1030" width="15.5703125" style="1113" customWidth="1"/>
    <col min="1031" max="1031" width="14.28515625" style="1113" customWidth="1"/>
    <col min="1032" max="1032" width="16" style="1113" customWidth="1"/>
    <col min="1033" max="1033" width="26.28515625" style="1113" customWidth="1"/>
    <col min="1034" max="1280" width="10.42578125" style="1113"/>
    <col min="1281" max="1281" width="4.42578125" style="1113" customWidth="1"/>
    <col min="1282" max="1282" width="7.42578125" style="1113" customWidth="1"/>
    <col min="1283" max="1283" width="42.85546875" style="1113" customWidth="1"/>
    <col min="1284" max="1284" width="10.42578125" style="1113"/>
    <col min="1285" max="1285" width="9.28515625" style="1113" customWidth="1"/>
    <col min="1286" max="1286" width="15.5703125" style="1113" customWidth="1"/>
    <col min="1287" max="1287" width="14.28515625" style="1113" customWidth="1"/>
    <col min="1288" max="1288" width="16" style="1113" customWidth="1"/>
    <col min="1289" max="1289" width="26.28515625" style="1113" customWidth="1"/>
    <col min="1290" max="1536" width="10.42578125" style="1113"/>
    <col min="1537" max="1537" width="4.42578125" style="1113" customWidth="1"/>
    <col min="1538" max="1538" width="7.42578125" style="1113" customWidth="1"/>
    <col min="1539" max="1539" width="42.85546875" style="1113" customWidth="1"/>
    <col min="1540" max="1540" width="10.42578125" style="1113"/>
    <col min="1541" max="1541" width="9.28515625" style="1113" customWidth="1"/>
    <col min="1542" max="1542" width="15.5703125" style="1113" customWidth="1"/>
    <col min="1543" max="1543" width="14.28515625" style="1113" customWidth="1"/>
    <col min="1544" max="1544" width="16" style="1113" customWidth="1"/>
    <col min="1545" max="1545" width="26.28515625" style="1113" customWidth="1"/>
    <col min="1546" max="1792" width="10.42578125" style="1113"/>
    <col min="1793" max="1793" width="4.42578125" style="1113" customWidth="1"/>
    <col min="1794" max="1794" width="7.42578125" style="1113" customWidth="1"/>
    <col min="1795" max="1795" width="42.85546875" style="1113" customWidth="1"/>
    <col min="1796" max="1796" width="10.42578125" style="1113"/>
    <col min="1797" max="1797" width="9.28515625" style="1113" customWidth="1"/>
    <col min="1798" max="1798" width="15.5703125" style="1113" customWidth="1"/>
    <col min="1799" max="1799" width="14.28515625" style="1113" customWidth="1"/>
    <col min="1800" max="1800" width="16" style="1113" customWidth="1"/>
    <col min="1801" max="1801" width="26.28515625" style="1113" customWidth="1"/>
    <col min="1802" max="2048" width="10.42578125" style="1113"/>
    <col min="2049" max="2049" width="4.42578125" style="1113" customWidth="1"/>
    <col min="2050" max="2050" width="7.42578125" style="1113" customWidth="1"/>
    <col min="2051" max="2051" width="42.85546875" style="1113" customWidth="1"/>
    <col min="2052" max="2052" width="10.42578125" style="1113"/>
    <col min="2053" max="2053" width="9.28515625" style="1113" customWidth="1"/>
    <col min="2054" max="2054" width="15.5703125" style="1113" customWidth="1"/>
    <col min="2055" max="2055" width="14.28515625" style="1113" customWidth="1"/>
    <col min="2056" max="2056" width="16" style="1113" customWidth="1"/>
    <col min="2057" max="2057" width="26.28515625" style="1113" customWidth="1"/>
    <col min="2058" max="2304" width="10.42578125" style="1113"/>
    <col min="2305" max="2305" width="4.42578125" style="1113" customWidth="1"/>
    <col min="2306" max="2306" width="7.42578125" style="1113" customWidth="1"/>
    <col min="2307" max="2307" width="42.85546875" style="1113" customWidth="1"/>
    <col min="2308" max="2308" width="10.42578125" style="1113"/>
    <col min="2309" max="2309" width="9.28515625" style="1113" customWidth="1"/>
    <col min="2310" max="2310" width="15.5703125" style="1113" customWidth="1"/>
    <col min="2311" max="2311" width="14.28515625" style="1113" customWidth="1"/>
    <col min="2312" max="2312" width="16" style="1113" customWidth="1"/>
    <col min="2313" max="2313" width="26.28515625" style="1113" customWidth="1"/>
    <col min="2314" max="2560" width="10.42578125" style="1113"/>
    <col min="2561" max="2561" width="4.42578125" style="1113" customWidth="1"/>
    <col min="2562" max="2562" width="7.42578125" style="1113" customWidth="1"/>
    <col min="2563" max="2563" width="42.85546875" style="1113" customWidth="1"/>
    <col min="2564" max="2564" width="10.42578125" style="1113"/>
    <col min="2565" max="2565" width="9.28515625" style="1113" customWidth="1"/>
    <col min="2566" max="2566" width="15.5703125" style="1113" customWidth="1"/>
    <col min="2567" max="2567" width="14.28515625" style="1113" customWidth="1"/>
    <col min="2568" max="2568" width="16" style="1113" customWidth="1"/>
    <col min="2569" max="2569" width="26.28515625" style="1113" customWidth="1"/>
    <col min="2570" max="2816" width="10.42578125" style="1113"/>
    <col min="2817" max="2817" width="4.42578125" style="1113" customWidth="1"/>
    <col min="2818" max="2818" width="7.42578125" style="1113" customWidth="1"/>
    <col min="2819" max="2819" width="42.85546875" style="1113" customWidth="1"/>
    <col min="2820" max="2820" width="10.42578125" style="1113"/>
    <col min="2821" max="2821" width="9.28515625" style="1113" customWidth="1"/>
    <col min="2822" max="2822" width="15.5703125" style="1113" customWidth="1"/>
    <col min="2823" max="2823" width="14.28515625" style="1113" customWidth="1"/>
    <col min="2824" max="2824" width="16" style="1113" customWidth="1"/>
    <col min="2825" max="2825" width="26.28515625" style="1113" customWidth="1"/>
    <col min="2826" max="3072" width="10.42578125" style="1113"/>
    <col min="3073" max="3073" width="4.42578125" style="1113" customWidth="1"/>
    <col min="3074" max="3074" width="7.42578125" style="1113" customWidth="1"/>
    <col min="3075" max="3075" width="42.85546875" style="1113" customWidth="1"/>
    <col min="3076" max="3076" width="10.42578125" style="1113"/>
    <col min="3077" max="3077" width="9.28515625" style="1113" customWidth="1"/>
    <col min="3078" max="3078" width="15.5703125" style="1113" customWidth="1"/>
    <col min="3079" max="3079" width="14.28515625" style="1113" customWidth="1"/>
    <col min="3080" max="3080" width="16" style="1113" customWidth="1"/>
    <col min="3081" max="3081" width="26.28515625" style="1113" customWidth="1"/>
    <col min="3082" max="3328" width="10.42578125" style="1113"/>
    <col min="3329" max="3329" width="4.42578125" style="1113" customWidth="1"/>
    <col min="3330" max="3330" width="7.42578125" style="1113" customWidth="1"/>
    <col min="3331" max="3331" width="42.85546875" style="1113" customWidth="1"/>
    <col min="3332" max="3332" width="10.42578125" style="1113"/>
    <col min="3333" max="3333" width="9.28515625" style="1113" customWidth="1"/>
    <col min="3334" max="3334" width="15.5703125" style="1113" customWidth="1"/>
    <col min="3335" max="3335" width="14.28515625" style="1113" customWidth="1"/>
    <col min="3336" max="3336" width="16" style="1113" customWidth="1"/>
    <col min="3337" max="3337" width="26.28515625" style="1113" customWidth="1"/>
    <col min="3338" max="3584" width="10.42578125" style="1113"/>
    <col min="3585" max="3585" width="4.42578125" style="1113" customWidth="1"/>
    <col min="3586" max="3586" width="7.42578125" style="1113" customWidth="1"/>
    <col min="3587" max="3587" width="42.85546875" style="1113" customWidth="1"/>
    <col min="3588" max="3588" width="10.42578125" style="1113"/>
    <col min="3589" max="3589" width="9.28515625" style="1113" customWidth="1"/>
    <col min="3590" max="3590" width="15.5703125" style="1113" customWidth="1"/>
    <col min="3591" max="3591" width="14.28515625" style="1113" customWidth="1"/>
    <col min="3592" max="3592" width="16" style="1113" customWidth="1"/>
    <col min="3593" max="3593" width="26.28515625" style="1113" customWidth="1"/>
    <col min="3594" max="3840" width="10.42578125" style="1113"/>
    <col min="3841" max="3841" width="4.42578125" style="1113" customWidth="1"/>
    <col min="3842" max="3842" width="7.42578125" style="1113" customWidth="1"/>
    <col min="3843" max="3843" width="42.85546875" style="1113" customWidth="1"/>
    <col min="3844" max="3844" width="10.42578125" style="1113"/>
    <col min="3845" max="3845" width="9.28515625" style="1113" customWidth="1"/>
    <col min="3846" max="3846" width="15.5703125" style="1113" customWidth="1"/>
    <col min="3847" max="3847" width="14.28515625" style="1113" customWidth="1"/>
    <col min="3848" max="3848" width="16" style="1113" customWidth="1"/>
    <col min="3849" max="3849" width="26.28515625" style="1113" customWidth="1"/>
    <col min="3850" max="4096" width="10.42578125" style="1113"/>
    <col min="4097" max="4097" width="4.42578125" style="1113" customWidth="1"/>
    <col min="4098" max="4098" width="7.42578125" style="1113" customWidth="1"/>
    <col min="4099" max="4099" width="42.85546875" style="1113" customWidth="1"/>
    <col min="4100" max="4100" width="10.42578125" style="1113"/>
    <col min="4101" max="4101" width="9.28515625" style="1113" customWidth="1"/>
    <col min="4102" max="4102" width="15.5703125" style="1113" customWidth="1"/>
    <col min="4103" max="4103" width="14.28515625" style="1113" customWidth="1"/>
    <col min="4104" max="4104" width="16" style="1113" customWidth="1"/>
    <col min="4105" max="4105" width="26.28515625" style="1113" customWidth="1"/>
    <col min="4106" max="4352" width="10.42578125" style="1113"/>
    <col min="4353" max="4353" width="4.42578125" style="1113" customWidth="1"/>
    <col min="4354" max="4354" width="7.42578125" style="1113" customWidth="1"/>
    <col min="4355" max="4355" width="42.85546875" style="1113" customWidth="1"/>
    <col min="4356" max="4356" width="10.42578125" style="1113"/>
    <col min="4357" max="4357" width="9.28515625" style="1113" customWidth="1"/>
    <col min="4358" max="4358" width="15.5703125" style="1113" customWidth="1"/>
    <col min="4359" max="4359" width="14.28515625" style="1113" customWidth="1"/>
    <col min="4360" max="4360" width="16" style="1113" customWidth="1"/>
    <col min="4361" max="4361" width="26.28515625" style="1113" customWidth="1"/>
    <col min="4362" max="4608" width="10.42578125" style="1113"/>
    <col min="4609" max="4609" width="4.42578125" style="1113" customWidth="1"/>
    <col min="4610" max="4610" width="7.42578125" style="1113" customWidth="1"/>
    <col min="4611" max="4611" width="42.85546875" style="1113" customWidth="1"/>
    <col min="4612" max="4612" width="10.42578125" style="1113"/>
    <col min="4613" max="4613" width="9.28515625" style="1113" customWidth="1"/>
    <col min="4614" max="4614" width="15.5703125" style="1113" customWidth="1"/>
    <col min="4615" max="4615" width="14.28515625" style="1113" customWidth="1"/>
    <col min="4616" max="4616" width="16" style="1113" customWidth="1"/>
    <col min="4617" max="4617" width="26.28515625" style="1113" customWidth="1"/>
    <col min="4618" max="4864" width="10.42578125" style="1113"/>
    <col min="4865" max="4865" width="4.42578125" style="1113" customWidth="1"/>
    <col min="4866" max="4866" width="7.42578125" style="1113" customWidth="1"/>
    <col min="4867" max="4867" width="42.85546875" style="1113" customWidth="1"/>
    <col min="4868" max="4868" width="10.42578125" style="1113"/>
    <col min="4869" max="4869" width="9.28515625" style="1113" customWidth="1"/>
    <col min="4870" max="4870" width="15.5703125" style="1113" customWidth="1"/>
    <col min="4871" max="4871" width="14.28515625" style="1113" customWidth="1"/>
    <col min="4872" max="4872" width="16" style="1113" customWidth="1"/>
    <col min="4873" max="4873" width="26.28515625" style="1113" customWidth="1"/>
    <col min="4874" max="5120" width="10.42578125" style="1113"/>
    <col min="5121" max="5121" width="4.42578125" style="1113" customWidth="1"/>
    <col min="5122" max="5122" width="7.42578125" style="1113" customWidth="1"/>
    <col min="5123" max="5123" width="42.85546875" style="1113" customWidth="1"/>
    <col min="5124" max="5124" width="10.42578125" style="1113"/>
    <col min="5125" max="5125" width="9.28515625" style="1113" customWidth="1"/>
    <col min="5126" max="5126" width="15.5703125" style="1113" customWidth="1"/>
    <col min="5127" max="5127" width="14.28515625" style="1113" customWidth="1"/>
    <col min="5128" max="5128" width="16" style="1113" customWidth="1"/>
    <col min="5129" max="5129" width="26.28515625" style="1113" customWidth="1"/>
    <col min="5130" max="5376" width="10.42578125" style="1113"/>
    <col min="5377" max="5377" width="4.42578125" style="1113" customWidth="1"/>
    <col min="5378" max="5378" width="7.42578125" style="1113" customWidth="1"/>
    <col min="5379" max="5379" width="42.85546875" style="1113" customWidth="1"/>
    <col min="5380" max="5380" width="10.42578125" style="1113"/>
    <col min="5381" max="5381" width="9.28515625" style="1113" customWidth="1"/>
    <col min="5382" max="5382" width="15.5703125" style="1113" customWidth="1"/>
    <col min="5383" max="5383" width="14.28515625" style="1113" customWidth="1"/>
    <col min="5384" max="5384" width="16" style="1113" customWidth="1"/>
    <col min="5385" max="5385" width="26.28515625" style="1113" customWidth="1"/>
    <col min="5386" max="5632" width="10.42578125" style="1113"/>
    <col min="5633" max="5633" width="4.42578125" style="1113" customWidth="1"/>
    <col min="5634" max="5634" width="7.42578125" style="1113" customWidth="1"/>
    <col min="5635" max="5635" width="42.85546875" style="1113" customWidth="1"/>
    <col min="5636" max="5636" width="10.42578125" style="1113"/>
    <col min="5637" max="5637" width="9.28515625" style="1113" customWidth="1"/>
    <col min="5638" max="5638" width="15.5703125" style="1113" customWidth="1"/>
    <col min="5639" max="5639" width="14.28515625" style="1113" customWidth="1"/>
    <col min="5640" max="5640" width="16" style="1113" customWidth="1"/>
    <col min="5641" max="5641" width="26.28515625" style="1113" customWidth="1"/>
    <col min="5642" max="5888" width="10.42578125" style="1113"/>
    <col min="5889" max="5889" width="4.42578125" style="1113" customWidth="1"/>
    <col min="5890" max="5890" width="7.42578125" style="1113" customWidth="1"/>
    <col min="5891" max="5891" width="42.85546875" style="1113" customWidth="1"/>
    <col min="5892" max="5892" width="10.42578125" style="1113"/>
    <col min="5893" max="5893" width="9.28515625" style="1113" customWidth="1"/>
    <col min="5894" max="5894" width="15.5703125" style="1113" customWidth="1"/>
    <col min="5895" max="5895" width="14.28515625" style="1113" customWidth="1"/>
    <col min="5896" max="5896" width="16" style="1113" customWidth="1"/>
    <col min="5897" max="5897" width="26.28515625" style="1113" customWidth="1"/>
    <col min="5898" max="6144" width="10.42578125" style="1113"/>
    <col min="6145" max="6145" width="4.42578125" style="1113" customWidth="1"/>
    <col min="6146" max="6146" width="7.42578125" style="1113" customWidth="1"/>
    <col min="6147" max="6147" width="42.85546875" style="1113" customWidth="1"/>
    <col min="6148" max="6148" width="10.42578125" style="1113"/>
    <col min="6149" max="6149" width="9.28515625" style="1113" customWidth="1"/>
    <col min="6150" max="6150" width="15.5703125" style="1113" customWidth="1"/>
    <col min="6151" max="6151" width="14.28515625" style="1113" customWidth="1"/>
    <col min="6152" max="6152" width="16" style="1113" customWidth="1"/>
    <col min="6153" max="6153" width="26.28515625" style="1113" customWidth="1"/>
    <col min="6154" max="6400" width="10.42578125" style="1113"/>
    <col min="6401" max="6401" width="4.42578125" style="1113" customWidth="1"/>
    <col min="6402" max="6402" width="7.42578125" style="1113" customWidth="1"/>
    <col min="6403" max="6403" width="42.85546875" style="1113" customWidth="1"/>
    <col min="6404" max="6404" width="10.42578125" style="1113"/>
    <col min="6405" max="6405" width="9.28515625" style="1113" customWidth="1"/>
    <col min="6406" max="6406" width="15.5703125" style="1113" customWidth="1"/>
    <col min="6407" max="6407" width="14.28515625" style="1113" customWidth="1"/>
    <col min="6408" max="6408" width="16" style="1113" customWidth="1"/>
    <col min="6409" max="6409" width="26.28515625" style="1113" customWidth="1"/>
    <col min="6410" max="6656" width="10.42578125" style="1113"/>
    <col min="6657" max="6657" width="4.42578125" style="1113" customWidth="1"/>
    <col min="6658" max="6658" width="7.42578125" style="1113" customWidth="1"/>
    <col min="6659" max="6659" width="42.85546875" style="1113" customWidth="1"/>
    <col min="6660" max="6660" width="10.42578125" style="1113"/>
    <col min="6661" max="6661" width="9.28515625" style="1113" customWidth="1"/>
    <col min="6662" max="6662" width="15.5703125" style="1113" customWidth="1"/>
    <col min="6663" max="6663" width="14.28515625" style="1113" customWidth="1"/>
    <col min="6664" max="6664" width="16" style="1113" customWidth="1"/>
    <col min="6665" max="6665" width="26.28515625" style="1113" customWidth="1"/>
    <col min="6666" max="6912" width="10.42578125" style="1113"/>
    <col min="6913" max="6913" width="4.42578125" style="1113" customWidth="1"/>
    <col min="6914" max="6914" width="7.42578125" style="1113" customWidth="1"/>
    <col min="6915" max="6915" width="42.85546875" style="1113" customWidth="1"/>
    <col min="6916" max="6916" width="10.42578125" style="1113"/>
    <col min="6917" max="6917" width="9.28515625" style="1113" customWidth="1"/>
    <col min="6918" max="6918" width="15.5703125" style="1113" customWidth="1"/>
    <col min="6919" max="6919" width="14.28515625" style="1113" customWidth="1"/>
    <col min="6920" max="6920" width="16" style="1113" customWidth="1"/>
    <col min="6921" max="6921" width="26.28515625" style="1113" customWidth="1"/>
    <col min="6922" max="7168" width="10.42578125" style="1113"/>
    <col min="7169" max="7169" width="4.42578125" style="1113" customWidth="1"/>
    <col min="7170" max="7170" width="7.42578125" style="1113" customWidth="1"/>
    <col min="7171" max="7171" width="42.85546875" style="1113" customWidth="1"/>
    <col min="7172" max="7172" width="10.42578125" style="1113"/>
    <col min="7173" max="7173" width="9.28515625" style="1113" customWidth="1"/>
    <col min="7174" max="7174" width="15.5703125" style="1113" customWidth="1"/>
    <col min="7175" max="7175" width="14.28515625" style="1113" customWidth="1"/>
    <col min="7176" max="7176" width="16" style="1113" customWidth="1"/>
    <col min="7177" max="7177" width="26.28515625" style="1113" customWidth="1"/>
    <col min="7178" max="7424" width="10.42578125" style="1113"/>
    <col min="7425" max="7425" width="4.42578125" style="1113" customWidth="1"/>
    <col min="7426" max="7426" width="7.42578125" style="1113" customWidth="1"/>
    <col min="7427" max="7427" width="42.85546875" style="1113" customWidth="1"/>
    <col min="7428" max="7428" width="10.42578125" style="1113"/>
    <col min="7429" max="7429" width="9.28515625" style="1113" customWidth="1"/>
    <col min="7430" max="7430" width="15.5703125" style="1113" customWidth="1"/>
    <col min="7431" max="7431" width="14.28515625" style="1113" customWidth="1"/>
    <col min="7432" max="7432" width="16" style="1113" customWidth="1"/>
    <col min="7433" max="7433" width="26.28515625" style="1113" customWidth="1"/>
    <col min="7434" max="7680" width="10.42578125" style="1113"/>
    <col min="7681" max="7681" width="4.42578125" style="1113" customWidth="1"/>
    <col min="7682" max="7682" width="7.42578125" style="1113" customWidth="1"/>
    <col min="7683" max="7683" width="42.85546875" style="1113" customWidth="1"/>
    <col min="7684" max="7684" width="10.42578125" style="1113"/>
    <col min="7685" max="7685" width="9.28515625" style="1113" customWidth="1"/>
    <col min="7686" max="7686" width="15.5703125" style="1113" customWidth="1"/>
    <col min="7687" max="7687" width="14.28515625" style="1113" customWidth="1"/>
    <col min="7688" max="7688" width="16" style="1113" customWidth="1"/>
    <col min="7689" max="7689" width="26.28515625" style="1113" customWidth="1"/>
    <col min="7690" max="7936" width="10.42578125" style="1113"/>
    <col min="7937" max="7937" width="4.42578125" style="1113" customWidth="1"/>
    <col min="7938" max="7938" width="7.42578125" style="1113" customWidth="1"/>
    <col min="7939" max="7939" width="42.85546875" style="1113" customWidth="1"/>
    <col min="7940" max="7940" width="10.42578125" style="1113"/>
    <col min="7941" max="7941" width="9.28515625" style="1113" customWidth="1"/>
    <col min="7942" max="7942" width="15.5703125" style="1113" customWidth="1"/>
    <col min="7943" max="7943" width="14.28515625" style="1113" customWidth="1"/>
    <col min="7944" max="7944" width="16" style="1113" customWidth="1"/>
    <col min="7945" max="7945" width="26.28515625" style="1113" customWidth="1"/>
    <col min="7946" max="8192" width="10.42578125" style="1113"/>
    <col min="8193" max="8193" width="4.42578125" style="1113" customWidth="1"/>
    <col min="8194" max="8194" width="7.42578125" style="1113" customWidth="1"/>
    <col min="8195" max="8195" width="42.85546875" style="1113" customWidth="1"/>
    <col min="8196" max="8196" width="10.42578125" style="1113"/>
    <col min="8197" max="8197" width="9.28515625" style="1113" customWidth="1"/>
    <col min="8198" max="8198" width="15.5703125" style="1113" customWidth="1"/>
    <col min="8199" max="8199" width="14.28515625" style="1113" customWidth="1"/>
    <col min="8200" max="8200" width="16" style="1113" customWidth="1"/>
    <col min="8201" max="8201" width="26.28515625" style="1113" customWidth="1"/>
    <col min="8202" max="8448" width="10.42578125" style="1113"/>
    <col min="8449" max="8449" width="4.42578125" style="1113" customWidth="1"/>
    <col min="8450" max="8450" width="7.42578125" style="1113" customWidth="1"/>
    <col min="8451" max="8451" width="42.85546875" style="1113" customWidth="1"/>
    <col min="8452" max="8452" width="10.42578125" style="1113"/>
    <col min="8453" max="8453" width="9.28515625" style="1113" customWidth="1"/>
    <col min="8454" max="8454" width="15.5703125" style="1113" customWidth="1"/>
    <col min="8455" max="8455" width="14.28515625" style="1113" customWidth="1"/>
    <col min="8456" max="8456" width="16" style="1113" customWidth="1"/>
    <col min="8457" max="8457" width="26.28515625" style="1113" customWidth="1"/>
    <col min="8458" max="8704" width="10.42578125" style="1113"/>
    <col min="8705" max="8705" width="4.42578125" style="1113" customWidth="1"/>
    <col min="8706" max="8706" width="7.42578125" style="1113" customWidth="1"/>
    <col min="8707" max="8707" width="42.85546875" style="1113" customWidth="1"/>
    <col min="8708" max="8708" width="10.42578125" style="1113"/>
    <col min="8709" max="8709" width="9.28515625" style="1113" customWidth="1"/>
    <col min="8710" max="8710" width="15.5703125" style="1113" customWidth="1"/>
    <col min="8711" max="8711" width="14.28515625" style="1113" customWidth="1"/>
    <col min="8712" max="8712" width="16" style="1113" customWidth="1"/>
    <col min="8713" max="8713" width="26.28515625" style="1113" customWidth="1"/>
    <col min="8714" max="8960" width="10.42578125" style="1113"/>
    <col min="8961" max="8961" width="4.42578125" style="1113" customWidth="1"/>
    <col min="8962" max="8962" width="7.42578125" style="1113" customWidth="1"/>
    <col min="8963" max="8963" width="42.85546875" style="1113" customWidth="1"/>
    <col min="8964" max="8964" width="10.42578125" style="1113"/>
    <col min="8965" max="8965" width="9.28515625" style="1113" customWidth="1"/>
    <col min="8966" max="8966" width="15.5703125" style="1113" customWidth="1"/>
    <col min="8967" max="8967" width="14.28515625" style="1113" customWidth="1"/>
    <col min="8968" max="8968" width="16" style="1113" customWidth="1"/>
    <col min="8969" max="8969" width="26.28515625" style="1113" customWidth="1"/>
    <col min="8970" max="9216" width="10.42578125" style="1113"/>
    <col min="9217" max="9217" width="4.42578125" style="1113" customWidth="1"/>
    <col min="9218" max="9218" width="7.42578125" style="1113" customWidth="1"/>
    <col min="9219" max="9219" width="42.85546875" style="1113" customWidth="1"/>
    <col min="9220" max="9220" width="10.42578125" style="1113"/>
    <col min="9221" max="9221" width="9.28515625" style="1113" customWidth="1"/>
    <col min="9222" max="9222" width="15.5703125" style="1113" customWidth="1"/>
    <col min="9223" max="9223" width="14.28515625" style="1113" customWidth="1"/>
    <col min="9224" max="9224" width="16" style="1113" customWidth="1"/>
    <col min="9225" max="9225" width="26.28515625" style="1113" customWidth="1"/>
    <col min="9226" max="9472" width="10.42578125" style="1113"/>
    <col min="9473" max="9473" width="4.42578125" style="1113" customWidth="1"/>
    <col min="9474" max="9474" width="7.42578125" style="1113" customWidth="1"/>
    <col min="9475" max="9475" width="42.85546875" style="1113" customWidth="1"/>
    <col min="9476" max="9476" width="10.42578125" style="1113"/>
    <col min="9477" max="9477" width="9.28515625" style="1113" customWidth="1"/>
    <col min="9478" max="9478" width="15.5703125" style="1113" customWidth="1"/>
    <col min="9479" max="9479" width="14.28515625" style="1113" customWidth="1"/>
    <col min="9480" max="9480" width="16" style="1113" customWidth="1"/>
    <col min="9481" max="9481" width="26.28515625" style="1113" customWidth="1"/>
    <col min="9482" max="9728" width="10.42578125" style="1113"/>
    <col min="9729" max="9729" width="4.42578125" style="1113" customWidth="1"/>
    <col min="9730" max="9730" width="7.42578125" style="1113" customWidth="1"/>
    <col min="9731" max="9731" width="42.85546875" style="1113" customWidth="1"/>
    <col min="9732" max="9732" width="10.42578125" style="1113"/>
    <col min="9733" max="9733" width="9.28515625" style="1113" customWidth="1"/>
    <col min="9734" max="9734" width="15.5703125" style="1113" customWidth="1"/>
    <col min="9735" max="9735" width="14.28515625" style="1113" customWidth="1"/>
    <col min="9736" max="9736" width="16" style="1113" customWidth="1"/>
    <col min="9737" max="9737" width="26.28515625" style="1113" customWidth="1"/>
    <col min="9738" max="9984" width="10.42578125" style="1113"/>
    <col min="9985" max="9985" width="4.42578125" style="1113" customWidth="1"/>
    <col min="9986" max="9986" width="7.42578125" style="1113" customWidth="1"/>
    <col min="9987" max="9987" width="42.85546875" style="1113" customWidth="1"/>
    <col min="9988" max="9988" width="10.42578125" style="1113"/>
    <col min="9989" max="9989" width="9.28515625" style="1113" customWidth="1"/>
    <col min="9990" max="9990" width="15.5703125" style="1113" customWidth="1"/>
    <col min="9991" max="9991" width="14.28515625" style="1113" customWidth="1"/>
    <col min="9992" max="9992" width="16" style="1113" customWidth="1"/>
    <col min="9993" max="9993" width="26.28515625" style="1113" customWidth="1"/>
    <col min="9994" max="10240" width="10.42578125" style="1113"/>
    <col min="10241" max="10241" width="4.42578125" style="1113" customWidth="1"/>
    <col min="10242" max="10242" width="7.42578125" style="1113" customWidth="1"/>
    <col min="10243" max="10243" width="42.85546875" style="1113" customWidth="1"/>
    <col min="10244" max="10244" width="10.42578125" style="1113"/>
    <col min="10245" max="10245" width="9.28515625" style="1113" customWidth="1"/>
    <col min="10246" max="10246" width="15.5703125" style="1113" customWidth="1"/>
    <col min="10247" max="10247" width="14.28515625" style="1113" customWidth="1"/>
    <col min="10248" max="10248" width="16" style="1113" customWidth="1"/>
    <col min="10249" max="10249" width="26.28515625" style="1113" customWidth="1"/>
    <col min="10250" max="10496" width="10.42578125" style="1113"/>
    <col min="10497" max="10497" width="4.42578125" style="1113" customWidth="1"/>
    <col min="10498" max="10498" width="7.42578125" style="1113" customWidth="1"/>
    <col min="10499" max="10499" width="42.85546875" style="1113" customWidth="1"/>
    <col min="10500" max="10500" width="10.42578125" style="1113"/>
    <col min="10501" max="10501" width="9.28515625" style="1113" customWidth="1"/>
    <col min="10502" max="10502" width="15.5703125" style="1113" customWidth="1"/>
    <col min="10503" max="10503" width="14.28515625" style="1113" customWidth="1"/>
    <col min="10504" max="10504" width="16" style="1113" customWidth="1"/>
    <col min="10505" max="10505" width="26.28515625" style="1113" customWidth="1"/>
    <col min="10506" max="10752" width="10.42578125" style="1113"/>
    <col min="10753" max="10753" width="4.42578125" style="1113" customWidth="1"/>
    <col min="10754" max="10754" width="7.42578125" style="1113" customWidth="1"/>
    <col min="10755" max="10755" width="42.85546875" style="1113" customWidth="1"/>
    <col min="10756" max="10756" width="10.42578125" style="1113"/>
    <col min="10757" max="10757" width="9.28515625" style="1113" customWidth="1"/>
    <col min="10758" max="10758" width="15.5703125" style="1113" customWidth="1"/>
    <col min="10759" max="10759" width="14.28515625" style="1113" customWidth="1"/>
    <col min="10760" max="10760" width="16" style="1113" customWidth="1"/>
    <col min="10761" max="10761" width="26.28515625" style="1113" customWidth="1"/>
    <col min="10762" max="11008" width="10.42578125" style="1113"/>
    <col min="11009" max="11009" width="4.42578125" style="1113" customWidth="1"/>
    <col min="11010" max="11010" width="7.42578125" style="1113" customWidth="1"/>
    <col min="11011" max="11011" width="42.85546875" style="1113" customWidth="1"/>
    <col min="11012" max="11012" width="10.42578125" style="1113"/>
    <col min="11013" max="11013" width="9.28515625" style="1113" customWidth="1"/>
    <col min="11014" max="11014" width="15.5703125" style="1113" customWidth="1"/>
    <col min="11015" max="11015" width="14.28515625" style="1113" customWidth="1"/>
    <col min="11016" max="11016" width="16" style="1113" customWidth="1"/>
    <col min="11017" max="11017" width="26.28515625" style="1113" customWidth="1"/>
    <col min="11018" max="11264" width="10.42578125" style="1113"/>
    <col min="11265" max="11265" width="4.42578125" style="1113" customWidth="1"/>
    <col min="11266" max="11266" width="7.42578125" style="1113" customWidth="1"/>
    <col min="11267" max="11267" width="42.85546875" style="1113" customWidth="1"/>
    <col min="11268" max="11268" width="10.42578125" style="1113"/>
    <col min="11269" max="11269" width="9.28515625" style="1113" customWidth="1"/>
    <col min="11270" max="11270" width="15.5703125" style="1113" customWidth="1"/>
    <col min="11271" max="11271" width="14.28515625" style="1113" customWidth="1"/>
    <col min="11272" max="11272" width="16" style="1113" customWidth="1"/>
    <col min="11273" max="11273" width="26.28515625" style="1113" customWidth="1"/>
    <col min="11274" max="11520" width="10.42578125" style="1113"/>
    <col min="11521" max="11521" width="4.42578125" style="1113" customWidth="1"/>
    <col min="11522" max="11522" width="7.42578125" style="1113" customWidth="1"/>
    <col min="11523" max="11523" width="42.85546875" style="1113" customWidth="1"/>
    <col min="11524" max="11524" width="10.42578125" style="1113"/>
    <col min="11525" max="11525" width="9.28515625" style="1113" customWidth="1"/>
    <col min="11526" max="11526" width="15.5703125" style="1113" customWidth="1"/>
    <col min="11527" max="11527" width="14.28515625" style="1113" customWidth="1"/>
    <col min="11528" max="11528" width="16" style="1113" customWidth="1"/>
    <col min="11529" max="11529" width="26.28515625" style="1113" customWidth="1"/>
    <col min="11530" max="11776" width="10.42578125" style="1113"/>
    <col min="11777" max="11777" width="4.42578125" style="1113" customWidth="1"/>
    <col min="11778" max="11778" width="7.42578125" style="1113" customWidth="1"/>
    <col min="11779" max="11779" width="42.85546875" style="1113" customWidth="1"/>
    <col min="11780" max="11780" width="10.42578125" style="1113"/>
    <col min="11781" max="11781" width="9.28515625" style="1113" customWidth="1"/>
    <col min="11782" max="11782" width="15.5703125" style="1113" customWidth="1"/>
    <col min="11783" max="11783" width="14.28515625" style="1113" customWidth="1"/>
    <col min="11784" max="11784" width="16" style="1113" customWidth="1"/>
    <col min="11785" max="11785" width="26.28515625" style="1113" customWidth="1"/>
    <col min="11786" max="12032" width="10.42578125" style="1113"/>
    <col min="12033" max="12033" width="4.42578125" style="1113" customWidth="1"/>
    <col min="12034" max="12034" width="7.42578125" style="1113" customWidth="1"/>
    <col min="12035" max="12035" width="42.85546875" style="1113" customWidth="1"/>
    <col min="12036" max="12036" width="10.42578125" style="1113"/>
    <col min="12037" max="12037" width="9.28515625" style="1113" customWidth="1"/>
    <col min="12038" max="12038" width="15.5703125" style="1113" customWidth="1"/>
    <col min="12039" max="12039" width="14.28515625" style="1113" customWidth="1"/>
    <col min="12040" max="12040" width="16" style="1113" customWidth="1"/>
    <col min="12041" max="12041" width="26.28515625" style="1113" customWidth="1"/>
    <col min="12042" max="12288" width="10.42578125" style="1113"/>
    <col min="12289" max="12289" width="4.42578125" style="1113" customWidth="1"/>
    <col min="12290" max="12290" width="7.42578125" style="1113" customWidth="1"/>
    <col min="12291" max="12291" width="42.85546875" style="1113" customWidth="1"/>
    <col min="12292" max="12292" width="10.42578125" style="1113"/>
    <col min="12293" max="12293" width="9.28515625" style="1113" customWidth="1"/>
    <col min="12294" max="12294" width="15.5703125" style="1113" customWidth="1"/>
    <col min="12295" max="12295" width="14.28515625" style="1113" customWidth="1"/>
    <col min="12296" max="12296" width="16" style="1113" customWidth="1"/>
    <col min="12297" max="12297" width="26.28515625" style="1113" customWidth="1"/>
    <col min="12298" max="12544" width="10.42578125" style="1113"/>
    <col min="12545" max="12545" width="4.42578125" style="1113" customWidth="1"/>
    <col min="12546" max="12546" width="7.42578125" style="1113" customWidth="1"/>
    <col min="12547" max="12547" width="42.85546875" style="1113" customWidth="1"/>
    <col min="12548" max="12548" width="10.42578125" style="1113"/>
    <col min="12549" max="12549" width="9.28515625" style="1113" customWidth="1"/>
    <col min="12550" max="12550" width="15.5703125" style="1113" customWidth="1"/>
    <col min="12551" max="12551" width="14.28515625" style="1113" customWidth="1"/>
    <col min="12552" max="12552" width="16" style="1113" customWidth="1"/>
    <col min="12553" max="12553" width="26.28515625" style="1113" customWidth="1"/>
    <col min="12554" max="12800" width="10.42578125" style="1113"/>
    <col min="12801" max="12801" width="4.42578125" style="1113" customWidth="1"/>
    <col min="12802" max="12802" width="7.42578125" style="1113" customWidth="1"/>
    <col min="12803" max="12803" width="42.85546875" style="1113" customWidth="1"/>
    <col min="12804" max="12804" width="10.42578125" style="1113"/>
    <col min="12805" max="12805" width="9.28515625" style="1113" customWidth="1"/>
    <col min="12806" max="12806" width="15.5703125" style="1113" customWidth="1"/>
    <col min="12807" max="12807" width="14.28515625" style="1113" customWidth="1"/>
    <col min="12808" max="12808" width="16" style="1113" customWidth="1"/>
    <col min="12809" max="12809" width="26.28515625" style="1113" customWidth="1"/>
    <col min="12810" max="13056" width="10.42578125" style="1113"/>
    <col min="13057" max="13057" width="4.42578125" style="1113" customWidth="1"/>
    <col min="13058" max="13058" width="7.42578125" style="1113" customWidth="1"/>
    <col min="13059" max="13059" width="42.85546875" style="1113" customWidth="1"/>
    <col min="13060" max="13060" width="10.42578125" style="1113"/>
    <col min="13061" max="13061" width="9.28515625" style="1113" customWidth="1"/>
    <col min="13062" max="13062" width="15.5703125" style="1113" customWidth="1"/>
    <col min="13063" max="13063" width="14.28515625" style="1113" customWidth="1"/>
    <col min="13064" max="13064" width="16" style="1113" customWidth="1"/>
    <col min="13065" max="13065" width="26.28515625" style="1113" customWidth="1"/>
    <col min="13066" max="13312" width="10.42578125" style="1113"/>
    <col min="13313" max="13313" width="4.42578125" style="1113" customWidth="1"/>
    <col min="13314" max="13314" width="7.42578125" style="1113" customWidth="1"/>
    <col min="13315" max="13315" width="42.85546875" style="1113" customWidth="1"/>
    <col min="13316" max="13316" width="10.42578125" style="1113"/>
    <col min="13317" max="13317" width="9.28515625" style="1113" customWidth="1"/>
    <col min="13318" max="13318" width="15.5703125" style="1113" customWidth="1"/>
    <col min="13319" max="13319" width="14.28515625" style="1113" customWidth="1"/>
    <col min="13320" max="13320" width="16" style="1113" customWidth="1"/>
    <col min="13321" max="13321" width="26.28515625" style="1113" customWidth="1"/>
    <col min="13322" max="13568" width="10.42578125" style="1113"/>
    <col min="13569" max="13569" width="4.42578125" style="1113" customWidth="1"/>
    <col min="13570" max="13570" width="7.42578125" style="1113" customWidth="1"/>
    <col min="13571" max="13571" width="42.85546875" style="1113" customWidth="1"/>
    <col min="13572" max="13572" width="10.42578125" style="1113"/>
    <col min="13573" max="13573" width="9.28515625" style="1113" customWidth="1"/>
    <col min="13574" max="13574" width="15.5703125" style="1113" customWidth="1"/>
    <col min="13575" max="13575" width="14.28515625" style="1113" customWidth="1"/>
    <col min="13576" max="13576" width="16" style="1113" customWidth="1"/>
    <col min="13577" max="13577" width="26.28515625" style="1113" customWidth="1"/>
    <col min="13578" max="13824" width="10.42578125" style="1113"/>
    <col min="13825" max="13825" width="4.42578125" style="1113" customWidth="1"/>
    <col min="13826" max="13826" width="7.42578125" style="1113" customWidth="1"/>
    <col min="13827" max="13827" width="42.85546875" style="1113" customWidth="1"/>
    <col min="13828" max="13828" width="10.42578125" style="1113"/>
    <col min="13829" max="13829" width="9.28515625" style="1113" customWidth="1"/>
    <col min="13830" max="13830" width="15.5703125" style="1113" customWidth="1"/>
    <col min="13831" max="13831" width="14.28515625" style="1113" customWidth="1"/>
    <col min="13832" max="13832" width="16" style="1113" customWidth="1"/>
    <col min="13833" max="13833" width="26.28515625" style="1113" customWidth="1"/>
    <col min="13834" max="14080" width="10.42578125" style="1113"/>
    <col min="14081" max="14081" width="4.42578125" style="1113" customWidth="1"/>
    <col min="14082" max="14082" width="7.42578125" style="1113" customWidth="1"/>
    <col min="14083" max="14083" width="42.85546875" style="1113" customWidth="1"/>
    <col min="14084" max="14084" width="10.42578125" style="1113"/>
    <col min="14085" max="14085" width="9.28515625" style="1113" customWidth="1"/>
    <col min="14086" max="14086" width="15.5703125" style="1113" customWidth="1"/>
    <col min="14087" max="14087" width="14.28515625" style="1113" customWidth="1"/>
    <col min="14088" max="14088" width="16" style="1113" customWidth="1"/>
    <col min="14089" max="14089" width="26.28515625" style="1113" customWidth="1"/>
    <col min="14090" max="14336" width="10.42578125" style="1113"/>
    <col min="14337" max="14337" width="4.42578125" style="1113" customWidth="1"/>
    <col min="14338" max="14338" width="7.42578125" style="1113" customWidth="1"/>
    <col min="14339" max="14339" width="42.85546875" style="1113" customWidth="1"/>
    <col min="14340" max="14340" width="10.42578125" style="1113"/>
    <col min="14341" max="14341" width="9.28515625" style="1113" customWidth="1"/>
    <col min="14342" max="14342" width="15.5703125" style="1113" customWidth="1"/>
    <col min="14343" max="14343" width="14.28515625" style="1113" customWidth="1"/>
    <col min="14344" max="14344" width="16" style="1113" customWidth="1"/>
    <col min="14345" max="14345" width="26.28515625" style="1113" customWidth="1"/>
    <col min="14346" max="14592" width="10.42578125" style="1113"/>
    <col min="14593" max="14593" width="4.42578125" style="1113" customWidth="1"/>
    <col min="14594" max="14594" width="7.42578125" style="1113" customWidth="1"/>
    <col min="14595" max="14595" width="42.85546875" style="1113" customWidth="1"/>
    <col min="14596" max="14596" width="10.42578125" style="1113"/>
    <col min="14597" max="14597" width="9.28515625" style="1113" customWidth="1"/>
    <col min="14598" max="14598" width="15.5703125" style="1113" customWidth="1"/>
    <col min="14599" max="14599" width="14.28515625" style="1113" customWidth="1"/>
    <col min="14600" max="14600" width="16" style="1113" customWidth="1"/>
    <col min="14601" max="14601" width="26.28515625" style="1113" customWidth="1"/>
    <col min="14602" max="14848" width="10.42578125" style="1113"/>
    <col min="14849" max="14849" width="4.42578125" style="1113" customWidth="1"/>
    <col min="14850" max="14850" width="7.42578125" style="1113" customWidth="1"/>
    <col min="14851" max="14851" width="42.85546875" style="1113" customWidth="1"/>
    <col min="14852" max="14852" width="10.42578125" style="1113"/>
    <col min="14853" max="14853" width="9.28515625" style="1113" customWidth="1"/>
    <col min="14854" max="14854" width="15.5703125" style="1113" customWidth="1"/>
    <col min="14855" max="14855" width="14.28515625" style="1113" customWidth="1"/>
    <col min="14856" max="14856" width="16" style="1113" customWidth="1"/>
    <col min="14857" max="14857" width="26.28515625" style="1113" customWidth="1"/>
    <col min="14858" max="15104" width="10.42578125" style="1113"/>
    <col min="15105" max="15105" width="4.42578125" style="1113" customWidth="1"/>
    <col min="15106" max="15106" width="7.42578125" style="1113" customWidth="1"/>
    <col min="15107" max="15107" width="42.85546875" style="1113" customWidth="1"/>
    <col min="15108" max="15108" width="10.42578125" style="1113"/>
    <col min="15109" max="15109" width="9.28515625" style="1113" customWidth="1"/>
    <col min="15110" max="15110" width="15.5703125" style="1113" customWidth="1"/>
    <col min="15111" max="15111" width="14.28515625" style="1113" customWidth="1"/>
    <col min="15112" max="15112" width="16" style="1113" customWidth="1"/>
    <col min="15113" max="15113" width="26.28515625" style="1113" customWidth="1"/>
    <col min="15114" max="15360" width="10.42578125" style="1113"/>
    <col min="15361" max="15361" width="4.42578125" style="1113" customWidth="1"/>
    <col min="15362" max="15362" width="7.42578125" style="1113" customWidth="1"/>
    <col min="15363" max="15363" width="42.85546875" style="1113" customWidth="1"/>
    <col min="15364" max="15364" width="10.42578125" style="1113"/>
    <col min="15365" max="15365" width="9.28515625" style="1113" customWidth="1"/>
    <col min="15366" max="15366" width="15.5703125" style="1113" customWidth="1"/>
    <col min="15367" max="15367" width="14.28515625" style="1113" customWidth="1"/>
    <col min="15368" max="15368" width="16" style="1113" customWidth="1"/>
    <col min="15369" max="15369" width="26.28515625" style="1113" customWidth="1"/>
    <col min="15370" max="15616" width="10.42578125" style="1113"/>
    <col min="15617" max="15617" width="4.42578125" style="1113" customWidth="1"/>
    <col min="15618" max="15618" width="7.42578125" style="1113" customWidth="1"/>
    <col min="15619" max="15619" width="42.85546875" style="1113" customWidth="1"/>
    <col min="15620" max="15620" width="10.42578125" style="1113"/>
    <col min="15621" max="15621" width="9.28515625" style="1113" customWidth="1"/>
    <col min="15622" max="15622" width="15.5703125" style="1113" customWidth="1"/>
    <col min="15623" max="15623" width="14.28515625" style="1113" customWidth="1"/>
    <col min="15624" max="15624" width="16" style="1113" customWidth="1"/>
    <col min="15625" max="15625" width="26.28515625" style="1113" customWidth="1"/>
    <col min="15626" max="15872" width="10.42578125" style="1113"/>
    <col min="15873" max="15873" width="4.42578125" style="1113" customWidth="1"/>
    <col min="15874" max="15874" width="7.42578125" style="1113" customWidth="1"/>
    <col min="15875" max="15875" width="42.85546875" style="1113" customWidth="1"/>
    <col min="15876" max="15876" width="10.42578125" style="1113"/>
    <col min="15877" max="15877" width="9.28515625" style="1113" customWidth="1"/>
    <col min="15878" max="15878" width="15.5703125" style="1113" customWidth="1"/>
    <col min="15879" max="15879" width="14.28515625" style="1113" customWidth="1"/>
    <col min="15880" max="15880" width="16" style="1113" customWidth="1"/>
    <col min="15881" max="15881" width="26.28515625" style="1113" customWidth="1"/>
    <col min="15882" max="16128" width="10.42578125" style="1113"/>
    <col min="16129" max="16129" width="4.42578125" style="1113" customWidth="1"/>
    <col min="16130" max="16130" width="7.42578125" style="1113" customWidth="1"/>
    <col min="16131" max="16131" width="42.85546875" style="1113" customWidth="1"/>
    <col min="16132" max="16132" width="10.42578125" style="1113"/>
    <col min="16133" max="16133" width="9.28515625" style="1113" customWidth="1"/>
    <col min="16134" max="16134" width="15.5703125" style="1113" customWidth="1"/>
    <col min="16135" max="16135" width="14.28515625" style="1113" customWidth="1"/>
    <col min="16136" max="16136" width="16" style="1113" customWidth="1"/>
    <col min="16137" max="16137" width="26.28515625" style="1113" customWidth="1"/>
    <col min="16138" max="16384" width="10.42578125" style="1113"/>
  </cols>
  <sheetData>
    <row r="2" spans="1:12" s="126" customFormat="1" ht="24.75" customHeight="1" x14ac:dyDescent="0.2">
      <c r="B2" s="142"/>
      <c r="C2" s="360" t="s">
        <v>59</v>
      </c>
      <c r="D2" s="160"/>
      <c r="E2" s="161"/>
      <c r="F2" s="162"/>
      <c r="G2" s="361" t="s">
        <v>60</v>
      </c>
      <c r="H2" s="127"/>
    </row>
    <row r="4" spans="1:12" s="1115" customFormat="1" x14ac:dyDescent="0.2">
      <c r="B4" s="762" t="s">
        <v>7</v>
      </c>
      <c r="C4" s="2731" t="s">
        <v>1119</v>
      </c>
      <c r="D4" s="763"/>
      <c r="E4" s="764"/>
      <c r="F4" s="765"/>
      <c r="G4" s="766"/>
      <c r="H4" s="1116"/>
    </row>
    <row r="5" spans="1:12" s="1115" customFormat="1" ht="12" customHeight="1" x14ac:dyDescent="0.2">
      <c r="B5" s="767"/>
      <c r="C5" s="768"/>
      <c r="D5" s="769"/>
      <c r="E5" s="770"/>
      <c r="F5" s="771"/>
      <c r="G5" s="772"/>
      <c r="H5" s="1116"/>
    </row>
    <row r="6" spans="1:12" s="1117" customFormat="1" ht="14.25" x14ac:dyDescent="0.2">
      <c r="B6" s="762" t="s">
        <v>80</v>
      </c>
      <c r="C6" s="3251" t="s">
        <v>1436</v>
      </c>
      <c r="D6" s="3228"/>
      <c r="E6" s="3228"/>
      <c r="F6" s="3228"/>
      <c r="G6" s="766"/>
      <c r="H6" s="1118"/>
      <c r="I6" s="1119"/>
      <c r="J6" s="1119"/>
      <c r="K6" s="1119"/>
      <c r="L6" s="1119"/>
    </row>
    <row r="7" spans="1:12" s="1117" customFormat="1" ht="14.25" x14ac:dyDescent="0.2">
      <c r="B7" s="767"/>
      <c r="C7" s="773"/>
      <c r="D7" s="774"/>
      <c r="E7" s="775"/>
      <c r="F7" s="776"/>
      <c r="G7" s="777"/>
      <c r="H7" s="1118"/>
      <c r="I7" s="1119"/>
      <c r="J7" s="1119"/>
      <c r="K7" s="1119"/>
      <c r="L7" s="1119"/>
    </row>
    <row r="8" spans="1:12" s="1115" customFormat="1" ht="18" customHeight="1" x14ac:dyDescent="0.2">
      <c r="A8" s="1120"/>
      <c r="B8" s="2872" t="s">
        <v>1</v>
      </c>
      <c r="C8" s="2873"/>
      <c r="D8" s="2874"/>
      <c r="E8" s="2874"/>
      <c r="F8" s="2874"/>
      <c r="G8" s="2875"/>
    </row>
    <row r="9" spans="1:12" s="1115" customFormat="1" ht="18" customHeight="1" x14ac:dyDescent="0.25">
      <c r="A9" s="1121"/>
      <c r="B9" s="2876" t="s">
        <v>2</v>
      </c>
      <c r="C9" s="2877"/>
      <c r="D9" s="2878"/>
      <c r="E9" s="2879"/>
      <c r="F9" s="2879"/>
      <c r="G9" s="2878"/>
    </row>
    <row r="10" spans="1:12" s="1115" customFormat="1" ht="18" customHeight="1" x14ac:dyDescent="0.2">
      <c r="A10" s="1120"/>
      <c r="B10" s="2872" t="s">
        <v>3</v>
      </c>
      <c r="C10" s="2873"/>
      <c r="D10" s="2874"/>
      <c r="E10" s="2874"/>
      <c r="F10" s="2874"/>
      <c r="G10" s="2875"/>
    </row>
    <row r="11" spans="1:12" s="1115" customFormat="1" ht="18" customHeight="1" x14ac:dyDescent="0.25">
      <c r="A11" s="1121"/>
      <c r="B11" s="2876" t="s">
        <v>4</v>
      </c>
      <c r="C11" s="2877"/>
      <c r="D11" s="2879"/>
      <c r="E11" s="2879"/>
      <c r="F11" s="2879"/>
      <c r="G11" s="2878"/>
    </row>
    <row r="12" spans="1:12" s="1117" customFormat="1" ht="14.25" x14ac:dyDescent="0.2">
      <c r="B12" s="1122"/>
      <c r="C12" s="1123"/>
      <c r="D12" s="1124"/>
      <c r="E12" s="1125"/>
      <c r="F12" s="1126"/>
      <c r="G12" s="1127"/>
      <c r="H12" s="1118"/>
      <c r="I12" s="1119"/>
      <c r="J12" s="1119"/>
      <c r="K12" s="1119"/>
      <c r="L12" s="1119"/>
    </row>
    <row r="13" spans="1:12" s="1117" customFormat="1" ht="14.25" x14ac:dyDescent="0.2">
      <c r="B13" s="1128"/>
      <c r="C13" s="1129" t="s">
        <v>82</v>
      </c>
      <c r="D13" s="1130"/>
      <c r="E13" s="1131"/>
      <c r="F13" s="1132"/>
      <c r="G13" s="1133"/>
      <c r="H13" s="1118"/>
      <c r="I13" s="1119"/>
      <c r="J13" s="1119"/>
      <c r="K13" s="1119"/>
      <c r="L13" s="1119"/>
    </row>
    <row r="14" spans="1:12" s="1115" customFormat="1" x14ac:dyDescent="0.2">
      <c r="B14" s="1128" t="s">
        <v>83</v>
      </c>
      <c r="C14" s="1134" t="s">
        <v>84</v>
      </c>
      <c r="D14" s="1135"/>
      <c r="E14" s="1136"/>
      <c r="F14" s="1137"/>
      <c r="G14" s="1138" t="s">
        <v>64</v>
      </c>
      <c r="H14" s="1116"/>
    </row>
    <row r="15" spans="1:12" s="1115" customFormat="1" x14ac:dyDescent="0.2">
      <c r="B15" s="1139" t="s">
        <v>10</v>
      </c>
      <c r="C15" s="1140" t="s">
        <v>85</v>
      </c>
      <c r="D15" s="1141"/>
      <c r="E15" s="1142"/>
      <c r="F15" s="1143"/>
      <c r="G15" s="1144">
        <f>G32</f>
        <v>0</v>
      </c>
      <c r="H15" s="1116"/>
    </row>
    <row r="16" spans="1:12" s="1115" customFormat="1" x14ac:dyDescent="0.2">
      <c r="B16" s="1139" t="s">
        <v>12</v>
      </c>
      <c r="C16" s="1140" t="s">
        <v>111</v>
      </c>
      <c r="D16" s="1141"/>
      <c r="E16" s="1142"/>
      <c r="F16" s="1143"/>
      <c r="G16" s="1144">
        <f>G128</f>
        <v>0</v>
      </c>
      <c r="H16" s="1116"/>
    </row>
    <row r="17" spans="2:9" s="1115" customFormat="1" x14ac:dyDescent="0.2">
      <c r="B17" s="1139" t="s">
        <v>17</v>
      </c>
      <c r="C17" s="1140" t="s">
        <v>87</v>
      </c>
      <c r="D17" s="1141"/>
      <c r="E17" s="1142"/>
      <c r="F17" s="1143"/>
      <c r="G17" s="1144">
        <f>G193</f>
        <v>0</v>
      </c>
      <c r="H17" s="1116"/>
    </row>
    <row r="18" spans="2:9" s="1115" customFormat="1" x14ac:dyDescent="0.2">
      <c r="B18" s="1145" t="s">
        <v>18</v>
      </c>
      <c r="C18" s="1140" t="s">
        <v>369</v>
      </c>
      <c r="D18" s="1141"/>
      <c r="E18" s="1142"/>
      <c r="F18" s="1146"/>
      <c r="G18" s="1144">
        <f>G433</f>
        <v>0</v>
      </c>
      <c r="H18" s="1116"/>
    </row>
    <row r="19" spans="2:9" s="1115" customFormat="1" x14ac:dyDescent="0.2">
      <c r="B19" s="2929"/>
      <c r="C19" s="2930" t="s">
        <v>88</v>
      </c>
      <c r="D19" s="2931"/>
      <c r="E19" s="2932"/>
      <c r="F19" s="2933"/>
      <c r="G19" s="2934">
        <f>SUM(G15:G18)</f>
        <v>0</v>
      </c>
      <c r="H19" s="1116"/>
    </row>
    <row r="20" spans="2:9" x14ac:dyDescent="0.2">
      <c r="B20" s="1147"/>
      <c r="C20" s="1148"/>
      <c r="D20" s="1149"/>
      <c r="E20" s="1150"/>
      <c r="F20" s="1151"/>
    </row>
    <row r="21" spans="2:9" x14ac:dyDescent="0.2">
      <c r="G21" s="1152"/>
    </row>
    <row r="22" spans="2:9" x14ac:dyDescent="0.2">
      <c r="B22" s="2848" t="s">
        <v>370</v>
      </c>
      <c r="C22" s="2849" t="s">
        <v>89</v>
      </c>
      <c r="D22" s="2850" t="s">
        <v>90</v>
      </c>
      <c r="E22" s="2845" t="s">
        <v>91</v>
      </c>
      <c r="F22" s="2846" t="s">
        <v>92</v>
      </c>
      <c r="G22" s="2847" t="s">
        <v>93</v>
      </c>
    </row>
    <row r="23" spans="2:9" x14ac:dyDescent="0.2">
      <c r="B23" s="817"/>
      <c r="C23" s="818"/>
      <c r="D23" s="819"/>
      <c r="E23" s="820"/>
      <c r="F23" s="821"/>
      <c r="G23" s="822"/>
    </row>
    <row r="24" spans="2:9" s="1154" customFormat="1" ht="20.25" x14ac:dyDescent="0.3">
      <c r="B24" s="823" t="s">
        <v>10</v>
      </c>
      <c r="C24" s="824" t="s">
        <v>85</v>
      </c>
      <c r="D24" s="825"/>
      <c r="E24" s="826"/>
      <c r="F24" s="827"/>
      <c r="G24" s="828"/>
      <c r="H24" s="1153"/>
    </row>
    <row r="25" spans="2:9" x14ac:dyDescent="0.2">
      <c r="B25" s="817" t="s">
        <v>371</v>
      </c>
      <c r="C25" s="1155" t="s">
        <v>372</v>
      </c>
      <c r="D25" s="884" t="s">
        <v>125</v>
      </c>
      <c r="E25" s="820">
        <v>6</v>
      </c>
      <c r="F25" s="872">
        <v>0</v>
      </c>
      <c r="G25" s="873">
        <f t="shared" ref="G25:G31" si="0">E25*F25</f>
        <v>0</v>
      </c>
    </row>
    <row r="26" spans="2:9" ht="127.5" customHeight="1" x14ac:dyDescent="0.2">
      <c r="B26" s="817" t="s">
        <v>373</v>
      </c>
      <c r="C26" s="904" t="s">
        <v>99</v>
      </c>
      <c r="D26" s="1156" t="s">
        <v>98</v>
      </c>
      <c r="E26" s="820">
        <v>1</v>
      </c>
      <c r="F26" s="872">
        <v>0</v>
      </c>
      <c r="G26" s="873">
        <f t="shared" si="0"/>
        <v>0</v>
      </c>
      <c r="I26" s="1157"/>
    </row>
    <row r="27" spans="2:9" ht="30.75" customHeight="1" x14ac:dyDescent="0.2">
      <c r="B27" s="817" t="s">
        <v>374</v>
      </c>
      <c r="C27" s="1155" t="s">
        <v>100</v>
      </c>
      <c r="D27" s="215" t="s">
        <v>98</v>
      </c>
      <c r="E27" s="820">
        <v>1</v>
      </c>
      <c r="F27" s="872">
        <v>0</v>
      </c>
      <c r="G27" s="873">
        <f t="shared" si="0"/>
        <v>0</v>
      </c>
    </row>
    <row r="28" spans="2:9" ht="52.5" customHeight="1" x14ac:dyDescent="0.2">
      <c r="B28" s="817" t="s">
        <v>375</v>
      </c>
      <c r="C28" s="1158" t="s">
        <v>102</v>
      </c>
      <c r="D28" s="215" t="s">
        <v>98</v>
      </c>
      <c r="E28" s="820">
        <v>2</v>
      </c>
      <c r="F28" s="872">
        <v>0</v>
      </c>
      <c r="G28" s="873">
        <f t="shared" si="0"/>
        <v>0</v>
      </c>
    </row>
    <row r="29" spans="2:9" ht="54" customHeight="1" x14ac:dyDescent="0.2">
      <c r="B29" s="817" t="s">
        <v>376</v>
      </c>
      <c r="C29" s="1158" t="s">
        <v>377</v>
      </c>
      <c r="D29" s="215" t="s">
        <v>158</v>
      </c>
      <c r="E29" s="820">
        <v>20</v>
      </c>
      <c r="F29" s="872">
        <v>0</v>
      </c>
      <c r="G29" s="873">
        <f t="shared" si="0"/>
        <v>0</v>
      </c>
    </row>
    <row r="30" spans="2:9" ht="14.25" customHeight="1" x14ac:dyDescent="0.2">
      <c r="B30" s="817" t="s">
        <v>378</v>
      </c>
      <c r="C30" s="1158" t="s">
        <v>107</v>
      </c>
      <c r="D30" s="215" t="s">
        <v>98</v>
      </c>
      <c r="E30" s="820">
        <v>1</v>
      </c>
      <c r="F30" s="872">
        <v>0</v>
      </c>
      <c r="G30" s="873">
        <f t="shared" si="0"/>
        <v>0</v>
      </c>
    </row>
    <row r="31" spans="2:9" ht="38.25" customHeight="1" x14ac:dyDescent="0.2">
      <c r="B31" s="817" t="s">
        <v>379</v>
      </c>
      <c r="C31" s="1159" t="s">
        <v>108</v>
      </c>
      <c r="D31" s="215" t="s">
        <v>98</v>
      </c>
      <c r="E31" s="1160">
        <v>1</v>
      </c>
      <c r="F31" s="872">
        <v>0</v>
      </c>
      <c r="G31" s="873">
        <f t="shared" si="0"/>
        <v>0</v>
      </c>
    </row>
    <row r="32" spans="2:9" x14ac:dyDescent="0.2">
      <c r="B32" s="1161" t="s">
        <v>10</v>
      </c>
      <c r="C32" s="1162" t="s">
        <v>110</v>
      </c>
      <c r="D32" s="1163"/>
      <c r="E32" s="1164"/>
      <c r="F32" s="1165"/>
      <c r="G32" s="2327">
        <f>SUM(G25:G31)</f>
        <v>0</v>
      </c>
    </row>
    <row r="33" spans="2:12" x14ac:dyDescent="0.2">
      <c r="B33" s="817"/>
      <c r="C33" s="818"/>
      <c r="D33" s="819"/>
      <c r="E33" s="820"/>
      <c r="F33" s="821"/>
      <c r="G33" s="822"/>
    </row>
    <row r="34" spans="2:12" x14ac:dyDescent="0.2">
      <c r="B34" s="1166" t="s">
        <v>370</v>
      </c>
      <c r="C34" s="1167" t="s">
        <v>89</v>
      </c>
      <c r="D34" s="1168" t="s">
        <v>90</v>
      </c>
      <c r="E34" s="1169" t="s">
        <v>91</v>
      </c>
      <c r="F34" s="1170" t="s">
        <v>92</v>
      </c>
      <c r="G34" s="1171" t="s">
        <v>93</v>
      </c>
    </row>
    <row r="35" spans="2:12" x14ac:dyDescent="0.2">
      <c r="B35" s="817"/>
      <c r="C35" s="883"/>
      <c r="D35" s="884"/>
      <c r="E35" s="820"/>
      <c r="F35" s="821"/>
      <c r="G35" s="822"/>
    </row>
    <row r="36" spans="2:12" s="1154" customFormat="1" ht="20.25" x14ac:dyDescent="0.3">
      <c r="B36" s="823" t="s">
        <v>12</v>
      </c>
      <c r="C36" s="885" t="s">
        <v>111</v>
      </c>
      <c r="D36" s="886"/>
      <c r="E36" s="826"/>
      <c r="F36" s="827"/>
      <c r="G36" s="828"/>
      <c r="H36" s="1153"/>
    </row>
    <row r="37" spans="2:12" s="1154" customFormat="1" ht="20.25" x14ac:dyDescent="0.3">
      <c r="B37" s="823" t="s">
        <v>359</v>
      </c>
      <c r="C37" s="885" t="s">
        <v>360</v>
      </c>
      <c r="D37" s="886"/>
      <c r="E37" s="826"/>
      <c r="F37" s="827"/>
      <c r="G37" s="828"/>
      <c r="H37" s="1153"/>
    </row>
    <row r="38" spans="2:12" s="135" customFormat="1" ht="71.25" customHeight="1" x14ac:dyDescent="0.2">
      <c r="B38" s="3255" t="s">
        <v>112</v>
      </c>
      <c r="C38" s="3256"/>
      <c r="D38" s="3256"/>
      <c r="E38" s="3256"/>
      <c r="F38" s="3256"/>
      <c r="G38" s="3257"/>
      <c r="H38" s="1114"/>
    </row>
    <row r="39" spans="2:12" ht="24" x14ac:dyDescent="0.2">
      <c r="B39" s="1172" t="s">
        <v>380</v>
      </c>
      <c r="C39" s="1155" t="s">
        <v>113</v>
      </c>
      <c r="D39" s="884" t="s">
        <v>114</v>
      </c>
      <c r="E39" s="820">
        <v>30</v>
      </c>
      <c r="F39" s="872">
        <v>0</v>
      </c>
      <c r="G39" s="873">
        <f t="shared" ref="G39:G49" si="1">E39*F39</f>
        <v>0</v>
      </c>
      <c r="I39" s="1173"/>
    </row>
    <row r="40" spans="2:12" ht="24" x14ac:dyDescent="0.2">
      <c r="B40" s="1172" t="s">
        <v>381</v>
      </c>
      <c r="C40" s="1155" t="s">
        <v>382</v>
      </c>
      <c r="D40" s="884" t="s">
        <v>119</v>
      </c>
      <c r="E40" s="820">
        <v>84</v>
      </c>
      <c r="F40" s="872">
        <v>0</v>
      </c>
      <c r="G40" s="873">
        <f t="shared" si="1"/>
        <v>0</v>
      </c>
      <c r="I40" s="1173"/>
    </row>
    <row r="41" spans="2:12" ht="24" x14ac:dyDescent="0.2">
      <c r="B41" s="1172" t="s">
        <v>383</v>
      </c>
      <c r="C41" s="1155" t="s">
        <v>384</v>
      </c>
      <c r="D41" s="1156" t="s">
        <v>114</v>
      </c>
      <c r="E41" s="820">
        <v>18.75</v>
      </c>
      <c r="F41" s="872">
        <v>0</v>
      </c>
      <c r="G41" s="873">
        <f t="shared" si="1"/>
        <v>0</v>
      </c>
      <c r="I41" s="1174"/>
      <c r="K41" s="1175"/>
      <c r="L41" s="1175"/>
    </row>
    <row r="42" spans="2:12" ht="24" customHeight="1" x14ac:dyDescent="0.2">
      <c r="B42" s="1172" t="s">
        <v>385</v>
      </c>
      <c r="C42" s="1155" t="s">
        <v>386</v>
      </c>
      <c r="D42" s="1156" t="s">
        <v>114</v>
      </c>
      <c r="E42" s="820">
        <v>106.25</v>
      </c>
      <c r="F42" s="872">
        <v>0</v>
      </c>
      <c r="G42" s="873">
        <f t="shared" si="1"/>
        <v>0</v>
      </c>
      <c r="I42" s="1174"/>
    </row>
    <row r="43" spans="2:12" ht="42" customHeight="1" x14ac:dyDescent="0.2">
      <c r="B43" s="1172" t="s">
        <v>387</v>
      </c>
      <c r="C43" s="1155" t="s">
        <v>388</v>
      </c>
      <c r="D43" s="1156" t="s">
        <v>119</v>
      </c>
      <c r="E43" s="820">
        <v>100</v>
      </c>
      <c r="F43" s="872">
        <v>0</v>
      </c>
      <c r="G43" s="873">
        <f t="shared" si="1"/>
        <v>0</v>
      </c>
      <c r="I43" s="1173"/>
    </row>
    <row r="44" spans="2:12" ht="24" x14ac:dyDescent="0.2">
      <c r="B44" s="1172" t="s">
        <v>389</v>
      </c>
      <c r="C44" s="1155" t="s">
        <v>390</v>
      </c>
      <c r="D44" s="1156" t="s">
        <v>114</v>
      </c>
      <c r="E44" s="820">
        <v>40</v>
      </c>
      <c r="F44" s="872">
        <v>0</v>
      </c>
      <c r="G44" s="873">
        <f t="shared" si="1"/>
        <v>0</v>
      </c>
      <c r="I44" s="1175"/>
    </row>
    <row r="45" spans="2:12" s="135" customFormat="1" ht="25.5" customHeight="1" x14ac:dyDescent="0.2">
      <c r="B45" s="1172" t="s">
        <v>391</v>
      </c>
      <c r="C45" s="415" t="s">
        <v>392</v>
      </c>
      <c r="D45" s="215" t="s">
        <v>114</v>
      </c>
      <c r="E45" s="820">
        <v>50</v>
      </c>
      <c r="F45" s="872">
        <v>0</v>
      </c>
      <c r="G45" s="873">
        <f t="shared" si="1"/>
        <v>0</v>
      </c>
      <c r="H45" s="1114"/>
    </row>
    <row r="46" spans="2:12" ht="31.5" customHeight="1" x14ac:dyDescent="0.2">
      <c r="B46" s="1172" t="s">
        <v>393</v>
      </c>
      <c r="C46" s="1155" t="s">
        <v>135</v>
      </c>
      <c r="D46" s="1156" t="s">
        <v>114</v>
      </c>
      <c r="E46" s="820">
        <v>30</v>
      </c>
      <c r="F46" s="872">
        <v>0</v>
      </c>
      <c r="G46" s="873">
        <f t="shared" si="1"/>
        <v>0</v>
      </c>
      <c r="I46" s="1175"/>
    </row>
    <row r="47" spans="2:12" x14ac:dyDescent="0.2">
      <c r="B47" s="1172" t="s">
        <v>394</v>
      </c>
      <c r="C47" s="1155" t="s">
        <v>136</v>
      </c>
      <c r="D47" s="1156" t="s">
        <v>114</v>
      </c>
      <c r="E47" s="820">
        <v>8.75</v>
      </c>
      <c r="F47" s="872">
        <v>0</v>
      </c>
      <c r="G47" s="873">
        <f t="shared" si="1"/>
        <v>0</v>
      </c>
    </row>
    <row r="48" spans="2:12" x14ac:dyDescent="0.2">
      <c r="B48" s="1172" t="s">
        <v>395</v>
      </c>
      <c r="C48" s="1155" t="s">
        <v>137</v>
      </c>
      <c r="D48" s="1156" t="s">
        <v>114</v>
      </c>
      <c r="E48" s="820">
        <v>8.75</v>
      </c>
      <c r="F48" s="872">
        <v>0</v>
      </c>
      <c r="G48" s="873">
        <f t="shared" si="1"/>
        <v>0</v>
      </c>
    </row>
    <row r="49" spans="2:9" ht="24" x14ac:dyDescent="0.2">
      <c r="B49" s="1172" t="s">
        <v>396</v>
      </c>
      <c r="C49" s="1155" t="s">
        <v>397</v>
      </c>
      <c r="D49" s="1156" t="s">
        <v>119</v>
      </c>
      <c r="E49" s="820">
        <v>150</v>
      </c>
      <c r="F49" s="872">
        <v>0</v>
      </c>
      <c r="G49" s="873">
        <f t="shared" si="1"/>
        <v>0</v>
      </c>
    </row>
    <row r="50" spans="2:9" x14ac:dyDescent="0.2">
      <c r="B50" s="1161" t="s">
        <v>359</v>
      </c>
      <c r="C50" s="1162" t="s">
        <v>159</v>
      </c>
      <c r="D50" s="1176"/>
      <c r="E50" s="1164"/>
      <c r="F50" s="1165"/>
      <c r="G50" s="2327">
        <f>SUM(G39:G49)</f>
        <v>0</v>
      </c>
    </row>
    <row r="51" spans="2:9" x14ac:dyDescent="0.2">
      <c r="B51" s="817"/>
      <c r="C51" s="818"/>
      <c r="D51" s="819"/>
      <c r="E51" s="820"/>
      <c r="F51" s="821"/>
      <c r="G51" s="822"/>
    </row>
    <row r="52" spans="2:9" x14ac:dyDescent="0.2">
      <c r="B52" s="1166" t="s">
        <v>370</v>
      </c>
      <c r="C52" s="1167" t="s">
        <v>89</v>
      </c>
      <c r="D52" s="1168" t="s">
        <v>90</v>
      </c>
      <c r="E52" s="1169" t="s">
        <v>91</v>
      </c>
      <c r="F52" s="1170" t="s">
        <v>92</v>
      </c>
      <c r="G52" s="1171" t="s">
        <v>93</v>
      </c>
    </row>
    <row r="53" spans="2:9" x14ac:dyDescent="0.2">
      <c r="B53" s="817"/>
      <c r="C53" s="883"/>
      <c r="D53" s="884"/>
      <c r="E53" s="820"/>
      <c r="F53" s="821"/>
      <c r="G53" s="822"/>
    </row>
    <row r="54" spans="2:9" s="1154" customFormat="1" ht="20.25" x14ac:dyDescent="0.3">
      <c r="B54" s="823" t="s">
        <v>361</v>
      </c>
      <c r="C54" s="885" t="s">
        <v>362</v>
      </c>
      <c r="D54" s="886"/>
      <c r="E54" s="826"/>
      <c r="F54" s="827"/>
      <c r="G54" s="828"/>
      <c r="H54" s="1153"/>
    </row>
    <row r="55" spans="2:9" s="135" customFormat="1" ht="24.75" customHeight="1" x14ac:dyDescent="0.2">
      <c r="B55" s="3255" t="s">
        <v>400</v>
      </c>
      <c r="C55" s="3256"/>
      <c r="D55" s="3256"/>
      <c r="E55" s="3256"/>
      <c r="F55" s="3256"/>
      <c r="G55" s="3257"/>
      <c r="H55" s="1114"/>
    </row>
    <row r="56" spans="2:9" ht="24" x14ac:dyDescent="0.2">
      <c r="B56" s="1172" t="s">
        <v>401</v>
      </c>
      <c r="C56" s="1155" t="s">
        <v>402</v>
      </c>
      <c r="D56" s="884" t="s">
        <v>114</v>
      </c>
      <c r="E56" s="820">
        <v>5.93</v>
      </c>
      <c r="F56" s="872">
        <v>0</v>
      </c>
      <c r="G56" s="873">
        <f>E56*F56</f>
        <v>0</v>
      </c>
      <c r="I56" s="1173"/>
    </row>
    <row r="57" spans="2:9" ht="24" x14ac:dyDescent="0.2">
      <c r="B57" s="1172" t="s">
        <v>403</v>
      </c>
      <c r="C57" s="1155" t="s">
        <v>404</v>
      </c>
      <c r="D57" s="884" t="s">
        <v>114</v>
      </c>
      <c r="E57" s="820">
        <v>15.56</v>
      </c>
      <c r="F57" s="872">
        <v>0</v>
      </c>
      <c r="G57" s="873">
        <f>E57*F57</f>
        <v>0</v>
      </c>
      <c r="I57" s="1177"/>
    </row>
    <row r="58" spans="2:9" ht="24" x14ac:dyDescent="0.2">
      <c r="B58" s="1172" t="s">
        <v>405</v>
      </c>
      <c r="C58" s="1155" t="s">
        <v>406</v>
      </c>
      <c r="D58" s="884" t="s">
        <v>114</v>
      </c>
      <c r="E58" s="820">
        <v>29.41</v>
      </c>
      <c r="F58" s="872">
        <v>0</v>
      </c>
      <c r="G58" s="873">
        <f>E58*F58</f>
        <v>0</v>
      </c>
      <c r="I58" s="1173"/>
    </row>
    <row r="59" spans="2:9" ht="24" customHeight="1" x14ac:dyDescent="0.2">
      <c r="B59" s="1172" t="s">
        <v>407</v>
      </c>
      <c r="C59" s="1155" t="s">
        <v>410</v>
      </c>
      <c r="D59" s="1156" t="s">
        <v>114</v>
      </c>
      <c r="E59" s="820">
        <v>0.48</v>
      </c>
      <c r="F59" s="872">
        <v>0</v>
      </c>
      <c r="G59" s="873">
        <f>E59*F59</f>
        <v>0</v>
      </c>
      <c r="I59" s="1174"/>
    </row>
    <row r="60" spans="2:9" ht="26.25" customHeight="1" x14ac:dyDescent="0.2">
      <c r="B60" s="1172" t="s">
        <v>409</v>
      </c>
      <c r="C60" s="1178" t="s">
        <v>412</v>
      </c>
      <c r="D60" s="225" t="s">
        <v>114</v>
      </c>
      <c r="E60" s="1179">
        <v>1.32</v>
      </c>
      <c r="F60" s="872">
        <v>0</v>
      </c>
      <c r="G60" s="873">
        <f>E60*F60</f>
        <v>0</v>
      </c>
      <c r="I60" s="1173"/>
    </row>
    <row r="61" spans="2:9" ht="27.75" customHeight="1" x14ac:dyDescent="0.2">
      <c r="B61" s="1172" t="s">
        <v>411</v>
      </c>
      <c r="C61" s="1155" t="s">
        <v>414</v>
      </c>
      <c r="D61" s="1156"/>
      <c r="E61" s="820"/>
      <c r="F61" s="872"/>
      <c r="G61" s="873"/>
      <c r="I61" s="1173"/>
    </row>
    <row r="62" spans="2:9" x14ac:dyDescent="0.2">
      <c r="B62" s="1172"/>
      <c r="C62" s="1155" t="s">
        <v>415</v>
      </c>
      <c r="D62" s="1156" t="s">
        <v>416</v>
      </c>
      <c r="E62" s="820">
        <v>972</v>
      </c>
      <c r="F62" s="872">
        <v>0</v>
      </c>
      <c r="G62" s="873">
        <f>E62*F62</f>
        <v>0</v>
      </c>
      <c r="I62" s="1180"/>
    </row>
    <row r="63" spans="2:9" x14ac:dyDescent="0.2">
      <c r="B63" s="1172"/>
      <c r="C63" s="1155" t="s">
        <v>417</v>
      </c>
      <c r="D63" s="1156" t="s">
        <v>416</v>
      </c>
      <c r="E63" s="820">
        <v>972.7</v>
      </c>
      <c r="F63" s="872">
        <v>0</v>
      </c>
      <c r="G63" s="873">
        <f>E63*F63</f>
        <v>0</v>
      </c>
      <c r="I63" s="1181"/>
    </row>
    <row r="64" spans="2:9" x14ac:dyDescent="0.2">
      <c r="B64" s="1161" t="s">
        <v>361</v>
      </c>
      <c r="C64" s="1162" t="s">
        <v>418</v>
      </c>
      <c r="D64" s="1176"/>
      <c r="E64" s="1164"/>
      <c r="F64" s="1165"/>
      <c r="G64" s="2327">
        <f>SUM(G56:G63)</f>
        <v>0</v>
      </c>
    </row>
    <row r="65" spans="2:12" x14ac:dyDescent="0.2">
      <c r="B65" s="817"/>
      <c r="C65" s="818"/>
      <c r="D65" s="819"/>
      <c r="E65" s="820"/>
      <c r="F65" s="821"/>
      <c r="G65" s="822"/>
    </row>
    <row r="66" spans="2:12" x14ac:dyDescent="0.2">
      <c r="B66" s="1166" t="s">
        <v>370</v>
      </c>
      <c r="C66" s="1167" t="s">
        <v>89</v>
      </c>
      <c r="D66" s="1168" t="s">
        <v>90</v>
      </c>
      <c r="E66" s="1169" t="s">
        <v>91</v>
      </c>
      <c r="F66" s="1170" t="s">
        <v>92</v>
      </c>
      <c r="G66" s="1171" t="s">
        <v>93</v>
      </c>
    </row>
    <row r="67" spans="2:12" x14ac:dyDescent="0.2">
      <c r="B67" s="817"/>
      <c r="C67" s="883"/>
      <c r="D67" s="884"/>
      <c r="E67" s="820"/>
      <c r="F67" s="821"/>
      <c r="G67" s="822"/>
    </row>
    <row r="68" spans="2:12" s="1154" customFormat="1" ht="20.25" x14ac:dyDescent="0.3">
      <c r="B68" s="823" t="s">
        <v>363</v>
      </c>
      <c r="C68" s="885" t="s">
        <v>364</v>
      </c>
      <c r="D68" s="886"/>
      <c r="E68" s="826"/>
      <c r="F68" s="827"/>
      <c r="G68" s="828"/>
      <c r="H68" s="1153"/>
    </row>
    <row r="69" spans="2:12" s="135" customFormat="1" ht="32.25" customHeight="1" x14ac:dyDescent="0.2">
      <c r="B69" s="3255" t="s">
        <v>1437</v>
      </c>
      <c r="C69" s="3256"/>
      <c r="D69" s="3256"/>
      <c r="E69" s="3256"/>
      <c r="F69" s="3256"/>
      <c r="G69" s="3257"/>
      <c r="H69" s="1114"/>
    </row>
    <row r="70" spans="2:12" ht="36" x14ac:dyDescent="0.2">
      <c r="B70" s="1172" t="s">
        <v>420</v>
      </c>
      <c r="C70" s="1155" t="s">
        <v>421</v>
      </c>
      <c r="D70" s="884" t="s">
        <v>95</v>
      </c>
      <c r="E70" s="820">
        <v>44.2</v>
      </c>
      <c r="F70" s="872">
        <v>0</v>
      </c>
      <c r="G70" s="873">
        <f t="shared" ref="G70:G77" si="2">E70*F70</f>
        <v>0</v>
      </c>
      <c r="I70" s="1173"/>
    </row>
    <row r="71" spans="2:12" ht="36" x14ac:dyDescent="0.2">
      <c r="B71" s="1172" t="s">
        <v>422</v>
      </c>
      <c r="C71" s="1155" t="s">
        <v>423</v>
      </c>
      <c r="D71" s="884" t="s">
        <v>95</v>
      </c>
      <c r="E71" s="820">
        <v>42.4</v>
      </c>
      <c r="F71" s="872">
        <v>0</v>
      </c>
      <c r="G71" s="873">
        <f t="shared" si="2"/>
        <v>0</v>
      </c>
      <c r="I71" s="1173"/>
    </row>
    <row r="72" spans="2:12" ht="24" x14ac:dyDescent="0.2">
      <c r="B72" s="1172" t="s">
        <v>424</v>
      </c>
      <c r="C72" s="1155" t="s">
        <v>425</v>
      </c>
      <c r="D72" s="884" t="s">
        <v>119</v>
      </c>
      <c r="E72" s="820">
        <v>34.68</v>
      </c>
      <c r="F72" s="872">
        <v>0</v>
      </c>
      <c r="G72" s="873">
        <f t="shared" si="2"/>
        <v>0</v>
      </c>
      <c r="I72" s="1173"/>
    </row>
    <row r="73" spans="2:12" ht="36" x14ac:dyDescent="0.2">
      <c r="B73" s="1172" t="s">
        <v>426</v>
      </c>
      <c r="C73" s="1155" t="s">
        <v>432</v>
      </c>
      <c r="D73" s="884" t="s">
        <v>95</v>
      </c>
      <c r="E73" s="820">
        <v>34.200000000000003</v>
      </c>
      <c r="F73" s="872">
        <v>0</v>
      </c>
      <c r="G73" s="873">
        <f t="shared" si="2"/>
        <v>0</v>
      </c>
      <c r="I73" s="1173"/>
    </row>
    <row r="74" spans="2:12" ht="36" x14ac:dyDescent="0.2">
      <c r="B74" s="1172" t="s">
        <v>428</v>
      </c>
      <c r="C74" s="1155" t="s">
        <v>434</v>
      </c>
      <c r="D74" s="884" t="s">
        <v>125</v>
      </c>
      <c r="E74" s="820">
        <v>4</v>
      </c>
      <c r="F74" s="872">
        <v>0</v>
      </c>
      <c r="G74" s="873">
        <f t="shared" si="2"/>
        <v>0</v>
      </c>
      <c r="I74" s="1173"/>
    </row>
    <row r="75" spans="2:12" ht="48" x14ac:dyDescent="0.2">
      <c r="B75" s="1172" t="s">
        <v>431</v>
      </c>
      <c r="C75" s="1155" t="s">
        <v>436</v>
      </c>
      <c r="D75" s="884" t="s">
        <v>119</v>
      </c>
      <c r="E75" s="820">
        <v>68.400000000000006</v>
      </c>
      <c r="F75" s="872">
        <v>0</v>
      </c>
      <c r="G75" s="873">
        <f t="shared" si="2"/>
        <v>0</v>
      </c>
      <c r="I75" s="1173"/>
    </row>
    <row r="76" spans="2:12" ht="36" x14ac:dyDescent="0.2">
      <c r="B76" s="1172" t="s">
        <v>433</v>
      </c>
      <c r="C76" s="1155" t="s">
        <v>438</v>
      </c>
      <c r="D76" s="884" t="s">
        <v>119</v>
      </c>
      <c r="E76" s="820">
        <v>68.400000000000006</v>
      </c>
      <c r="F76" s="872">
        <v>0</v>
      </c>
      <c r="G76" s="873">
        <f t="shared" si="2"/>
        <v>0</v>
      </c>
      <c r="I76" s="1173"/>
    </row>
    <row r="77" spans="2:12" ht="24" x14ac:dyDescent="0.2">
      <c r="B77" s="1172" t="s">
        <v>435</v>
      </c>
      <c r="C77" s="1155" t="s">
        <v>440</v>
      </c>
      <c r="D77" s="884" t="s">
        <v>119</v>
      </c>
      <c r="E77" s="820">
        <v>68.400000000000006</v>
      </c>
      <c r="F77" s="872">
        <v>0</v>
      </c>
      <c r="G77" s="873">
        <f t="shared" si="2"/>
        <v>0</v>
      </c>
      <c r="I77" s="1173"/>
    </row>
    <row r="78" spans="2:12" x14ac:dyDescent="0.2">
      <c r="B78" s="1172" t="s">
        <v>437</v>
      </c>
      <c r="C78" s="1155" t="s">
        <v>442</v>
      </c>
      <c r="D78" s="1156"/>
      <c r="E78" s="820"/>
      <c r="F78" s="872"/>
      <c r="G78" s="873"/>
      <c r="I78" s="1174"/>
      <c r="K78" s="1175"/>
      <c r="L78" s="1175"/>
    </row>
    <row r="79" spans="2:12" ht="12.75" customHeight="1" x14ac:dyDescent="0.2">
      <c r="B79" s="1172"/>
      <c r="C79" s="1155" t="s">
        <v>443</v>
      </c>
      <c r="D79" s="1156" t="s">
        <v>158</v>
      </c>
      <c r="E79" s="820">
        <v>20</v>
      </c>
      <c r="F79" s="872">
        <v>0</v>
      </c>
      <c r="G79" s="873">
        <f>E79*F79</f>
        <v>0</v>
      </c>
      <c r="I79" s="1174"/>
    </row>
    <row r="80" spans="2:12" ht="12.75" customHeight="1" x14ac:dyDescent="0.2">
      <c r="B80" s="1172"/>
      <c r="C80" s="1178" t="s">
        <v>444</v>
      </c>
      <c r="D80" s="225" t="s">
        <v>158</v>
      </c>
      <c r="E80" s="1179">
        <v>20</v>
      </c>
      <c r="F80" s="872">
        <v>0</v>
      </c>
      <c r="G80" s="873">
        <f>E80*F80</f>
        <v>0</v>
      </c>
      <c r="I80" s="1173"/>
    </row>
    <row r="81" spans="2:9" x14ac:dyDescent="0.2">
      <c r="B81" s="1161" t="s">
        <v>363</v>
      </c>
      <c r="C81" s="1162" t="s">
        <v>445</v>
      </c>
      <c r="D81" s="1176"/>
      <c r="E81" s="1164"/>
      <c r="F81" s="1165"/>
      <c r="G81" s="2327">
        <f>SUM(G70:G80)</f>
        <v>0</v>
      </c>
    </row>
    <row r="82" spans="2:9" x14ac:dyDescent="0.2">
      <c r="B82" s="817"/>
      <c r="C82" s="818"/>
      <c r="D82" s="819"/>
      <c r="E82" s="820"/>
      <c r="F82" s="821"/>
      <c r="G82" s="822"/>
    </row>
    <row r="83" spans="2:9" x14ac:dyDescent="0.2">
      <c r="B83" s="1166" t="s">
        <v>370</v>
      </c>
      <c r="C83" s="1167" t="s">
        <v>89</v>
      </c>
      <c r="D83" s="1168" t="s">
        <v>90</v>
      </c>
      <c r="E83" s="1169" t="s">
        <v>91</v>
      </c>
      <c r="F83" s="1170" t="s">
        <v>92</v>
      </c>
      <c r="G83" s="1171" t="s">
        <v>93</v>
      </c>
    </row>
    <row r="84" spans="2:9" x14ac:dyDescent="0.2">
      <c r="B84" s="817"/>
      <c r="C84" s="883"/>
      <c r="D84" s="884"/>
      <c r="E84" s="820"/>
      <c r="F84" s="821"/>
      <c r="G84" s="822"/>
    </row>
    <row r="85" spans="2:9" s="1154" customFormat="1" ht="20.25" x14ac:dyDescent="0.3">
      <c r="B85" s="823" t="s">
        <v>365</v>
      </c>
      <c r="C85" s="885" t="s">
        <v>366</v>
      </c>
      <c r="D85" s="886"/>
      <c r="E85" s="826"/>
      <c r="F85" s="827"/>
      <c r="G85" s="828"/>
      <c r="H85" s="1153"/>
    </row>
    <row r="86" spans="2:9" s="135" customFormat="1" ht="23.25" customHeight="1" x14ac:dyDescent="0.2">
      <c r="B86" s="3255" t="s">
        <v>1438</v>
      </c>
      <c r="C86" s="3256"/>
      <c r="D86" s="3256"/>
      <c r="E86" s="3256"/>
      <c r="F86" s="3256"/>
      <c r="G86" s="3257"/>
      <c r="H86" s="1114"/>
    </row>
    <row r="87" spans="2:9" ht="60" x14ac:dyDescent="0.2">
      <c r="B87" s="1172" t="s">
        <v>447</v>
      </c>
      <c r="C87" s="1155" t="s">
        <v>1439</v>
      </c>
      <c r="D87" s="884" t="s">
        <v>119</v>
      </c>
      <c r="E87" s="820">
        <v>12.72</v>
      </c>
      <c r="F87" s="872">
        <v>0</v>
      </c>
      <c r="G87" s="873">
        <f t="shared" ref="G87:G96" si="3">E87*F87</f>
        <v>0</v>
      </c>
      <c r="I87" s="1173"/>
    </row>
    <row r="88" spans="2:9" ht="36" x14ac:dyDescent="0.2">
      <c r="B88" s="1172" t="s">
        <v>449</v>
      </c>
      <c r="C88" s="1155" t="s">
        <v>1440</v>
      </c>
      <c r="D88" s="884" t="s">
        <v>119</v>
      </c>
      <c r="E88" s="820">
        <v>51</v>
      </c>
      <c r="F88" s="872">
        <v>0</v>
      </c>
      <c r="G88" s="873">
        <f t="shared" si="3"/>
        <v>0</v>
      </c>
      <c r="I88" s="1173"/>
    </row>
    <row r="89" spans="2:9" x14ac:dyDescent="0.2">
      <c r="B89" s="1172" t="s">
        <v>451</v>
      </c>
      <c r="C89" s="1155" t="s">
        <v>452</v>
      </c>
      <c r="D89" s="884" t="s">
        <v>453</v>
      </c>
      <c r="E89" s="820">
        <v>1</v>
      </c>
      <c r="F89" s="872">
        <v>0</v>
      </c>
      <c r="G89" s="873">
        <f t="shared" si="3"/>
        <v>0</v>
      </c>
      <c r="I89" s="1173"/>
    </row>
    <row r="90" spans="2:9" ht="36" x14ac:dyDescent="0.2">
      <c r="B90" s="1172" t="s">
        <v>454</v>
      </c>
      <c r="C90" s="1155" t="s">
        <v>455</v>
      </c>
      <c r="D90" s="884" t="s">
        <v>119</v>
      </c>
      <c r="E90" s="820">
        <v>44.4</v>
      </c>
      <c r="F90" s="872">
        <v>0</v>
      </c>
      <c r="G90" s="873">
        <f t="shared" si="3"/>
        <v>0</v>
      </c>
      <c r="I90" s="1173"/>
    </row>
    <row r="91" spans="2:9" ht="60" x14ac:dyDescent="0.2">
      <c r="B91" s="1172" t="s">
        <v>456</v>
      </c>
      <c r="C91" s="1155" t="s">
        <v>457</v>
      </c>
      <c r="D91" s="884" t="s">
        <v>95</v>
      </c>
      <c r="E91" s="820">
        <v>42.4</v>
      </c>
      <c r="F91" s="872">
        <v>0</v>
      </c>
      <c r="G91" s="873">
        <f t="shared" si="3"/>
        <v>0</v>
      </c>
      <c r="I91" s="1173"/>
    </row>
    <row r="92" spans="2:9" ht="36" x14ac:dyDescent="0.2">
      <c r="B92" s="1172" t="s">
        <v>458</v>
      </c>
      <c r="C92" s="1155" t="s">
        <v>459</v>
      </c>
      <c r="D92" s="884" t="s">
        <v>114</v>
      </c>
      <c r="E92" s="820">
        <v>27.6</v>
      </c>
      <c r="F92" s="872">
        <v>0</v>
      </c>
      <c r="G92" s="873">
        <f t="shared" si="3"/>
        <v>0</v>
      </c>
      <c r="I92" s="1173"/>
    </row>
    <row r="93" spans="2:9" ht="36" x14ac:dyDescent="0.2">
      <c r="B93" s="1172" t="s">
        <v>460</v>
      </c>
      <c r="C93" s="1155" t="s">
        <v>461</v>
      </c>
      <c r="D93" s="884" t="s">
        <v>119</v>
      </c>
      <c r="E93" s="820">
        <v>92</v>
      </c>
      <c r="F93" s="872">
        <v>0</v>
      </c>
      <c r="G93" s="873">
        <f t="shared" si="3"/>
        <v>0</v>
      </c>
      <c r="I93" s="1173"/>
    </row>
    <row r="94" spans="2:9" ht="60" x14ac:dyDescent="0.2">
      <c r="B94" s="1172" t="s">
        <v>462</v>
      </c>
      <c r="C94" s="1155" t="s">
        <v>1441</v>
      </c>
      <c r="D94" s="884" t="s">
        <v>119</v>
      </c>
      <c r="E94" s="820">
        <v>92</v>
      </c>
      <c r="F94" s="872">
        <v>0</v>
      </c>
      <c r="G94" s="873">
        <f t="shared" si="3"/>
        <v>0</v>
      </c>
      <c r="I94" s="1173"/>
    </row>
    <row r="95" spans="2:9" ht="36" x14ac:dyDescent="0.2">
      <c r="B95" s="1172" t="s">
        <v>464</v>
      </c>
      <c r="C95" s="1155" t="s">
        <v>465</v>
      </c>
      <c r="D95" s="884" t="s">
        <v>119</v>
      </c>
      <c r="E95" s="820">
        <v>14.6</v>
      </c>
      <c r="F95" s="872">
        <v>0</v>
      </c>
      <c r="G95" s="873">
        <f t="shared" si="3"/>
        <v>0</v>
      </c>
      <c r="I95" s="1173"/>
    </row>
    <row r="96" spans="2:9" x14ac:dyDescent="0.2">
      <c r="B96" s="1172" t="s">
        <v>466</v>
      </c>
      <c r="C96" s="1155" t="s">
        <v>467</v>
      </c>
      <c r="D96" s="884" t="s">
        <v>119</v>
      </c>
      <c r="E96" s="820">
        <v>52.8</v>
      </c>
      <c r="F96" s="872">
        <v>0</v>
      </c>
      <c r="G96" s="873">
        <f t="shared" si="3"/>
        <v>0</v>
      </c>
      <c r="I96" s="1173"/>
    </row>
    <row r="97" spans="2:9" x14ac:dyDescent="0.2">
      <c r="B97" s="1172" t="s">
        <v>468</v>
      </c>
      <c r="C97" s="1155" t="s">
        <v>469</v>
      </c>
      <c r="D97" s="884"/>
      <c r="E97" s="820"/>
      <c r="F97" s="872"/>
      <c r="G97" s="873"/>
      <c r="I97" s="1173"/>
    </row>
    <row r="98" spans="2:9" x14ac:dyDescent="0.2">
      <c r="B98" s="1172"/>
      <c r="C98" s="1155" t="s">
        <v>470</v>
      </c>
      <c r="D98" s="884" t="s">
        <v>158</v>
      </c>
      <c r="E98" s="820">
        <v>20</v>
      </c>
      <c r="F98" s="872">
        <v>0</v>
      </c>
      <c r="G98" s="873">
        <f>E98*F98</f>
        <v>0</v>
      </c>
      <c r="I98" s="1173"/>
    </row>
    <row r="99" spans="2:9" x14ac:dyDescent="0.2">
      <c r="B99" s="1172"/>
      <c r="C99" s="1155" t="s">
        <v>471</v>
      </c>
      <c r="D99" s="884" t="s">
        <v>158</v>
      </c>
      <c r="E99" s="820">
        <v>40</v>
      </c>
      <c r="F99" s="872">
        <v>0</v>
      </c>
      <c r="G99" s="873">
        <f>E99*F99</f>
        <v>0</v>
      </c>
      <c r="I99" s="1173"/>
    </row>
    <row r="100" spans="2:9" x14ac:dyDescent="0.2">
      <c r="B100" s="1161" t="s">
        <v>365</v>
      </c>
      <c r="C100" s="1162" t="s">
        <v>472</v>
      </c>
      <c r="D100" s="1176"/>
      <c r="E100" s="1164"/>
      <c r="F100" s="1165"/>
      <c r="G100" s="2327">
        <f>SUM(G87:G99)</f>
        <v>0</v>
      </c>
    </row>
    <row r="101" spans="2:9" x14ac:dyDescent="0.2">
      <c r="B101" s="817"/>
      <c r="C101" s="818"/>
      <c r="D101" s="819"/>
      <c r="E101" s="820"/>
      <c r="F101" s="821"/>
      <c r="G101" s="822"/>
    </row>
    <row r="102" spans="2:9" x14ac:dyDescent="0.2">
      <c r="B102" s="1166" t="s">
        <v>370</v>
      </c>
      <c r="C102" s="1167" t="s">
        <v>89</v>
      </c>
      <c r="D102" s="1168" t="s">
        <v>90</v>
      </c>
      <c r="E102" s="1169" t="s">
        <v>91</v>
      </c>
      <c r="F102" s="1170" t="s">
        <v>92</v>
      </c>
      <c r="G102" s="1171" t="s">
        <v>93</v>
      </c>
    </row>
    <row r="103" spans="2:9" x14ac:dyDescent="0.2">
      <c r="B103" s="817"/>
      <c r="C103" s="883"/>
      <c r="D103" s="884"/>
      <c r="E103" s="820"/>
      <c r="F103" s="821"/>
      <c r="G103" s="822"/>
    </row>
    <row r="104" spans="2:9" s="1154" customFormat="1" ht="20.25" x14ac:dyDescent="0.3">
      <c r="B104" s="823" t="s">
        <v>367</v>
      </c>
      <c r="C104" s="885" t="s">
        <v>368</v>
      </c>
      <c r="D104" s="886"/>
      <c r="E104" s="826"/>
      <c r="F104" s="827"/>
      <c r="G104" s="828"/>
      <c r="H104" s="1153"/>
    </row>
    <row r="105" spans="2:9" s="135" customFormat="1" ht="23.25" customHeight="1" x14ac:dyDescent="0.2">
      <c r="B105" s="3255" t="s">
        <v>473</v>
      </c>
      <c r="C105" s="3256"/>
      <c r="D105" s="3256"/>
      <c r="E105" s="3256"/>
      <c r="F105" s="3256"/>
      <c r="G105" s="3257"/>
      <c r="H105" s="1114"/>
    </row>
    <row r="106" spans="2:9" ht="24" x14ac:dyDescent="0.2">
      <c r="B106" s="1172" t="s">
        <v>474</v>
      </c>
      <c r="C106" s="1155" t="s">
        <v>475</v>
      </c>
      <c r="D106" s="884" t="s">
        <v>119</v>
      </c>
      <c r="E106" s="820">
        <v>144.80000000000001</v>
      </c>
      <c r="F106" s="872">
        <v>0</v>
      </c>
      <c r="G106" s="873">
        <f t="shared" ref="G106:G124" si="4">E106*F106</f>
        <v>0</v>
      </c>
      <c r="I106" s="1173"/>
    </row>
    <row r="107" spans="2:9" ht="24" x14ac:dyDescent="0.2">
      <c r="B107" s="1172" t="s">
        <v>477</v>
      </c>
      <c r="C107" s="1155" t="s">
        <v>478</v>
      </c>
      <c r="D107" s="884" t="s">
        <v>119</v>
      </c>
      <c r="E107" s="820">
        <v>68.400000000000006</v>
      </c>
      <c r="F107" s="872">
        <v>0</v>
      </c>
      <c r="G107" s="873">
        <f t="shared" si="4"/>
        <v>0</v>
      </c>
      <c r="I107" s="1173"/>
    </row>
    <row r="108" spans="2:9" ht="48" x14ac:dyDescent="0.2">
      <c r="B108" s="1172" t="s">
        <v>479</v>
      </c>
      <c r="C108" s="2939" t="s">
        <v>2556</v>
      </c>
      <c r="D108" s="884" t="s">
        <v>119</v>
      </c>
      <c r="E108" s="820">
        <v>52.8</v>
      </c>
      <c r="F108" s="872">
        <v>0</v>
      </c>
      <c r="G108" s="873">
        <f t="shared" si="4"/>
        <v>0</v>
      </c>
      <c r="I108" s="1173"/>
    </row>
    <row r="109" spans="2:9" ht="60" x14ac:dyDescent="0.2">
      <c r="B109" s="1172" t="s">
        <v>480</v>
      </c>
      <c r="C109" s="1155" t="s">
        <v>1442</v>
      </c>
      <c r="D109" s="884" t="s">
        <v>151</v>
      </c>
      <c r="E109" s="820">
        <v>1</v>
      </c>
      <c r="F109" s="872">
        <v>0</v>
      </c>
      <c r="G109" s="873">
        <f t="shared" si="4"/>
        <v>0</v>
      </c>
      <c r="I109" s="1173"/>
    </row>
    <row r="110" spans="2:9" s="126" customFormat="1" ht="53.25" customHeight="1" x14ac:dyDescent="0.2">
      <c r="B110" s="136"/>
      <c r="C110" s="211" t="s">
        <v>2561</v>
      </c>
      <c r="D110" s="212" t="s">
        <v>151</v>
      </c>
      <c r="E110" s="359">
        <v>1</v>
      </c>
      <c r="F110" s="473">
        <v>0</v>
      </c>
      <c r="G110" s="358">
        <f t="shared" si="4"/>
        <v>0</v>
      </c>
    </row>
    <row r="111" spans="2:9" ht="60" x14ac:dyDescent="0.2">
      <c r="B111" s="1172" t="s">
        <v>481</v>
      </c>
      <c r="C111" s="1155" t="s">
        <v>482</v>
      </c>
      <c r="D111" s="884" t="s">
        <v>119</v>
      </c>
      <c r="E111" s="820">
        <v>87.24</v>
      </c>
      <c r="F111" s="872">
        <v>0</v>
      </c>
      <c r="G111" s="873">
        <f t="shared" si="4"/>
        <v>0</v>
      </c>
      <c r="I111" s="1173"/>
    </row>
    <row r="112" spans="2:9" ht="36" x14ac:dyDescent="0.2">
      <c r="B112" s="1172" t="s">
        <v>483</v>
      </c>
      <c r="C112" s="1155" t="s">
        <v>484</v>
      </c>
      <c r="D112" s="884" t="s">
        <v>119</v>
      </c>
      <c r="E112" s="820">
        <v>52.8</v>
      </c>
      <c r="F112" s="872">
        <v>0</v>
      </c>
      <c r="G112" s="873">
        <f t="shared" si="4"/>
        <v>0</v>
      </c>
      <c r="I112" s="1173"/>
    </row>
    <row r="113" spans="2:9" ht="40.5" customHeight="1" x14ac:dyDescent="0.2">
      <c r="B113" s="1172" t="s">
        <v>485</v>
      </c>
      <c r="C113" s="1155" t="s">
        <v>486</v>
      </c>
      <c r="D113" s="884" t="s">
        <v>125</v>
      </c>
      <c r="E113" s="820">
        <v>1</v>
      </c>
      <c r="F113" s="872">
        <v>0</v>
      </c>
      <c r="G113" s="873">
        <f t="shared" si="4"/>
        <v>0</v>
      </c>
      <c r="I113" s="1173"/>
    </row>
    <row r="114" spans="2:9" ht="36" x14ac:dyDescent="0.2">
      <c r="B114" s="1172" t="s">
        <v>487</v>
      </c>
      <c r="C114" s="1155" t="s">
        <v>488</v>
      </c>
      <c r="D114" s="884" t="s">
        <v>95</v>
      </c>
      <c r="E114" s="820">
        <v>18</v>
      </c>
      <c r="F114" s="872">
        <v>0</v>
      </c>
      <c r="G114" s="873">
        <f t="shared" si="4"/>
        <v>0</v>
      </c>
      <c r="I114" s="1173"/>
    </row>
    <row r="115" spans="2:9" ht="36" x14ac:dyDescent="0.2">
      <c r="B115" s="1172" t="s">
        <v>489</v>
      </c>
      <c r="C115" s="1155" t="s">
        <v>490</v>
      </c>
      <c r="D115" s="884" t="s">
        <v>95</v>
      </c>
      <c r="E115" s="820">
        <v>6</v>
      </c>
      <c r="F115" s="872">
        <v>0</v>
      </c>
      <c r="G115" s="873">
        <f t="shared" si="4"/>
        <v>0</v>
      </c>
      <c r="I115" s="1173"/>
    </row>
    <row r="116" spans="2:9" ht="24" x14ac:dyDescent="0.2">
      <c r="B116" s="1172" t="s">
        <v>491</v>
      </c>
      <c r="C116" s="1155" t="s">
        <v>492</v>
      </c>
      <c r="D116" s="884" t="s">
        <v>151</v>
      </c>
      <c r="E116" s="820">
        <v>2</v>
      </c>
      <c r="F116" s="872">
        <v>0</v>
      </c>
      <c r="G116" s="873">
        <f t="shared" si="4"/>
        <v>0</v>
      </c>
      <c r="I116" s="1173"/>
    </row>
    <row r="117" spans="2:9" ht="39.75" customHeight="1" x14ac:dyDescent="0.2">
      <c r="B117" s="1172" t="s">
        <v>493</v>
      </c>
      <c r="C117" s="1155" t="s">
        <v>494</v>
      </c>
      <c r="D117" s="884" t="s">
        <v>95</v>
      </c>
      <c r="E117" s="820">
        <v>33.200000000000003</v>
      </c>
      <c r="F117" s="872">
        <v>0</v>
      </c>
      <c r="G117" s="873">
        <f t="shared" si="4"/>
        <v>0</v>
      </c>
      <c r="I117" s="1173"/>
    </row>
    <row r="118" spans="2:9" ht="36" x14ac:dyDescent="0.2">
      <c r="B118" s="1172" t="s">
        <v>495</v>
      </c>
      <c r="C118" s="1155" t="s">
        <v>496</v>
      </c>
      <c r="D118" s="884" t="s">
        <v>151</v>
      </c>
      <c r="E118" s="820">
        <v>4</v>
      </c>
      <c r="F118" s="872">
        <v>0</v>
      </c>
      <c r="G118" s="873">
        <f t="shared" si="4"/>
        <v>0</v>
      </c>
      <c r="I118" s="1173"/>
    </row>
    <row r="119" spans="2:9" ht="36" x14ac:dyDescent="0.2">
      <c r="B119" s="1172" t="s">
        <v>497</v>
      </c>
      <c r="C119" s="1155" t="s">
        <v>1443</v>
      </c>
      <c r="D119" s="884" t="s">
        <v>95</v>
      </c>
      <c r="E119" s="820">
        <v>7.4</v>
      </c>
      <c r="F119" s="872">
        <v>0</v>
      </c>
      <c r="G119" s="873">
        <f t="shared" si="4"/>
        <v>0</v>
      </c>
      <c r="I119" s="1173"/>
    </row>
    <row r="120" spans="2:9" ht="36" x14ac:dyDescent="0.2">
      <c r="B120" s="1172" t="s">
        <v>499</v>
      </c>
      <c r="C120" s="1155" t="s">
        <v>500</v>
      </c>
      <c r="D120" s="884" t="s">
        <v>151</v>
      </c>
      <c r="E120" s="820">
        <v>1</v>
      </c>
      <c r="F120" s="872">
        <v>0</v>
      </c>
      <c r="G120" s="873">
        <f t="shared" si="4"/>
        <v>0</v>
      </c>
      <c r="I120" s="1173"/>
    </row>
    <row r="121" spans="2:9" x14ac:dyDescent="0.2">
      <c r="B121" s="1172" t="s">
        <v>501</v>
      </c>
      <c r="C121" s="1155" t="s">
        <v>502</v>
      </c>
      <c r="D121" s="884" t="s">
        <v>151</v>
      </c>
      <c r="E121" s="820">
        <v>1</v>
      </c>
      <c r="F121" s="872">
        <v>0</v>
      </c>
      <c r="G121" s="873">
        <f t="shared" si="4"/>
        <v>0</v>
      </c>
      <c r="I121" s="1173"/>
    </row>
    <row r="122" spans="2:9" ht="24" x14ac:dyDescent="0.2">
      <c r="B122" s="1172" t="s">
        <v>503</v>
      </c>
      <c r="C122" s="1155" t="s">
        <v>504</v>
      </c>
      <c r="D122" s="884" t="s">
        <v>151</v>
      </c>
      <c r="E122" s="820">
        <v>1</v>
      </c>
      <c r="F122" s="872">
        <v>0</v>
      </c>
      <c r="G122" s="873">
        <f t="shared" si="4"/>
        <v>0</v>
      </c>
      <c r="I122" s="1173"/>
    </row>
    <row r="123" spans="2:9" ht="27" customHeight="1" x14ac:dyDescent="0.2">
      <c r="B123" s="1172" t="s">
        <v>505</v>
      </c>
      <c r="C123" s="211" t="s">
        <v>2589</v>
      </c>
      <c r="D123" s="884" t="s">
        <v>95</v>
      </c>
      <c r="E123" s="820">
        <v>50</v>
      </c>
      <c r="F123" s="872">
        <v>0</v>
      </c>
      <c r="G123" s="873">
        <f t="shared" si="4"/>
        <v>0</v>
      </c>
      <c r="I123" s="1173"/>
    </row>
    <row r="124" spans="2:9" ht="36" x14ac:dyDescent="0.2">
      <c r="B124" s="1172" t="s">
        <v>507</v>
      </c>
      <c r="C124" s="1155" t="s">
        <v>508</v>
      </c>
      <c r="D124" s="884" t="s">
        <v>151</v>
      </c>
      <c r="E124" s="820">
        <v>1</v>
      </c>
      <c r="F124" s="872">
        <v>0</v>
      </c>
      <c r="G124" s="873">
        <f t="shared" si="4"/>
        <v>0</v>
      </c>
      <c r="I124" s="1173"/>
    </row>
    <row r="125" spans="2:9" s="126" customFormat="1" x14ac:dyDescent="0.2">
      <c r="B125" s="1172" t="s">
        <v>2541</v>
      </c>
      <c r="C125" s="2941" t="s">
        <v>2559</v>
      </c>
      <c r="D125" s="2942" t="s">
        <v>158</v>
      </c>
      <c r="E125" s="2943">
        <v>5</v>
      </c>
      <c r="F125" s="2940">
        <v>0</v>
      </c>
      <c r="G125" s="2940">
        <f>E125*F125</f>
        <v>0</v>
      </c>
      <c r="H125" s="571"/>
    </row>
    <row r="126" spans="2:9" x14ac:dyDescent="0.2">
      <c r="B126" s="2466" t="s">
        <v>367</v>
      </c>
      <c r="C126" s="2467" t="s">
        <v>509</v>
      </c>
      <c r="D126" s="2468"/>
      <c r="E126" s="2469"/>
      <c r="F126" s="2470"/>
      <c r="G126" s="2327">
        <f>SUM(G106:G125)</f>
        <v>0</v>
      </c>
    </row>
    <row r="127" spans="2:9" x14ac:dyDescent="0.2">
      <c r="B127" s="2935"/>
      <c r="C127" s="2936"/>
      <c r="D127" s="2937"/>
      <c r="E127" s="1169"/>
      <c r="F127" s="2938"/>
      <c r="G127" s="873"/>
    </row>
    <row r="128" spans="2:9" s="1154" customFormat="1" ht="20.25" x14ac:dyDescent="0.3">
      <c r="B128" s="2944" t="s">
        <v>12</v>
      </c>
      <c r="C128" s="2945" t="s">
        <v>2539</v>
      </c>
      <c r="D128" s="886"/>
      <c r="E128" s="826"/>
      <c r="F128" s="827"/>
      <c r="G128" s="1202">
        <f>G126+G100+G81+G64+G50</f>
        <v>0</v>
      </c>
      <c r="H128" s="1153"/>
    </row>
    <row r="129" spans="1:8" x14ac:dyDescent="0.2">
      <c r="B129" s="817"/>
      <c r="C129" s="818"/>
      <c r="D129" s="819"/>
      <c r="E129" s="820"/>
      <c r="F129" s="821"/>
      <c r="G129" s="822"/>
    </row>
    <row r="130" spans="1:8" x14ac:dyDescent="0.2">
      <c r="B130" s="1166" t="s">
        <v>370</v>
      </c>
      <c r="C130" s="1167" t="s">
        <v>89</v>
      </c>
      <c r="D130" s="1167" t="s">
        <v>90</v>
      </c>
      <c r="E130" s="1169" t="s">
        <v>91</v>
      </c>
      <c r="F130" s="1170" t="s">
        <v>92</v>
      </c>
      <c r="G130" s="1171" t="s">
        <v>93</v>
      </c>
    </row>
    <row r="131" spans="1:8" x14ac:dyDescent="0.2">
      <c r="B131" s="817"/>
      <c r="C131" s="818"/>
      <c r="D131" s="884"/>
      <c r="E131" s="820"/>
      <c r="F131" s="821"/>
      <c r="G131" s="822"/>
    </row>
    <row r="132" spans="1:8" s="1154" customFormat="1" ht="20.25" x14ac:dyDescent="0.3">
      <c r="B132" s="936" t="s">
        <v>17</v>
      </c>
      <c r="C132" s="937" t="s">
        <v>160</v>
      </c>
      <c r="D132" s="886"/>
      <c r="E132" s="826"/>
      <c r="F132" s="827"/>
      <c r="G132" s="828"/>
      <c r="H132" s="1153"/>
    </row>
    <row r="133" spans="1:8" s="1115" customFormat="1" ht="18" customHeight="1" x14ac:dyDescent="0.2">
      <c r="A133" s="1120"/>
      <c r="B133" s="778" t="s">
        <v>1</v>
      </c>
      <c r="C133" s="779"/>
      <c r="D133" s="780"/>
      <c r="E133" s="780"/>
      <c r="F133" s="780"/>
      <c r="G133" s="781"/>
    </row>
    <row r="134" spans="1:8" s="1115" customFormat="1" ht="18" customHeight="1" x14ac:dyDescent="0.25">
      <c r="A134" s="1121"/>
      <c r="B134" s="782" t="s">
        <v>2</v>
      </c>
      <c r="C134" s="783"/>
      <c r="D134" s="784"/>
      <c r="E134" s="785"/>
      <c r="F134" s="785"/>
      <c r="G134" s="784"/>
    </row>
    <row r="135" spans="1:8" s="1115" customFormat="1" ht="18" customHeight="1" x14ac:dyDescent="0.2">
      <c r="A135" s="1120"/>
      <c r="B135" s="778" t="s">
        <v>3</v>
      </c>
      <c r="C135" s="779"/>
      <c r="D135" s="780"/>
      <c r="E135" s="780"/>
      <c r="F135" s="780"/>
      <c r="G135" s="781"/>
    </row>
    <row r="136" spans="1:8" s="1115" customFormat="1" ht="18" customHeight="1" x14ac:dyDescent="0.25">
      <c r="A136" s="1121"/>
      <c r="B136" s="782" t="s">
        <v>4</v>
      </c>
      <c r="C136" s="783"/>
      <c r="D136" s="785"/>
      <c r="E136" s="785"/>
      <c r="F136" s="785"/>
      <c r="G136" s="784"/>
    </row>
    <row r="137" spans="1:8" s="135" customFormat="1" ht="18.75" customHeight="1" x14ac:dyDescent="0.2">
      <c r="B137" s="3255" t="s">
        <v>161</v>
      </c>
      <c r="C137" s="3256"/>
      <c r="D137" s="3256"/>
      <c r="E137" s="3256"/>
      <c r="F137" s="3256"/>
      <c r="G137" s="3257"/>
      <c r="H137" s="1114"/>
    </row>
    <row r="138" spans="1:8" s="135" customFormat="1" ht="18.75" customHeight="1" x14ac:dyDescent="0.2">
      <c r="B138" s="3255" t="s">
        <v>162</v>
      </c>
      <c r="C138" s="3256"/>
      <c r="D138" s="3256"/>
      <c r="E138" s="3256"/>
      <c r="F138" s="3256"/>
      <c r="G138" s="3257"/>
      <c r="H138" s="1114"/>
    </row>
    <row r="139" spans="1:8" s="135" customFormat="1" ht="18.75" customHeight="1" x14ac:dyDescent="0.2">
      <c r="B139" s="3255" t="s">
        <v>163</v>
      </c>
      <c r="C139" s="3256"/>
      <c r="D139" s="3256"/>
      <c r="E139" s="3256"/>
      <c r="F139" s="3256"/>
      <c r="G139" s="3257"/>
      <c r="H139" s="1114"/>
    </row>
    <row r="140" spans="1:8" ht="30" customHeight="1" x14ac:dyDescent="0.2">
      <c r="B140" s="979">
        <v>1</v>
      </c>
      <c r="C140" s="1182" t="s">
        <v>510</v>
      </c>
      <c r="D140" s="232"/>
      <c r="E140" s="820"/>
      <c r="F140" s="821"/>
      <c r="G140" s="822"/>
    </row>
    <row r="141" spans="1:8" s="141" customFormat="1" ht="95.25" customHeight="1" x14ac:dyDescent="0.2">
      <c r="B141" s="2738"/>
      <c r="C141" s="2739"/>
      <c r="D141" s="2740"/>
      <c r="E141" s="2741"/>
      <c r="F141" s="2742"/>
      <c r="G141" s="2743"/>
      <c r="H141" s="127"/>
    </row>
    <row r="142" spans="1:8" s="141" customFormat="1" ht="97.5" customHeight="1" x14ac:dyDescent="0.2">
      <c r="B142" s="2744"/>
      <c r="C142" s="2745"/>
      <c r="D142" s="2740"/>
      <c r="E142" s="2741"/>
      <c r="F142" s="2742"/>
      <c r="G142" s="2743"/>
      <c r="H142" s="127"/>
    </row>
    <row r="143" spans="1:8" s="141" customFormat="1" ht="108.75" customHeight="1" x14ac:dyDescent="0.2">
      <c r="B143" s="2744"/>
      <c r="C143" s="2745"/>
      <c r="D143" s="2740"/>
      <c r="E143" s="2741"/>
      <c r="F143" s="2742"/>
      <c r="G143" s="2743"/>
      <c r="H143" s="127"/>
    </row>
    <row r="144" spans="1:8" s="141" customFormat="1" ht="108.75" customHeight="1" x14ac:dyDescent="0.2">
      <c r="B144" s="2744"/>
      <c r="C144" s="2745"/>
      <c r="D144" s="2740"/>
      <c r="E144" s="2741"/>
      <c r="F144" s="2742"/>
      <c r="G144" s="2743"/>
      <c r="H144" s="127"/>
    </row>
    <row r="145" spans="2:8" s="141" customFormat="1" ht="99" customHeight="1" x14ac:dyDescent="0.2">
      <c r="B145" s="2744"/>
      <c r="C145" s="2745"/>
      <c r="D145" s="2740"/>
      <c r="E145" s="2741"/>
      <c r="F145" s="2742"/>
      <c r="G145" s="2743"/>
      <c r="H145" s="127"/>
    </row>
    <row r="146" spans="2:8" s="141" customFormat="1" ht="93.75" customHeight="1" x14ac:dyDescent="0.2">
      <c r="B146" s="2744"/>
      <c r="C146" s="2745"/>
      <c r="D146" s="2740"/>
      <c r="E146" s="2741"/>
      <c r="F146" s="2742"/>
      <c r="G146" s="2743"/>
      <c r="H146" s="127"/>
    </row>
    <row r="147" spans="2:8" s="141" customFormat="1" ht="54" customHeight="1" x14ac:dyDescent="0.2">
      <c r="B147" s="2744"/>
      <c r="C147" s="2745"/>
      <c r="D147" s="2740"/>
      <c r="E147" s="2741"/>
      <c r="F147" s="2742"/>
      <c r="G147" s="2743"/>
      <c r="H147" s="127"/>
    </row>
    <row r="148" spans="2:8" s="141" customFormat="1" ht="18" customHeight="1" x14ac:dyDescent="0.2">
      <c r="B148" s="2744"/>
      <c r="C148" s="2739" t="s">
        <v>2478</v>
      </c>
      <c r="D148" s="2746" t="s">
        <v>98</v>
      </c>
      <c r="E148" s="2747">
        <v>1</v>
      </c>
      <c r="F148" s="2748">
        <v>0</v>
      </c>
      <c r="G148" s="2749">
        <f t="shared" ref="G148" si="5">E148*F148</f>
        <v>0</v>
      </c>
      <c r="H148" s="127"/>
    </row>
    <row r="149" spans="2:8" s="1186" customFormat="1" ht="141" customHeight="1" x14ac:dyDescent="0.25">
      <c r="B149" s="1183"/>
      <c r="C149" s="1184" t="s">
        <v>511</v>
      </c>
      <c r="D149" s="232" t="s">
        <v>151</v>
      </c>
      <c r="E149" s="820">
        <v>1</v>
      </c>
      <c r="F149" s="872">
        <v>0</v>
      </c>
      <c r="G149" s="873">
        <f>E149*F149</f>
        <v>0</v>
      </c>
      <c r="H149" s="1185"/>
    </row>
    <row r="150" spans="2:8" ht="24" x14ac:dyDescent="0.2">
      <c r="B150" s="979">
        <v>3</v>
      </c>
      <c r="C150" s="1187" t="s">
        <v>181</v>
      </c>
      <c r="D150" s="819"/>
      <c r="E150" s="820"/>
      <c r="F150" s="821">
        <v>0</v>
      </c>
      <c r="G150" s="822"/>
    </row>
    <row r="151" spans="2:8" x14ac:dyDescent="0.2">
      <c r="B151" s="976" t="s">
        <v>182</v>
      </c>
      <c r="C151" s="1188" t="s">
        <v>1444</v>
      </c>
      <c r="D151" s="1189"/>
      <c r="E151" s="1190"/>
      <c r="F151" s="1191"/>
      <c r="G151" s="1192"/>
    </row>
    <row r="152" spans="2:8" s="1186" customFormat="1" ht="18" customHeight="1" x14ac:dyDescent="0.25">
      <c r="B152" s="837"/>
      <c r="C152" s="1193" t="s">
        <v>1445</v>
      </c>
      <c r="D152" s="1194" t="s">
        <v>151</v>
      </c>
      <c r="E152" s="1190">
        <v>1</v>
      </c>
      <c r="F152" s="1195">
        <v>0</v>
      </c>
      <c r="G152" s="1196">
        <f t="shared" ref="G152:G160" si="6">E152*F152</f>
        <v>0</v>
      </c>
      <c r="H152" s="1185"/>
    </row>
    <row r="153" spans="2:8" s="1186" customFormat="1" ht="18" customHeight="1" x14ac:dyDescent="0.25">
      <c r="B153" s="837"/>
      <c r="C153" s="1193" t="s">
        <v>1446</v>
      </c>
      <c r="D153" s="1194" t="s">
        <v>151</v>
      </c>
      <c r="E153" s="1190">
        <v>1</v>
      </c>
      <c r="F153" s="1195">
        <v>0</v>
      </c>
      <c r="G153" s="1196">
        <f t="shared" si="6"/>
        <v>0</v>
      </c>
      <c r="H153" s="1185"/>
    </row>
    <row r="154" spans="2:8" s="1186" customFormat="1" ht="18" customHeight="1" x14ac:dyDescent="0.25">
      <c r="B154" s="837"/>
      <c r="C154" s="1193" t="s">
        <v>346</v>
      </c>
      <c r="D154" s="1194" t="s">
        <v>151</v>
      </c>
      <c r="E154" s="1190">
        <v>2</v>
      </c>
      <c r="F154" s="1195">
        <v>0</v>
      </c>
      <c r="G154" s="1196">
        <f t="shared" si="6"/>
        <v>0</v>
      </c>
      <c r="H154" s="1185"/>
    </row>
    <row r="155" spans="2:8" s="1186" customFormat="1" ht="18" customHeight="1" x14ac:dyDescent="0.25">
      <c r="B155" s="837"/>
      <c r="C155" s="1193" t="s">
        <v>1447</v>
      </c>
      <c r="D155" s="1194" t="s">
        <v>151</v>
      </c>
      <c r="E155" s="1190">
        <v>4</v>
      </c>
      <c r="F155" s="1195">
        <v>0</v>
      </c>
      <c r="G155" s="1196">
        <f t="shared" si="6"/>
        <v>0</v>
      </c>
      <c r="H155" s="1185"/>
    </row>
    <row r="156" spans="2:8" s="1186" customFormat="1" ht="18" customHeight="1" x14ac:dyDescent="0.25">
      <c r="B156" s="837"/>
      <c r="C156" s="1193" t="s">
        <v>354</v>
      </c>
      <c r="D156" s="1194" t="s">
        <v>151</v>
      </c>
      <c r="E156" s="1190">
        <v>3</v>
      </c>
      <c r="F156" s="1195">
        <v>0</v>
      </c>
      <c r="G156" s="1196">
        <f t="shared" si="6"/>
        <v>0</v>
      </c>
      <c r="H156" s="1185"/>
    </row>
    <row r="157" spans="2:8" s="1186" customFormat="1" ht="48" x14ac:dyDescent="0.25">
      <c r="B157" s="837"/>
      <c r="C157" s="1193" t="s">
        <v>1448</v>
      </c>
      <c r="D157" s="1194" t="s">
        <v>151</v>
      </c>
      <c r="E157" s="1190">
        <v>1</v>
      </c>
      <c r="F157" s="1195">
        <v>0</v>
      </c>
      <c r="G157" s="1196">
        <f t="shared" si="6"/>
        <v>0</v>
      </c>
      <c r="H157" s="1185"/>
    </row>
    <row r="158" spans="2:8" s="1186" customFormat="1" ht="18" customHeight="1" x14ac:dyDescent="0.25">
      <c r="B158" s="837"/>
      <c r="C158" s="1193" t="s">
        <v>1449</v>
      </c>
      <c r="D158" s="1194" t="s">
        <v>151</v>
      </c>
      <c r="E158" s="1190">
        <v>2</v>
      </c>
      <c r="F158" s="1195">
        <v>0</v>
      </c>
      <c r="G158" s="1196">
        <f t="shared" si="6"/>
        <v>0</v>
      </c>
      <c r="H158" s="1185"/>
    </row>
    <row r="159" spans="2:8" s="1186" customFormat="1" ht="18" customHeight="1" x14ac:dyDescent="0.25">
      <c r="B159" s="837"/>
      <c r="C159" s="1193" t="s">
        <v>1450</v>
      </c>
      <c r="D159" s="1194" t="s">
        <v>151</v>
      </c>
      <c r="E159" s="1190">
        <v>1</v>
      </c>
      <c r="F159" s="1195">
        <v>0</v>
      </c>
      <c r="G159" s="1196">
        <f t="shared" si="6"/>
        <v>0</v>
      </c>
      <c r="H159" s="1185"/>
    </row>
    <row r="160" spans="2:8" s="1186" customFormat="1" ht="18" customHeight="1" x14ac:dyDescent="0.25">
      <c r="B160" s="837"/>
      <c r="C160" s="1193" t="s">
        <v>1451</v>
      </c>
      <c r="D160" s="1194" t="s">
        <v>151</v>
      </c>
      <c r="E160" s="1190">
        <v>1</v>
      </c>
      <c r="F160" s="1195">
        <v>0</v>
      </c>
      <c r="G160" s="1196">
        <f t="shared" si="6"/>
        <v>0</v>
      </c>
      <c r="H160" s="1185"/>
    </row>
    <row r="161" spans="2:8" s="1186" customFormat="1" ht="18" customHeight="1" x14ac:dyDescent="0.25">
      <c r="B161" s="837"/>
      <c r="C161" s="1193"/>
      <c r="D161" s="1194"/>
      <c r="E161" s="1190"/>
      <c r="F161" s="1195"/>
      <c r="G161" s="1196"/>
      <c r="H161" s="1185"/>
    </row>
    <row r="162" spans="2:8" x14ac:dyDescent="0.2">
      <c r="B162" s="976" t="s">
        <v>190</v>
      </c>
      <c r="C162" s="1188" t="s">
        <v>522</v>
      </c>
      <c r="D162" s="1189"/>
      <c r="E162" s="1190"/>
      <c r="F162" s="1191"/>
      <c r="G162" s="1192"/>
    </row>
    <row r="163" spans="2:8" ht="18" customHeight="1" x14ac:dyDescent="0.2">
      <c r="B163" s="817"/>
      <c r="C163" s="1193" t="s">
        <v>523</v>
      </c>
      <c r="D163" s="1194" t="s">
        <v>151</v>
      </c>
      <c r="E163" s="1190">
        <v>1</v>
      </c>
      <c r="F163" s="1195">
        <v>0</v>
      </c>
      <c r="G163" s="1196">
        <f t="shared" ref="G163:G175" si="7">E163*F163</f>
        <v>0</v>
      </c>
    </row>
    <row r="164" spans="2:8" ht="18" customHeight="1" x14ac:dyDescent="0.2">
      <c r="B164" s="817"/>
      <c r="C164" s="1193" t="s">
        <v>534</v>
      </c>
      <c r="D164" s="1194" t="s">
        <v>151</v>
      </c>
      <c r="E164" s="1190">
        <v>3</v>
      </c>
      <c r="F164" s="1195">
        <v>0</v>
      </c>
      <c r="G164" s="1196">
        <f t="shared" si="7"/>
        <v>0</v>
      </c>
    </row>
    <row r="165" spans="2:8" ht="18" customHeight="1" x14ac:dyDescent="0.2">
      <c r="B165" s="817"/>
      <c r="C165" s="1193" t="s">
        <v>524</v>
      </c>
      <c r="D165" s="1194" t="s">
        <v>151</v>
      </c>
      <c r="E165" s="1190">
        <v>1</v>
      </c>
      <c r="F165" s="1195">
        <v>0</v>
      </c>
      <c r="G165" s="1196">
        <f t="shared" si="7"/>
        <v>0</v>
      </c>
    </row>
    <row r="166" spans="2:8" ht="18" customHeight="1" x14ac:dyDescent="0.2">
      <c r="B166" s="817"/>
      <c r="C166" s="1193" t="s">
        <v>525</v>
      </c>
      <c r="D166" s="1194" t="s">
        <v>151</v>
      </c>
      <c r="E166" s="1190">
        <v>1</v>
      </c>
      <c r="F166" s="1195">
        <v>0</v>
      </c>
      <c r="G166" s="1196">
        <f t="shared" si="7"/>
        <v>0</v>
      </c>
    </row>
    <row r="167" spans="2:8" ht="18" customHeight="1" x14ac:dyDescent="0.2">
      <c r="B167" s="817"/>
      <c r="C167" s="1193" t="s">
        <v>526</v>
      </c>
      <c r="D167" s="1194" t="s">
        <v>151</v>
      </c>
      <c r="E167" s="1190">
        <v>1</v>
      </c>
      <c r="F167" s="1195">
        <v>0</v>
      </c>
      <c r="G167" s="1196">
        <f t="shared" si="7"/>
        <v>0</v>
      </c>
    </row>
    <row r="168" spans="2:8" ht="18" customHeight="1" x14ac:dyDescent="0.2">
      <c r="B168" s="817"/>
      <c r="C168" s="1193" t="s">
        <v>518</v>
      </c>
      <c r="D168" s="1194" t="s">
        <v>151</v>
      </c>
      <c r="E168" s="1190">
        <v>1</v>
      </c>
      <c r="F168" s="1195">
        <v>0</v>
      </c>
      <c r="G168" s="1196">
        <f t="shared" si="7"/>
        <v>0</v>
      </c>
    </row>
    <row r="169" spans="2:8" s="1186" customFormat="1" ht="18" customHeight="1" x14ac:dyDescent="0.25">
      <c r="B169" s="837"/>
      <c r="C169" s="1193" t="s">
        <v>269</v>
      </c>
      <c r="D169" s="1194" t="s">
        <v>151</v>
      </c>
      <c r="E169" s="1190">
        <v>1</v>
      </c>
      <c r="F169" s="1195">
        <v>0</v>
      </c>
      <c r="G169" s="1196">
        <f t="shared" si="7"/>
        <v>0</v>
      </c>
      <c r="H169" s="1185"/>
    </row>
    <row r="170" spans="2:8" ht="18" customHeight="1" x14ac:dyDescent="0.2">
      <c r="B170" s="817"/>
      <c r="C170" s="1193" t="s">
        <v>521</v>
      </c>
      <c r="D170" s="1194" t="s">
        <v>151</v>
      </c>
      <c r="E170" s="1190">
        <v>1</v>
      </c>
      <c r="F170" s="1195">
        <v>0</v>
      </c>
      <c r="G170" s="1196">
        <f t="shared" si="7"/>
        <v>0</v>
      </c>
    </row>
    <row r="171" spans="2:8" ht="18" customHeight="1" x14ac:dyDescent="0.2">
      <c r="B171" s="817"/>
      <c r="C171" s="1193" t="s">
        <v>277</v>
      </c>
      <c r="D171" s="1194" t="s">
        <v>151</v>
      </c>
      <c r="E171" s="1190">
        <v>1</v>
      </c>
      <c r="F171" s="1195">
        <v>0</v>
      </c>
      <c r="G171" s="1196">
        <f t="shared" si="7"/>
        <v>0</v>
      </c>
    </row>
    <row r="172" spans="2:8" ht="18" customHeight="1" x14ac:dyDescent="0.2">
      <c r="B172" s="817"/>
      <c r="C172" s="1193" t="s">
        <v>528</v>
      </c>
      <c r="D172" s="1194" t="s">
        <v>151</v>
      </c>
      <c r="E172" s="1190">
        <v>1</v>
      </c>
      <c r="F172" s="1195">
        <v>0</v>
      </c>
      <c r="G172" s="1196">
        <f t="shared" si="7"/>
        <v>0</v>
      </c>
    </row>
    <row r="173" spans="2:8" ht="18" customHeight="1" x14ac:dyDescent="0.2">
      <c r="B173" s="817"/>
      <c r="C173" s="1193" t="s">
        <v>1452</v>
      </c>
      <c r="D173" s="1194" t="s">
        <v>151</v>
      </c>
      <c r="E173" s="1190">
        <v>1</v>
      </c>
      <c r="F173" s="1195">
        <v>0</v>
      </c>
      <c r="G173" s="1196">
        <f t="shared" si="7"/>
        <v>0</v>
      </c>
    </row>
    <row r="174" spans="2:8" s="1186" customFormat="1" ht="29.25" customHeight="1" x14ac:dyDescent="0.25">
      <c r="B174" s="837"/>
      <c r="C174" s="1193" t="s">
        <v>1453</v>
      </c>
      <c r="D174" s="1194" t="s">
        <v>151</v>
      </c>
      <c r="E174" s="1190">
        <v>1</v>
      </c>
      <c r="F174" s="1195">
        <v>0</v>
      </c>
      <c r="G174" s="1196">
        <f t="shared" si="7"/>
        <v>0</v>
      </c>
      <c r="H174" s="1185"/>
    </row>
    <row r="175" spans="2:8" ht="18" customHeight="1" x14ac:dyDescent="0.2">
      <c r="B175" s="817"/>
      <c r="C175" s="1193" t="s">
        <v>267</v>
      </c>
      <c r="D175" s="1194" t="s">
        <v>151</v>
      </c>
      <c r="E175" s="1190">
        <v>2</v>
      </c>
      <c r="F175" s="1195">
        <v>0</v>
      </c>
      <c r="G175" s="1196">
        <f t="shared" si="7"/>
        <v>0</v>
      </c>
    </row>
    <row r="176" spans="2:8" s="1186" customFormat="1" ht="18" customHeight="1" x14ac:dyDescent="0.25">
      <c r="B176" s="837"/>
      <c r="C176" s="1193"/>
      <c r="D176" s="1194"/>
      <c r="E176" s="1190"/>
      <c r="F176" s="1195"/>
      <c r="G176" s="1196"/>
      <c r="H176" s="1185"/>
    </row>
    <row r="177" spans="2:9" x14ac:dyDescent="0.2">
      <c r="B177" s="976" t="s">
        <v>201</v>
      </c>
      <c r="C177" s="1188" t="s">
        <v>1454</v>
      </c>
      <c r="D177" s="1189"/>
      <c r="E177" s="1190"/>
      <c r="F177" s="1191"/>
      <c r="G177" s="1192"/>
    </row>
    <row r="178" spans="2:9" ht="18" customHeight="1" x14ac:dyDescent="0.2">
      <c r="B178" s="817"/>
      <c r="C178" s="1193" t="s">
        <v>523</v>
      </c>
      <c r="D178" s="1194" t="s">
        <v>151</v>
      </c>
      <c r="E178" s="1190">
        <v>1</v>
      </c>
      <c r="F178" s="1195">
        <v>0</v>
      </c>
      <c r="G178" s="1196">
        <f t="shared" ref="G178:G191" si="8">E178*F178</f>
        <v>0</v>
      </c>
    </row>
    <row r="179" spans="2:9" ht="18" customHeight="1" x14ac:dyDescent="0.2">
      <c r="B179" s="817"/>
      <c r="C179" s="1193" t="s">
        <v>534</v>
      </c>
      <c r="D179" s="1194" t="s">
        <v>151</v>
      </c>
      <c r="E179" s="1190">
        <v>2</v>
      </c>
      <c r="F179" s="1195">
        <v>0</v>
      </c>
      <c r="G179" s="1196">
        <f t="shared" si="8"/>
        <v>0</v>
      </c>
    </row>
    <row r="180" spans="2:9" ht="18" customHeight="1" x14ac:dyDescent="0.2">
      <c r="B180" s="817"/>
      <c r="C180" s="1193" t="s">
        <v>524</v>
      </c>
      <c r="D180" s="1194" t="s">
        <v>151</v>
      </c>
      <c r="E180" s="1190">
        <v>1</v>
      </c>
      <c r="F180" s="1195">
        <v>0</v>
      </c>
      <c r="G180" s="1196">
        <f t="shared" si="8"/>
        <v>0</v>
      </c>
    </row>
    <row r="181" spans="2:9" ht="18" customHeight="1" x14ac:dyDescent="0.2">
      <c r="B181" s="817"/>
      <c r="C181" s="1193" t="s">
        <v>525</v>
      </c>
      <c r="D181" s="1194" t="s">
        <v>151</v>
      </c>
      <c r="E181" s="1190">
        <v>1</v>
      </c>
      <c r="F181" s="1195">
        <v>0</v>
      </c>
      <c r="G181" s="1196">
        <f t="shared" si="8"/>
        <v>0</v>
      </c>
    </row>
    <row r="182" spans="2:9" ht="18" customHeight="1" x14ac:dyDescent="0.2">
      <c r="B182" s="817"/>
      <c r="C182" s="1193" t="s">
        <v>526</v>
      </c>
      <c r="D182" s="1194" t="s">
        <v>151</v>
      </c>
      <c r="E182" s="1190">
        <v>1</v>
      </c>
      <c r="F182" s="1195">
        <v>0</v>
      </c>
      <c r="G182" s="1196">
        <f t="shared" si="8"/>
        <v>0</v>
      </c>
    </row>
    <row r="183" spans="2:9" ht="18" customHeight="1" x14ac:dyDescent="0.2">
      <c r="B183" s="817"/>
      <c r="C183" s="1193" t="s">
        <v>518</v>
      </c>
      <c r="D183" s="1194" t="s">
        <v>151</v>
      </c>
      <c r="E183" s="1190">
        <v>1</v>
      </c>
      <c r="F183" s="1195">
        <v>0</v>
      </c>
      <c r="G183" s="1196">
        <f t="shared" si="8"/>
        <v>0</v>
      </c>
    </row>
    <row r="184" spans="2:9" s="1186" customFormat="1" ht="18" customHeight="1" x14ac:dyDescent="0.25">
      <c r="B184" s="837"/>
      <c r="C184" s="1193" t="s">
        <v>269</v>
      </c>
      <c r="D184" s="1194" t="s">
        <v>151</v>
      </c>
      <c r="E184" s="1190">
        <v>1</v>
      </c>
      <c r="F184" s="1195">
        <v>0</v>
      </c>
      <c r="G184" s="1196">
        <f t="shared" si="8"/>
        <v>0</v>
      </c>
      <c r="H184" s="1185"/>
    </row>
    <row r="185" spans="2:9" ht="18" customHeight="1" x14ac:dyDescent="0.2">
      <c r="B185" s="817"/>
      <c r="C185" s="1193" t="s">
        <v>521</v>
      </c>
      <c r="D185" s="1194" t="s">
        <v>151</v>
      </c>
      <c r="E185" s="1190">
        <v>1</v>
      </c>
      <c r="F185" s="1195">
        <v>0</v>
      </c>
      <c r="G185" s="1196">
        <f t="shared" si="8"/>
        <v>0</v>
      </c>
    </row>
    <row r="186" spans="2:9" ht="97.5" customHeight="1" x14ac:dyDescent="0.2">
      <c r="B186" s="817"/>
      <c r="C186" s="1193" t="s">
        <v>536</v>
      </c>
      <c r="D186" s="1194" t="s">
        <v>151</v>
      </c>
      <c r="E186" s="1190">
        <v>1</v>
      </c>
      <c r="F186" s="1195">
        <v>0</v>
      </c>
      <c r="G186" s="1196">
        <f t="shared" si="8"/>
        <v>0</v>
      </c>
    </row>
    <row r="187" spans="2:9" ht="18" customHeight="1" x14ac:dyDescent="0.2">
      <c r="B187" s="817"/>
      <c r="C187" s="1193" t="s">
        <v>528</v>
      </c>
      <c r="D187" s="1194" t="s">
        <v>151</v>
      </c>
      <c r="E187" s="1190">
        <v>1</v>
      </c>
      <c r="F187" s="1195">
        <v>0</v>
      </c>
      <c r="G187" s="1196">
        <f t="shared" si="8"/>
        <v>0</v>
      </c>
    </row>
    <row r="188" spans="2:9" ht="18" customHeight="1" x14ac:dyDescent="0.2">
      <c r="B188" s="817"/>
      <c r="C188" s="1193" t="s">
        <v>1452</v>
      </c>
      <c r="D188" s="1194" t="s">
        <v>151</v>
      </c>
      <c r="E188" s="1190">
        <v>1</v>
      </c>
      <c r="F188" s="1195">
        <v>0</v>
      </c>
      <c r="G188" s="1196">
        <f t="shared" si="8"/>
        <v>0</v>
      </c>
    </row>
    <row r="189" spans="2:9" s="1186" customFormat="1" ht="29.25" customHeight="1" x14ac:dyDescent="0.25">
      <c r="B189" s="837"/>
      <c r="C189" s="1193" t="s">
        <v>537</v>
      </c>
      <c r="D189" s="1194" t="s">
        <v>151</v>
      </c>
      <c r="E189" s="1190">
        <v>2</v>
      </c>
      <c r="F189" s="1195">
        <v>0</v>
      </c>
      <c r="G189" s="1196">
        <f t="shared" si="8"/>
        <v>0</v>
      </c>
      <c r="H189" s="1185"/>
    </row>
    <row r="190" spans="2:9" ht="18" customHeight="1" x14ac:dyDescent="0.2">
      <c r="B190" s="817"/>
      <c r="C190" s="1193" t="s">
        <v>267</v>
      </c>
      <c r="D190" s="1194" t="s">
        <v>151</v>
      </c>
      <c r="E190" s="1190">
        <v>2</v>
      </c>
      <c r="F190" s="1195">
        <v>0</v>
      </c>
      <c r="G190" s="1196">
        <f t="shared" si="8"/>
        <v>0</v>
      </c>
    </row>
    <row r="191" spans="2:9" ht="18" customHeight="1" x14ac:dyDescent="0.2">
      <c r="B191" s="817"/>
      <c r="C191" s="1193" t="s">
        <v>538</v>
      </c>
      <c r="D191" s="1194" t="s">
        <v>151</v>
      </c>
      <c r="E191" s="1190">
        <v>1</v>
      </c>
      <c r="F191" s="1195">
        <v>0</v>
      </c>
      <c r="G191" s="1196">
        <f t="shared" si="8"/>
        <v>0</v>
      </c>
    </row>
    <row r="192" spans="2:9" ht="18" customHeight="1" x14ac:dyDescent="0.2">
      <c r="B192" s="817"/>
      <c r="C192" s="1197"/>
      <c r="D192" s="1194"/>
      <c r="E192" s="1190"/>
      <c r="F192" s="1195"/>
      <c r="G192" s="1196"/>
      <c r="I192" s="1157"/>
    </row>
    <row r="193" spans="2:9" s="1186" customFormat="1" ht="16.5" customHeight="1" x14ac:dyDescent="0.25">
      <c r="B193" s="990" t="s">
        <v>17</v>
      </c>
      <c r="C193" s="1198" t="s">
        <v>304</v>
      </c>
      <c r="D193" s="1199"/>
      <c r="E193" s="1200"/>
      <c r="F193" s="1201"/>
      <c r="G193" s="1202">
        <f>SUM(G140:G192)</f>
        <v>0</v>
      </c>
      <c r="H193" s="1185"/>
      <c r="I193" s="1203"/>
    </row>
    <row r="197" spans="2:9" ht="23.25" x14ac:dyDescent="0.2">
      <c r="B197" s="3234" t="s">
        <v>1455</v>
      </c>
      <c r="C197" s="3235"/>
      <c r="D197" s="3235"/>
      <c r="E197" s="3235"/>
      <c r="F197" s="3235"/>
      <c r="G197" s="3236"/>
    </row>
    <row r="198" spans="2:9" ht="15" x14ac:dyDescent="0.2">
      <c r="B198" s="3258" t="s">
        <v>542</v>
      </c>
      <c r="C198" s="3259"/>
      <c r="D198" s="3259"/>
      <c r="E198" s="3259"/>
      <c r="F198" s="3259"/>
      <c r="G198" s="3260"/>
    </row>
    <row r="199" spans="2:9" ht="39" customHeight="1" x14ac:dyDescent="0.2">
      <c r="B199" s="3252" t="s">
        <v>543</v>
      </c>
      <c r="C199" s="3253"/>
      <c r="D199" s="3253"/>
      <c r="E199" s="3253"/>
      <c r="F199" s="3253"/>
      <c r="G199" s="3254"/>
    </row>
    <row r="200" spans="2:9" ht="33" customHeight="1" x14ac:dyDescent="0.2">
      <c r="B200" s="3252" t="s">
        <v>544</v>
      </c>
      <c r="C200" s="3253"/>
      <c r="D200" s="3253"/>
      <c r="E200" s="3253"/>
      <c r="F200" s="3253"/>
      <c r="G200" s="3254"/>
    </row>
    <row r="201" spans="2:9" ht="36.75" customHeight="1" x14ac:dyDescent="0.2">
      <c r="B201" s="3252" t="s">
        <v>545</v>
      </c>
      <c r="C201" s="3253"/>
      <c r="D201" s="3253"/>
      <c r="E201" s="3253"/>
      <c r="F201" s="3253"/>
      <c r="G201" s="3254"/>
    </row>
    <row r="202" spans="2:9" ht="33" customHeight="1" x14ac:dyDescent="0.2">
      <c r="B202" s="3252" t="s">
        <v>546</v>
      </c>
      <c r="C202" s="3253"/>
      <c r="D202" s="3253"/>
      <c r="E202" s="3253"/>
      <c r="F202" s="3253"/>
      <c r="G202" s="3254"/>
    </row>
    <row r="203" spans="2:9" ht="48" customHeight="1" x14ac:dyDescent="0.2">
      <c r="B203" s="3261" t="s">
        <v>547</v>
      </c>
      <c r="C203" s="3262"/>
      <c r="D203" s="3262"/>
      <c r="E203" s="3262"/>
      <c r="F203" s="3262"/>
      <c r="G203" s="3263"/>
    </row>
    <row r="204" spans="2:9" ht="22.5" customHeight="1" x14ac:dyDescent="0.2">
      <c r="B204" s="3264" t="s">
        <v>548</v>
      </c>
      <c r="C204" s="3265"/>
      <c r="D204" s="3265"/>
      <c r="E204" s="3265"/>
      <c r="F204" s="3265"/>
      <c r="G204" s="3266"/>
    </row>
    <row r="205" spans="2:9" x14ac:dyDescent="0.2">
      <c r="B205" s="526"/>
      <c r="C205" s="1204"/>
      <c r="D205" s="718"/>
      <c r="E205" s="719"/>
      <c r="F205" s="530"/>
      <c r="G205" s="531"/>
    </row>
    <row r="206" spans="2:9" ht="24" x14ac:dyDescent="0.2">
      <c r="B206" s="532" t="s">
        <v>370</v>
      </c>
      <c r="C206" s="533" t="s">
        <v>84</v>
      </c>
      <c r="D206" s="533" t="s">
        <v>549</v>
      </c>
      <c r="E206" s="534" t="s">
        <v>550</v>
      </c>
      <c r="F206" s="535" t="s">
        <v>551</v>
      </c>
      <c r="G206" s="533" t="s">
        <v>552</v>
      </c>
    </row>
    <row r="207" spans="2:9" x14ac:dyDescent="0.2">
      <c r="B207" s="2136"/>
      <c r="C207" s="2137"/>
      <c r="D207" s="2138"/>
      <c r="E207" s="2139"/>
      <c r="F207" s="2328"/>
      <c r="G207" s="2329"/>
    </row>
    <row r="208" spans="2:9" x14ac:dyDescent="0.2">
      <c r="B208" s="2370" t="s">
        <v>1456</v>
      </c>
      <c r="C208" s="2371" t="s">
        <v>553</v>
      </c>
      <c r="D208" s="2372" t="s">
        <v>554</v>
      </c>
      <c r="E208" s="2373" t="s">
        <v>554</v>
      </c>
      <c r="F208" s="2342"/>
      <c r="G208" s="2343"/>
    </row>
    <row r="209" spans="2:7" x14ac:dyDescent="0.2">
      <c r="B209" s="2349"/>
      <c r="C209" s="2363"/>
      <c r="D209" s="2374"/>
      <c r="E209" s="2375"/>
      <c r="F209" s="2342"/>
      <c r="G209" s="2343"/>
    </row>
    <row r="210" spans="2:7" ht="60" x14ac:dyDescent="0.2">
      <c r="B210" s="2349" t="s">
        <v>8</v>
      </c>
      <c r="C210" s="2376" t="s">
        <v>1457</v>
      </c>
      <c r="D210" s="2170" t="s">
        <v>556</v>
      </c>
      <c r="E210" s="2171">
        <v>1</v>
      </c>
      <c r="F210" s="2351">
        <v>0</v>
      </c>
      <c r="G210" s="2352">
        <f>E210*F210</f>
        <v>0</v>
      </c>
    </row>
    <row r="211" spans="2:7" x14ac:dyDescent="0.2">
      <c r="B211" s="2349"/>
      <c r="C211" s="2363"/>
      <c r="D211" s="2170"/>
      <c r="E211" s="2171"/>
      <c r="F211" s="2179"/>
      <c r="G211" s="2364"/>
    </row>
    <row r="212" spans="2:7" ht="48" x14ac:dyDescent="0.2">
      <c r="B212" s="2349" t="s">
        <v>15</v>
      </c>
      <c r="C212" s="2376" t="s">
        <v>557</v>
      </c>
      <c r="D212" s="2170" t="s">
        <v>125</v>
      </c>
      <c r="E212" s="2171">
        <v>1</v>
      </c>
      <c r="F212" s="2351">
        <v>0</v>
      </c>
      <c r="G212" s="2352">
        <f>E212*F212</f>
        <v>0</v>
      </c>
    </row>
    <row r="213" spans="2:7" x14ac:dyDescent="0.2">
      <c r="B213" s="2349"/>
      <c r="C213" s="2363"/>
      <c r="D213" s="2170"/>
      <c r="E213" s="2171"/>
      <c r="F213" s="2179"/>
      <c r="G213" s="2364"/>
    </row>
    <row r="214" spans="2:7" ht="24" x14ac:dyDescent="0.2">
      <c r="B214" s="2349" t="s">
        <v>20</v>
      </c>
      <c r="C214" s="2369" t="s">
        <v>558</v>
      </c>
      <c r="D214" s="2170" t="s">
        <v>556</v>
      </c>
      <c r="E214" s="2171">
        <v>1</v>
      </c>
      <c r="F214" s="2351">
        <v>0</v>
      </c>
      <c r="G214" s="2352">
        <f>E214*F214</f>
        <v>0</v>
      </c>
    </row>
    <row r="215" spans="2:7" x14ac:dyDescent="0.2">
      <c r="B215" s="2349"/>
      <c r="C215" s="2363"/>
      <c r="D215" s="2170"/>
      <c r="E215" s="2171"/>
      <c r="F215" s="2179"/>
      <c r="G215" s="2364"/>
    </row>
    <row r="216" spans="2:7" x14ac:dyDescent="0.2">
      <c r="B216" s="2349"/>
      <c r="C216" s="2363"/>
      <c r="D216" s="2170"/>
      <c r="E216" s="2171"/>
      <c r="F216" s="2179"/>
      <c r="G216" s="2352"/>
    </row>
    <row r="217" spans="2:7" ht="24" x14ac:dyDescent="0.2">
      <c r="B217" s="2349" t="s">
        <v>24</v>
      </c>
      <c r="C217" s="2363" t="s">
        <v>559</v>
      </c>
      <c r="D217" s="2170" t="s">
        <v>125</v>
      </c>
      <c r="E217" s="2171">
        <v>2</v>
      </c>
      <c r="F217" s="2351">
        <v>0</v>
      </c>
      <c r="G217" s="2352">
        <f>E217*F217</f>
        <v>0</v>
      </c>
    </row>
    <row r="218" spans="2:7" x14ac:dyDescent="0.2">
      <c r="B218" s="2349"/>
      <c r="C218" s="2363"/>
      <c r="D218" s="2170"/>
      <c r="E218" s="2171"/>
      <c r="F218" s="2179"/>
      <c r="G218" s="2352"/>
    </row>
    <row r="219" spans="2:7" ht="24" x14ac:dyDescent="0.2">
      <c r="B219" s="2349" t="s">
        <v>29</v>
      </c>
      <c r="C219" s="2363" t="s">
        <v>560</v>
      </c>
      <c r="D219" s="2170" t="s">
        <v>125</v>
      </c>
      <c r="E219" s="2171">
        <v>1</v>
      </c>
      <c r="F219" s="2351">
        <v>0</v>
      </c>
      <c r="G219" s="2352">
        <f>E219*F219</f>
        <v>0</v>
      </c>
    </row>
    <row r="220" spans="2:7" x14ac:dyDescent="0.2">
      <c r="B220" s="2349"/>
      <c r="C220" s="2363"/>
      <c r="D220" s="2170"/>
      <c r="E220" s="2171"/>
      <c r="F220" s="2179"/>
      <c r="G220" s="2352"/>
    </row>
    <row r="221" spans="2:7" x14ac:dyDescent="0.2">
      <c r="B221" s="2349" t="s">
        <v>33</v>
      </c>
      <c r="C221" s="2363" t="s">
        <v>561</v>
      </c>
      <c r="D221" s="2170" t="s">
        <v>125</v>
      </c>
      <c r="E221" s="2171">
        <v>1</v>
      </c>
      <c r="F221" s="2351">
        <v>0</v>
      </c>
      <c r="G221" s="2352">
        <f>E221*F221</f>
        <v>0</v>
      </c>
    </row>
    <row r="222" spans="2:7" x14ac:dyDescent="0.2">
      <c r="B222" s="2349"/>
      <c r="C222" s="2363"/>
      <c r="D222" s="2170"/>
      <c r="E222" s="2171"/>
      <c r="F222" s="2179"/>
      <c r="G222" s="2352"/>
    </row>
    <row r="223" spans="2:7" ht="48" x14ac:dyDescent="0.2">
      <c r="B223" s="2349" t="s">
        <v>38</v>
      </c>
      <c r="C223" s="2363" t="s">
        <v>562</v>
      </c>
      <c r="D223" s="2170" t="s">
        <v>563</v>
      </c>
      <c r="E223" s="2171">
        <v>1</v>
      </c>
      <c r="F223" s="2351">
        <v>0</v>
      </c>
      <c r="G223" s="2352">
        <f>E223*F223</f>
        <v>0</v>
      </c>
    </row>
    <row r="224" spans="2:7" x14ac:dyDescent="0.2">
      <c r="B224" s="2349"/>
      <c r="C224" s="2363"/>
      <c r="D224" s="2170"/>
      <c r="E224" s="2171"/>
      <c r="F224" s="2179"/>
      <c r="G224" s="2352"/>
    </row>
    <row r="225" spans="2:7" ht="36" x14ac:dyDescent="0.2">
      <c r="B225" s="2349" t="s">
        <v>43</v>
      </c>
      <c r="C225" s="2363" t="s">
        <v>564</v>
      </c>
      <c r="D225" s="2170" t="s">
        <v>125</v>
      </c>
      <c r="E225" s="2171">
        <v>1</v>
      </c>
      <c r="F225" s="2351">
        <v>0</v>
      </c>
      <c r="G225" s="2352">
        <f>E225*F225</f>
        <v>0</v>
      </c>
    </row>
    <row r="226" spans="2:7" x14ac:dyDescent="0.2">
      <c r="B226" s="2349"/>
      <c r="C226" s="2363"/>
      <c r="D226" s="2170"/>
      <c r="E226" s="2171"/>
      <c r="F226" s="2179"/>
      <c r="G226" s="2364"/>
    </row>
    <row r="227" spans="2:7" ht="24" x14ac:dyDescent="0.2">
      <c r="B227" s="2349" t="s">
        <v>565</v>
      </c>
      <c r="C227" s="2363" t="s">
        <v>752</v>
      </c>
      <c r="D227" s="2170" t="s">
        <v>125</v>
      </c>
      <c r="E227" s="2171">
        <v>1</v>
      </c>
      <c r="F227" s="2351">
        <v>0</v>
      </c>
      <c r="G227" s="2352">
        <f>E227*F227</f>
        <v>0</v>
      </c>
    </row>
    <row r="228" spans="2:7" x14ac:dyDescent="0.2">
      <c r="B228" s="2349"/>
      <c r="C228" s="2363"/>
      <c r="D228" s="2170"/>
      <c r="E228" s="2171"/>
      <c r="F228" s="2179"/>
      <c r="G228" s="2364"/>
    </row>
    <row r="229" spans="2:7" ht="24" x14ac:dyDescent="0.2">
      <c r="B229" s="2349" t="s">
        <v>567</v>
      </c>
      <c r="C229" s="2363" t="s">
        <v>568</v>
      </c>
      <c r="D229" s="2170" t="s">
        <v>151</v>
      </c>
      <c r="E229" s="2171">
        <v>1</v>
      </c>
      <c r="F229" s="2351">
        <v>0</v>
      </c>
      <c r="G229" s="2352">
        <f>E229*F229</f>
        <v>0</v>
      </c>
    </row>
    <row r="230" spans="2:7" x14ac:dyDescent="0.2">
      <c r="B230" s="2349"/>
      <c r="C230" s="2363"/>
      <c r="D230" s="2170"/>
      <c r="E230" s="2171"/>
      <c r="F230" s="2179"/>
      <c r="G230" s="2364"/>
    </row>
    <row r="231" spans="2:7" ht="84" x14ac:dyDescent="0.2">
      <c r="B231" s="2349" t="s">
        <v>569</v>
      </c>
      <c r="C231" s="2377" t="s">
        <v>1458</v>
      </c>
      <c r="D231" s="2170" t="s">
        <v>125</v>
      </c>
      <c r="E231" s="2171">
        <v>1</v>
      </c>
      <c r="F231" s="2351">
        <v>0</v>
      </c>
      <c r="G231" s="2352">
        <f>E231*F231</f>
        <v>0</v>
      </c>
    </row>
    <row r="232" spans="2:7" x14ac:dyDescent="0.2">
      <c r="B232" s="2359"/>
      <c r="C232" s="2378"/>
      <c r="D232" s="2170"/>
      <c r="E232" s="2171"/>
      <c r="F232" s="2179"/>
      <c r="G232" s="2358"/>
    </row>
    <row r="233" spans="2:7" ht="24" x14ac:dyDescent="0.2">
      <c r="B233" s="2349" t="s">
        <v>571</v>
      </c>
      <c r="C233" s="2363" t="s">
        <v>572</v>
      </c>
      <c r="D233" s="2170" t="s">
        <v>125</v>
      </c>
      <c r="E233" s="2171">
        <v>7</v>
      </c>
      <c r="F233" s="2351">
        <v>0</v>
      </c>
      <c r="G233" s="2352">
        <f>E233*F233</f>
        <v>0</v>
      </c>
    </row>
    <row r="234" spans="2:7" x14ac:dyDescent="0.2">
      <c r="B234" s="2349"/>
      <c r="C234" s="2363"/>
      <c r="D234" s="2170"/>
      <c r="E234" s="2171"/>
      <c r="F234" s="2179"/>
      <c r="G234" s="2358"/>
    </row>
    <row r="235" spans="2:7" x14ac:dyDescent="0.2">
      <c r="B235" s="2349"/>
      <c r="C235" s="2363"/>
      <c r="D235" s="2170"/>
      <c r="E235" s="2171"/>
      <c r="F235" s="2179"/>
      <c r="G235" s="2358"/>
    </row>
    <row r="236" spans="2:7" ht="24" x14ac:dyDescent="0.2">
      <c r="B236" s="2349" t="s">
        <v>573</v>
      </c>
      <c r="C236" s="2363" t="s">
        <v>1345</v>
      </c>
      <c r="D236" s="2170" t="s">
        <v>125</v>
      </c>
      <c r="E236" s="2171">
        <v>1</v>
      </c>
      <c r="F236" s="2351">
        <v>0</v>
      </c>
      <c r="G236" s="2352">
        <f>E236*F236</f>
        <v>0</v>
      </c>
    </row>
    <row r="237" spans="2:7" x14ac:dyDescent="0.2">
      <c r="B237" s="2349"/>
      <c r="C237" s="2363"/>
      <c r="D237" s="2170"/>
      <c r="E237" s="2171"/>
      <c r="F237" s="2179"/>
      <c r="G237" s="2364"/>
    </row>
    <row r="238" spans="2:7" ht="24" x14ac:dyDescent="0.2">
      <c r="B238" s="2349" t="s">
        <v>575</v>
      </c>
      <c r="C238" s="2363" t="s">
        <v>576</v>
      </c>
      <c r="D238" s="2170" t="s">
        <v>125</v>
      </c>
      <c r="E238" s="2171">
        <v>4</v>
      </c>
      <c r="F238" s="2351">
        <v>0</v>
      </c>
      <c r="G238" s="2352">
        <f>E238*F238</f>
        <v>0</v>
      </c>
    </row>
    <row r="239" spans="2:7" x14ac:dyDescent="0.2">
      <c r="B239" s="2349"/>
      <c r="C239" s="2363"/>
      <c r="D239" s="2170"/>
      <c r="E239" s="2171"/>
      <c r="F239" s="2179"/>
      <c r="G239" s="2364"/>
    </row>
    <row r="240" spans="2:7" ht="24" x14ac:dyDescent="0.2">
      <c r="B240" s="2349" t="s">
        <v>577</v>
      </c>
      <c r="C240" s="2363" t="s">
        <v>578</v>
      </c>
      <c r="D240" s="2170" t="s">
        <v>125</v>
      </c>
      <c r="E240" s="2171">
        <v>2</v>
      </c>
      <c r="F240" s="2351">
        <v>0</v>
      </c>
      <c r="G240" s="2352">
        <f>E240*F240</f>
        <v>0</v>
      </c>
    </row>
    <row r="241" spans="2:7" x14ac:dyDescent="0.2">
      <c r="B241" s="2349"/>
      <c r="C241" s="2363"/>
      <c r="D241" s="2170"/>
      <c r="E241" s="2171"/>
      <c r="F241" s="2179"/>
      <c r="G241" s="2364"/>
    </row>
    <row r="242" spans="2:7" ht="24" x14ac:dyDescent="0.2">
      <c r="B242" s="2349" t="s">
        <v>579</v>
      </c>
      <c r="C242" s="2363" t="s">
        <v>580</v>
      </c>
      <c r="D242" s="2170" t="s">
        <v>125</v>
      </c>
      <c r="E242" s="2171">
        <v>1</v>
      </c>
      <c r="F242" s="2351">
        <v>0</v>
      </c>
      <c r="G242" s="2352">
        <f>E242*F242</f>
        <v>0</v>
      </c>
    </row>
    <row r="243" spans="2:7" x14ac:dyDescent="0.2">
      <c r="B243" s="2349"/>
      <c r="C243" s="2363"/>
      <c r="D243" s="2170"/>
      <c r="E243" s="2171"/>
      <c r="F243" s="2179"/>
      <c r="G243" s="2364"/>
    </row>
    <row r="244" spans="2:7" ht="24" x14ac:dyDescent="0.2">
      <c r="B244" s="2349" t="s">
        <v>581</v>
      </c>
      <c r="C244" s="2363" t="s">
        <v>582</v>
      </c>
      <c r="D244" s="2170" t="s">
        <v>125</v>
      </c>
      <c r="E244" s="2171">
        <v>1</v>
      </c>
      <c r="F244" s="2351">
        <v>0</v>
      </c>
      <c r="G244" s="2352">
        <f>E244*F244</f>
        <v>0</v>
      </c>
    </row>
    <row r="245" spans="2:7" x14ac:dyDescent="0.2">
      <c r="B245" s="2349"/>
      <c r="C245" s="2363"/>
      <c r="D245" s="2170"/>
      <c r="E245" s="2171"/>
      <c r="F245" s="2179"/>
      <c r="G245" s="2364"/>
    </row>
    <row r="246" spans="2:7" ht="24" x14ac:dyDescent="0.2">
      <c r="B246" s="2349" t="s">
        <v>583</v>
      </c>
      <c r="C246" s="2363" t="s">
        <v>584</v>
      </c>
      <c r="D246" s="2170" t="s">
        <v>125</v>
      </c>
      <c r="E246" s="2171">
        <v>2</v>
      </c>
      <c r="F246" s="2351">
        <v>0</v>
      </c>
      <c r="G246" s="2352">
        <f>E246*F246</f>
        <v>0</v>
      </c>
    </row>
    <row r="247" spans="2:7" x14ac:dyDescent="0.2">
      <c r="B247" s="2349"/>
      <c r="C247" s="2363"/>
      <c r="D247" s="2170"/>
      <c r="E247" s="2171"/>
      <c r="F247" s="2179"/>
      <c r="G247" s="2364"/>
    </row>
    <row r="248" spans="2:7" ht="24" x14ac:dyDescent="0.2">
      <c r="B248" s="2349" t="s">
        <v>585</v>
      </c>
      <c r="C248" s="2363" t="s">
        <v>586</v>
      </c>
      <c r="D248" s="2170" t="s">
        <v>125</v>
      </c>
      <c r="E248" s="2171">
        <v>1</v>
      </c>
      <c r="F248" s="2351">
        <v>0</v>
      </c>
      <c r="G248" s="2352">
        <f>E248*F248</f>
        <v>0</v>
      </c>
    </row>
    <row r="249" spans="2:7" x14ac:dyDescent="0.2">
      <c r="B249" s="2349"/>
      <c r="C249" s="2363"/>
      <c r="D249" s="2170"/>
      <c r="E249" s="2171"/>
      <c r="F249" s="2179"/>
      <c r="G249" s="2364"/>
    </row>
    <row r="250" spans="2:7" ht="24" x14ac:dyDescent="0.2">
      <c r="B250" s="2349" t="s">
        <v>587</v>
      </c>
      <c r="C250" s="2363" t="s">
        <v>588</v>
      </c>
      <c r="D250" s="2170" t="s">
        <v>125</v>
      </c>
      <c r="E250" s="2171">
        <v>1</v>
      </c>
      <c r="F250" s="2351">
        <v>0</v>
      </c>
      <c r="G250" s="2352">
        <f>E250*F250</f>
        <v>0</v>
      </c>
    </row>
    <row r="251" spans="2:7" x14ac:dyDescent="0.2">
      <c r="B251" s="2349"/>
      <c r="C251" s="2363"/>
      <c r="D251" s="2170"/>
      <c r="E251" s="2171"/>
      <c r="F251" s="2179"/>
      <c r="G251" s="2364"/>
    </row>
    <row r="252" spans="2:7" ht="24" x14ac:dyDescent="0.2">
      <c r="B252" s="2349" t="s">
        <v>589</v>
      </c>
      <c r="C252" s="2363" t="s">
        <v>590</v>
      </c>
      <c r="D252" s="2170" t="s">
        <v>125</v>
      </c>
      <c r="E252" s="2171">
        <v>6</v>
      </c>
      <c r="F252" s="2351">
        <v>0</v>
      </c>
      <c r="G252" s="2352">
        <f>E252*F252</f>
        <v>0</v>
      </c>
    </row>
    <row r="253" spans="2:7" x14ac:dyDescent="0.2">
      <c r="B253" s="2349"/>
      <c r="C253" s="2363"/>
      <c r="D253" s="2170"/>
      <c r="E253" s="2171"/>
      <c r="F253" s="2179"/>
      <c r="G253" s="2364"/>
    </row>
    <row r="254" spans="2:7" ht="24" x14ac:dyDescent="0.2">
      <c r="B254" s="2349" t="s">
        <v>591</v>
      </c>
      <c r="C254" s="2363" t="s">
        <v>592</v>
      </c>
      <c r="D254" s="2170" t="s">
        <v>125</v>
      </c>
      <c r="E254" s="2171">
        <v>4</v>
      </c>
      <c r="F254" s="2351">
        <v>0</v>
      </c>
      <c r="G254" s="2352">
        <f>E254*F254</f>
        <v>0</v>
      </c>
    </row>
    <row r="255" spans="2:7" x14ac:dyDescent="0.2">
      <c r="B255" s="2349"/>
      <c r="C255" s="2363"/>
      <c r="D255" s="2170"/>
      <c r="E255" s="2171"/>
      <c r="F255" s="2179"/>
      <c r="G255" s="2364"/>
    </row>
    <row r="256" spans="2:7" ht="48" x14ac:dyDescent="0.2">
      <c r="B256" s="2349" t="s">
        <v>593</v>
      </c>
      <c r="C256" s="2363" t="s">
        <v>594</v>
      </c>
      <c r="D256" s="2170" t="s">
        <v>125</v>
      </c>
      <c r="E256" s="2171">
        <v>10</v>
      </c>
      <c r="F256" s="2351">
        <v>0</v>
      </c>
      <c r="G256" s="2352">
        <f>E256*F256</f>
        <v>0</v>
      </c>
    </row>
    <row r="257" spans="2:8" x14ac:dyDescent="0.2">
      <c r="B257" s="2349"/>
      <c r="C257" s="2363"/>
      <c r="D257" s="2170"/>
      <c r="E257" s="2171"/>
      <c r="F257" s="2179"/>
      <c r="G257" s="2364"/>
    </row>
    <row r="258" spans="2:8" ht="48" x14ac:dyDescent="0.2">
      <c r="B258" s="2349" t="s">
        <v>595</v>
      </c>
      <c r="C258" s="2363" t="s">
        <v>596</v>
      </c>
      <c r="D258" s="2170" t="s">
        <v>125</v>
      </c>
      <c r="E258" s="2171">
        <v>4</v>
      </c>
      <c r="F258" s="2351">
        <v>0</v>
      </c>
      <c r="G258" s="2352">
        <f>E258*F258</f>
        <v>0</v>
      </c>
    </row>
    <row r="259" spans="2:8" x14ac:dyDescent="0.2">
      <c r="B259" s="2349"/>
      <c r="C259" s="2363"/>
      <c r="D259" s="2170"/>
      <c r="E259" s="2171"/>
      <c r="F259" s="2179"/>
      <c r="G259" s="2364"/>
    </row>
    <row r="260" spans="2:8" ht="36" x14ac:dyDescent="0.2">
      <c r="B260" s="2349" t="s">
        <v>597</v>
      </c>
      <c r="C260" s="2363" t="s">
        <v>598</v>
      </c>
      <c r="D260" s="2170" t="s">
        <v>125</v>
      </c>
      <c r="E260" s="2171">
        <v>2</v>
      </c>
      <c r="F260" s="2351">
        <v>0</v>
      </c>
      <c r="G260" s="2352">
        <f>E260*F260</f>
        <v>0</v>
      </c>
    </row>
    <row r="261" spans="2:8" x14ac:dyDescent="0.2">
      <c r="B261" s="2349"/>
      <c r="C261" s="2363"/>
      <c r="D261" s="2170"/>
      <c r="E261" s="2171"/>
      <c r="F261" s="2179"/>
      <c r="G261" s="2364"/>
    </row>
    <row r="262" spans="2:8" ht="36" x14ac:dyDescent="0.2">
      <c r="B262" s="2349" t="s">
        <v>599</v>
      </c>
      <c r="C262" s="2363" t="s">
        <v>600</v>
      </c>
      <c r="D262" s="2170" t="s">
        <v>125</v>
      </c>
      <c r="E262" s="2171">
        <v>3</v>
      </c>
      <c r="F262" s="2351">
        <v>0</v>
      </c>
      <c r="G262" s="2352">
        <f>E262*F262</f>
        <v>0</v>
      </c>
    </row>
    <row r="263" spans="2:8" x14ac:dyDescent="0.2">
      <c r="B263" s="2349"/>
      <c r="C263" s="2363"/>
      <c r="D263" s="2170"/>
      <c r="E263" s="2171"/>
      <c r="F263" s="2179"/>
      <c r="G263" s="2364"/>
    </row>
    <row r="264" spans="2:8" ht="36" x14ac:dyDescent="0.2">
      <c r="B264" s="2349" t="s">
        <v>601</v>
      </c>
      <c r="C264" s="2363" t="s">
        <v>602</v>
      </c>
      <c r="D264" s="2170" t="s">
        <v>125</v>
      </c>
      <c r="E264" s="2171">
        <v>1</v>
      </c>
      <c r="F264" s="2351">
        <v>0</v>
      </c>
      <c r="G264" s="2352">
        <f>E264*F264</f>
        <v>0</v>
      </c>
      <c r="H264" s="754"/>
    </row>
    <row r="265" spans="2:8" x14ac:dyDescent="0.2">
      <c r="B265" s="2349"/>
      <c r="C265" s="2363"/>
      <c r="D265" s="2170"/>
      <c r="E265" s="2171"/>
      <c r="F265" s="2179"/>
      <c r="G265" s="2364"/>
      <c r="H265" s="754"/>
    </row>
    <row r="266" spans="2:8" ht="24" x14ac:dyDescent="0.2">
      <c r="B266" s="2349" t="s">
        <v>603</v>
      </c>
      <c r="C266" s="2363" t="s">
        <v>604</v>
      </c>
      <c r="D266" s="2170" t="s">
        <v>125</v>
      </c>
      <c r="E266" s="2171">
        <v>2</v>
      </c>
      <c r="F266" s="2351">
        <v>0</v>
      </c>
      <c r="G266" s="2352">
        <f>E266*F266</f>
        <v>0</v>
      </c>
      <c r="H266" s="754"/>
    </row>
    <row r="267" spans="2:8" x14ac:dyDescent="0.2">
      <c r="B267" s="2349"/>
      <c r="C267" s="2363"/>
      <c r="D267" s="2170"/>
      <c r="E267" s="2171"/>
      <c r="F267" s="2179"/>
      <c r="G267" s="2364"/>
      <c r="H267" s="754"/>
    </row>
    <row r="268" spans="2:8" x14ac:dyDescent="0.2">
      <c r="B268" s="2349" t="s">
        <v>605</v>
      </c>
      <c r="C268" s="2363"/>
      <c r="D268" s="2170"/>
      <c r="E268" s="2171"/>
      <c r="F268" s="2179"/>
      <c r="G268" s="2352"/>
      <c r="H268" s="754"/>
    </row>
    <row r="269" spans="2:8" ht="48" x14ac:dyDescent="0.2">
      <c r="B269" s="2349"/>
      <c r="C269" s="2367" t="s">
        <v>606</v>
      </c>
      <c r="D269" s="2170" t="s">
        <v>556</v>
      </c>
      <c r="E269" s="2171">
        <v>1</v>
      </c>
      <c r="F269" s="2351">
        <v>0</v>
      </c>
      <c r="G269" s="2352">
        <f>E269*F269</f>
        <v>0</v>
      </c>
      <c r="H269" s="754"/>
    </row>
    <row r="270" spans="2:8" x14ac:dyDescent="0.2">
      <c r="B270" s="2349" t="s">
        <v>607</v>
      </c>
      <c r="C270" s="2367"/>
      <c r="D270" s="2170"/>
      <c r="E270" s="2171"/>
      <c r="F270" s="2179"/>
      <c r="G270" s="2352"/>
      <c r="H270" s="754"/>
    </row>
    <row r="271" spans="2:8" ht="24" x14ac:dyDescent="0.2">
      <c r="B271" s="2349"/>
      <c r="C271" s="2367" t="s">
        <v>608</v>
      </c>
      <c r="D271" s="2170" t="s">
        <v>556</v>
      </c>
      <c r="E271" s="2171">
        <v>1</v>
      </c>
      <c r="F271" s="2351">
        <v>0</v>
      </c>
      <c r="G271" s="2352">
        <f>E271*F271</f>
        <v>0</v>
      </c>
      <c r="H271" s="754"/>
    </row>
    <row r="272" spans="2:8" x14ac:dyDescent="0.2">
      <c r="B272" s="2349"/>
      <c r="C272" s="2367"/>
      <c r="D272" s="2170"/>
      <c r="E272" s="2171"/>
      <c r="F272" s="2179"/>
      <c r="G272" s="2352"/>
      <c r="H272" s="754"/>
    </row>
    <row r="273" spans="1:12" ht="60" x14ac:dyDescent="0.2">
      <c r="B273" s="2349" t="s">
        <v>609</v>
      </c>
      <c r="C273" s="2376" t="s">
        <v>1459</v>
      </c>
      <c r="D273" s="2170" t="s">
        <v>125</v>
      </c>
      <c r="E273" s="2171">
        <v>1</v>
      </c>
      <c r="F273" s="2351">
        <v>0</v>
      </c>
      <c r="G273" s="2352">
        <f>E273*F273</f>
        <v>0</v>
      </c>
      <c r="H273" s="754"/>
    </row>
    <row r="274" spans="1:12" x14ac:dyDescent="0.2">
      <c r="B274" s="2349"/>
      <c r="C274" s="2363"/>
      <c r="D274" s="2170"/>
      <c r="E274" s="2171"/>
      <c r="F274" s="2179"/>
      <c r="G274" s="2352"/>
      <c r="H274" s="754"/>
    </row>
    <row r="275" spans="1:12" ht="60" x14ac:dyDescent="0.2">
      <c r="B275" s="2349" t="s">
        <v>611</v>
      </c>
      <c r="C275" s="2376" t="s">
        <v>1460</v>
      </c>
      <c r="D275" s="2170" t="s">
        <v>125</v>
      </c>
      <c r="E275" s="2171">
        <v>2</v>
      </c>
      <c r="F275" s="2351">
        <v>0</v>
      </c>
      <c r="G275" s="2352">
        <f>E275*F275</f>
        <v>0</v>
      </c>
      <c r="H275" s="754"/>
    </row>
    <row r="276" spans="1:12" x14ac:dyDescent="0.2">
      <c r="B276" s="2349"/>
      <c r="C276" s="2363"/>
      <c r="D276" s="2170"/>
      <c r="E276" s="2171"/>
      <c r="F276" s="2179"/>
      <c r="G276" s="2358"/>
      <c r="H276" s="754"/>
    </row>
    <row r="277" spans="1:12" ht="36" x14ac:dyDescent="0.2">
      <c r="B277" s="2349" t="s">
        <v>613</v>
      </c>
      <c r="C277" s="2363" t="s">
        <v>1461</v>
      </c>
      <c r="D277" s="2170" t="s">
        <v>125</v>
      </c>
      <c r="E277" s="2171">
        <v>2</v>
      </c>
      <c r="F277" s="2351">
        <v>0</v>
      </c>
      <c r="G277" s="2352">
        <f>E277*F277</f>
        <v>0</v>
      </c>
      <c r="H277" s="754"/>
    </row>
    <row r="278" spans="1:12" x14ac:dyDescent="0.2">
      <c r="B278" s="2349"/>
      <c r="C278" s="2363"/>
      <c r="D278" s="2170"/>
      <c r="E278" s="2171"/>
      <c r="F278" s="2179"/>
      <c r="G278" s="2358"/>
      <c r="H278" s="754"/>
    </row>
    <row r="279" spans="1:12" ht="36" x14ac:dyDescent="0.2">
      <c r="B279" s="2349" t="s">
        <v>615</v>
      </c>
      <c r="C279" s="2363" t="s">
        <v>616</v>
      </c>
      <c r="D279" s="2170" t="s">
        <v>125</v>
      </c>
      <c r="E279" s="2171">
        <v>2</v>
      </c>
      <c r="F279" s="2351">
        <v>0</v>
      </c>
      <c r="G279" s="2352">
        <f>E279*F279</f>
        <v>0</v>
      </c>
      <c r="H279" s="754"/>
    </row>
    <row r="280" spans="1:12" x14ac:dyDescent="0.2">
      <c r="B280" s="2349"/>
      <c r="C280" s="2363"/>
      <c r="D280" s="2170"/>
      <c r="E280" s="2171"/>
      <c r="F280" s="2179"/>
      <c r="G280" s="2364"/>
      <c r="H280" s="754"/>
    </row>
    <row r="281" spans="1:12" ht="36" x14ac:dyDescent="0.2">
      <c r="B281" s="2349" t="s">
        <v>617</v>
      </c>
      <c r="C281" s="2363" t="s">
        <v>618</v>
      </c>
      <c r="D281" s="2170" t="s">
        <v>125</v>
      </c>
      <c r="E281" s="2171">
        <v>100</v>
      </c>
      <c r="F281" s="2351">
        <v>0</v>
      </c>
      <c r="G281" s="2352">
        <f>E281*F281</f>
        <v>0</v>
      </c>
      <c r="H281" s="754"/>
    </row>
    <row r="282" spans="1:12" x14ac:dyDescent="0.2">
      <c r="B282" s="2349"/>
      <c r="C282" s="2363"/>
      <c r="D282" s="2170"/>
      <c r="E282" s="2171"/>
      <c r="F282" s="2179"/>
      <c r="G282" s="2364"/>
      <c r="H282" s="754"/>
    </row>
    <row r="283" spans="1:12" ht="48" x14ac:dyDescent="0.2">
      <c r="B283" s="2349" t="s">
        <v>619</v>
      </c>
      <c r="C283" s="2363" t="s">
        <v>620</v>
      </c>
      <c r="D283" s="2170" t="s">
        <v>563</v>
      </c>
      <c r="E283" s="2171">
        <v>1</v>
      </c>
      <c r="F283" s="2351">
        <v>0</v>
      </c>
      <c r="G283" s="2352">
        <f>E283*F283</f>
        <v>0</v>
      </c>
      <c r="H283" s="754"/>
    </row>
    <row r="284" spans="1:12" x14ac:dyDescent="0.2">
      <c r="B284" s="2349"/>
      <c r="C284" s="2357"/>
      <c r="D284" s="2340"/>
      <c r="E284" s="2341"/>
      <c r="F284" s="2342"/>
      <c r="G284" s="2358"/>
      <c r="H284" s="754"/>
    </row>
    <row r="285" spans="1:12" ht="108" x14ac:dyDescent="0.2">
      <c r="B285" s="2349" t="s">
        <v>621</v>
      </c>
      <c r="C285" s="2379" t="s">
        <v>1462</v>
      </c>
      <c r="D285" s="2340" t="s">
        <v>125</v>
      </c>
      <c r="E285" s="2341">
        <v>1</v>
      </c>
      <c r="F285" s="2351">
        <v>0</v>
      </c>
      <c r="G285" s="2352">
        <f>E285*F285</f>
        <v>0</v>
      </c>
      <c r="H285" s="754"/>
    </row>
    <row r="286" spans="1:12" x14ac:dyDescent="0.2">
      <c r="B286" s="2349"/>
      <c r="C286" s="2379"/>
      <c r="D286" s="2340"/>
      <c r="E286" s="2341"/>
      <c r="F286" s="2179"/>
      <c r="G286" s="2352"/>
      <c r="H286" s="754"/>
    </row>
    <row r="287" spans="1:12" s="916" customFormat="1" ht="84" x14ac:dyDescent="0.2">
      <c r="A287" s="1113"/>
      <c r="B287" s="2349" t="s">
        <v>1463</v>
      </c>
      <c r="C287" s="2379" t="s">
        <v>623</v>
      </c>
      <c r="D287" s="2340" t="s">
        <v>125</v>
      </c>
      <c r="E287" s="2341">
        <v>1</v>
      </c>
      <c r="F287" s="2351">
        <v>0</v>
      </c>
      <c r="G287" s="2352">
        <f>E287*F287</f>
        <v>0</v>
      </c>
      <c r="I287" s="1113"/>
      <c r="J287" s="1113"/>
      <c r="K287" s="1113"/>
      <c r="L287" s="1113"/>
    </row>
    <row r="288" spans="1:12" s="916" customFormat="1" x14ac:dyDescent="0.2">
      <c r="A288" s="1113"/>
      <c r="B288" s="2349"/>
      <c r="C288" s="2379"/>
      <c r="D288" s="2340"/>
      <c r="E288" s="2341"/>
      <c r="F288" s="2179"/>
      <c r="G288" s="2352"/>
      <c r="I288" s="1113"/>
      <c r="J288" s="1113"/>
      <c r="K288" s="1113"/>
      <c r="L288" s="1113"/>
    </row>
    <row r="289" spans="1:12" s="916" customFormat="1" x14ac:dyDescent="0.2">
      <c r="A289" s="1113"/>
      <c r="B289" s="2349" t="s">
        <v>1464</v>
      </c>
      <c r="C289" s="2379" t="s">
        <v>624</v>
      </c>
      <c r="D289" s="2340" t="s">
        <v>125</v>
      </c>
      <c r="E289" s="2341">
        <v>2</v>
      </c>
      <c r="F289" s="2351">
        <v>0</v>
      </c>
      <c r="G289" s="2352">
        <f>E289*F289</f>
        <v>0</v>
      </c>
      <c r="I289" s="1212"/>
      <c r="J289" s="1113"/>
      <c r="K289" s="1113"/>
      <c r="L289" s="1113"/>
    </row>
    <row r="290" spans="1:12" x14ac:dyDescent="0.2">
      <c r="B290" s="2330"/>
      <c r="C290" s="2160"/>
      <c r="D290" s="2278"/>
      <c r="E290" s="2279"/>
      <c r="F290" s="2280"/>
      <c r="G290" s="822"/>
      <c r="H290" s="754"/>
    </row>
    <row r="291" spans="1:12" x14ac:dyDescent="0.2">
      <c r="B291" s="2339" t="s">
        <v>1465</v>
      </c>
      <c r="C291" s="2166" t="s">
        <v>626</v>
      </c>
      <c r="D291" s="2340"/>
      <c r="E291" s="2341"/>
      <c r="F291" s="2342"/>
      <c r="G291" s="2358"/>
      <c r="H291" s="754"/>
    </row>
    <row r="292" spans="1:12" x14ac:dyDescent="0.2">
      <c r="B292" s="2349"/>
      <c r="C292" s="2357"/>
      <c r="D292" s="2340"/>
      <c r="E292" s="2341"/>
      <c r="F292" s="2342"/>
      <c r="G292" s="2358"/>
      <c r="H292" s="754"/>
    </row>
    <row r="293" spans="1:12" s="126" customFormat="1" ht="387.75" customHeight="1" x14ac:dyDescent="0.2">
      <c r="B293" s="2750"/>
      <c r="C293" s="2751"/>
      <c r="D293" s="2752"/>
      <c r="E293" s="2753"/>
      <c r="F293" s="2754"/>
      <c r="G293" s="2743"/>
      <c r="H293" s="127"/>
    </row>
    <row r="294" spans="1:12" s="126" customFormat="1" ht="24.75" customHeight="1" x14ac:dyDescent="0.2">
      <c r="B294" s="2750"/>
      <c r="C294" s="2751" t="s">
        <v>2479</v>
      </c>
      <c r="D294" s="2755" t="s">
        <v>98</v>
      </c>
      <c r="E294" s="2753">
        <v>1</v>
      </c>
      <c r="F294" s="2754">
        <v>0</v>
      </c>
      <c r="G294" s="2743">
        <f t="shared" ref="G294" si="9">E294*F294</f>
        <v>0</v>
      </c>
      <c r="H294" s="127"/>
    </row>
    <row r="295" spans="1:12" x14ac:dyDescent="0.2">
      <c r="B295" s="2349"/>
      <c r="C295" s="2172"/>
      <c r="D295" s="2340"/>
      <c r="E295" s="2341"/>
      <c r="F295" s="2342"/>
      <c r="G295" s="2358"/>
      <c r="H295" s="754"/>
    </row>
    <row r="296" spans="1:12" ht="48" x14ac:dyDescent="0.2">
      <c r="B296" s="2349" t="s">
        <v>15</v>
      </c>
      <c r="C296" s="2173" t="s">
        <v>1349</v>
      </c>
      <c r="D296" s="2170" t="s">
        <v>125</v>
      </c>
      <c r="E296" s="2171">
        <v>2</v>
      </c>
      <c r="F296" s="2351">
        <v>0</v>
      </c>
      <c r="G296" s="2352">
        <f>E296*F296</f>
        <v>0</v>
      </c>
      <c r="H296" s="754"/>
    </row>
    <row r="297" spans="1:12" x14ac:dyDescent="0.2">
      <c r="B297" s="2349"/>
      <c r="C297" s="2172"/>
      <c r="D297" s="2340"/>
      <c r="E297" s="2341"/>
      <c r="F297" s="2342"/>
      <c r="G297" s="2358"/>
      <c r="H297" s="754"/>
    </row>
    <row r="298" spans="1:12" ht="48" x14ac:dyDescent="0.2">
      <c r="B298" s="2349"/>
      <c r="C298" s="2172" t="s">
        <v>628</v>
      </c>
      <c r="D298" s="2340" t="s">
        <v>125</v>
      </c>
      <c r="E298" s="2341">
        <v>2</v>
      </c>
      <c r="F298" s="2351">
        <v>0</v>
      </c>
      <c r="G298" s="2352">
        <f>E298*F298</f>
        <v>0</v>
      </c>
      <c r="H298" s="754"/>
    </row>
    <row r="299" spans="1:12" x14ac:dyDescent="0.2">
      <c r="B299" s="2349"/>
      <c r="C299" s="2172"/>
      <c r="D299" s="2340"/>
      <c r="E299" s="2341"/>
      <c r="F299" s="2342"/>
      <c r="G299" s="2358"/>
      <c r="H299" s="754"/>
    </row>
    <row r="300" spans="1:12" ht="60" x14ac:dyDescent="0.2">
      <c r="B300" s="2349" t="s">
        <v>20</v>
      </c>
      <c r="C300" s="2173" t="s">
        <v>1351</v>
      </c>
      <c r="D300" s="2170" t="s">
        <v>125</v>
      </c>
      <c r="E300" s="2171">
        <v>1</v>
      </c>
      <c r="F300" s="2351">
        <v>0</v>
      </c>
      <c r="G300" s="2352">
        <f>E300*F300</f>
        <v>0</v>
      </c>
      <c r="H300" s="754"/>
    </row>
    <row r="301" spans="1:12" x14ac:dyDescent="0.2">
      <c r="B301" s="2349"/>
      <c r="C301" s="2176"/>
      <c r="D301" s="2340"/>
      <c r="E301" s="2341"/>
      <c r="F301" s="2342"/>
      <c r="G301" s="2352"/>
      <c r="H301" s="754"/>
    </row>
    <row r="302" spans="1:12" ht="264" x14ac:dyDescent="0.2">
      <c r="B302" s="2349" t="s">
        <v>24</v>
      </c>
      <c r="C302" s="2365" t="s">
        <v>820</v>
      </c>
      <c r="D302" s="2170" t="s">
        <v>556</v>
      </c>
      <c r="E302" s="2171">
        <v>1</v>
      </c>
      <c r="F302" s="2351">
        <v>0</v>
      </c>
      <c r="G302" s="2352">
        <f>E302*F302</f>
        <v>0</v>
      </c>
      <c r="H302" s="754"/>
    </row>
    <row r="303" spans="1:12" x14ac:dyDescent="0.2">
      <c r="B303" s="2349"/>
      <c r="C303" s="2367"/>
      <c r="D303" s="2170"/>
      <c r="E303" s="2171"/>
      <c r="F303" s="2179"/>
      <c r="G303" s="2352"/>
      <c r="H303" s="754"/>
    </row>
    <row r="304" spans="1:12" x14ac:dyDescent="0.2">
      <c r="B304" s="2349"/>
      <c r="C304" s="2368" t="s">
        <v>631</v>
      </c>
      <c r="D304" s="2340"/>
      <c r="E304" s="2341"/>
      <c r="F304" s="2342"/>
      <c r="G304" s="2352"/>
      <c r="H304" s="754"/>
    </row>
    <row r="305" spans="2:8" x14ac:dyDescent="0.2">
      <c r="B305" s="2349"/>
      <c r="C305" s="2369"/>
      <c r="D305" s="2340"/>
      <c r="E305" s="2341"/>
      <c r="F305" s="2342"/>
      <c r="G305" s="2352"/>
      <c r="H305" s="754"/>
    </row>
    <row r="306" spans="2:8" ht="96" x14ac:dyDescent="0.2">
      <c r="B306" s="2349" t="s">
        <v>29</v>
      </c>
      <c r="C306" s="2186" t="s">
        <v>1466</v>
      </c>
      <c r="D306" s="2170" t="s">
        <v>125</v>
      </c>
      <c r="E306" s="2171">
        <v>1</v>
      </c>
      <c r="F306" s="2351">
        <v>0</v>
      </c>
      <c r="G306" s="2352">
        <f>E306*F306</f>
        <v>0</v>
      </c>
      <c r="H306" s="754"/>
    </row>
    <row r="307" spans="2:8" x14ac:dyDescent="0.2">
      <c r="B307" s="2349"/>
      <c r="C307" s="2369"/>
      <c r="D307" s="2170"/>
      <c r="E307" s="2171"/>
      <c r="F307" s="2179"/>
      <c r="G307" s="2358"/>
      <c r="H307" s="754"/>
    </row>
    <row r="308" spans="2:8" ht="72" x14ac:dyDescent="0.2">
      <c r="B308" s="2349" t="s">
        <v>33</v>
      </c>
      <c r="C308" s="2186" t="s">
        <v>1354</v>
      </c>
      <c r="D308" s="2170" t="s">
        <v>125</v>
      </c>
      <c r="E308" s="2171">
        <v>1</v>
      </c>
      <c r="F308" s="2351">
        <v>0</v>
      </c>
      <c r="G308" s="2352">
        <f>E308*F308</f>
        <v>0</v>
      </c>
      <c r="H308" s="754"/>
    </row>
    <row r="309" spans="2:8" x14ac:dyDescent="0.2">
      <c r="B309" s="2349"/>
      <c r="C309" s="2186"/>
      <c r="D309" s="2170"/>
      <c r="E309" s="2171"/>
      <c r="F309" s="2174"/>
      <c r="G309" s="2352"/>
      <c r="H309" s="754"/>
    </row>
    <row r="310" spans="2:8" ht="300" x14ac:dyDescent="0.2">
      <c r="B310" s="2349"/>
      <c r="C310" s="2172" t="s">
        <v>633</v>
      </c>
      <c r="D310" s="2340" t="s">
        <v>556</v>
      </c>
      <c r="E310" s="2341">
        <v>2</v>
      </c>
      <c r="F310" s="2351">
        <v>0</v>
      </c>
      <c r="G310" s="2352">
        <f>E310*F310</f>
        <v>0</v>
      </c>
      <c r="H310" s="754"/>
    </row>
    <row r="311" spans="2:8" x14ac:dyDescent="0.2">
      <c r="B311" s="2349"/>
      <c r="C311" s="2172"/>
      <c r="D311" s="2340"/>
      <c r="E311" s="2341"/>
      <c r="F311" s="2342"/>
      <c r="G311" s="2358"/>
      <c r="H311" s="754"/>
    </row>
    <row r="312" spans="2:8" x14ac:dyDescent="0.2">
      <c r="B312" s="2349" t="s">
        <v>38</v>
      </c>
      <c r="C312" s="2187" t="s">
        <v>635</v>
      </c>
      <c r="D312" s="2170" t="s">
        <v>556</v>
      </c>
      <c r="E312" s="2171">
        <v>1</v>
      </c>
      <c r="F312" s="2351">
        <v>0</v>
      </c>
      <c r="G312" s="2352">
        <f>E312*F312</f>
        <v>0</v>
      </c>
      <c r="H312" s="754"/>
    </row>
    <row r="313" spans="2:8" x14ac:dyDescent="0.2">
      <c r="B313" s="2159"/>
      <c r="C313" s="2160"/>
      <c r="D313" s="2278"/>
      <c r="E313" s="2279"/>
      <c r="F313" s="2280"/>
      <c r="G313" s="822"/>
      <c r="H313" s="754"/>
    </row>
    <row r="314" spans="2:8" x14ac:dyDescent="0.2">
      <c r="B314" s="2339" t="s">
        <v>1467</v>
      </c>
      <c r="C314" s="2166" t="s">
        <v>782</v>
      </c>
      <c r="D314" s="2340"/>
      <c r="E314" s="2341"/>
      <c r="F314" s="2342"/>
      <c r="G314" s="2358"/>
      <c r="H314" s="754"/>
    </row>
    <row r="315" spans="2:8" x14ac:dyDescent="0.2">
      <c r="B315" s="2349"/>
      <c r="C315" s="2357"/>
      <c r="D315" s="2340"/>
      <c r="E315" s="2341"/>
      <c r="F315" s="2342"/>
      <c r="G315" s="2358"/>
      <c r="H315" s="754"/>
    </row>
    <row r="316" spans="2:8" ht="60" x14ac:dyDescent="0.2">
      <c r="B316" s="2349" t="s">
        <v>8</v>
      </c>
      <c r="C316" s="2365" t="s">
        <v>1468</v>
      </c>
      <c r="D316" s="2170" t="s">
        <v>125</v>
      </c>
      <c r="E316" s="2171">
        <v>2</v>
      </c>
      <c r="F316" s="2351">
        <v>0</v>
      </c>
      <c r="G316" s="2352">
        <f>E316*F316</f>
        <v>0</v>
      </c>
      <c r="H316" s="754"/>
    </row>
    <row r="317" spans="2:8" x14ac:dyDescent="0.2">
      <c r="B317" s="2349"/>
      <c r="C317" s="2172"/>
      <c r="D317" s="2170"/>
      <c r="E317" s="2171"/>
      <c r="F317" s="2179"/>
      <c r="G317" s="2358"/>
      <c r="H317" s="754"/>
    </row>
    <row r="318" spans="2:8" ht="60" x14ac:dyDescent="0.2">
      <c r="B318" s="2349" t="s">
        <v>15</v>
      </c>
      <c r="C318" s="2366" t="s">
        <v>1469</v>
      </c>
      <c r="D318" s="2170" t="s">
        <v>125</v>
      </c>
      <c r="E318" s="2171">
        <v>2</v>
      </c>
      <c r="F318" s="2351">
        <v>0</v>
      </c>
      <c r="G318" s="2352">
        <f>E318*F318</f>
        <v>0</v>
      </c>
      <c r="H318" s="754"/>
    </row>
    <row r="319" spans="2:8" x14ac:dyDescent="0.2">
      <c r="B319" s="2349"/>
      <c r="C319" s="2172"/>
      <c r="D319" s="2340"/>
      <c r="E319" s="2341"/>
      <c r="F319" s="2342"/>
      <c r="G319" s="2358"/>
      <c r="H319" s="754"/>
    </row>
    <row r="320" spans="2:8" ht="24" x14ac:dyDescent="0.2">
      <c r="B320" s="2349" t="s">
        <v>20</v>
      </c>
      <c r="C320" s="2172" t="s">
        <v>640</v>
      </c>
      <c r="D320" s="2170" t="s">
        <v>125</v>
      </c>
      <c r="E320" s="2171">
        <v>1</v>
      </c>
      <c r="F320" s="2351">
        <v>0</v>
      </c>
      <c r="G320" s="2352">
        <f>E320*F320</f>
        <v>0</v>
      </c>
      <c r="H320" s="754"/>
    </row>
    <row r="321" spans="2:8" x14ac:dyDescent="0.2">
      <c r="B321" s="2349"/>
      <c r="C321" s="2172"/>
      <c r="D321" s="2170"/>
      <c r="E321" s="2171"/>
      <c r="F321" s="2179"/>
      <c r="G321" s="2364"/>
      <c r="H321" s="754"/>
    </row>
    <row r="322" spans="2:8" ht="24" x14ac:dyDescent="0.2">
      <c r="B322" s="2349" t="s">
        <v>24</v>
      </c>
      <c r="C322" s="2172" t="s">
        <v>641</v>
      </c>
      <c r="D322" s="2170" t="s">
        <v>125</v>
      </c>
      <c r="E322" s="2171">
        <v>1</v>
      </c>
      <c r="F322" s="2351">
        <v>0</v>
      </c>
      <c r="G322" s="2352">
        <f>E322*F322</f>
        <v>0</v>
      </c>
      <c r="H322" s="754"/>
    </row>
    <row r="323" spans="2:8" x14ac:dyDescent="0.2">
      <c r="B323" s="2349"/>
      <c r="C323" s="2172"/>
      <c r="D323" s="2340"/>
      <c r="E323" s="2341"/>
      <c r="F323" s="2342"/>
      <c r="G323" s="2343"/>
      <c r="H323" s="754"/>
    </row>
    <row r="324" spans="2:8" ht="24" x14ac:dyDescent="0.2">
      <c r="B324" s="2349" t="s">
        <v>29</v>
      </c>
      <c r="C324" s="2172" t="s">
        <v>642</v>
      </c>
      <c r="D324" s="2170" t="s">
        <v>125</v>
      </c>
      <c r="E324" s="2171">
        <v>1</v>
      </c>
      <c r="F324" s="2351">
        <v>0</v>
      </c>
      <c r="G324" s="2352">
        <f>E324*F324</f>
        <v>0</v>
      </c>
      <c r="H324" s="754"/>
    </row>
    <row r="325" spans="2:8" x14ac:dyDescent="0.2">
      <c r="B325" s="2349"/>
      <c r="C325" s="2172"/>
      <c r="D325" s="2170"/>
      <c r="E325" s="2171"/>
      <c r="F325" s="2179"/>
      <c r="G325" s="2352"/>
      <c r="H325" s="754"/>
    </row>
    <row r="326" spans="2:8" ht="36" x14ac:dyDescent="0.2">
      <c r="B326" s="2349" t="s">
        <v>33</v>
      </c>
      <c r="C326" s="2172" t="s">
        <v>643</v>
      </c>
      <c r="D326" s="2170" t="s">
        <v>125</v>
      </c>
      <c r="E326" s="2171">
        <v>1</v>
      </c>
      <c r="F326" s="2351">
        <v>0</v>
      </c>
      <c r="G326" s="2352">
        <f>E326*F326</f>
        <v>0</v>
      </c>
      <c r="H326" s="754"/>
    </row>
    <row r="327" spans="2:8" x14ac:dyDescent="0.2">
      <c r="B327" s="2349"/>
      <c r="C327" s="2172"/>
      <c r="D327" s="2170"/>
      <c r="E327" s="2171"/>
      <c r="F327" s="2179"/>
      <c r="G327" s="2352"/>
      <c r="H327" s="754"/>
    </row>
    <row r="328" spans="2:8" x14ac:dyDescent="0.2">
      <c r="B328" s="2349" t="s">
        <v>38</v>
      </c>
      <c r="C328" s="2187" t="s">
        <v>635</v>
      </c>
      <c r="D328" s="2170" t="s">
        <v>556</v>
      </c>
      <c r="E328" s="2171">
        <v>1</v>
      </c>
      <c r="F328" s="2351">
        <v>0</v>
      </c>
      <c r="G328" s="2352">
        <f>E328*F328</f>
        <v>0</v>
      </c>
      <c r="H328" s="754"/>
    </row>
    <row r="329" spans="2:8" x14ac:dyDescent="0.2">
      <c r="B329" s="2330"/>
      <c r="C329" s="2335"/>
      <c r="D329" s="2336"/>
      <c r="E329" s="2337"/>
      <c r="F329" s="2328"/>
      <c r="G329" s="2331"/>
      <c r="H329" s="754"/>
    </row>
    <row r="330" spans="2:8" x14ac:dyDescent="0.2">
      <c r="B330" s="2339" t="s">
        <v>1470</v>
      </c>
      <c r="C330" s="2166" t="s">
        <v>645</v>
      </c>
      <c r="D330" s="2340"/>
      <c r="E330" s="2341"/>
      <c r="F330" s="2342"/>
      <c r="G330" s="2343"/>
      <c r="H330" s="754"/>
    </row>
    <row r="331" spans="2:8" x14ac:dyDescent="0.2">
      <c r="B331" s="2349"/>
      <c r="C331" s="2357"/>
      <c r="D331" s="2340"/>
      <c r="E331" s="2341"/>
      <c r="F331" s="2342"/>
      <c r="G331" s="2343"/>
      <c r="H331" s="754"/>
    </row>
    <row r="332" spans="2:8" x14ac:dyDescent="0.2">
      <c r="B332" s="2349" t="s">
        <v>8</v>
      </c>
      <c r="C332" s="2187" t="s">
        <v>646</v>
      </c>
      <c r="D332" s="2170" t="s">
        <v>647</v>
      </c>
      <c r="E332" s="2171">
        <v>20</v>
      </c>
      <c r="F332" s="2351">
        <v>0</v>
      </c>
      <c r="G332" s="2352">
        <f>E332*F332</f>
        <v>0</v>
      </c>
      <c r="H332" s="754"/>
    </row>
    <row r="333" spans="2:8" x14ac:dyDescent="0.2">
      <c r="B333" s="2349"/>
      <c r="C333" s="2187"/>
      <c r="D333" s="2170"/>
      <c r="E333" s="2171"/>
      <c r="F333" s="2179"/>
      <c r="G333" s="2364"/>
      <c r="H333" s="754"/>
    </row>
    <row r="334" spans="2:8" x14ac:dyDescent="0.2">
      <c r="B334" s="2349" t="s">
        <v>15</v>
      </c>
      <c r="C334" s="2187" t="s">
        <v>648</v>
      </c>
      <c r="D334" s="2170" t="s">
        <v>647</v>
      </c>
      <c r="E334" s="2171">
        <v>20</v>
      </c>
      <c r="F334" s="2351">
        <v>0</v>
      </c>
      <c r="G334" s="2352">
        <f>E334*F334</f>
        <v>0</v>
      </c>
      <c r="H334" s="754"/>
    </row>
    <row r="335" spans="2:8" x14ac:dyDescent="0.2">
      <c r="B335" s="2349"/>
      <c r="C335" s="2187"/>
      <c r="D335" s="2170"/>
      <c r="E335" s="2171"/>
      <c r="F335" s="2179"/>
      <c r="G335" s="2364"/>
      <c r="H335" s="754"/>
    </row>
    <row r="336" spans="2:8" x14ac:dyDescent="0.2">
      <c r="B336" s="2349" t="s">
        <v>20</v>
      </c>
      <c r="C336" s="2187" t="s">
        <v>649</v>
      </c>
      <c r="D336" s="2170" t="s">
        <v>647</v>
      </c>
      <c r="E336" s="2171">
        <v>160</v>
      </c>
      <c r="F336" s="2351">
        <v>0</v>
      </c>
      <c r="G336" s="2352">
        <f>E336*F336</f>
        <v>0</v>
      </c>
      <c r="H336" s="754"/>
    </row>
    <row r="337" spans="2:8" x14ac:dyDescent="0.2">
      <c r="B337" s="2349"/>
      <c r="C337" s="2187"/>
      <c r="D337" s="2170"/>
      <c r="E337" s="2171"/>
      <c r="F337" s="2179"/>
      <c r="G337" s="2364"/>
      <c r="H337" s="754"/>
    </row>
    <row r="338" spans="2:8" x14ac:dyDescent="0.2">
      <c r="B338" s="2349" t="s">
        <v>24</v>
      </c>
      <c r="C338" s="2187" t="s">
        <v>650</v>
      </c>
      <c r="D338" s="2170" t="s">
        <v>647</v>
      </c>
      <c r="E338" s="2171">
        <v>100</v>
      </c>
      <c r="F338" s="2351">
        <v>0</v>
      </c>
      <c r="G338" s="2352">
        <f>E338*F338</f>
        <v>0</v>
      </c>
      <c r="H338" s="754"/>
    </row>
    <row r="339" spans="2:8" x14ac:dyDescent="0.2">
      <c r="B339" s="2349"/>
      <c r="C339" s="2187"/>
      <c r="D339" s="2170"/>
      <c r="E339" s="2171"/>
      <c r="F339" s="2179"/>
      <c r="G339" s="2364"/>
      <c r="H339" s="754"/>
    </row>
    <row r="340" spans="2:8" x14ac:dyDescent="0.2">
      <c r="B340" s="2349" t="s">
        <v>29</v>
      </c>
      <c r="C340" s="2187" t="s">
        <v>651</v>
      </c>
      <c r="D340" s="2170" t="s">
        <v>647</v>
      </c>
      <c r="E340" s="2171">
        <v>50</v>
      </c>
      <c r="F340" s="2351">
        <v>0</v>
      </c>
      <c r="G340" s="2352">
        <f>E340*F340</f>
        <v>0</v>
      </c>
      <c r="H340" s="754"/>
    </row>
    <row r="341" spans="2:8" x14ac:dyDescent="0.2">
      <c r="B341" s="2349"/>
      <c r="C341" s="2187"/>
      <c r="D341" s="2170"/>
      <c r="E341" s="2171"/>
      <c r="F341" s="2179"/>
      <c r="G341" s="2364"/>
      <c r="H341" s="754"/>
    </row>
    <row r="342" spans="2:8" x14ac:dyDescent="0.2">
      <c r="B342" s="2349" t="s">
        <v>33</v>
      </c>
      <c r="C342" s="2187" t="s">
        <v>652</v>
      </c>
      <c r="D342" s="2170" t="s">
        <v>647</v>
      </c>
      <c r="E342" s="2171">
        <v>4</v>
      </c>
      <c r="F342" s="2351">
        <v>0</v>
      </c>
      <c r="G342" s="2352">
        <f>E342*F342</f>
        <v>0</v>
      </c>
      <c r="H342" s="754"/>
    </row>
    <row r="343" spans="2:8" x14ac:dyDescent="0.2">
      <c r="B343" s="2349"/>
      <c r="C343" s="2187"/>
      <c r="D343" s="2170"/>
      <c r="E343" s="2171"/>
      <c r="F343" s="2179"/>
      <c r="G343" s="2364"/>
      <c r="H343" s="754"/>
    </row>
    <row r="344" spans="2:8" x14ac:dyDescent="0.2">
      <c r="B344" s="2349" t="s">
        <v>38</v>
      </c>
      <c r="C344" s="2187" t="s">
        <v>653</v>
      </c>
      <c r="D344" s="2170" t="s">
        <v>151</v>
      </c>
      <c r="E344" s="2171">
        <v>2</v>
      </c>
      <c r="F344" s="2351">
        <v>0</v>
      </c>
      <c r="G344" s="2352">
        <f>E344*F344</f>
        <v>0</v>
      </c>
      <c r="H344" s="754"/>
    </row>
    <row r="345" spans="2:8" x14ac:dyDescent="0.2">
      <c r="B345" s="2349"/>
      <c r="C345" s="2187"/>
      <c r="D345" s="2170"/>
      <c r="E345" s="2171"/>
      <c r="F345" s="2179"/>
      <c r="G345" s="2364"/>
      <c r="H345" s="754"/>
    </row>
    <row r="346" spans="2:8" x14ac:dyDescent="0.2">
      <c r="B346" s="2349" t="s">
        <v>43</v>
      </c>
      <c r="C346" s="2187" t="s">
        <v>654</v>
      </c>
      <c r="D346" s="2170" t="s">
        <v>647</v>
      </c>
      <c r="E346" s="2171">
        <v>50</v>
      </c>
      <c r="F346" s="2351">
        <v>0</v>
      </c>
      <c r="G346" s="2352">
        <f>E346*F346</f>
        <v>0</v>
      </c>
      <c r="H346" s="754"/>
    </row>
    <row r="347" spans="2:8" x14ac:dyDescent="0.2">
      <c r="B347" s="2349"/>
      <c r="C347" s="2187"/>
      <c r="D347" s="2170"/>
      <c r="E347" s="2171"/>
      <c r="F347" s="2179"/>
      <c r="G347" s="2364"/>
      <c r="H347" s="754"/>
    </row>
    <row r="348" spans="2:8" x14ac:dyDescent="0.2">
      <c r="B348" s="2349" t="s">
        <v>565</v>
      </c>
      <c r="C348" s="2187" t="s">
        <v>655</v>
      </c>
      <c r="D348" s="2170" t="s">
        <v>647</v>
      </c>
      <c r="E348" s="2171">
        <v>50</v>
      </c>
      <c r="F348" s="2351">
        <v>0</v>
      </c>
      <c r="G348" s="2352">
        <f>E348*F348</f>
        <v>0</v>
      </c>
      <c r="H348" s="754"/>
    </row>
    <row r="349" spans="2:8" x14ac:dyDescent="0.2">
      <c r="B349" s="2349"/>
      <c r="C349" s="2187"/>
      <c r="D349" s="2170"/>
      <c r="E349" s="2171"/>
      <c r="F349" s="2179"/>
      <c r="G349" s="2358"/>
      <c r="H349" s="754"/>
    </row>
    <row r="350" spans="2:8" x14ac:dyDescent="0.2">
      <c r="B350" s="2349" t="s">
        <v>567</v>
      </c>
      <c r="C350" s="2187" t="s">
        <v>635</v>
      </c>
      <c r="D350" s="2170" t="s">
        <v>556</v>
      </c>
      <c r="E350" s="2171">
        <v>1</v>
      </c>
      <c r="F350" s="2351">
        <v>0</v>
      </c>
      <c r="G350" s="2352">
        <f>E350*F350</f>
        <v>0</v>
      </c>
      <c r="H350" s="754"/>
    </row>
    <row r="351" spans="2:8" x14ac:dyDescent="0.2">
      <c r="B351" s="2330"/>
      <c r="C351" s="2335"/>
      <c r="D351" s="2336"/>
      <c r="E351" s="2337"/>
      <c r="F351" s="2328"/>
      <c r="G351" s="2331"/>
      <c r="H351" s="754"/>
    </row>
    <row r="352" spans="2:8" x14ac:dyDescent="0.2">
      <c r="B352" s="2339" t="s">
        <v>1471</v>
      </c>
      <c r="C352" s="2166" t="s">
        <v>657</v>
      </c>
      <c r="D352" s="2340"/>
      <c r="E352" s="2341"/>
      <c r="F352" s="2342"/>
      <c r="G352" s="2343"/>
      <c r="H352" s="754"/>
    </row>
    <row r="353" spans="2:8" x14ac:dyDescent="0.2">
      <c r="B353" s="2349"/>
      <c r="C353" s="2187"/>
      <c r="D353" s="2170"/>
      <c r="E353" s="2171"/>
      <c r="F353" s="2179"/>
      <c r="G353" s="2364"/>
      <c r="H353" s="754"/>
    </row>
    <row r="354" spans="2:8" x14ac:dyDescent="0.2">
      <c r="B354" s="2349" t="s">
        <v>8</v>
      </c>
      <c r="C354" s="2187" t="s">
        <v>658</v>
      </c>
      <c r="D354" s="2170" t="s">
        <v>647</v>
      </c>
      <c r="E354" s="2171">
        <v>60</v>
      </c>
      <c r="F354" s="2351">
        <v>0</v>
      </c>
      <c r="G354" s="2352">
        <f>E354*F354</f>
        <v>0</v>
      </c>
      <c r="H354" s="754"/>
    </row>
    <row r="355" spans="2:8" x14ac:dyDescent="0.2">
      <c r="B355" s="2349"/>
      <c r="C355" s="2187"/>
      <c r="D355" s="2170"/>
      <c r="E355" s="2171"/>
      <c r="F355" s="2179"/>
      <c r="G355" s="2364"/>
      <c r="H355" s="754"/>
    </row>
    <row r="356" spans="2:8" ht="36" x14ac:dyDescent="0.2">
      <c r="B356" s="2349" t="s">
        <v>15</v>
      </c>
      <c r="C356" s="2187" t="s">
        <v>659</v>
      </c>
      <c r="D356" s="2170" t="s">
        <v>556</v>
      </c>
      <c r="E356" s="2171">
        <v>1</v>
      </c>
      <c r="F356" s="2351">
        <v>0</v>
      </c>
      <c r="G356" s="2352">
        <f>E356*F356</f>
        <v>0</v>
      </c>
      <c r="H356" s="754"/>
    </row>
    <row r="357" spans="2:8" x14ac:dyDescent="0.2">
      <c r="B357" s="2349"/>
      <c r="C357" s="2187"/>
      <c r="D357" s="2170"/>
      <c r="E357" s="2171"/>
      <c r="F357" s="2179"/>
      <c r="G357" s="2364"/>
      <c r="H357" s="754"/>
    </row>
    <row r="358" spans="2:8" ht="36" x14ac:dyDescent="0.2">
      <c r="B358" s="2349" t="s">
        <v>20</v>
      </c>
      <c r="C358" s="2187" t="s">
        <v>660</v>
      </c>
      <c r="D358" s="2170" t="s">
        <v>556</v>
      </c>
      <c r="E358" s="2171">
        <v>1</v>
      </c>
      <c r="F358" s="2351">
        <v>0</v>
      </c>
      <c r="G358" s="2352">
        <f>E358*F358</f>
        <v>0</v>
      </c>
      <c r="H358" s="754"/>
    </row>
    <row r="359" spans="2:8" x14ac:dyDescent="0.2">
      <c r="B359" s="2349"/>
      <c r="C359" s="2187"/>
      <c r="D359" s="2170"/>
      <c r="E359" s="2171"/>
      <c r="F359" s="2179"/>
      <c r="G359" s="2364"/>
      <c r="H359" s="754"/>
    </row>
    <row r="360" spans="2:8" ht="24" x14ac:dyDescent="0.2">
      <c r="B360" s="2349" t="s">
        <v>24</v>
      </c>
      <c r="C360" s="2187" t="s">
        <v>661</v>
      </c>
      <c r="D360" s="2170" t="s">
        <v>647</v>
      </c>
      <c r="E360" s="2171">
        <v>160</v>
      </c>
      <c r="F360" s="2351">
        <v>0</v>
      </c>
      <c r="G360" s="2352">
        <f>E360*F360</f>
        <v>0</v>
      </c>
      <c r="H360" s="754"/>
    </row>
    <row r="361" spans="2:8" x14ac:dyDescent="0.2">
      <c r="B361" s="2349"/>
      <c r="C361" s="2187"/>
      <c r="D361" s="2170"/>
      <c r="E361" s="2171"/>
      <c r="F361" s="2179"/>
      <c r="G361" s="2364"/>
      <c r="H361" s="754"/>
    </row>
    <row r="362" spans="2:8" x14ac:dyDescent="0.2">
      <c r="B362" s="2349" t="s">
        <v>29</v>
      </c>
      <c r="C362" s="2187" t="s">
        <v>662</v>
      </c>
      <c r="D362" s="2170" t="s">
        <v>556</v>
      </c>
      <c r="E362" s="2171">
        <v>1</v>
      </c>
      <c r="F362" s="2351">
        <v>0</v>
      </c>
      <c r="G362" s="2352">
        <f>E362*F362</f>
        <v>0</v>
      </c>
      <c r="H362" s="754"/>
    </row>
    <row r="363" spans="2:8" x14ac:dyDescent="0.2">
      <c r="B363" s="2349"/>
      <c r="C363" s="2187"/>
      <c r="D363" s="2170"/>
      <c r="E363" s="2171"/>
      <c r="F363" s="2179"/>
      <c r="G363" s="2364"/>
      <c r="H363" s="754"/>
    </row>
    <row r="364" spans="2:8" x14ac:dyDescent="0.2">
      <c r="B364" s="2349" t="s">
        <v>33</v>
      </c>
      <c r="C364" s="2187" t="s">
        <v>663</v>
      </c>
      <c r="D364" s="2170" t="s">
        <v>125</v>
      </c>
      <c r="E364" s="2171">
        <v>16</v>
      </c>
      <c r="F364" s="2351">
        <v>0</v>
      </c>
      <c r="G364" s="2352">
        <f>E364*F364</f>
        <v>0</v>
      </c>
      <c r="H364" s="754"/>
    </row>
    <row r="365" spans="2:8" x14ac:dyDescent="0.2">
      <c r="B365" s="2349"/>
      <c r="C365" s="2187"/>
      <c r="D365" s="2170"/>
      <c r="E365" s="2171"/>
      <c r="F365" s="2179"/>
      <c r="G365" s="2364"/>
      <c r="H365" s="754"/>
    </row>
    <row r="366" spans="2:8" x14ac:dyDescent="0.2">
      <c r="B366" s="2349" t="s">
        <v>38</v>
      </c>
      <c r="C366" s="2187" t="s">
        <v>664</v>
      </c>
      <c r="D366" s="2170" t="s">
        <v>556</v>
      </c>
      <c r="E366" s="2171">
        <v>10</v>
      </c>
      <c r="F366" s="2351">
        <v>0</v>
      </c>
      <c r="G366" s="2352">
        <f>E366*F366</f>
        <v>0</v>
      </c>
      <c r="H366" s="754"/>
    </row>
    <row r="367" spans="2:8" x14ac:dyDescent="0.2">
      <c r="B367" s="2349"/>
      <c r="C367" s="2187"/>
      <c r="D367" s="2170"/>
      <c r="E367" s="2171"/>
      <c r="F367" s="2179"/>
      <c r="G367" s="2364"/>
      <c r="H367" s="754"/>
    </row>
    <row r="368" spans="2:8" x14ac:dyDescent="0.2">
      <c r="B368" s="2349" t="s">
        <v>43</v>
      </c>
      <c r="C368" s="2187" t="s">
        <v>665</v>
      </c>
      <c r="D368" s="2170" t="s">
        <v>556</v>
      </c>
      <c r="E368" s="2171">
        <v>2</v>
      </c>
      <c r="F368" s="2351">
        <v>0</v>
      </c>
      <c r="G368" s="2352">
        <f>E368*F368</f>
        <v>0</v>
      </c>
      <c r="H368" s="754"/>
    </row>
    <row r="369" spans="2:8" x14ac:dyDescent="0.2">
      <c r="B369" s="2349"/>
      <c r="C369" s="2187"/>
      <c r="D369" s="2170"/>
      <c r="E369" s="2171"/>
      <c r="F369" s="2179"/>
      <c r="G369" s="2364"/>
      <c r="H369" s="754"/>
    </row>
    <row r="370" spans="2:8" x14ac:dyDescent="0.2">
      <c r="B370" s="2349" t="s">
        <v>565</v>
      </c>
      <c r="C370" s="2187" t="s">
        <v>666</v>
      </c>
      <c r="D370" s="2170" t="s">
        <v>556</v>
      </c>
      <c r="E370" s="2171">
        <v>1</v>
      </c>
      <c r="F370" s="2351">
        <v>0</v>
      </c>
      <c r="G370" s="2352">
        <f>E370*F370</f>
        <v>0</v>
      </c>
      <c r="H370" s="754"/>
    </row>
    <row r="371" spans="2:8" x14ac:dyDescent="0.2">
      <c r="B371" s="2330"/>
      <c r="C371" s="2335"/>
      <c r="D371" s="2336"/>
      <c r="E371" s="2337"/>
      <c r="F371" s="2328"/>
      <c r="G371" s="2331"/>
      <c r="H371" s="754"/>
    </row>
    <row r="372" spans="2:8" x14ac:dyDescent="0.2">
      <c r="B372" s="2339" t="s">
        <v>1472</v>
      </c>
      <c r="C372" s="2166" t="s">
        <v>668</v>
      </c>
      <c r="D372" s="2340"/>
      <c r="E372" s="2341"/>
      <c r="F372" s="2342"/>
      <c r="G372" s="2343"/>
      <c r="H372" s="754"/>
    </row>
    <row r="373" spans="2:8" x14ac:dyDescent="0.2">
      <c r="B373" s="2349"/>
      <c r="C373" s="2357"/>
      <c r="D373" s="2340"/>
      <c r="E373" s="2341"/>
      <c r="F373" s="2342"/>
      <c r="G373" s="2343"/>
      <c r="H373" s="754"/>
    </row>
    <row r="374" spans="2:8" ht="36" x14ac:dyDescent="0.2">
      <c r="B374" s="2349" t="s">
        <v>8</v>
      </c>
      <c r="C374" s="2187" t="s">
        <v>669</v>
      </c>
      <c r="D374" s="2170" t="s">
        <v>647</v>
      </c>
      <c r="E374" s="2171">
        <v>21</v>
      </c>
      <c r="F374" s="2351">
        <v>0</v>
      </c>
      <c r="G374" s="2352">
        <f>E374*F374</f>
        <v>0</v>
      </c>
      <c r="H374" s="754"/>
    </row>
    <row r="375" spans="2:8" x14ac:dyDescent="0.2">
      <c r="B375" s="2349"/>
      <c r="C375" s="2187"/>
      <c r="D375" s="2170"/>
      <c r="E375" s="2171"/>
      <c r="F375" s="2179"/>
      <c r="G375" s="2353"/>
      <c r="H375" s="754"/>
    </row>
    <row r="376" spans="2:8" x14ac:dyDescent="0.2">
      <c r="B376" s="2349" t="s">
        <v>15</v>
      </c>
      <c r="C376" s="2187" t="s">
        <v>670</v>
      </c>
      <c r="D376" s="2170" t="s">
        <v>647</v>
      </c>
      <c r="E376" s="2171">
        <v>60</v>
      </c>
      <c r="F376" s="2351">
        <v>0</v>
      </c>
      <c r="G376" s="2352">
        <f>E376*F376</f>
        <v>0</v>
      </c>
      <c r="H376" s="754"/>
    </row>
    <row r="377" spans="2:8" x14ac:dyDescent="0.2">
      <c r="B377" s="2349"/>
      <c r="C377" s="2187"/>
      <c r="D377" s="2170"/>
      <c r="E377" s="2171"/>
      <c r="F377" s="2179"/>
      <c r="G377" s="2353"/>
      <c r="H377" s="754"/>
    </row>
    <row r="378" spans="2:8" x14ac:dyDescent="0.2">
      <c r="B378" s="2349" t="s">
        <v>20</v>
      </c>
      <c r="C378" s="2187" t="s">
        <v>671</v>
      </c>
      <c r="D378" s="2170" t="s">
        <v>647</v>
      </c>
      <c r="E378" s="2171">
        <v>30</v>
      </c>
      <c r="F378" s="2351">
        <v>0</v>
      </c>
      <c r="G378" s="2352">
        <f>E378*F378</f>
        <v>0</v>
      </c>
      <c r="H378" s="754"/>
    </row>
    <row r="379" spans="2:8" x14ac:dyDescent="0.2">
      <c r="B379" s="2349"/>
      <c r="C379" s="2187"/>
      <c r="D379" s="2170"/>
      <c r="E379" s="2171"/>
      <c r="F379" s="2179"/>
      <c r="G379" s="2353"/>
      <c r="H379" s="754"/>
    </row>
    <row r="380" spans="2:8" x14ac:dyDescent="0.2">
      <c r="B380" s="2349" t="s">
        <v>24</v>
      </c>
      <c r="C380" s="2187" t="s">
        <v>672</v>
      </c>
      <c r="D380" s="2170" t="s">
        <v>125</v>
      </c>
      <c r="E380" s="2171">
        <v>1</v>
      </c>
      <c r="F380" s="2351">
        <v>0</v>
      </c>
      <c r="G380" s="2352">
        <f>E380*F380</f>
        <v>0</v>
      </c>
      <c r="H380" s="754"/>
    </row>
    <row r="381" spans="2:8" x14ac:dyDescent="0.2">
      <c r="B381" s="2349"/>
      <c r="C381" s="2187"/>
      <c r="D381" s="2170"/>
      <c r="E381" s="2171"/>
      <c r="F381" s="2179"/>
      <c r="G381" s="2353"/>
      <c r="H381" s="754"/>
    </row>
    <row r="382" spans="2:8" ht="48" x14ac:dyDescent="0.2">
      <c r="B382" s="2349" t="s">
        <v>29</v>
      </c>
      <c r="C382" s="2363" t="s">
        <v>673</v>
      </c>
      <c r="D382" s="2170" t="s">
        <v>125</v>
      </c>
      <c r="E382" s="2171">
        <v>1</v>
      </c>
      <c r="F382" s="2351">
        <v>0</v>
      </c>
      <c r="G382" s="2352">
        <f>E382*F382</f>
        <v>0</v>
      </c>
      <c r="H382" s="754"/>
    </row>
    <row r="383" spans="2:8" x14ac:dyDescent="0.2">
      <c r="B383" s="2349"/>
      <c r="C383" s="2363"/>
      <c r="D383" s="2170"/>
      <c r="E383" s="2171"/>
      <c r="F383" s="2179"/>
      <c r="G383" s="2353"/>
      <c r="H383" s="754"/>
    </row>
    <row r="384" spans="2:8" x14ac:dyDescent="0.2">
      <c r="B384" s="2349" t="s">
        <v>33</v>
      </c>
      <c r="C384" s="2363" t="s">
        <v>674</v>
      </c>
      <c r="D384" s="2170" t="s">
        <v>125</v>
      </c>
      <c r="E384" s="2171">
        <v>1</v>
      </c>
      <c r="F384" s="2351">
        <v>0</v>
      </c>
      <c r="G384" s="2352">
        <f>E384*F384</f>
        <v>0</v>
      </c>
      <c r="H384" s="754"/>
    </row>
    <row r="385" spans="2:8" x14ac:dyDescent="0.2">
      <c r="B385" s="2349"/>
      <c r="C385" s="2363"/>
      <c r="D385" s="2170"/>
      <c r="E385" s="2171"/>
      <c r="F385" s="2179"/>
      <c r="G385" s="2353"/>
      <c r="H385" s="754"/>
    </row>
    <row r="386" spans="2:8" x14ac:dyDescent="0.2">
      <c r="B386" s="2349" t="s">
        <v>38</v>
      </c>
      <c r="C386" s="2363" t="s">
        <v>675</v>
      </c>
      <c r="D386" s="2170" t="s">
        <v>125</v>
      </c>
      <c r="E386" s="2171">
        <v>1</v>
      </c>
      <c r="F386" s="2351">
        <v>0</v>
      </c>
      <c r="G386" s="2352">
        <f>E386*F386</f>
        <v>0</v>
      </c>
      <c r="H386" s="754"/>
    </row>
    <row r="387" spans="2:8" x14ac:dyDescent="0.2">
      <c r="B387" s="2349"/>
      <c r="C387" s="2187"/>
      <c r="D387" s="2170"/>
      <c r="E387" s="2171"/>
      <c r="F387" s="2179"/>
      <c r="G387" s="2353"/>
      <c r="H387" s="754"/>
    </row>
    <row r="388" spans="2:8" ht="24" x14ac:dyDescent="0.2">
      <c r="B388" s="2349" t="s">
        <v>43</v>
      </c>
      <c r="C388" s="2187" t="s">
        <v>676</v>
      </c>
      <c r="D388" s="2170" t="s">
        <v>125</v>
      </c>
      <c r="E388" s="2171">
        <v>4</v>
      </c>
      <c r="F388" s="2351">
        <v>0</v>
      </c>
      <c r="G388" s="2352">
        <f>E388*F388</f>
        <v>0</v>
      </c>
      <c r="H388" s="754"/>
    </row>
    <row r="389" spans="2:8" x14ac:dyDescent="0.2">
      <c r="B389" s="2349"/>
      <c r="C389" s="2187"/>
      <c r="D389" s="2170"/>
      <c r="E389" s="2171"/>
      <c r="F389" s="2179"/>
      <c r="G389" s="2353"/>
      <c r="H389" s="754"/>
    </row>
    <row r="390" spans="2:8" x14ac:dyDescent="0.2">
      <c r="B390" s="2349" t="s">
        <v>565</v>
      </c>
      <c r="C390" s="2187" t="s">
        <v>677</v>
      </c>
      <c r="D390" s="2170" t="s">
        <v>125</v>
      </c>
      <c r="E390" s="2171">
        <v>1</v>
      </c>
      <c r="F390" s="2351">
        <v>0</v>
      </c>
      <c r="G390" s="2352">
        <f>E390*F390</f>
        <v>0</v>
      </c>
      <c r="H390" s="754"/>
    </row>
    <row r="391" spans="2:8" x14ac:dyDescent="0.2">
      <c r="B391" s="2349"/>
      <c r="C391" s="2187"/>
      <c r="D391" s="2170"/>
      <c r="E391" s="2171"/>
      <c r="F391" s="2179"/>
      <c r="G391" s="2353"/>
      <c r="H391" s="754"/>
    </row>
    <row r="392" spans="2:8" x14ac:dyDescent="0.2">
      <c r="B392" s="2349" t="s">
        <v>567</v>
      </c>
      <c r="C392" s="2187" t="s">
        <v>678</v>
      </c>
      <c r="D392" s="2170" t="s">
        <v>125</v>
      </c>
      <c r="E392" s="2171">
        <v>2</v>
      </c>
      <c r="F392" s="2351">
        <v>0</v>
      </c>
      <c r="G392" s="2352">
        <f>E392*F392</f>
        <v>0</v>
      </c>
      <c r="H392" s="754"/>
    </row>
    <row r="393" spans="2:8" x14ac:dyDescent="0.2">
      <c r="B393" s="2349"/>
      <c r="C393" s="2187"/>
      <c r="D393" s="2170"/>
      <c r="E393" s="2171"/>
      <c r="F393" s="2179"/>
      <c r="G393" s="2353"/>
      <c r="H393" s="754"/>
    </row>
    <row r="394" spans="2:8" x14ac:dyDescent="0.2">
      <c r="B394" s="2349" t="s">
        <v>569</v>
      </c>
      <c r="C394" s="2187" t="s">
        <v>679</v>
      </c>
      <c r="D394" s="2170" t="s">
        <v>125</v>
      </c>
      <c r="E394" s="2171">
        <v>2</v>
      </c>
      <c r="F394" s="2351">
        <v>0</v>
      </c>
      <c r="G394" s="2352">
        <f>E394*F394</f>
        <v>0</v>
      </c>
      <c r="H394" s="754"/>
    </row>
    <row r="395" spans="2:8" x14ac:dyDescent="0.2">
      <c r="B395" s="2349"/>
      <c r="C395" s="2187"/>
      <c r="D395" s="2170"/>
      <c r="E395" s="2171"/>
      <c r="F395" s="2179"/>
      <c r="G395" s="2353"/>
      <c r="H395" s="754"/>
    </row>
    <row r="396" spans="2:8" ht="24" x14ac:dyDescent="0.2">
      <c r="B396" s="2349" t="s">
        <v>571</v>
      </c>
      <c r="C396" s="2187" t="s">
        <v>680</v>
      </c>
      <c r="D396" s="2170" t="s">
        <v>125</v>
      </c>
      <c r="E396" s="2171">
        <v>1</v>
      </c>
      <c r="F396" s="2351">
        <v>0</v>
      </c>
      <c r="G396" s="2352">
        <f>E396*F396</f>
        <v>0</v>
      </c>
      <c r="H396" s="754"/>
    </row>
    <row r="397" spans="2:8" x14ac:dyDescent="0.2">
      <c r="B397" s="2330"/>
      <c r="C397" s="2163"/>
      <c r="D397" s="2332"/>
      <c r="E397" s="2333"/>
      <c r="F397" s="2334"/>
      <c r="G397" s="2329"/>
      <c r="H397" s="754"/>
    </row>
    <row r="398" spans="2:8" x14ac:dyDescent="0.2">
      <c r="B398" s="2339" t="s">
        <v>1473</v>
      </c>
      <c r="C398" s="2166" t="s">
        <v>682</v>
      </c>
      <c r="D398" s="2340"/>
      <c r="E398" s="2341"/>
      <c r="F398" s="2342"/>
      <c r="G398" s="2358"/>
      <c r="H398" s="754"/>
    </row>
    <row r="399" spans="2:8" x14ac:dyDescent="0.2">
      <c r="B399" s="2349"/>
      <c r="C399" s="2357"/>
      <c r="D399" s="2340"/>
      <c r="E399" s="2341"/>
      <c r="F399" s="2342"/>
      <c r="G399" s="2358"/>
      <c r="H399" s="754"/>
    </row>
    <row r="400" spans="2:8" x14ac:dyDescent="0.2">
      <c r="B400" s="2359" t="s">
        <v>8</v>
      </c>
      <c r="C400" s="2360" t="s">
        <v>683</v>
      </c>
      <c r="D400" s="2170" t="s">
        <v>556</v>
      </c>
      <c r="E400" s="2171">
        <v>12</v>
      </c>
      <c r="F400" s="2351">
        <v>0</v>
      </c>
      <c r="G400" s="2352">
        <f t="shared" ref="G400:G407" si="10">E400*F400</f>
        <v>0</v>
      </c>
      <c r="H400" s="754"/>
    </row>
    <row r="401" spans="2:8" x14ac:dyDescent="0.2">
      <c r="B401" s="2349" t="s">
        <v>15</v>
      </c>
      <c r="C401" s="2355" t="s">
        <v>684</v>
      </c>
      <c r="D401" s="2170" t="s">
        <v>556</v>
      </c>
      <c r="E401" s="2171">
        <v>1</v>
      </c>
      <c r="F401" s="2351">
        <v>0</v>
      </c>
      <c r="G401" s="2352">
        <f t="shared" si="10"/>
        <v>0</v>
      </c>
      <c r="H401" s="754"/>
    </row>
    <row r="402" spans="2:8" ht="72" x14ac:dyDescent="0.2">
      <c r="B402" s="2349" t="s">
        <v>20</v>
      </c>
      <c r="C402" s="2361" t="s">
        <v>1361</v>
      </c>
      <c r="D402" s="2170" t="s">
        <v>556</v>
      </c>
      <c r="E402" s="2171">
        <v>1</v>
      </c>
      <c r="F402" s="2351">
        <v>0</v>
      </c>
      <c r="G402" s="2352">
        <f t="shared" si="10"/>
        <v>0</v>
      </c>
      <c r="H402" s="754"/>
    </row>
    <row r="403" spans="2:8" ht="72" x14ac:dyDescent="0.2">
      <c r="B403" s="2349" t="s">
        <v>24</v>
      </c>
      <c r="C403" s="2175" t="s">
        <v>1474</v>
      </c>
      <c r="D403" s="2170" t="s">
        <v>556</v>
      </c>
      <c r="E403" s="2171">
        <v>1</v>
      </c>
      <c r="F403" s="2351">
        <v>0</v>
      </c>
      <c r="G403" s="2352">
        <f t="shared" si="10"/>
        <v>0</v>
      </c>
      <c r="H403" s="754"/>
    </row>
    <row r="404" spans="2:8" ht="48" x14ac:dyDescent="0.2">
      <c r="B404" s="2349" t="s">
        <v>29</v>
      </c>
      <c r="C404" s="2362" t="s">
        <v>1363</v>
      </c>
      <c r="D404" s="2170" t="s">
        <v>556</v>
      </c>
      <c r="E404" s="2171">
        <v>1</v>
      </c>
      <c r="F404" s="2351">
        <v>0</v>
      </c>
      <c r="G404" s="2352">
        <f t="shared" si="10"/>
        <v>0</v>
      </c>
      <c r="H404" s="754"/>
    </row>
    <row r="405" spans="2:8" ht="36" x14ac:dyDescent="0.2">
      <c r="B405" s="2349" t="s">
        <v>33</v>
      </c>
      <c r="C405" s="2175" t="s">
        <v>1364</v>
      </c>
      <c r="D405" s="2170" t="s">
        <v>556</v>
      </c>
      <c r="E405" s="2171">
        <v>1</v>
      </c>
      <c r="F405" s="2351">
        <v>0</v>
      </c>
      <c r="G405" s="2352">
        <f t="shared" si="10"/>
        <v>0</v>
      </c>
      <c r="H405" s="754"/>
    </row>
    <row r="406" spans="2:8" ht="36" x14ac:dyDescent="0.2">
      <c r="B406" s="2349" t="s">
        <v>38</v>
      </c>
      <c r="C406" s="2175" t="s">
        <v>1365</v>
      </c>
      <c r="D406" s="2170" t="s">
        <v>556</v>
      </c>
      <c r="E406" s="2171">
        <v>1</v>
      </c>
      <c r="F406" s="2351">
        <v>0</v>
      </c>
      <c r="G406" s="2352">
        <f t="shared" si="10"/>
        <v>0</v>
      </c>
      <c r="H406" s="754"/>
    </row>
    <row r="407" spans="2:8" ht="36" x14ac:dyDescent="0.2">
      <c r="B407" s="2349" t="s">
        <v>43</v>
      </c>
      <c r="C407" s="2175" t="s">
        <v>1366</v>
      </c>
      <c r="D407" s="2170" t="s">
        <v>556</v>
      </c>
      <c r="E407" s="2171">
        <v>1</v>
      </c>
      <c r="F407" s="2351">
        <v>0</v>
      </c>
      <c r="G407" s="2352">
        <f t="shared" si="10"/>
        <v>0</v>
      </c>
      <c r="H407" s="754"/>
    </row>
    <row r="408" spans="2:8" x14ac:dyDescent="0.2">
      <c r="B408" s="2330"/>
      <c r="C408" s="2163"/>
      <c r="D408" s="2332"/>
      <c r="E408" s="2333"/>
      <c r="F408" s="2334"/>
      <c r="G408" s="966"/>
      <c r="H408" s="754"/>
    </row>
    <row r="409" spans="2:8" x14ac:dyDescent="0.2">
      <c r="B409" s="2339" t="s">
        <v>1475</v>
      </c>
      <c r="C409" s="2166" t="s">
        <v>692</v>
      </c>
      <c r="D409" s="2340"/>
      <c r="E409" s="2341"/>
      <c r="F409" s="2342"/>
      <c r="G409" s="2343"/>
      <c r="H409" s="754"/>
    </row>
    <row r="410" spans="2:8" x14ac:dyDescent="0.2">
      <c r="B410" s="2344"/>
      <c r="C410" s="2176"/>
      <c r="D410" s="2345"/>
      <c r="E410" s="2346"/>
      <c r="F410" s="2347"/>
      <c r="G410" s="2348"/>
      <c r="H410" s="754"/>
    </row>
    <row r="411" spans="2:8" ht="60" x14ac:dyDescent="0.2">
      <c r="B411" s="2349" t="s">
        <v>8</v>
      </c>
      <c r="C411" s="2350" t="s">
        <v>1476</v>
      </c>
      <c r="D411" s="2170" t="s">
        <v>556</v>
      </c>
      <c r="E411" s="2171">
        <v>1</v>
      </c>
      <c r="F411" s="2351">
        <v>0</v>
      </c>
      <c r="G411" s="2352">
        <f>E411*F411</f>
        <v>0</v>
      </c>
      <c r="H411" s="754"/>
    </row>
    <row r="412" spans="2:8" x14ac:dyDescent="0.2">
      <c r="B412" s="2349"/>
      <c r="C412" s="2172"/>
      <c r="D412" s="2170"/>
      <c r="E412" s="2171"/>
      <c r="F412" s="2179"/>
      <c r="G412" s="2353"/>
      <c r="H412" s="754"/>
    </row>
    <row r="413" spans="2:8" ht="24" x14ac:dyDescent="0.2">
      <c r="B413" s="2349" t="s">
        <v>15</v>
      </c>
      <c r="C413" s="2354" t="s">
        <v>1477</v>
      </c>
      <c r="D413" s="2170" t="s">
        <v>556</v>
      </c>
      <c r="E413" s="2171">
        <v>1</v>
      </c>
      <c r="F413" s="2351">
        <v>0</v>
      </c>
      <c r="G413" s="2352">
        <f>E413*F413</f>
        <v>0</v>
      </c>
      <c r="H413" s="754"/>
    </row>
    <row r="414" spans="2:8" x14ac:dyDescent="0.2">
      <c r="B414" s="2349"/>
      <c r="C414" s="2355"/>
      <c r="D414" s="2170"/>
      <c r="E414" s="2171"/>
      <c r="F414" s="2179"/>
      <c r="G414" s="2353"/>
      <c r="H414" s="754"/>
    </row>
    <row r="415" spans="2:8" x14ac:dyDescent="0.2">
      <c r="B415" s="2349" t="s">
        <v>20</v>
      </c>
      <c r="C415" s="2356" t="s">
        <v>1478</v>
      </c>
      <c r="D415" s="2170" t="s">
        <v>556</v>
      </c>
      <c r="E415" s="2171">
        <v>1</v>
      </c>
      <c r="F415" s="2351">
        <v>0</v>
      </c>
      <c r="G415" s="2352">
        <f>E415*F415</f>
        <v>0</v>
      </c>
      <c r="H415" s="754"/>
    </row>
    <row r="416" spans="2:8" x14ac:dyDescent="0.2">
      <c r="B416" s="2349"/>
      <c r="C416" s="2355"/>
      <c r="D416" s="2170"/>
      <c r="E416" s="2171"/>
      <c r="F416" s="2179"/>
      <c r="G416" s="2353"/>
      <c r="H416" s="754"/>
    </row>
    <row r="417" spans="2:8" ht="60" x14ac:dyDescent="0.2">
      <c r="B417" s="2349" t="s">
        <v>24</v>
      </c>
      <c r="C417" s="2357" t="s">
        <v>1479</v>
      </c>
      <c r="D417" s="2340" t="s">
        <v>647</v>
      </c>
      <c r="E417" s="2341">
        <v>24</v>
      </c>
      <c r="F417" s="2351">
        <v>0</v>
      </c>
      <c r="G417" s="2352">
        <f>E417*F417</f>
        <v>0</v>
      </c>
      <c r="H417" s="754"/>
    </row>
    <row r="418" spans="2:8" x14ac:dyDescent="0.2">
      <c r="B418" s="2349"/>
      <c r="C418" s="2357"/>
      <c r="D418" s="2340"/>
      <c r="E418" s="2341"/>
      <c r="F418" s="2342"/>
      <c r="G418" s="2353"/>
      <c r="H418" s="754"/>
    </row>
    <row r="419" spans="2:8" x14ac:dyDescent="0.2">
      <c r="B419" s="2349" t="s">
        <v>29</v>
      </c>
      <c r="C419" s="2356" t="s">
        <v>694</v>
      </c>
      <c r="D419" s="2170" t="s">
        <v>647</v>
      </c>
      <c r="E419" s="2171">
        <v>130</v>
      </c>
      <c r="F419" s="2351">
        <v>0</v>
      </c>
      <c r="G419" s="2352">
        <f>E419*F419</f>
        <v>0</v>
      </c>
      <c r="H419" s="754"/>
    </row>
    <row r="420" spans="2:8" x14ac:dyDescent="0.2">
      <c r="B420" s="2349"/>
      <c r="C420" s="2355"/>
      <c r="D420" s="2170"/>
      <c r="E420" s="2171"/>
      <c r="F420" s="2179"/>
      <c r="G420" s="2353"/>
      <c r="H420" s="754"/>
    </row>
    <row r="421" spans="2:8" ht="24" x14ac:dyDescent="0.2">
      <c r="B421" s="2349" t="s">
        <v>33</v>
      </c>
      <c r="C421" s="2176" t="s">
        <v>1480</v>
      </c>
      <c r="D421" s="2170" t="s">
        <v>556</v>
      </c>
      <c r="E421" s="2171">
        <v>1</v>
      </c>
      <c r="F421" s="2351">
        <v>0</v>
      </c>
      <c r="G421" s="2352">
        <f>E421*F421</f>
        <v>0</v>
      </c>
      <c r="H421" s="754"/>
    </row>
    <row r="422" spans="2:8" x14ac:dyDescent="0.2">
      <c r="B422" s="2349"/>
      <c r="C422" s="2172"/>
      <c r="D422" s="2170"/>
      <c r="E422" s="2171"/>
      <c r="F422" s="2179"/>
      <c r="G422" s="2353"/>
      <c r="H422" s="754"/>
    </row>
    <row r="423" spans="2:8" ht="24" x14ac:dyDescent="0.2">
      <c r="B423" s="2349" t="s">
        <v>38</v>
      </c>
      <c r="C423" s="2172" t="s">
        <v>698</v>
      </c>
      <c r="D423" s="2170" t="s">
        <v>556</v>
      </c>
      <c r="E423" s="2171">
        <v>1</v>
      </c>
      <c r="F423" s="2351">
        <v>0</v>
      </c>
      <c r="G423" s="2352">
        <f>E423*F423</f>
        <v>0</v>
      </c>
      <c r="H423" s="754"/>
    </row>
    <row r="424" spans="2:8" x14ac:dyDescent="0.2">
      <c r="B424" s="2349"/>
      <c r="C424" s="2172"/>
      <c r="D424" s="2170"/>
      <c r="E424" s="2171"/>
      <c r="F424" s="2179"/>
      <c r="G424" s="2353"/>
      <c r="H424" s="754"/>
    </row>
    <row r="425" spans="2:8" x14ac:dyDescent="0.2">
      <c r="B425" s="2349" t="s">
        <v>43</v>
      </c>
      <c r="C425" s="2172" t="s">
        <v>699</v>
      </c>
      <c r="D425" s="2170" t="s">
        <v>647</v>
      </c>
      <c r="E425" s="2171">
        <v>60</v>
      </c>
      <c r="F425" s="2351">
        <v>0</v>
      </c>
      <c r="G425" s="2352">
        <f>E425*F425</f>
        <v>0</v>
      </c>
      <c r="H425" s="754"/>
    </row>
    <row r="426" spans="2:8" x14ac:dyDescent="0.2">
      <c r="B426" s="2349"/>
      <c r="C426" s="2172"/>
      <c r="D426" s="2170"/>
      <c r="E426" s="2171"/>
      <c r="F426" s="2179"/>
      <c r="G426" s="2353"/>
      <c r="H426" s="754"/>
    </row>
    <row r="427" spans="2:8" x14ac:dyDescent="0.2">
      <c r="B427" s="2349" t="s">
        <v>565</v>
      </c>
      <c r="C427" s="2172" t="s">
        <v>700</v>
      </c>
      <c r="D427" s="2170" t="s">
        <v>556</v>
      </c>
      <c r="E427" s="2171">
        <v>1</v>
      </c>
      <c r="F427" s="2351">
        <v>0</v>
      </c>
      <c r="G427" s="2352">
        <f>E427*F427</f>
        <v>0</v>
      </c>
      <c r="H427" s="754"/>
    </row>
    <row r="428" spans="2:8" x14ac:dyDescent="0.2">
      <c r="B428" s="2349"/>
      <c r="C428" s="2172"/>
      <c r="D428" s="2170"/>
      <c r="E428" s="2171"/>
      <c r="F428" s="2179"/>
      <c r="G428" s="2353"/>
      <c r="H428" s="754"/>
    </row>
    <row r="429" spans="2:8" x14ac:dyDescent="0.2">
      <c r="B429" s="2349" t="s">
        <v>567</v>
      </c>
      <c r="C429" s="2172" t="s">
        <v>701</v>
      </c>
      <c r="D429" s="2170" t="s">
        <v>556</v>
      </c>
      <c r="E429" s="2171">
        <v>1</v>
      </c>
      <c r="F429" s="2351">
        <v>0</v>
      </c>
      <c r="G429" s="2352">
        <f>E429*F429</f>
        <v>0</v>
      </c>
      <c r="H429" s="754"/>
    </row>
    <row r="430" spans="2:8" x14ac:dyDescent="0.2">
      <c r="B430" s="2349"/>
      <c r="C430" s="2172"/>
      <c r="D430" s="2170"/>
      <c r="E430" s="2171"/>
      <c r="F430" s="2179"/>
      <c r="G430" s="2353"/>
      <c r="H430" s="754"/>
    </row>
    <row r="431" spans="2:8" ht="24" x14ac:dyDescent="0.2">
      <c r="B431" s="2349" t="s">
        <v>569</v>
      </c>
      <c r="C431" s="2172" t="s">
        <v>702</v>
      </c>
      <c r="D431" s="2170" t="s">
        <v>556</v>
      </c>
      <c r="E431" s="2171">
        <v>1</v>
      </c>
      <c r="F431" s="2351">
        <v>0</v>
      </c>
      <c r="G431" s="2352">
        <f>E431*F431</f>
        <v>0</v>
      </c>
      <c r="H431" s="754"/>
    </row>
    <row r="432" spans="2:8" ht="12.75" customHeight="1" x14ac:dyDescent="0.2">
      <c r="H432" s="754"/>
    </row>
    <row r="433" spans="2:8" x14ac:dyDescent="0.2">
      <c r="B433" s="2380" t="s">
        <v>18</v>
      </c>
      <c r="C433" s="2381" t="s">
        <v>797</v>
      </c>
      <c r="D433" s="2382"/>
      <c r="E433" s="2383"/>
      <c r="F433" s="2384"/>
      <c r="G433" s="2352">
        <f>SUM(G208:G432)</f>
        <v>0</v>
      </c>
    </row>
    <row r="434" spans="2:8" x14ac:dyDescent="0.2">
      <c r="H434" s="754"/>
    </row>
    <row r="435" spans="2:8" x14ac:dyDescent="0.2">
      <c r="H435" s="754"/>
    </row>
    <row r="436" spans="2:8" x14ac:dyDescent="0.2">
      <c r="H436" s="754"/>
    </row>
    <row r="437" spans="2:8" x14ac:dyDescent="0.2">
      <c r="H437" s="754"/>
    </row>
    <row r="438" spans="2:8" x14ac:dyDescent="0.2">
      <c r="H438" s="754"/>
    </row>
    <row r="439" spans="2:8" x14ac:dyDescent="0.2">
      <c r="H439" s="754"/>
    </row>
    <row r="440" spans="2:8" x14ac:dyDescent="0.2">
      <c r="H440" s="754"/>
    </row>
  </sheetData>
  <mergeCells count="17">
    <mergeCell ref="B200:G200"/>
    <mergeCell ref="B201:G201"/>
    <mergeCell ref="B202:G202"/>
    <mergeCell ref="B203:G203"/>
    <mergeCell ref="B204:G204"/>
    <mergeCell ref="B199:G199"/>
    <mergeCell ref="C6:F6"/>
    <mergeCell ref="B38:G38"/>
    <mergeCell ref="B55:G55"/>
    <mergeCell ref="B69:G69"/>
    <mergeCell ref="B86:G86"/>
    <mergeCell ref="B105:G105"/>
    <mergeCell ref="B137:G137"/>
    <mergeCell ref="B138:G138"/>
    <mergeCell ref="B139:G139"/>
    <mergeCell ref="B197:G197"/>
    <mergeCell ref="B198:G198"/>
  </mergeCells>
  <phoneticPr fontId="40" type="noConversion"/>
  <pageMargins left="0.7" right="0.7" top="0.75" bottom="0.75" header="0.3" footer="0.3"/>
  <pageSetup paperSize="9" scale="85" orientation="portrait" r:id="rId1"/>
  <headerFooter alignWithMargins="0">
    <oddFooter>&amp;C&amp;8&amp;P/&amp;N</oddFooter>
  </headerFooter>
  <rowBreaks count="2" manualBreakCount="2">
    <brk id="20" max="16383" man="1"/>
    <brk id="33"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30042-81EE-4A60-BBAF-1962479C2620}">
  <sheetPr codeName="Sheet69">
    <tabColor rgb="FF0070C0"/>
  </sheetPr>
  <dimension ref="A2:N445"/>
  <sheetViews>
    <sheetView showZeros="0" topLeftCell="A78" zoomScaleNormal="85" workbookViewId="0">
      <selection activeCell="E90" sqref="E90"/>
    </sheetView>
  </sheetViews>
  <sheetFormatPr defaultColWidth="10.42578125" defaultRowHeight="12.75" x14ac:dyDescent="0.2"/>
  <cols>
    <col min="1" max="1" width="4.42578125" style="1113" customWidth="1"/>
    <col min="2" max="2" width="7.42578125" style="756" customWidth="1"/>
    <col min="3" max="3" width="42.85546875" style="757" customWidth="1"/>
    <col min="4" max="4" width="10.42578125" style="3165" customWidth="1"/>
    <col min="5" max="5" width="9.28515625" style="759" customWidth="1"/>
    <col min="6" max="6" width="15.5703125" style="760" customWidth="1"/>
    <col min="7" max="7" width="14.28515625" style="761" customWidth="1"/>
    <col min="8" max="8" width="16" style="1114" customWidth="1"/>
    <col min="9" max="9" width="26.28515625" style="1113" customWidth="1"/>
    <col min="10" max="10" width="10.42578125" style="1113" customWidth="1"/>
    <col min="11" max="256" width="10.42578125" style="1113"/>
    <col min="257" max="257" width="4.42578125" style="1113" customWidth="1"/>
    <col min="258" max="258" width="7.42578125" style="1113" customWidth="1"/>
    <col min="259" max="259" width="42.85546875" style="1113" customWidth="1"/>
    <col min="260" max="260" width="10.42578125" style="1113"/>
    <col min="261" max="261" width="9.28515625" style="1113" customWidth="1"/>
    <col min="262" max="262" width="15.5703125" style="1113" customWidth="1"/>
    <col min="263" max="263" width="14.28515625" style="1113" customWidth="1"/>
    <col min="264" max="264" width="16" style="1113" customWidth="1"/>
    <col min="265" max="265" width="26.28515625" style="1113" customWidth="1"/>
    <col min="266" max="512" width="10.42578125" style="1113"/>
    <col min="513" max="513" width="4.42578125" style="1113" customWidth="1"/>
    <col min="514" max="514" width="7.42578125" style="1113" customWidth="1"/>
    <col min="515" max="515" width="42.85546875" style="1113" customWidth="1"/>
    <col min="516" max="516" width="10.42578125" style="1113"/>
    <col min="517" max="517" width="9.28515625" style="1113" customWidth="1"/>
    <col min="518" max="518" width="15.5703125" style="1113" customWidth="1"/>
    <col min="519" max="519" width="14.28515625" style="1113" customWidth="1"/>
    <col min="520" max="520" width="16" style="1113" customWidth="1"/>
    <col min="521" max="521" width="26.28515625" style="1113" customWidth="1"/>
    <col min="522" max="768" width="10.42578125" style="1113"/>
    <col min="769" max="769" width="4.42578125" style="1113" customWidth="1"/>
    <col min="770" max="770" width="7.42578125" style="1113" customWidth="1"/>
    <col min="771" max="771" width="42.85546875" style="1113" customWidth="1"/>
    <col min="772" max="772" width="10.42578125" style="1113"/>
    <col min="773" max="773" width="9.28515625" style="1113" customWidth="1"/>
    <col min="774" max="774" width="15.5703125" style="1113" customWidth="1"/>
    <col min="775" max="775" width="14.28515625" style="1113" customWidth="1"/>
    <col min="776" max="776" width="16" style="1113" customWidth="1"/>
    <col min="777" max="777" width="26.28515625" style="1113" customWidth="1"/>
    <col min="778" max="1024" width="10.42578125" style="1113"/>
    <col min="1025" max="1025" width="4.42578125" style="1113" customWidth="1"/>
    <col min="1026" max="1026" width="7.42578125" style="1113" customWidth="1"/>
    <col min="1027" max="1027" width="42.85546875" style="1113" customWidth="1"/>
    <col min="1028" max="1028" width="10.42578125" style="1113"/>
    <col min="1029" max="1029" width="9.28515625" style="1113" customWidth="1"/>
    <col min="1030" max="1030" width="15.5703125" style="1113" customWidth="1"/>
    <col min="1031" max="1031" width="14.28515625" style="1113" customWidth="1"/>
    <col min="1032" max="1032" width="16" style="1113" customWidth="1"/>
    <col min="1033" max="1033" width="26.28515625" style="1113" customWidth="1"/>
    <col min="1034" max="1280" width="10.42578125" style="1113"/>
    <col min="1281" max="1281" width="4.42578125" style="1113" customWidth="1"/>
    <col min="1282" max="1282" width="7.42578125" style="1113" customWidth="1"/>
    <col min="1283" max="1283" width="42.85546875" style="1113" customWidth="1"/>
    <col min="1284" max="1284" width="10.42578125" style="1113"/>
    <col min="1285" max="1285" width="9.28515625" style="1113" customWidth="1"/>
    <col min="1286" max="1286" width="15.5703125" style="1113" customWidth="1"/>
    <col min="1287" max="1287" width="14.28515625" style="1113" customWidth="1"/>
    <col min="1288" max="1288" width="16" style="1113" customWidth="1"/>
    <col min="1289" max="1289" width="26.28515625" style="1113" customWidth="1"/>
    <col min="1290" max="1536" width="10.42578125" style="1113"/>
    <col min="1537" max="1537" width="4.42578125" style="1113" customWidth="1"/>
    <col min="1538" max="1538" width="7.42578125" style="1113" customWidth="1"/>
    <col min="1539" max="1539" width="42.85546875" style="1113" customWidth="1"/>
    <col min="1540" max="1540" width="10.42578125" style="1113"/>
    <col min="1541" max="1541" width="9.28515625" style="1113" customWidth="1"/>
    <col min="1542" max="1542" width="15.5703125" style="1113" customWidth="1"/>
    <col min="1543" max="1543" width="14.28515625" style="1113" customWidth="1"/>
    <col min="1544" max="1544" width="16" style="1113" customWidth="1"/>
    <col min="1545" max="1545" width="26.28515625" style="1113" customWidth="1"/>
    <col min="1546" max="1792" width="10.42578125" style="1113"/>
    <col min="1793" max="1793" width="4.42578125" style="1113" customWidth="1"/>
    <col min="1794" max="1794" width="7.42578125" style="1113" customWidth="1"/>
    <col min="1795" max="1795" width="42.85546875" style="1113" customWidth="1"/>
    <col min="1796" max="1796" width="10.42578125" style="1113"/>
    <col min="1797" max="1797" width="9.28515625" style="1113" customWidth="1"/>
    <col min="1798" max="1798" width="15.5703125" style="1113" customWidth="1"/>
    <col min="1799" max="1799" width="14.28515625" style="1113" customWidth="1"/>
    <col min="1800" max="1800" width="16" style="1113" customWidth="1"/>
    <col min="1801" max="1801" width="26.28515625" style="1113" customWidth="1"/>
    <col min="1802" max="2048" width="10.42578125" style="1113"/>
    <col min="2049" max="2049" width="4.42578125" style="1113" customWidth="1"/>
    <col min="2050" max="2050" width="7.42578125" style="1113" customWidth="1"/>
    <col min="2051" max="2051" width="42.85546875" style="1113" customWidth="1"/>
    <col min="2052" max="2052" width="10.42578125" style="1113"/>
    <col min="2053" max="2053" width="9.28515625" style="1113" customWidth="1"/>
    <col min="2054" max="2054" width="15.5703125" style="1113" customWidth="1"/>
    <col min="2055" max="2055" width="14.28515625" style="1113" customWidth="1"/>
    <col min="2056" max="2056" width="16" style="1113" customWidth="1"/>
    <col min="2057" max="2057" width="26.28515625" style="1113" customWidth="1"/>
    <col min="2058" max="2304" width="10.42578125" style="1113"/>
    <col min="2305" max="2305" width="4.42578125" style="1113" customWidth="1"/>
    <col min="2306" max="2306" width="7.42578125" style="1113" customWidth="1"/>
    <col min="2307" max="2307" width="42.85546875" style="1113" customWidth="1"/>
    <col min="2308" max="2308" width="10.42578125" style="1113"/>
    <col min="2309" max="2309" width="9.28515625" style="1113" customWidth="1"/>
    <col min="2310" max="2310" width="15.5703125" style="1113" customWidth="1"/>
    <col min="2311" max="2311" width="14.28515625" style="1113" customWidth="1"/>
    <col min="2312" max="2312" width="16" style="1113" customWidth="1"/>
    <col min="2313" max="2313" width="26.28515625" style="1113" customWidth="1"/>
    <col min="2314" max="2560" width="10.42578125" style="1113"/>
    <col min="2561" max="2561" width="4.42578125" style="1113" customWidth="1"/>
    <col min="2562" max="2562" width="7.42578125" style="1113" customWidth="1"/>
    <col min="2563" max="2563" width="42.85546875" style="1113" customWidth="1"/>
    <col min="2564" max="2564" width="10.42578125" style="1113"/>
    <col min="2565" max="2565" width="9.28515625" style="1113" customWidth="1"/>
    <col min="2566" max="2566" width="15.5703125" style="1113" customWidth="1"/>
    <col min="2567" max="2567" width="14.28515625" style="1113" customWidth="1"/>
    <col min="2568" max="2568" width="16" style="1113" customWidth="1"/>
    <col min="2569" max="2569" width="26.28515625" style="1113" customWidth="1"/>
    <col min="2570" max="2816" width="10.42578125" style="1113"/>
    <col min="2817" max="2817" width="4.42578125" style="1113" customWidth="1"/>
    <col min="2818" max="2818" width="7.42578125" style="1113" customWidth="1"/>
    <col min="2819" max="2819" width="42.85546875" style="1113" customWidth="1"/>
    <col min="2820" max="2820" width="10.42578125" style="1113"/>
    <col min="2821" max="2821" width="9.28515625" style="1113" customWidth="1"/>
    <col min="2822" max="2822" width="15.5703125" style="1113" customWidth="1"/>
    <col min="2823" max="2823" width="14.28515625" style="1113" customWidth="1"/>
    <col min="2824" max="2824" width="16" style="1113" customWidth="1"/>
    <col min="2825" max="2825" width="26.28515625" style="1113" customWidth="1"/>
    <col min="2826" max="3072" width="10.42578125" style="1113"/>
    <col min="3073" max="3073" width="4.42578125" style="1113" customWidth="1"/>
    <col min="3074" max="3074" width="7.42578125" style="1113" customWidth="1"/>
    <col min="3075" max="3075" width="42.85546875" style="1113" customWidth="1"/>
    <col min="3076" max="3076" width="10.42578125" style="1113"/>
    <col min="3077" max="3077" width="9.28515625" style="1113" customWidth="1"/>
    <col min="3078" max="3078" width="15.5703125" style="1113" customWidth="1"/>
    <col min="3079" max="3079" width="14.28515625" style="1113" customWidth="1"/>
    <col min="3080" max="3080" width="16" style="1113" customWidth="1"/>
    <col min="3081" max="3081" width="26.28515625" style="1113" customWidth="1"/>
    <col min="3082" max="3328" width="10.42578125" style="1113"/>
    <col min="3329" max="3329" width="4.42578125" style="1113" customWidth="1"/>
    <col min="3330" max="3330" width="7.42578125" style="1113" customWidth="1"/>
    <col min="3331" max="3331" width="42.85546875" style="1113" customWidth="1"/>
    <col min="3332" max="3332" width="10.42578125" style="1113"/>
    <col min="3333" max="3333" width="9.28515625" style="1113" customWidth="1"/>
    <col min="3334" max="3334" width="15.5703125" style="1113" customWidth="1"/>
    <col min="3335" max="3335" width="14.28515625" style="1113" customWidth="1"/>
    <col min="3336" max="3336" width="16" style="1113" customWidth="1"/>
    <col min="3337" max="3337" width="26.28515625" style="1113" customWidth="1"/>
    <col min="3338" max="3584" width="10.42578125" style="1113"/>
    <col min="3585" max="3585" width="4.42578125" style="1113" customWidth="1"/>
    <col min="3586" max="3586" width="7.42578125" style="1113" customWidth="1"/>
    <col min="3587" max="3587" width="42.85546875" style="1113" customWidth="1"/>
    <col min="3588" max="3588" width="10.42578125" style="1113"/>
    <col min="3589" max="3589" width="9.28515625" style="1113" customWidth="1"/>
    <col min="3590" max="3590" width="15.5703125" style="1113" customWidth="1"/>
    <col min="3591" max="3591" width="14.28515625" style="1113" customWidth="1"/>
    <col min="3592" max="3592" width="16" style="1113" customWidth="1"/>
    <col min="3593" max="3593" width="26.28515625" style="1113" customWidth="1"/>
    <col min="3594" max="3840" width="10.42578125" style="1113"/>
    <col min="3841" max="3841" width="4.42578125" style="1113" customWidth="1"/>
    <col min="3842" max="3842" width="7.42578125" style="1113" customWidth="1"/>
    <col min="3843" max="3843" width="42.85546875" style="1113" customWidth="1"/>
    <col min="3844" max="3844" width="10.42578125" style="1113"/>
    <col min="3845" max="3845" width="9.28515625" style="1113" customWidth="1"/>
    <col min="3846" max="3846" width="15.5703125" style="1113" customWidth="1"/>
    <col min="3847" max="3847" width="14.28515625" style="1113" customWidth="1"/>
    <col min="3848" max="3848" width="16" style="1113" customWidth="1"/>
    <col min="3849" max="3849" width="26.28515625" style="1113" customWidth="1"/>
    <col min="3850" max="4096" width="10.42578125" style="1113"/>
    <col min="4097" max="4097" width="4.42578125" style="1113" customWidth="1"/>
    <col min="4098" max="4098" width="7.42578125" style="1113" customWidth="1"/>
    <col min="4099" max="4099" width="42.85546875" style="1113" customWidth="1"/>
    <col min="4100" max="4100" width="10.42578125" style="1113"/>
    <col min="4101" max="4101" width="9.28515625" style="1113" customWidth="1"/>
    <col min="4102" max="4102" width="15.5703125" style="1113" customWidth="1"/>
    <col min="4103" max="4103" width="14.28515625" style="1113" customWidth="1"/>
    <col min="4104" max="4104" width="16" style="1113" customWidth="1"/>
    <col min="4105" max="4105" width="26.28515625" style="1113" customWidth="1"/>
    <col min="4106" max="4352" width="10.42578125" style="1113"/>
    <col min="4353" max="4353" width="4.42578125" style="1113" customWidth="1"/>
    <col min="4354" max="4354" width="7.42578125" style="1113" customWidth="1"/>
    <col min="4355" max="4355" width="42.85546875" style="1113" customWidth="1"/>
    <col min="4356" max="4356" width="10.42578125" style="1113"/>
    <col min="4357" max="4357" width="9.28515625" style="1113" customWidth="1"/>
    <col min="4358" max="4358" width="15.5703125" style="1113" customWidth="1"/>
    <col min="4359" max="4359" width="14.28515625" style="1113" customWidth="1"/>
    <col min="4360" max="4360" width="16" style="1113" customWidth="1"/>
    <col min="4361" max="4361" width="26.28515625" style="1113" customWidth="1"/>
    <col min="4362" max="4608" width="10.42578125" style="1113"/>
    <col min="4609" max="4609" width="4.42578125" style="1113" customWidth="1"/>
    <col min="4610" max="4610" width="7.42578125" style="1113" customWidth="1"/>
    <col min="4611" max="4611" width="42.85546875" style="1113" customWidth="1"/>
    <col min="4612" max="4612" width="10.42578125" style="1113"/>
    <col min="4613" max="4613" width="9.28515625" style="1113" customWidth="1"/>
    <col min="4614" max="4614" width="15.5703125" style="1113" customWidth="1"/>
    <col min="4615" max="4615" width="14.28515625" style="1113" customWidth="1"/>
    <col min="4616" max="4616" width="16" style="1113" customWidth="1"/>
    <col min="4617" max="4617" width="26.28515625" style="1113" customWidth="1"/>
    <col min="4618" max="4864" width="10.42578125" style="1113"/>
    <col min="4865" max="4865" width="4.42578125" style="1113" customWidth="1"/>
    <col min="4866" max="4866" width="7.42578125" style="1113" customWidth="1"/>
    <col min="4867" max="4867" width="42.85546875" style="1113" customWidth="1"/>
    <col min="4868" max="4868" width="10.42578125" style="1113"/>
    <col min="4869" max="4869" width="9.28515625" style="1113" customWidth="1"/>
    <col min="4870" max="4870" width="15.5703125" style="1113" customWidth="1"/>
    <col min="4871" max="4871" width="14.28515625" style="1113" customWidth="1"/>
    <col min="4872" max="4872" width="16" style="1113" customWidth="1"/>
    <col min="4873" max="4873" width="26.28515625" style="1113" customWidth="1"/>
    <col min="4874" max="5120" width="10.42578125" style="1113"/>
    <col min="5121" max="5121" width="4.42578125" style="1113" customWidth="1"/>
    <col min="5122" max="5122" width="7.42578125" style="1113" customWidth="1"/>
    <col min="5123" max="5123" width="42.85546875" style="1113" customWidth="1"/>
    <col min="5124" max="5124" width="10.42578125" style="1113"/>
    <col min="5125" max="5125" width="9.28515625" style="1113" customWidth="1"/>
    <col min="5126" max="5126" width="15.5703125" style="1113" customWidth="1"/>
    <col min="5127" max="5127" width="14.28515625" style="1113" customWidth="1"/>
    <col min="5128" max="5128" width="16" style="1113" customWidth="1"/>
    <col min="5129" max="5129" width="26.28515625" style="1113" customWidth="1"/>
    <col min="5130" max="5376" width="10.42578125" style="1113"/>
    <col min="5377" max="5377" width="4.42578125" style="1113" customWidth="1"/>
    <col min="5378" max="5378" width="7.42578125" style="1113" customWidth="1"/>
    <col min="5379" max="5379" width="42.85546875" style="1113" customWidth="1"/>
    <col min="5380" max="5380" width="10.42578125" style="1113"/>
    <col min="5381" max="5381" width="9.28515625" style="1113" customWidth="1"/>
    <col min="5382" max="5382" width="15.5703125" style="1113" customWidth="1"/>
    <col min="5383" max="5383" width="14.28515625" style="1113" customWidth="1"/>
    <col min="5384" max="5384" width="16" style="1113" customWidth="1"/>
    <col min="5385" max="5385" width="26.28515625" style="1113" customWidth="1"/>
    <col min="5386" max="5632" width="10.42578125" style="1113"/>
    <col min="5633" max="5633" width="4.42578125" style="1113" customWidth="1"/>
    <col min="5634" max="5634" width="7.42578125" style="1113" customWidth="1"/>
    <col min="5635" max="5635" width="42.85546875" style="1113" customWidth="1"/>
    <col min="5636" max="5636" width="10.42578125" style="1113"/>
    <col min="5637" max="5637" width="9.28515625" style="1113" customWidth="1"/>
    <col min="5638" max="5638" width="15.5703125" style="1113" customWidth="1"/>
    <col min="5639" max="5639" width="14.28515625" style="1113" customWidth="1"/>
    <col min="5640" max="5640" width="16" style="1113" customWidth="1"/>
    <col min="5641" max="5641" width="26.28515625" style="1113" customWidth="1"/>
    <col min="5642" max="5888" width="10.42578125" style="1113"/>
    <col min="5889" max="5889" width="4.42578125" style="1113" customWidth="1"/>
    <col min="5890" max="5890" width="7.42578125" style="1113" customWidth="1"/>
    <col min="5891" max="5891" width="42.85546875" style="1113" customWidth="1"/>
    <col min="5892" max="5892" width="10.42578125" style="1113"/>
    <col min="5893" max="5893" width="9.28515625" style="1113" customWidth="1"/>
    <col min="5894" max="5894" width="15.5703125" style="1113" customWidth="1"/>
    <col min="5895" max="5895" width="14.28515625" style="1113" customWidth="1"/>
    <col min="5896" max="5896" width="16" style="1113" customWidth="1"/>
    <col min="5897" max="5897" width="26.28515625" style="1113" customWidth="1"/>
    <col min="5898" max="6144" width="10.42578125" style="1113"/>
    <col min="6145" max="6145" width="4.42578125" style="1113" customWidth="1"/>
    <col min="6146" max="6146" width="7.42578125" style="1113" customWidth="1"/>
    <col min="6147" max="6147" width="42.85546875" style="1113" customWidth="1"/>
    <col min="6148" max="6148" width="10.42578125" style="1113"/>
    <col min="6149" max="6149" width="9.28515625" style="1113" customWidth="1"/>
    <col min="6150" max="6150" width="15.5703125" style="1113" customWidth="1"/>
    <col min="6151" max="6151" width="14.28515625" style="1113" customWidth="1"/>
    <col min="6152" max="6152" width="16" style="1113" customWidth="1"/>
    <col min="6153" max="6153" width="26.28515625" style="1113" customWidth="1"/>
    <col min="6154" max="6400" width="10.42578125" style="1113"/>
    <col min="6401" max="6401" width="4.42578125" style="1113" customWidth="1"/>
    <col min="6402" max="6402" width="7.42578125" style="1113" customWidth="1"/>
    <col min="6403" max="6403" width="42.85546875" style="1113" customWidth="1"/>
    <col min="6404" max="6404" width="10.42578125" style="1113"/>
    <col min="6405" max="6405" width="9.28515625" style="1113" customWidth="1"/>
    <col min="6406" max="6406" width="15.5703125" style="1113" customWidth="1"/>
    <col min="6407" max="6407" width="14.28515625" style="1113" customWidth="1"/>
    <col min="6408" max="6408" width="16" style="1113" customWidth="1"/>
    <col min="6409" max="6409" width="26.28515625" style="1113" customWidth="1"/>
    <col min="6410" max="6656" width="10.42578125" style="1113"/>
    <col min="6657" max="6657" width="4.42578125" style="1113" customWidth="1"/>
    <col min="6658" max="6658" width="7.42578125" style="1113" customWidth="1"/>
    <col min="6659" max="6659" width="42.85546875" style="1113" customWidth="1"/>
    <col min="6660" max="6660" width="10.42578125" style="1113"/>
    <col min="6661" max="6661" width="9.28515625" style="1113" customWidth="1"/>
    <col min="6662" max="6662" width="15.5703125" style="1113" customWidth="1"/>
    <col min="6663" max="6663" width="14.28515625" style="1113" customWidth="1"/>
    <col min="6664" max="6664" width="16" style="1113" customWidth="1"/>
    <col min="6665" max="6665" width="26.28515625" style="1113" customWidth="1"/>
    <col min="6666" max="6912" width="10.42578125" style="1113"/>
    <col min="6913" max="6913" width="4.42578125" style="1113" customWidth="1"/>
    <col min="6914" max="6914" width="7.42578125" style="1113" customWidth="1"/>
    <col min="6915" max="6915" width="42.85546875" style="1113" customWidth="1"/>
    <col min="6916" max="6916" width="10.42578125" style="1113"/>
    <col min="6917" max="6917" width="9.28515625" style="1113" customWidth="1"/>
    <col min="6918" max="6918" width="15.5703125" style="1113" customWidth="1"/>
    <col min="6919" max="6919" width="14.28515625" style="1113" customWidth="1"/>
    <col min="6920" max="6920" width="16" style="1113" customWidth="1"/>
    <col min="6921" max="6921" width="26.28515625" style="1113" customWidth="1"/>
    <col min="6922" max="7168" width="10.42578125" style="1113"/>
    <col min="7169" max="7169" width="4.42578125" style="1113" customWidth="1"/>
    <col min="7170" max="7170" width="7.42578125" style="1113" customWidth="1"/>
    <col min="7171" max="7171" width="42.85546875" style="1113" customWidth="1"/>
    <col min="7172" max="7172" width="10.42578125" style="1113"/>
    <col min="7173" max="7173" width="9.28515625" style="1113" customWidth="1"/>
    <col min="7174" max="7174" width="15.5703125" style="1113" customWidth="1"/>
    <col min="7175" max="7175" width="14.28515625" style="1113" customWidth="1"/>
    <col min="7176" max="7176" width="16" style="1113" customWidth="1"/>
    <col min="7177" max="7177" width="26.28515625" style="1113" customWidth="1"/>
    <col min="7178" max="7424" width="10.42578125" style="1113"/>
    <col min="7425" max="7425" width="4.42578125" style="1113" customWidth="1"/>
    <col min="7426" max="7426" width="7.42578125" style="1113" customWidth="1"/>
    <col min="7427" max="7427" width="42.85546875" style="1113" customWidth="1"/>
    <col min="7428" max="7428" width="10.42578125" style="1113"/>
    <col min="7429" max="7429" width="9.28515625" style="1113" customWidth="1"/>
    <col min="7430" max="7430" width="15.5703125" style="1113" customWidth="1"/>
    <col min="7431" max="7431" width="14.28515625" style="1113" customWidth="1"/>
    <col min="7432" max="7432" width="16" style="1113" customWidth="1"/>
    <col min="7433" max="7433" width="26.28515625" style="1113" customWidth="1"/>
    <col min="7434" max="7680" width="10.42578125" style="1113"/>
    <col min="7681" max="7681" width="4.42578125" style="1113" customWidth="1"/>
    <col min="7682" max="7682" width="7.42578125" style="1113" customWidth="1"/>
    <col min="7683" max="7683" width="42.85546875" style="1113" customWidth="1"/>
    <col min="7684" max="7684" width="10.42578125" style="1113"/>
    <col min="7685" max="7685" width="9.28515625" style="1113" customWidth="1"/>
    <col min="7686" max="7686" width="15.5703125" style="1113" customWidth="1"/>
    <col min="7687" max="7687" width="14.28515625" style="1113" customWidth="1"/>
    <col min="7688" max="7688" width="16" style="1113" customWidth="1"/>
    <col min="7689" max="7689" width="26.28515625" style="1113" customWidth="1"/>
    <col min="7690" max="7936" width="10.42578125" style="1113"/>
    <col min="7937" max="7937" width="4.42578125" style="1113" customWidth="1"/>
    <col min="7938" max="7938" width="7.42578125" style="1113" customWidth="1"/>
    <col min="7939" max="7939" width="42.85546875" style="1113" customWidth="1"/>
    <col min="7940" max="7940" width="10.42578125" style="1113"/>
    <col min="7941" max="7941" width="9.28515625" style="1113" customWidth="1"/>
    <col min="7942" max="7942" width="15.5703125" style="1113" customWidth="1"/>
    <col min="7943" max="7943" width="14.28515625" style="1113" customWidth="1"/>
    <col min="7944" max="7944" width="16" style="1113" customWidth="1"/>
    <col min="7945" max="7945" width="26.28515625" style="1113" customWidth="1"/>
    <col min="7946" max="8192" width="10.42578125" style="1113"/>
    <col min="8193" max="8193" width="4.42578125" style="1113" customWidth="1"/>
    <col min="8194" max="8194" width="7.42578125" style="1113" customWidth="1"/>
    <col min="8195" max="8195" width="42.85546875" style="1113" customWidth="1"/>
    <col min="8196" max="8196" width="10.42578125" style="1113"/>
    <col min="8197" max="8197" width="9.28515625" style="1113" customWidth="1"/>
    <col min="8198" max="8198" width="15.5703125" style="1113" customWidth="1"/>
    <col min="8199" max="8199" width="14.28515625" style="1113" customWidth="1"/>
    <col min="8200" max="8200" width="16" style="1113" customWidth="1"/>
    <col min="8201" max="8201" width="26.28515625" style="1113" customWidth="1"/>
    <col min="8202" max="8448" width="10.42578125" style="1113"/>
    <col min="8449" max="8449" width="4.42578125" style="1113" customWidth="1"/>
    <col min="8450" max="8450" width="7.42578125" style="1113" customWidth="1"/>
    <col min="8451" max="8451" width="42.85546875" style="1113" customWidth="1"/>
    <col min="8452" max="8452" width="10.42578125" style="1113"/>
    <col min="8453" max="8453" width="9.28515625" style="1113" customWidth="1"/>
    <col min="8454" max="8454" width="15.5703125" style="1113" customWidth="1"/>
    <col min="8455" max="8455" width="14.28515625" style="1113" customWidth="1"/>
    <col min="8456" max="8456" width="16" style="1113" customWidth="1"/>
    <col min="8457" max="8457" width="26.28515625" style="1113" customWidth="1"/>
    <col min="8458" max="8704" width="10.42578125" style="1113"/>
    <col min="8705" max="8705" width="4.42578125" style="1113" customWidth="1"/>
    <col min="8706" max="8706" width="7.42578125" style="1113" customWidth="1"/>
    <col min="8707" max="8707" width="42.85546875" style="1113" customWidth="1"/>
    <col min="8708" max="8708" width="10.42578125" style="1113"/>
    <col min="8709" max="8709" width="9.28515625" style="1113" customWidth="1"/>
    <col min="8710" max="8710" width="15.5703125" style="1113" customWidth="1"/>
    <col min="8711" max="8711" width="14.28515625" style="1113" customWidth="1"/>
    <col min="8712" max="8712" width="16" style="1113" customWidth="1"/>
    <col min="8713" max="8713" width="26.28515625" style="1113" customWidth="1"/>
    <col min="8714" max="8960" width="10.42578125" style="1113"/>
    <col min="8961" max="8961" width="4.42578125" style="1113" customWidth="1"/>
    <col min="8962" max="8962" width="7.42578125" style="1113" customWidth="1"/>
    <col min="8963" max="8963" width="42.85546875" style="1113" customWidth="1"/>
    <col min="8964" max="8964" width="10.42578125" style="1113"/>
    <col min="8965" max="8965" width="9.28515625" style="1113" customWidth="1"/>
    <col min="8966" max="8966" width="15.5703125" style="1113" customWidth="1"/>
    <col min="8967" max="8967" width="14.28515625" style="1113" customWidth="1"/>
    <col min="8968" max="8968" width="16" style="1113" customWidth="1"/>
    <col min="8969" max="8969" width="26.28515625" style="1113" customWidth="1"/>
    <col min="8970" max="9216" width="10.42578125" style="1113"/>
    <col min="9217" max="9217" width="4.42578125" style="1113" customWidth="1"/>
    <col min="9218" max="9218" width="7.42578125" style="1113" customWidth="1"/>
    <col min="9219" max="9219" width="42.85546875" style="1113" customWidth="1"/>
    <col min="9220" max="9220" width="10.42578125" style="1113"/>
    <col min="9221" max="9221" width="9.28515625" style="1113" customWidth="1"/>
    <col min="9222" max="9222" width="15.5703125" style="1113" customWidth="1"/>
    <col min="9223" max="9223" width="14.28515625" style="1113" customWidth="1"/>
    <col min="9224" max="9224" width="16" style="1113" customWidth="1"/>
    <col min="9225" max="9225" width="26.28515625" style="1113" customWidth="1"/>
    <col min="9226" max="9472" width="10.42578125" style="1113"/>
    <col min="9473" max="9473" width="4.42578125" style="1113" customWidth="1"/>
    <col min="9474" max="9474" width="7.42578125" style="1113" customWidth="1"/>
    <col min="9475" max="9475" width="42.85546875" style="1113" customWidth="1"/>
    <col min="9476" max="9476" width="10.42578125" style="1113"/>
    <col min="9477" max="9477" width="9.28515625" style="1113" customWidth="1"/>
    <col min="9478" max="9478" width="15.5703125" style="1113" customWidth="1"/>
    <col min="9479" max="9479" width="14.28515625" style="1113" customWidth="1"/>
    <col min="9480" max="9480" width="16" style="1113" customWidth="1"/>
    <col min="9481" max="9481" width="26.28515625" style="1113" customWidth="1"/>
    <col min="9482" max="9728" width="10.42578125" style="1113"/>
    <col min="9729" max="9729" width="4.42578125" style="1113" customWidth="1"/>
    <col min="9730" max="9730" width="7.42578125" style="1113" customWidth="1"/>
    <col min="9731" max="9731" width="42.85546875" style="1113" customWidth="1"/>
    <col min="9732" max="9732" width="10.42578125" style="1113"/>
    <col min="9733" max="9733" width="9.28515625" style="1113" customWidth="1"/>
    <col min="9734" max="9734" width="15.5703125" style="1113" customWidth="1"/>
    <col min="9735" max="9735" width="14.28515625" style="1113" customWidth="1"/>
    <col min="9736" max="9736" width="16" style="1113" customWidth="1"/>
    <col min="9737" max="9737" width="26.28515625" style="1113" customWidth="1"/>
    <col min="9738" max="9984" width="10.42578125" style="1113"/>
    <col min="9985" max="9985" width="4.42578125" style="1113" customWidth="1"/>
    <col min="9986" max="9986" width="7.42578125" style="1113" customWidth="1"/>
    <col min="9987" max="9987" width="42.85546875" style="1113" customWidth="1"/>
    <col min="9988" max="9988" width="10.42578125" style="1113"/>
    <col min="9989" max="9989" width="9.28515625" style="1113" customWidth="1"/>
    <col min="9990" max="9990" width="15.5703125" style="1113" customWidth="1"/>
    <col min="9991" max="9991" width="14.28515625" style="1113" customWidth="1"/>
    <col min="9992" max="9992" width="16" style="1113" customWidth="1"/>
    <col min="9993" max="9993" width="26.28515625" style="1113" customWidth="1"/>
    <col min="9994" max="10240" width="10.42578125" style="1113"/>
    <col min="10241" max="10241" width="4.42578125" style="1113" customWidth="1"/>
    <col min="10242" max="10242" width="7.42578125" style="1113" customWidth="1"/>
    <col min="10243" max="10243" width="42.85546875" style="1113" customWidth="1"/>
    <col min="10244" max="10244" width="10.42578125" style="1113"/>
    <col min="10245" max="10245" width="9.28515625" style="1113" customWidth="1"/>
    <col min="10246" max="10246" width="15.5703125" style="1113" customWidth="1"/>
    <col min="10247" max="10247" width="14.28515625" style="1113" customWidth="1"/>
    <col min="10248" max="10248" width="16" style="1113" customWidth="1"/>
    <col min="10249" max="10249" width="26.28515625" style="1113" customWidth="1"/>
    <col min="10250" max="10496" width="10.42578125" style="1113"/>
    <col min="10497" max="10497" width="4.42578125" style="1113" customWidth="1"/>
    <col min="10498" max="10498" width="7.42578125" style="1113" customWidth="1"/>
    <col min="10499" max="10499" width="42.85546875" style="1113" customWidth="1"/>
    <col min="10500" max="10500" width="10.42578125" style="1113"/>
    <col min="10501" max="10501" width="9.28515625" style="1113" customWidth="1"/>
    <col min="10502" max="10502" width="15.5703125" style="1113" customWidth="1"/>
    <col min="10503" max="10503" width="14.28515625" style="1113" customWidth="1"/>
    <col min="10504" max="10504" width="16" style="1113" customWidth="1"/>
    <col min="10505" max="10505" width="26.28515625" style="1113" customWidth="1"/>
    <col min="10506" max="10752" width="10.42578125" style="1113"/>
    <col min="10753" max="10753" width="4.42578125" style="1113" customWidth="1"/>
    <col min="10754" max="10754" width="7.42578125" style="1113" customWidth="1"/>
    <col min="10755" max="10755" width="42.85546875" style="1113" customWidth="1"/>
    <col min="10756" max="10756" width="10.42578125" style="1113"/>
    <col min="10757" max="10757" width="9.28515625" style="1113" customWidth="1"/>
    <col min="10758" max="10758" width="15.5703125" style="1113" customWidth="1"/>
    <col min="10759" max="10759" width="14.28515625" style="1113" customWidth="1"/>
    <col min="10760" max="10760" width="16" style="1113" customWidth="1"/>
    <col min="10761" max="10761" width="26.28515625" style="1113" customWidth="1"/>
    <col min="10762" max="11008" width="10.42578125" style="1113"/>
    <col min="11009" max="11009" width="4.42578125" style="1113" customWidth="1"/>
    <col min="11010" max="11010" width="7.42578125" style="1113" customWidth="1"/>
    <col min="11011" max="11011" width="42.85546875" style="1113" customWidth="1"/>
    <col min="11012" max="11012" width="10.42578125" style="1113"/>
    <col min="11013" max="11013" width="9.28515625" style="1113" customWidth="1"/>
    <col min="11014" max="11014" width="15.5703125" style="1113" customWidth="1"/>
    <col min="11015" max="11015" width="14.28515625" style="1113" customWidth="1"/>
    <col min="11016" max="11016" width="16" style="1113" customWidth="1"/>
    <col min="11017" max="11017" width="26.28515625" style="1113" customWidth="1"/>
    <col min="11018" max="11264" width="10.42578125" style="1113"/>
    <col min="11265" max="11265" width="4.42578125" style="1113" customWidth="1"/>
    <col min="11266" max="11266" width="7.42578125" style="1113" customWidth="1"/>
    <col min="11267" max="11267" width="42.85546875" style="1113" customWidth="1"/>
    <col min="11268" max="11268" width="10.42578125" style="1113"/>
    <col min="11269" max="11269" width="9.28515625" style="1113" customWidth="1"/>
    <col min="11270" max="11270" width="15.5703125" style="1113" customWidth="1"/>
    <col min="11271" max="11271" width="14.28515625" style="1113" customWidth="1"/>
    <col min="11272" max="11272" width="16" style="1113" customWidth="1"/>
    <col min="11273" max="11273" width="26.28515625" style="1113" customWidth="1"/>
    <col min="11274" max="11520" width="10.42578125" style="1113"/>
    <col min="11521" max="11521" width="4.42578125" style="1113" customWidth="1"/>
    <col min="11522" max="11522" width="7.42578125" style="1113" customWidth="1"/>
    <col min="11523" max="11523" width="42.85546875" style="1113" customWidth="1"/>
    <col min="11524" max="11524" width="10.42578125" style="1113"/>
    <col min="11525" max="11525" width="9.28515625" style="1113" customWidth="1"/>
    <col min="11526" max="11526" width="15.5703125" style="1113" customWidth="1"/>
    <col min="11527" max="11527" width="14.28515625" style="1113" customWidth="1"/>
    <col min="11528" max="11528" width="16" style="1113" customWidth="1"/>
    <col min="11529" max="11529" width="26.28515625" style="1113" customWidth="1"/>
    <col min="11530" max="11776" width="10.42578125" style="1113"/>
    <col min="11777" max="11777" width="4.42578125" style="1113" customWidth="1"/>
    <col min="11778" max="11778" width="7.42578125" style="1113" customWidth="1"/>
    <col min="11779" max="11779" width="42.85546875" style="1113" customWidth="1"/>
    <col min="11780" max="11780" width="10.42578125" style="1113"/>
    <col min="11781" max="11781" width="9.28515625" style="1113" customWidth="1"/>
    <col min="11782" max="11782" width="15.5703125" style="1113" customWidth="1"/>
    <col min="11783" max="11783" width="14.28515625" style="1113" customWidth="1"/>
    <col min="11784" max="11784" width="16" style="1113" customWidth="1"/>
    <col min="11785" max="11785" width="26.28515625" style="1113" customWidth="1"/>
    <col min="11786" max="12032" width="10.42578125" style="1113"/>
    <col min="12033" max="12033" width="4.42578125" style="1113" customWidth="1"/>
    <col min="12034" max="12034" width="7.42578125" style="1113" customWidth="1"/>
    <col min="12035" max="12035" width="42.85546875" style="1113" customWidth="1"/>
    <col min="12036" max="12036" width="10.42578125" style="1113"/>
    <col min="12037" max="12037" width="9.28515625" style="1113" customWidth="1"/>
    <col min="12038" max="12038" width="15.5703125" style="1113" customWidth="1"/>
    <col min="12039" max="12039" width="14.28515625" style="1113" customWidth="1"/>
    <col min="12040" max="12040" width="16" style="1113" customWidth="1"/>
    <col min="12041" max="12041" width="26.28515625" style="1113" customWidth="1"/>
    <col min="12042" max="12288" width="10.42578125" style="1113"/>
    <col min="12289" max="12289" width="4.42578125" style="1113" customWidth="1"/>
    <col min="12290" max="12290" width="7.42578125" style="1113" customWidth="1"/>
    <col min="12291" max="12291" width="42.85546875" style="1113" customWidth="1"/>
    <col min="12292" max="12292" width="10.42578125" style="1113"/>
    <col min="12293" max="12293" width="9.28515625" style="1113" customWidth="1"/>
    <col min="12294" max="12294" width="15.5703125" style="1113" customWidth="1"/>
    <col min="12295" max="12295" width="14.28515625" style="1113" customWidth="1"/>
    <col min="12296" max="12296" width="16" style="1113" customWidth="1"/>
    <col min="12297" max="12297" width="26.28515625" style="1113" customWidth="1"/>
    <col min="12298" max="12544" width="10.42578125" style="1113"/>
    <col min="12545" max="12545" width="4.42578125" style="1113" customWidth="1"/>
    <col min="12546" max="12546" width="7.42578125" style="1113" customWidth="1"/>
    <col min="12547" max="12547" width="42.85546875" style="1113" customWidth="1"/>
    <col min="12548" max="12548" width="10.42578125" style="1113"/>
    <col min="12549" max="12549" width="9.28515625" style="1113" customWidth="1"/>
    <col min="12550" max="12550" width="15.5703125" style="1113" customWidth="1"/>
    <col min="12551" max="12551" width="14.28515625" style="1113" customWidth="1"/>
    <col min="12552" max="12552" width="16" style="1113" customWidth="1"/>
    <col min="12553" max="12553" width="26.28515625" style="1113" customWidth="1"/>
    <col min="12554" max="12800" width="10.42578125" style="1113"/>
    <col min="12801" max="12801" width="4.42578125" style="1113" customWidth="1"/>
    <col min="12802" max="12802" width="7.42578125" style="1113" customWidth="1"/>
    <col min="12803" max="12803" width="42.85546875" style="1113" customWidth="1"/>
    <col min="12804" max="12804" width="10.42578125" style="1113"/>
    <col min="12805" max="12805" width="9.28515625" style="1113" customWidth="1"/>
    <col min="12806" max="12806" width="15.5703125" style="1113" customWidth="1"/>
    <col min="12807" max="12807" width="14.28515625" style="1113" customWidth="1"/>
    <col min="12808" max="12808" width="16" style="1113" customWidth="1"/>
    <col min="12809" max="12809" width="26.28515625" style="1113" customWidth="1"/>
    <col min="12810" max="13056" width="10.42578125" style="1113"/>
    <col min="13057" max="13057" width="4.42578125" style="1113" customWidth="1"/>
    <col min="13058" max="13058" width="7.42578125" style="1113" customWidth="1"/>
    <col min="13059" max="13059" width="42.85546875" style="1113" customWidth="1"/>
    <col min="13060" max="13060" width="10.42578125" style="1113"/>
    <col min="13061" max="13061" width="9.28515625" style="1113" customWidth="1"/>
    <col min="13062" max="13062" width="15.5703125" style="1113" customWidth="1"/>
    <col min="13063" max="13063" width="14.28515625" style="1113" customWidth="1"/>
    <col min="13064" max="13064" width="16" style="1113" customWidth="1"/>
    <col min="13065" max="13065" width="26.28515625" style="1113" customWidth="1"/>
    <col min="13066" max="13312" width="10.42578125" style="1113"/>
    <col min="13313" max="13313" width="4.42578125" style="1113" customWidth="1"/>
    <col min="13314" max="13314" width="7.42578125" style="1113" customWidth="1"/>
    <col min="13315" max="13315" width="42.85546875" style="1113" customWidth="1"/>
    <col min="13316" max="13316" width="10.42578125" style="1113"/>
    <col min="13317" max="13317" width="9.28515625" style="1113" customWidth="1"/>
    <col min="13318" max="13318" width="15.5703125" style="1113" customWidth="1"/>
    <col min="13319" max="13319" width="14.28515625" style="1113" customWidth="1"/>
    <col min="13320" max="13320" width="16" style="1113" customWidth="1"/>
    <col min="13321" max="13321" width="26.28515625" style="1113" customWidth="1"/>
    <col min="13322" max="13568" width="10.42578125" style="1113"/>
    <col min="13569" max="13569" width="4.42578125" style="1113" customWidth="1"/>
    <col min="13570" max="13570" width="7.42578125" style="1113" customWidth="1"/>
    <col min="13571" max="13571" width="42.85546875" style="1113" customWidth="1"/>
    <col min="13572" max="13572" width="10.42578125" style="1113"/>
    <col min="13573" max="13573" width="9.28515625" style="1113" customWidth="1"/>
    <col min="13574" max="13574" width="15.5703125" style="1113" customWidth="1"/>
    <col min="13575" max="13575" width="14.28515625" style="1113" customWidth="1"/>
    <col min="13576" max="13576" width="16" style="1113" customWidth="1"/>
    <col min="13577" max="13577" width="26.28515625" style="1113" customWidth="1"/>
    <col min="13578" max="13824" width="10.42578125" style="1113"/>
    <col min="13825" max="13825" width="4.42578125" style="1113" customWidth="1"/>
    <col min="13826" max="13826" width="7.42578125" style="1113" customWidth="1"/>
    <col min="13827" max="13827" width="42.85546875" style="1113" customWidth="1"/>
    <col min="13828" max="13828" width="10.42578125" style="1113"/>
    <col min="13829" max="13829" width="9.28515625" style="1113" customWidth="1"/>
    <col min="13830" max="13830" width="15.5703125" style="1113" customWidth="1"/>
    <col min="13831" max="13831" width="14.28515625" style="1113" customWidth="1"/>
    <col min="13832" max="13832" width="16" style="1113" customWidth="1"/>
    <col min="13833" max="13833" width="26.28515625" style="1113" customWidth="1"/>
    <col min="13834" max="14080" width="10.42578125" style="1113"/>
    <col min="14081" max="14081" width="4.42578125" style="1113" customWidth="1"/>
    <col min="14082" max="14082" width="7.42578125" style="1113" customWidth="1"/>
    <col min="14083" max="14083" width="42.85546875" style="1113" customWidth="1"/>
    <col min="14084" max="14084" width="10.42578125" style="1113"/>
    <col min="14085" max="14085" width="9.28515625" style="1113" customWidth="1"/>
    <col min="14086" max="14086" width="15.5703125" style="1113" customWidth="1"/>
    <col min="14087" max="14087" width="14.28515625" style="1113" customWidth="1"/>
    <col min="14088" max="14088" width="16" style="1113" customWidth="1"/>
    <col min="14089" max="14089" width="26.28515625" style="1113" customWidth="1"/>
    <col min="14090" max="14336" width="10.42578125" style="1113"/>
    <col min="14337" max="14337" width="4.42578125" style="1113" customWidth="1"/>
    <col min="14338" max="14338" width="7.42578125" style="1113" customWidth="1"/>
    <col min="14339" max="14339" width="42.85546875" style="1113" customWidth="1"/>
    <col min="14340" max="14340" width="10.42578125" style="1113"/>
    <col min="14341" max="14341" width="9.28515625" style="1113" customWidth="1"/>
    <col min="14342" max="14342" width="15.5703125" style="1113" customWidth="1"/>
    <col min="14343" max="14343" width="14.28515625" style="1113" customWidth="1"/>
    <col min="14344" max="14344" width="16" style="1113" customWidth="1"/>
    <col min="14345" max="14345" width="26.28515625" style="1113" customWidth="1"/>
    <col min="14346" max="14592" width="10.42578125" style="1113"/>
    <col min="14593" max="14593" width="4.42578125" style="1113" customWidth="1"/>
    <col min="14594" max="14594" width="7.42578125" style="1113" customWidth="1"/>
    <col min="14595" max="14595" width="42.85546875" style="1113" customWidth="1"/>
    <col min="14596" max="14596" width="10.42578125" style="1113"/>
    <col min="14597" max="14597" width="9.28515625" style="1113" customWidth="1"/>
    <col min="14598" max="14598" width="15.5703125" style="1113" customWidth="1"/>
    <col min="14599" max="14599" width="14.28515625" style="1113" customWidth="1"/>
    <col min="14600" max="14600" width="16" style="1113" customWidth="1"/>
    <col min="14601" max="14601" width="26.28515625" style="1113" customWidth="1"/>
    <col min="14602" max="14848" width="10.42578125" style="1113"/>
    <col min="14849" max="14849" width="4.42578125" style="1113" customWidth="1"/>
    <col min="14850" max="14850" width="7.42578125" style="1113" customWidth="1"/>
    <col min="14851" max="14851" width="42.85546875" style="1113" customWidth="1"/>
    <col min="14852" max="14852" width="10.42578125" style="1113"/>
    <col min="14853" max="14853" width="9.28515625" style="1113" customWidth="1"/>
    <col min="14854" max="14854" width="15.5703125" style="1113" customWidth="1"/>
    <col min="14855" max="14855" width="14.28515625" style="1113" customWidth="1"/>
    <col min="14856" max="14856" width="16" style="1113" customWidth="1"/>
    <col min="14857" max="14857" width="26.28515625" style="1113" customWidth="1"/>
    <col min="14858" max="15104" width="10.42578125" style="1113"/>
    <col min="15105" max="15105" width="4.42578125" style="1113" customWidth="1"/>
    <col min="15106" max="15106" width="7.42578125" style="1113" customWidth="1"/>
    <col min="15107" max="15107" width="42.85546875" style="1113" customWidth="1"/>
    <col min="15108" max="15108" width="10.42578125" style="1113"/>
    <col min="15109" max="15109" width="9.28515625" style="1113" customWidth="1"/>
    <col min="15110" max="15110" width="15.5703125" style="1113" customWidth="1"/>
    <col min="15111" max="15111" width="14.28515625" style="1113" customWidth="1"/>
    <col min="15112" max="15112" width="16" style="1113" customWidth="1"/>
    <col min="15113" max="15113" width="26.28515625" style="1113" customWidth="1"/>
    <col min="15114" max="15360" width="10.42578125" style="1113"/>
    <col min="15361" max="15361" width="4.42578125" style="1113" customWidth="1"/>
    <col min="15362" max="15362" width="7.42578125" style="1113" customWidth="1"/>
    <col min="15363" max="15363" width="42.85546875" style="1113" customWidth="1"/>
    <col min="15364" max="15364" width="10.42578125" style="1113"/>
    <col min="15365" max="15365" width="9.28515625" style="1113" customWidth="1"/>
    <col min="15366" max="15366" width="15.5703125" style="1113" customWidth="1"/>
    <col min="15367" max="15367" width="14.28515625" style="1113" customWidth="1"/>
    <col min="15368" max="15368" width="16" style="1113" customWidth="1"/>
    <col min="15369" max="15369" width="26.28515625" style="1113" customWidth="1"/>
    <col min="15370" max="15616" width="10.42578125" style="1113"/>
    <col min="15617" max="15617" width="4.42578125" style="1113" customWidth="1"/>
    <col min="15618" max="15618" width="7.42578125" style="1113" customWidth="1"/>
    <col min="15619" max="15619" width="42.85546875" style="1113" customWidth="1"/>
    <col min="15620" max="15620" width="10.42578125" style="1113"/>
    <col min="15621" max="15621" width="9.28515625" style="1113" customWidth="1"/>
    <col min="15622" max="15622" width="15.5703125" style="1113" customWidth="1"/>
    <col min="15623" max="15623" width="14.28515625" style="1113" customWidth="1"/>
    <col min="15624" max="15624" width="16" style="1113" customWidth="1"/>
    <col min="15625" max="15625" width="26.28515625" style="1113" customWidth="1"/>
    <col min="15626" max="15872" width="10.42578125" style="1113"/>
    <col min="15873" max="15873" width="4.42578125" style="1113" customWidth="1"/>
    <col min="15874" max="15874" width="7.42578125" style="1113" customWidth="1"/>
    <col min="15875" max="15875" width="42.85546875" style="1113" customWidth="1"/>
    <col min="15876" max="15876" width="10.42578125" style="1113"/>
    <col min="15877" max="15877" width="9.28515625" style="1113" customWidth="1"/>
    <col min="15878" max="15878" width="15.5703125" style="1113" customWidth="1"/>
    <col min="15879" max="15879" width="14.28515625" style="1113" customWidth="1"/>
    <col min="15880" max="15880" width="16" style="1113" customWidth="1"/>
    <col min="15881" max="15881" width="26.28515625" style="1113" customWidth="1"/>
    <col min="15882" max="16128" width="10.42578125" style="1113"/>
    <col min="16129" max="16129" width="4.42578125" style="1113" customWidth="1"/>
    <col min="16130" max="16130" width="7.42578125" style="1113" customWidth="1"/>
    <col min="16131" max="16131" width="42.85546875" style="1113" customWidth="1"/>
    <col min="16132" max="16132" width="10.42578125" style="1113"/>
    <col min="16133" max="16133" width="9.28515625" style="1113" customWidth="1"/>
    <col min="16134" max="16134" width="15.5703125" style="1113" customWidth="1"/>
    <col min="16135" max="16135" width="14.28515625" style="1113" customWidth="1"/>
    <col min="16136" max="16136" width="16" style="1113" customWidth="1"/>
    <col min="16137" max="16137" width="26.28515625" style="1113" customWidth="1"/>
    <col min="16138" max="16384" width="10.42578125" style="1113"/>
  </cols>
  <sheetData>
    <row r="2" spans="1:12" s="126" customFormat="1" ht="24.75" customHeight="1" x14ac:dyDescent="0.2">
      <c r="B2" s="142"/>
      <c r="C2" s="360" t="s">
        <v>59</v>
      </c>
      <c r="D2" s="3157"/>
      <c r="E2" s="161"/>
      <c r="F2" s="162"/>
      <c r="G2" s="361" t="s">
        <v>60</v>
      </c>
      <c r="H2" s="127"/>
    </row>
    <row r="4" spans="1:12" s="1115" customFormat="1" x14ac:dyDescent="0.2">
      <c r="B4" s="762" t="s">
        <v>7</v>
      </c>
      <c r="C4" s="2731" t="s">
        <v>1119</v>
      </c>
      <c r="D4" s="763"/>
      <c r="E4" s="764"/>
      <c r="F4" s="765"/>
      <c r="G4" s="766"/>
      <c r="H4" s="1116"/>
    </row>
    <row r="5" spans="1:12" s="1115" customFormat="1" ht="12" customHeight="1" x14ac:dyDescent="0.2">
      <c r="B5" s="767"/>
      <c r="C5" s="768"/>
      <c r="D5" s="769"/>
      <c r="E5" s="770"/>
      <c r="F5" s="771"/>
      <c r="G5" s="772"/>
      <c r="H5" s="1116"/>
    </row>
    <row r="6" spans="1:12" s="1117" customFormat="1" ht="14.25" x14ac:dyDescent="0.2">
      <c r="B6" s="762" t="s">
        <v>80</v>
      </c>
      <c r="C6" s="3251" t="s">
        <v>2540</v>
      </c>
      <c r="D6" s="3228"/>
      <c r="E6" s="3228"/>
      <c r="F6" s="3228"/>
      <c r="G6" s="766"/>
      <c r="H6" s="1118"/>
      <c r="I6" s="1119"/>
      <c r="J6" s="1119"/>
      <c r="K6" s="1119"/>
      <c r="L6" s="1119"/>
    </row>
    <row r="7" spans="1:12" s="1117" customFormat="1" ht="14.25" x14ac:dyDescent="0.2">
      <c r="B7" s="767"/>
      <c r="C7" s="773"/>
      <c r="D7" s="769"/>
      <c r="E7" s="775"/>
      <c r="F7" s="776"/>
      <c r="G7" s="777"/>
      <c r="H7" s="1118"/>
      <c r="I7" s="1119"/>
      <c r="J7" s="1119"/>
      <c r="K7" s="1119"/>
      <c r="L7" s="1119"/>
    </row>
    <row r="8" spans="1:12" s="1115" customFormat="1" ht="18" customHeight="1" x14ac:dyDescent="0.2">
      <c r="A8" s="1120"/>
      <c r="B8" s="2872" t="s">
        <v>1</v>
      </c>
      <c r="C8" s="2873"/>
      <c r="D8" s="3158"/>
      <c r="E8" s="2874"/>
      <c r="F8" s="2874"/>
      <c r="G8" s="2875"/>
    </row>
    <row r="9" spans="1:12" s="1115" customFormat="1" ht="18" customHeight="1" x14ac:dyDescent="0.25">
      <c r="A9" s="1121"/>
      <c r="B9" s="2876" t="s">
        <v>2</v>
      </c>
      <c r="C9" s="2877"/>
      <c r="D9" s="3159"/>
      <c r="E9" s="2879"/>
      <c r="F9" s="2879"/>
      <c r="G9" s="2878"/>
    </row>
    <row r="10" spans="1:12" s="1115" customFormat="1" ht="18" customHeight="1" x14ac:dyDescent="0.2">
      <c r="A10" s="1120"/>
      <c r="B10" s="2872" t="s">
        <v>3</v>
      </c>
      <c r="C10" s="2873"/>
      <c r="D10" s="3158"/>
      <c r="E10" s="2874"/>
      <c r="F10" s="2874"/>
      <c r="G10" s="2875"/>
    </row>
    <row r="11" spans="1:12" s="1115" customFormat="1" ht="18" customHeight="1" x14ac:dyDescent="0.25">
      <c r="A11" s="1121"/>
      <c r="B11" s="2876" t="s">
        <v>4</v>
      </c>
      <c r="C11" s="2877"/>
      <c r="D11" s="3160"/>
      <c r="E11" s="2879"/>
      <c r="F11" s="2879"/>
      <c r="G11" s="2878"/>
    </row>
    <row r="12" spans="1:12" s="1117" customFormat="1" ht="14.25" x14ac:dyDescent="0.2">
      <c r="B12" s="1122"/>
      <c r="C12" s="1123"/>
      <c r="D12" s="3161"/>
      <c r="E12" s="1125"/>
      <c r="F12" s="1126"/>
      <c r="G12" s="1127"/>
      <c r="H12" s="1118"/>
      <c r="I12" s="1119"/>
      <c r="J12" s="1119"/>
      <c r="K12" s="1119"/>
      <c r="L12" s="1119"/>
    </row>
    <row r="13" spans="1:12" s="1117" customFormat="1" ht="14.25" x14ac:dyDescent="0.2">
      <c r="B13" s="1128"/>
      <c r="C13" s="1129" t="s">
        <v>82</v>
      </c>
      <c r="D13" s="3162"/>
      <c r="E13" s="1131"/>
      <c r="F13" s="1132"/>
      <c r="G13" s="1133"/>
      <c r="H13" s="1118"/>
      <c r="I13" s="1119"/>
      <c r="J13" s="1119"/>
      <c r="K13" s="1119"/>
      <c r="L13" s="1119"/>
    </row>
    <row r="14" spans="1:12" s="1115" customFormat="1" x14ac:dyDescent="0.2">
      <c r="B14" s="1128" t="s">
        <v>83</v>
      </c>
      <c r="C14" s="1134" t="s">
        <v>84</v>
      </c>
      <c r="D14" s="3162"/>
      <c r="E14" s="1136"/>
      <c r="F14" s="1137"/>
      <c r="G14" s="1138" t="s">
        <v>64</v>
      </c>
      <c r="H14" s="1116"/>
    </row>
    <row r="15" spans="1:12" s="1115" customFormat="1" x14ac:dyDescent="0.2">
      <c r="B15" s="1139" t="s">
        <v>10</v>
      </c>
      <c r="C15" s="1140" t="s">
        <v>85</v>
      </c>
      <c r="D15" s="3163"/>
      <c r="E15" s="1142"/>
      <c r="F15" s="1143"/>
      <c r="G15" s="1144">
        <f>G32</f>
        <v>0</v>
      </c>
      <c r="H15" s="1116"/>
    </row>
    <row r="16" spans="1:12" s="1115" customFormat="1" x14ac:dyDescent="0.2">
      <c r="B16" s="1139" t="s">
        <v>12</v>
      </c>
      <c r="C16" s="1140" t="s">
        <v>111</v>
      </c>
      <c r="D16" s="3163"/>
      <c r="E16" s="1142"/>
      <c r="F16" s="1143"/>
      <c r="G16" s="1144">
        <f>G118</f>
        <v>0</v>
      </c>
      <c r="H16" s="1116"/>
    </row>
    <row r="17" spans="2:9" s="1115" customFormat="1" x14ac:dyDescent="0.2">
      <c r="B17" s="1139" t="s">
        <v>17</v>
      </c>
      <c r="C17" s="1140" t="s">
        <v>87</v>
      </c>
      <c r="D17" s="3163"/>
      <c r="E17" s="1142"/>
      <c r="F17" s="1143"/>
      <c r="G17" s="1144">
        <f>G186</f>
        <v>0</v>
      </c>
      <c r="H17" s="1116"/>
    </row>
    <row r="18" spans="2:9" s="1115" customFormat="1" x14ac:dyDescent="0.2">
      <c r="B18" s="1145" t="s">
        <v>18</v>
      </c>
      <c r="C18" s="1140" t="s">
        <v>369</v>
      </c>
      <c r="D18" s="3163"/>
      <c r="E18" s="1142"/>
      <c r="F18" s="1146"/>
      <c r="G18" s="1144">
        <f>G436</f>
        <v>0</v>
      </c>
      <c r="H18" s="1116"/>
    </row>
    <row r="19" spans="2:9" s="1115" customFormat="1" x14ac:dyDescent="0.2">
      <c r="B19" s="2929"/>
      <c r="C19" s="2930" t="s">
        <v>88</v>
      </c>
      <c r="D19" s="3164"/>
      <c r="E19" s="2932"/>
      <c r="F19" s="2933"/>
      <c r="G19" s="2934">
        <f>SUM(G15:G18)</f>
        <v>0</v>
      </c>
      <c r="H19" s="1116"/>
    </row>
    <row r="20" spans="2:9" x14ac:dyDescent="0.2">
      <c r="B20" s="1147"/>
      <c r="C20" s="1148"/>
      <c r="D20" s="1149"/>
      <c r="E20" s="1150"/>
      <c r="F20" s="1151"/>
    </row>
    <row r="21" spans="2:9" x14ac:dyDescent="0.2">
      <c r="G21" s="1152"/>
    </row>
    <row r="22" spans="2:9" x14ac:dyDescent="0.2">
      <c r="B22" s="2848" t="s">
        <v>370</v>
      </c>
      <c r="C22" s="2849" t="s">
        <v>89</v>
      </c>
      <c r="D22" s="2849" t="s">
        <v>90</v>
      </c>
      <c r="E22" s="2845" t="s">
        <v>91</v>
      </c>
      <c r="F22" s="2846" t="s">
        <v>92</v>
      </c>
      <c r="G22" s="2847" t="s">
        <v>93</v>
      </c>
      <c r="H22" s="754"/>
    </row>
    <row r="23" spans="2:9" x14ac:dyDescent="0.2">
      <c r="B23" s="817"/>
      <c r="C23" s="818"/>
      <c r="D23" s="884"/>
      <c r="E23" s="820"/>
      <c r="F23" s="821"/>
      <c r="G23" s="822"/>
      <c r="H23" s="754"/>
    </row>
    <row r="24" spans="2:9" s="1154" customFormat="1" ht="20.25" x14ac:dyDescent="0.3">
      <c r="B24" s="823" t="s">
        <v>10</v>
      </c>
      <c r="C24" s="824" t="s">
        <v>85</v>
      </c>
      <c r="D24" s="886"/>
      <c r="E24" s="826"/>
      <c r="F24" s="827"/>
      <c r="G24" s="828"/>
      <c r="H24" s="1213"/>
    </row>
    <row r="25" spans="2:9" x14ac:dyDescent="0.2">
      <c r="B25" s="817" t="s">
        <v>371</v>
      </c>
      <c r="C25" s="1155" t="s">
        <v>372</v>
      </c>
      <c r="D25" s="884" t="s">
        <v>125</v>
      </c>
      <c r="E25" s="820">
        <v>6</v>
      </c>
      <c r="F25" s="872">
        <v>0</v>
      </c>
      <c r="G25" s="873">
        <f t="shared" ref="G25:G31" si="0">E25*F25</f>
        <v>0</v>
      </c>
      <c r="H25" s="754"/>
    </row>
    <row r="26" spans="2:9" ht="129.75" customHeight="1" x14ac:dyDescent="0.2">
      <c r="B26" s="817" t="s">
        <v>373</v>
      </c>
      <c r="C26" s="904" t="s">
        <v>99</v>
      </c>
      <c r="D26" s="1156" t="s">
        <v>98</v>
      </c>
      <c r="E26" s="820">
        <v>1</v>
      </c>
      <c r="F26" s="872">
        <v>0</v>
      </c>
      <c r="G26" s="873">
        <f t="shared" si="0"/>
        <v>0</v>
      </c>
      <c r="H26" s="754"/>
      <c r="I26" s="1157"/>
    </row>
    <row r="27" spans="2:9" ht="30.75" customHeight="1" x14ac:dyDescent="0.2">
      <c r="B27" s="817" t="s">
        <v>374</v>
      </c>
      <c r="C27" s="1155" t="s">
        <v>100</v>
      </c>
      <c r="D27" s="215" t="s">
        <v>98</v>
      </c>
      <c r="E27" s="820">
        <v>1</v>
      </c>
      <c r="F27" s="872">
        <v>0</v>
      </c>
      <c r="G27" s="873">
        <f t="shared" si="0"/>
        <v>0</v>
      </c>
      <c r="H27" s="754"/>
    </row>
    <row r="28" spans="2:9" ht="52.5" customHeight="1" x14ac:dyDescent="0.2">
      <c r="B28" s="817" t="s">
        <v>375</v>
      </c>
      <c r="C28" s="1158" t="s">
        <v>102</v>
      </c>
      <c r="D28" s="215" t="s">
        <v>98</v>
      </c>
      <c r="E28" s="820">
        <v>2</v>
      </c>
      <c r="F28" s="872">
        <v>0</v>
      </c>
      <c r="G28" s="873">
        <f t="shared" si="0"/>
        <v>0</v>
      </c>
      <c r="H28" s="754"/>
    </row>
    <row r="29" spans="2:9" ht="54" customHeight="1" x14ac:dyDescent="0.2">
      <c r="B29" s="817" t="s">
        <v>376</v>
      </c>
      <c r="C29" s="1158" t="s">
        <v>377</v>
      </c>
      <c r="D29" s="215" t="s">
        <v>158</v>
      </c>
      <c r="E29" s="820">
        <v>20</v>
      </c>
      <c r="F29" s="872">
        <v>0</v>
      </c>
      <c r="G29" s="873">
        <f t="shared" si="0"/>
        <v>0</v>
      </c>
      <c r="H29" s="754"/>
    </row>
    <row r="30" spans="2:9" ht="14.25" customHeight="1" x14ac:dyDescent="0.2">
      <c r="B30" s="817" t="s">
        <v>378</v>
      </c>
      <c r="C30" s="1158" t="s">
        <v>107</v>
      </c>
      <c r="D30" s="215" t="s">
        <v>98</v>
      </c>
      <c r="E30" s="820">
        <v>1</v>
      </c>
      <c r="F30" s="872">
        <v>0</v>
      </c>
      <c r="G30" s="873">
        <f t="shared" si="0"/>
        <v>0</v>
      </c>
      <c r="H30" s="754"/>
    </row>
    <row r="31" spans="2:9" ht="38.25" customHeight="1" x14ac:dyDescent="0.2">
      <c r="B31" s="817" t="s">
        <v>379</v>
      </c>
      <c r="C31" s="1159" t="s">
        <v>108</v>
      </c>
      <c r="D31" s="215" t="s">
        <v>98</v>
      </c>
      <c r="E31" s="1160">
        <v>1</v>
      </c>
      <c r="F31" s="872">
        <v>0</v>
      </c>
      <c r="G31" s="873">
        <f t="shared" si="0"/>
        <v>0</v>
      </c>
      <c r="H31" s="754"/>
    </row>
    <row r="32" spans="2:9" x14ac:dyDescent="0.2">
      <c r="B32" s="1161" t="s">
        <v>10</v>
      </c>
      <c r="C32" s="1162" t="s">
        <v>110</v>
      </c>
      <c r="D32" s="1176"/>
      <c r="E32" s="1164"/>
      <c r="F32" s="1165"/>
      <c r="G32" s="1144">
        <f>SUM(G25:G31)</f>
        <v>0</v>
      </c>
      <c r="H32" s="754"/>
    </row>
    <row r="33" spans="2:12" x14ac:dyDescent="0.2">
      <c r="B33" s="817"/>
      <c r="C33" s="818"/>
      <c r="D33" s="884"/>
      <c r="E33" s="820"/>
      <c r="F33" s="821"/>
      <c r="G33" s="822"/>
      <c r="H33" s="754"/>
    </row>
    <row r="34" spans="2:12" x14ac:dyDescent="0.2">
      <c r="B34" s="1166" t="s">
        <v>370</v>
      </c>
      <c r="C34" s="1167" t="s">
        <v>89</v>
      </c>
      <c r="D34" s="1167" t="s">
        <v>90</v>
      </c>
      <c r="E34" s="1169" t="s">
        <v>91</v>
      </c>
      <c r="F34" s="1170" t="s">
        <v>92</v>
      </c>
      <c r="G34" s="1171" t="s">
        <v>93</v>
      </c>
      <c r="H34" s="754"/>
    </row>
    <row r="35" spans="2:12" x14ac:dyDescent="0.2">
      <c r="B35" s="817"/>
      <c r="C35" s="883"/>
      <c r="D35" s="884"/>
      <c r="E35" s="820"/>
      <c r="F35" s="821"/>
      <c r="G35" s="822"/>
      <c r="H35" s="754"/>
    </row>
    <row r="36" spans="2:12" s="1154" customFormat="1" ht="20.25" x14ac:dyDescent="0.3">
      <c r="B36" s="823" t="s">
        <v>12</v>
      </c>
      <c r="C36" s="885" t="s">
        <v>111</v>
      </c>
      <c r="D36" s="886"/>
      <c r="E36" s="826"/>
      <c r="F36" s="827"/>
      <c r="G36" s="828"/>
      <c r="H36" s="1213"/>
    </row>
    <row r="37" spans="2:12" s="1154" customFormat="1" ht="20.25" x14ac:dyDescent="0.3">
      <c r="B37" s="823" t="s">
        <v>359</v>
      </c>
      <c r="C37" s="885" t="s">
        <v>360</v>
      </c>
      <c r="D37" s="886"/>
      <c r="E37" s="826"/>
      <c r="F37" s="827"/>
      <c r="G37" s="828"/>
      <c r="H37" s="1213"/>
    </row>
    <row r="38" spans="2:12" s="135" customFormat="1" ht="71.25" customHeight="1" x14ac:dyDescent="0.2">
      <c r="B38" s="3231" t="s">
        <v>112</v>
      </c>
      <c r="C38" s="3232"/>
      <c r="D38" s="3232"/>
      <c r="E38" s="3232"/>
      <c r="F38" s="3232"/>
      <c r="G38" s="3233"/>
      <c r="H38" s="754"/>
    </row>
    <row r="39" spans="2:12" ht="24" x14ac:dyDescent="0.2">
      <c r="B39" s="1172" t="s">
        <v>380</v>
      </c>
      <c r="C39" s="1155" t="s">
        <v>113</v>
      </c>
      <c r="D39" s="884" t="s">
        <v>114</v>
      </c>
      <c r="E39" s="820">
        <v>60</v>
      </c>
      <c r="F39" s="872">
        <v>0</v>
      </c>
      <c r="G39" s="873">
        <f t="shared" ref="G39:G54" si="1">E39*F39</f>
        <v>0</v>
      </c>
      <c r="H39" s="754"/>
      <c r="I39" s="1173"/>
    </row>
    <row r="40" spans="2:12" ht="72" x14ac:dyDescent="0.2">
      <c r="B40" s="1172" t="s">
        <v>381</v>
      </c>
      <c r="C40" s="1155" t="s">
        <v>1481</v>
      </c>
      <c r="D40" s="884" t="s">
        <v>119</v>
      </c>
      <c r="E40" s="820">
        <v>40</v>
      </c>
      <c r="F40" s="872">
        <v>0</v>
      </c>
      <c r="G40" s="873">
        <f t="shared" si="1"/>
        <v>0</v>
      </c>
      <c r="H40" s="754"/>
      <c r="I40" s="1173"/>
    </row>
    <row r="41" spans="2:12" ht="48" x14ac:dyDescent="0.2">
      <c r="B41" s="1172" t="s">
        <v>383</v>
      </c>
      <c r="C41" s="1155" t="s">
        <v>1482</v>
      </c>
      <c r="D41" s="1156" t="s">
        <v>114</v>
      </c>
      <c r="E41" s="820">
        <v>30</v>
      </c>
      <c r="F41" s="872">
        <v>0</v>
      </c>
      <c r="G41" s="873">
        <f t="shared" si="1"/>
        <v>0</v>
      </c>
      <c r="H41" s="754"/>
      <c r="I41" s="1174"/>
      <c r="K41" s="1175"/>
      <c r="L41" s="1175"/>
    </row>
    <row r="42" spans="2:12" ht="24" customHeight="1" x14ac:dyDescent="0.2">
      <c r="B42" s="1172" t="s">
        <v>385</v>
      </c>
      <c r="C42" s="1155" t="s">
        <v>386</v>
      </c>
      <c r="D42" s="1156" t="s">
        <v>114</v>
      </c>
      <c r="E42" s="820">
        <v>106.25</v>
      </c>
      <c r="F42" s="872">
        <v>0</v>
      </c>
      <c r="G42" s="873">
        <f t="shared" si="1"/>
        <v>0</v>
      </c>
      <c r="H42" s="754"/>
      <c r="I42" s="1174"/>
    </row>
    <row r="43" spans="2:12" ht="82.5" customHeight="1" x14ac:dyDescent="0.2">
      <c r="B43" s="1172" t="s">
        <v>387</v>
      </c>
      <c r="C43" s="1214" t="s">
        <v>1483</v>
      </c>
      <c r="D43" s="1156" t="s">
        <v>119</v>
      </c>
      <c r="E43" s="820">
        <v>35</v>
      </c>
      <c r="F43" s="872">
        <v>0</v>
      </c>
      <c r="G43" s="873">
        <f t="shared" si="1"/>
        <v>0</v>
      </c>
      <c r="H43" s="754"/>
      <c r="I43" s="1174"/>
    </row>
    <row r="44" spans="2:12" ht="42" customHeight="1" x14ac:dyDescent="0.2">
      <c r="B44" s="1172" t="s">
        <v>389</v>
      </c>
      <c r="C44" s="1155" t="s">
        <v>388</v>
      </c>
      <c r="D44" s="1156" t="s">
        <v>119</v>
      </c>
      <c r="E44" s="820">
        <v>76</v>
      </c>
      <c r="F44" s="872">
        <v>0</v>
      </c>
      <c r="G44" s="873">
        <f t="shared" si="1"/>
        <v>0</v>
      </c>
      <c r="H44" s="754"/>
      <c r="I44" s="1173"/>
    </row>
    <row r="45" spans="2:12" ht="72" x14ac:dyDescent="0.2">
      <c r="B45" s="1172" t="s">
        <v>391</v>
      </c>
      <c r="C45" s="1155" t="s">
        <v>1484</v>
      </c>
      <c r="D45" s="1156" t="s">
        <v>114</v>
      </c>
      <c r="E45" s="820">
        <v>25</v>
      </c>
      <c r="F45" s="872">
        <v>0</v>
      </c>
      <c r="G45" s="873">
        <f t="shared" si="1"/>
        <v>0</v>
      </c>
      <c r="H45" s="754"/>
      <c r="I45" s="1175"/>
    </row>
    <row r="46" spans="2:12" ht="102" x14ac:dyDescent="0.2">
      <c r="B46" s="1172" t="s">
        <v>393</v>
      </c>
      <c r="C46" s="1215" t="s">
        <v>1485</v>
      </c>
      <c r="D46" s="1156" t="s">
        <v>114</v>
      </c>
      <c r="E46" s="2578">
        <v>5</v>
      </c>
      <c r="F46" s="872">
        <v>0</v>
      </c>
      <c r="G46" s="1216">
        <f t="shared" si="1"/>
        <v>0</v>
      </c>
      <c r="H46" s="754"/>
      <c r="I46" s="1175"/>
    </row>
    <row r="47" spans="2:12" ht="51" x14ac:dyDescent="0.2">
      <c r="B47" s="1172" t="s">
        <v>394</v>
      </c>
      <c r="C47" s="1215" t="s">
        <v>1486</v>
      </c>
      <c r="D47" s="3156" t="s">
        <v>114</v>
      </c>
      <c r="E47" s="2578">
        <v>160</v>
      </c>
      <c r="F47" s="872">
        <v>0</v>
      </c>
      <c r="G47" s="1216">
        <f t="shared" si="1"/>
        <v>0</v>
      </c>
      <c r="H47" s="754"/>
      <c r="I47" s="1175"/>
    </row>
    <row r="48" spans="2:12" ht="38.25" x14ac:dyDescent="0.2">
      <c r="B48" s="1172" t="s">
        <v>395</v>
      </c>
      <c r="C48" s="1215" t="s">
        <v>1487</v>
      </c>
      <c r="D48" s="3156" t="s">
        <v>114</v>
      </c>
      <c r="E48" s="2578">
        <v>14</v>
      </c>
      <c r="F48" s="872">
        <v>0</v>
      </c>
      <c r="G48" s="1216">
        <f t="shared" si="1"/>
        <v>0</v>
      </c>
      <c r="H48" s="754"/>
      <c r="I48" s="1175"/>
    </row>
    <row r="49" spans="2:9" ht="25.5" x14ac:dyDescent="0.2">
      <c r="B49" s="1172" t="s">
        <v>396</v>
      </c>
      <c r="C49" s="1215" t="s">
        <v>1488</v>
      </c>
      <c r="D49" s="3156" t="s">
        <v>114</v>
      </c>
      <c r="E49" s="2578">
        <v>15</v>
      </c>
      <c r="F49" s="872">
        <v>0</v>
      </c>
      <c r="G49" s="1216">
        <f t="shared" si="1"/>
        <v>0</v>
      </c>
      <c r="H49" s="754"/>
      <c r="I49" s="1175"/>
    </row>
    <row r="50" spans="2:9" ht="38.25" x14ac:dyDescent="0.2">
      <c r="B50" s="1172" t="s">
        <v>398</v>
      </c>
      <c r="C50" s="1215" t="s">
        <v>1489</v>
      </c>
      <c r="D50" s="3156" t="s">
        <v>119</v>
      </c>
      <c r="E50" s="2578">
        <v>300</v>
      </c>
      <c r="F50" s="872">
        <v>0</v>
      </c>
      <c r="G50" s="1216">
        <f t="shared" si="1"/>
        <v>0</v>
      </c>
      <c r="H50" s="754"/>
      <c r="I50" s="1175"/>
    </row>
    <row r="51" spans="2:9" ht="38.25" x14ac:dyDescent="0.2">
      <c r="B51" s="1172" t="s">
        <v>1490</v>
      </c>
      <c r="C51" s="1215" t="s">
        <v>1491</v>
      </c>
      <c r="D51" s="3156" t="s">
        <v>98</v>
      </c>
      <c r="E51" s="2578">
        <v>3</v>
      </c>
      <c r="F51" s="872">
        <v>0</v>
      </c>
      <c r="G51" s="1216">
        <f t="shared" si="1"/>
        <v>0</v>
      </c>
      <c r="H51" s="754"/>
      <c r="I51" s="1175"/>
    </row>
    <row r="52" spans="2:9" ht="38.25" x14ac:dyDescent="0.2">
      <c r="B52" s="1172" t="s">
        <v>1492</v>
      </c>
      <c r="C52" s="1215" t="s">
        <v>1493</v>
      </c>
      <c r="D52" s="3156" t="s">
        <v>114</v>
      </c>
      <c r="E52" s="2578">
        <v>10</v>
      </c>
      <c r="F52" s="872">
        <v>0</v>
      </c>
      <c r="G52" s="1216">
        <f t="shared" si="1"/>
        <v>0</v>
      </c>
      <c r="H52" s="754"/>
      <c r="I52" s="1175"/>
    </row>
    <row r="53" spans="2:9" ht="36" x14ac:dyDescent="0.2">
      <c r="B53" s="1172" t="s">
        <v>1494</v>
      </c>
      <c r="C53" s="211" t="s">
        <v>2589</v>
      </c>
      <c r="D53" s="3156" t="s">
        <v>95</v>
      </c>
      <c r="E53" s="2578">
        <v>70</v>
      </c>
      <c r="F53" s="872">
        <v>0</v>
      </c>
      <c r="G53" s="1216">
        <f t="shared" si="1"/>
        <v>0</v>
      </c>
      <c r="H53" s="754"/>
      <c r="I53" s="1175"/>
    </row>
    <row r="54" spans="2:9" ht="51" x14ac:dyDescent="0.2">
      <c r="B54" s="1172" t="s">
        <v>1495</v>
      </c>
      <c r="C54" s="1215" t="s">
        <v>1496</v>
      </c>
      <c r="D54" s="3156" t="s">
        <v>98</v>
      </c>
      <c r="E54" s="2578">
        <v>1</v>
      </c>
      <c r="F54" s="872">
        <v>0</v>
      </c>
      <c r="G54" s="1216">
        <f t="shared" si="1"/>
        <v>0</v>
      </c>
      <c r="H54" s="754"/>
      <c r="I54" s="1175"/>
    </row>
    <row r="55" spans="2:9" x14ac:dyDescent="0.2">
      <c r="B55" s="1161" t="s">
        <v>359</v>
      </c>
      <c r="C55" s="1162" t="s">
        <v>159</v>
      </c>
      <c r="D55" s="1176"/>
      <c r="E55" s="1164"/>
      <c r="F55" s="1165"/>
      <c r="G55" s="1144">
        <f>SUM(G39:G54)</f>
        <v>0</v>
      </c>
      <c r="H55" s="754"/>
    </row>
    <row r="56" spans="2:9" x14ac:dyDescent="0.2">
      <c r="B56" s="817"/>
      <c r="C56" s="818"/>
      <c r="D56" s="884"/>
      <c r="E56" s="820"/>
      <c r="F56" s="821"/>
      <c r="G56" s="822"/>
      <c r="H56" s="754"/>
    </row>
    <row r="57" spans="2:9" x14ac:dyDescent="0.2">
      <c r="B57" s="1166" t="s">
        <v>370</v>
      </c>
      <c r="C57" s="1167" t="s">
        <v>89</v>
      </c>
      <c r="D57" s="1167" t="s">
        <v>90</v>
      </c>
      <c r="E57" s="1169" t="s">
        <v>91</v>
      </c>
      <c r="F57" s="1170" t="s">
        <v>92</v>
      </c>
      <c r="G57" s="1171" t="s">
        <v>93</v>
      </c>
      <c r="H57" s="754"/>
    </row>
    <row r="58" spans="2:9" x14ac:dyDescent="0.2">
      <c r="B58" s="817"/>
      <c r="C58" s="883"/>
      <c r="D58" s="884"/>
      <c r="E58" s="820"/>
      <c r="F58" s="821"/>
      <c r="G58" s="822"/>
      <c r="H58" s="754"/>
    </row>
    <row r="59" spans="2:9" s="1154" customFormat="1" ht="20.25" x14ac:dyDescent="0.3">
      <c r="B59" s="823" t="s">
        <v>361</v>
      </c>
      <c r="C59" s="885" t="s">
        <v>362</v>
      </c>
      <c r="D59" s="886"/>
      <c r="E59" s="826"/>
      <c r="F59" s="827"/>
      <c r="G59" s="828"/>
      <c r="H59" s="1213"/>
    </row>
    <row r="60" spans="2:9" s="135" customFormat="1" ht="27" customHeight="1" x14ac:dyDescent="0.2">
      <c r="B60" s="3255" t="s">
        <v>400</v>
      </c>
      <c r="C60" s="3256"/>
      <c r="D60" s="3256"/>
      <c r="E60" s="3256"/>
      <c r="F60" s="3256"/>
      <c r="G60" s="3257"/>
      <c r="H60" s="754"/>
    </row>
    <row r="61" spans="2:9" ht="89.25" x14ac:dyDescent="0.2">
      <c r="B61" s="1172" t="s">
        <v>401</v>
      </c>
      <c r="C61" s="1215" t="s">
        <v>1497</v>
      </c>
      <c r="D61" s="884" t="s">
        <v>114</v>
      </c>
      <c r="E61" s="820">
        <v>7.8</v>
      </c>
      <c r="F61" s="872">
        <v>0</v>
      </c>
      <c r="G61" s="873">
        <f>E61*F61</f>
        <v>0</v>
      </c>
      <c r="H61" s="754"/>
      <c r="I61" s="1173"/>
    </row>
    <row r="62" spans="2:9" ht="20.25" customHeight="1" x14ac:dyDescent="0.2">
      <c r="B62" s="1172"/>
      <c r="C62" s="1215" t="s">
        <v>1498</v>
      </c>
      <c r="D62" s="3156" t="s">
        <v>114</v>
      </c>
      <c r="E62" s="2472">
        <v>3</v>
      </c>
      <c r="F62" s="872">
        <v>0</v>
      </c>
      <c r="G62" s="873">
        <f>E62*F62</f>
        <v>0</v>
      </c>
      <c r="H62" s="754"/>
      <c r="I62" s="1173"/>
    </row>
    <row r="63" spans="2:9" ht="25.5" x14ac:dyDescent="0.2">
      <c r="B63" s="1172" t="s">
        <v>403</v>
      </c>
      <c r="C63" s="1215" t="s">
        <v>1499</v>
      </c>
      <c r="D63" s="3156" t="s">
        <v>114</v>
      </c>
      <c r="E63" s="2472">
        <v>63</v>
      </c>
      <c r="F63" s="872">
        <v>0</v>
      </c>
      <c r="G63" s="873">
        <f>E63*F63</f>
        <v>0</v>
      </c>
      <c r="H63" s="754"/>
      <c r="I63" s="1177"/>
    </row>
    <row r="64" spans="2:9" ht="25.5" x14ac:dyDescent="0.2">
      <c r="B64" s="1172" t="s">
        <v>405</v>
      </c>
      <c r="C64" s="1215" t="s">
        <v>1500</v>
      </c>
      <c r="D64" s="3156" t="s">
        <v>114</v>
      </c>
      <c r="E64" s="2472">
        <v>7</v>
      </c>
      <c r="F64" s="872">
        <v>0</v>
      </c>
      <c r="G64" s="873">
        <f>E64*F64</f>
        <v>0</v>
      </c>
      <c r="H64" s="754"/>
      <c r="I64" s="1173"/>
    </row>
    <row r="65" spans="2:12" ht="27.75" customHeight="1" x14ac:dyDescent="0.2">
      <c r="B65" s="1172" t="s">
        <v>411</v>
      </c>
      <c r="C65" s="1155" t="s">
        <v>414</v>
      </c>
      <c r="D65" s="1156"/>
      <c r="E65" s="820"/>
      <c r="F65" s="872"/>
      <c r="G65" s="873"/>
      <c r="H65" s="754"/>
      <c r="I65" s="1173"/>
    </row>
    <row r="66" spans="2:12" x14ac:dyDescent="0.2">
      <c r="B66" s="1172"/>
      <c r="C66" s="1155" t="s">
        <v>415</v>
      </c>
      <c r="D66" s="1156" t="s">
        <v>416</v>
      </c>
      <c r="E66" s="2472">
        <v>3534.21</v>
      </c>
      <c r="F66" s="872">
        <v>0</v>
      </c>
      <c r="G66" s="873">
        <f>E66*F66</f>
        <v>0</v>
      </c>
      <c r="H66" s="754"/>
      <c r="I66" s="1217"/>
    </row>
    <row r="67" spans="2:12" x14ac:dyDescent="0.2">
      <c r="B67" s="1172"/>
      <c r="C67" s="1155" t="s">
        <v>417</v>
      </c>
      <c r="D67" s="1156" t="s">
        <v>416</v>
      </c>
      <c r="E67" s="2472">
        <v>6002.65</v>
      </c>
      <c r="F67" s="872">
        <v>0</v>
      </c>
      <c r="G67" s="873">
        <f>E67*F67</f>
        <v>0</v>
      </c>
      <c r="H67" s="754"/>
      <c r="I67" s="1217"/>
    </row>
    <row r="68" spans="2:12" x14ac:dyDescent="0.2">
      <c r="B68" s="1161" t="s">
        <v>361</v>
      </c>
      <c r="C68" s="1162" t="s">
        <v>418</v>
      </c>
      <c r="D68" s="1176"/>
      <c r="E68" s="1164"/>
      <c r="F68" s="1165"/>
      <c r="G68" s="1144">
        <f>SUM(G61:G67)</f>
        <v>0</v>
      </c>
      <c r="H68" s="754"/>
      <c r="I68" s="1217"/>
    </row>
    <row r="69" spans="2:12" x14ac:dyDescent="0.2">
      <c r="B69" s="817"/>
      <c r="C69" s="818"/>
      <c r="D69" s="884"/>
      <c r="E69" s="820"/>
      <c r="F69" s="821"/>
      <c r="G69" s="822"/>
      <c r="H69" s="754"/>
    </row>
    <row r="70" spans="2:12" x14ac:dyDescent="0.2">
      <c r="B70" s="1166" t="s">
        <v>370</v>
      </c>
      <c r="C70" s="1167" t="s">
        <v>89</v>
      </c>
      <c r="D70" s="1167" t="s">
        <v>90</v>
      </c>
      <c r="E70" s="1169" t="s">
        <v>91</v>
      </c>
      <c r="F70" s="1170" t="s">
        <v>92</v>
      </c>
      <c r="G70" s="1171" t="s">
        <v>93</v>
      </c>
      <c r="H70" s="754"/>
    </row>
    <row r="71" spans="2:12" x14ac:dyDescent="0.2">
      <c r="B71" s="817"/>
      <c r="C71" s="883"/>
      <c r="D71" s="884"/>
      <c r="E71" s="820"/>
      <c r="F71" s="821"/>
      <c r="G71" s="822"/>
      <c r="H71" s="754"/>
    </row>
    <row r="72" spans="2:12" s="1154" customFormat="1" ht="20.25" x14ac:dyDescent="0.3">
      <c r="B72" s="823" t="s">
        <v>363</v>
      </c>
      <c r="C72" s="885" t="s">
        <v>364</v>
      </c>
      <c r="D72" s="886"/>
      <c r="E72" s="826"/>
      <c r="F72" s="827"/>
      <c r="G72" s="828"/>
      <c r="H72" s="1213"/>
    </row>
    <row r="73" spans="2:12" s="135" customFormat="1" ht="34.5" customHeight="1" x14ac:dyDescent="0.2">
      <c r="B73" s="3255" t="s">
        <v>1437</v>
      </c>
      <c r="C73" s="3256"/>
      <c r="D73" s="3256"/>
      <c r="E73" s="3256"/>
      <c r="F73" s="3256"/>
      <c r="G73" s="3257"/>
      <c r="H73" s="754"/>
    </row>
    <row r="74" spans="2:12" ht="51" x14ac:dyDescent="0.2">
      <c r="B74" s="1172" t="s">
        <v>420</v>
      </c>
      <c r="C74" s="1215" t="s">
        <v>1501</v>
      </c>
      <c r="D74" s="3156" t="s">
        <v>119</v>
      </c>
      <c r="E74" s="2472">
        <v>65</v>
      </c>
      <c r="F74" s="872">
        <v>0</v>
      </c>
      <c r="G74" s="873">
        <f>E74*F74</f>
        <v>0</v>
      </c>
      <c r="H74" s="754"/>
      <c r="I74" s="1218"/>
      <c r="J74" s="1218"/>
      <c r="K74" s="1219"/>
      <c r="L74" s="1220"/>
    </row>
    <row r="75" spans="2:12" ht="63.75" x14ac:dyDescent="0.2">
      <c r="B75" s="1172" t="s">
        <v>422</v>
      </c>
      <c r="C75" s="1215" t="s">
        <v>1502</v>
      </c>
      <c r="D75" s="3156" t="s">
        <v>119</v>
      </c>
      <c r="E75" s="2472">
        <v>155</v>
      </c>
      <c r="F75" s="872">
        <v>0</v>
      </c>
      <c r="G75" s="873">
        <f>E75*F75</f>
        <v>0</v>
      </c>
      <c r="H75" s="754"/>
      <c r="I75" s="1218"/>
      <c r="J75" s="1221"/>
      <c r="K75" s="1219"/>
      <c r="L75" s="1222"/>
    </row>
    <row r="76" spans="2:12" ht="25.5" x14ac:dyDescent="0.2">
      <c r="B76" s="1172" t="s">
        <v>424</v>
      </c>
      <c r="C76" s="1215" t="s">
        <v>1503</v>
      </c>
      <c r="D76" s="3156" t="s">
        <v>119</v>
      </c>
      <c r="E76" s="2472">
        <v>58</v>
      </c>
      <c r="F76" s="872">
        <v>0</v>
      </c>
      <c r="G76" s="873">
        <f>E76*F76</f>
        <v>0</v>
      </c>
      <c r="H76" s="754"/>
      <c r="I76" s="1221"/>
      <c r="J76" s="1218"/>
      <c r="K76" s="1219"/>
      <c r="L76" s="1220"/>
    </row>
    <row r="77" spans="2:12" ht="38.25" x14ac:dyDescent="0.2">
      <c r="B77" s="1172" t="s">
        <v>426</v>
      </c>
      <c r="C77" s="1215" t="s">
        <v>1504</v>
      </c>
      <c r="D77" s="884" t="s">
        <v>125</v>
      </c>
      <c r="E77" s="820">
        <v>5</v>
      </c>
      <c r="F77" s="872">
        <v>0</v>
      </c>
      <c r="G77" s="873">
        <f>E77*F77</f>
        <v>0</v>
      </c>
      <c r="H77" s="754"/>
      <c r="I77" s="1218"/>
      <c r="J77" s="1223"/>
      <c r="K77" s="1219"/>
      <c r="L77" s="1222"/>
    </row>
    <row r="78" spans="2:12" x14ac:dyDescent="0.2">
      <c r="B78" s="1161" t="s">
        <v>363</v>
      </c>
      <c r="C78" s="1162" t="s">
        <v>445</v>
      </c>
      <c r="D78" s="1176"/>
      <c r="E78" s="1164"/>
      <c r="F78" s="1165"/>
      <c r="G78" s="1144">
        <f>SUM(G74:G77)</f>
        <v>0</v>
      </c>
      <c r="H78" s="754"/>
    </row>
    <row r="79" spans="2:12" x14ac:dyDescent="0.2">
      <c r="B79" s="817"/>
      <c r="C79" s="818"/>
      <c r="D79" s="884"/>
      <c r="E79" s="820"/>
      <c r="F79" s="821"/>
      <c r="G79" s="822"/>
      <c r="H79" s="754"/>
    </row>
    <row r="80" spans="2:12" x14ac:dyDescent="0.2">
      <c r="B80" s="1166" t="s">
        <v>370</v>
      </c>
      <c r="C80" s="1167" t="s">
        <v>89</v>
      </c>
      <c r="D80" s="1167" t="s">
        <v>90</v>
      </c>
      <c r="E80" s="1169" t="s">
        <v>91</v>
      </c>
      <c r="F80" s="1170" t="s">
        <v>92</v>
      </c>
      <c r="G80" s="1171" t="s">
        <v>93</v>
      </c>
      <c r="H80" s="754"/>
    </row>
    <row r="81" spans="2:9" x14ac:dyDescent="0.2">
      <c r="B81" s="817"/>
      <c r="C81" s="883"/>
      <c r="D81" s="884"/>
      <c r="E81" s="820"/>
      <c r="F81" s="821"/>
      <c r="G81" s="822"/>
      <c r="H81" s="754"/>
    </row>
    <row r="82" spans="2:9" s="1154" customFormat="1" ht="20.25" x14ac:dyDescent="0.3">
      <c r="B82" s="823" t="s">
        <v>365</v>
      </c>
      <c r="C82" s="885" t="s">
        <v>366</v>
      </c>
      <c r="D82" s="886"/>
      <c r="E82" s="826"/>
      <c r="F82" s="827"/>
      <c r="G82" s="828"/>
      <c r="H82" s="1213"/>
    </row>
    <row r="83" spans="2:9" s="135" customFormat="1" ht="23.25" customHeight="1" x14ac:dyDescent="0.2">
      <c r="B83" s="3255" t="s">
        <v>446</v>
      </c>
      <c r="C83" s="3256"/>
      <c r="D83" s="3256"/>
      <c r="E83" s="3256"/>
      <c r="F83" s="3256"/>
      <c r="G83" s="3257"/>
      <c r="H83" s="754"/>
    </row>
    <row r="84" spans="2:9" ht="38.25" x14ac:dyDescent="0.2">
      <c r="B84" s="1172" t="s">
        <v>447</v>
      </c>
      <c r="C84" s="1215" t="s">
        <v>1505</v>
      </c>
      <c r="D84" s="884" t="s">
        <v>119</v>
      </c>
      <c r="E84" s="820">
        <v>145</v>
      </c>
      <c r="F84" s="872">
        <v>0</v>
      </c>
      <c r="G84" s="873">
        <f>E84*F84</f>
        <v>0</v>
      </c>
      <c r="H84" s="754"/>
      <c r="I84" s="1173"/>
    </row>
    <row r="85" spans="2:9" ht="25.5" x14ac:dyDescent="0.2">
      <c r="B85" s="1172" t="s">
        <v>449</v>
      </c>
      <c r="C85" s="1215" t="s">
        <v>1506</v>
      </c>
      <c r="D85" s="3156" t="s">
        <v>119</v>
      </c>
      <c r="E85" s="2472">
        <v>95</v>
      </c>
      <c r="F85" s="872">
        <v>0</v>
      </c>
      <c r="G85" s="873">
        <f>E85*F85</f>
        <v>0</v>
      </c>
      <c r="H85" s="754"/>
      <c r="I85" s="1173"/>
    </row>
    <row r="86" spans="2:9" ht="38.25" x14ac:dyDescent="0.2">
      <c r="B86" s="1172" t="s">
        <v>451</v>
      </c>
      <c r="C86" s="1215" t="s">
        <v>1507</v>
      </c>
      <c r="D86" s="3156" t="s">
        <v>119</v>
      </c>
      <c r="E86" s="2472">
        <v>200</v>
      </c>
      <c r="F86" s="872">
        <v>0</v>
      </c>
      <c r="G86" s="873">
        <f>E86*F86</f>
        <v>0</v>
      </c>
      <c r="H86" s="754"/>
      <c r="I86" s="1173"/>
    </row>
    <row r="87" spans="2:9" ht="51" x14ac:dyDescent="0.2">
      <c r="B87" s="1172" t="s">
        <v>454</v>
      </c>
      <c r="C87" s="1215" t="s">
        <v>1508</v>
      </c>
      <c r="D87" s="3156" t="s">
        <v>95</v>
      </c>
      <c r="E87" s="2472">
        <v>32</v>
      </c>
      <c r="F87" s="872">
        <v>0</v>
      </c>
      <c r="G87" s="873">
        <f>E87*F87</f>
        <v>0</v>
      </c>
      <c r="H87" s="754"/>
      <c r="I87" s="1173"/>
    </row>
    <row r="88" spans="2:9" x14ac:dyDescent="0.2">
      <c r="B88" s="1172" t="s">
        <v>456</v>
      </c>
      <c r="C88" s="1155" t="s">
        <v>467</v>
      </c>
      <c r="D88" s="884" t="s">
        <v>125</v>
      </c>
      <c r="E88" s="820">
        <v>1</v>
      </c>
      <c r="F88" s="872">
        <v>0</v>
      </c>
      <c r="G88" s="873">
        <f>E88*F88</f>
        <v>0</v>
      </c>
      <c r="H88" s="754"/>
      <c r="I88" s="1173"/>
    </row>
    <row r="89" spans="2:9" s="126" customFormat="1" ht="24" x14ac:dyDescent="0.2">
      <c r="B89" s="1172" t="s">
        <v>458</v>
      </c>
      <c r="C89" s="211" t="s">
        <v>1837</v>
      </c>
      <c r="D89" s="212" t="s">
        <v>95</v>
      </c>
      <c r="E89" s="1450">
        <v>50</v>
      </c>
      <c r="F89" s="1451">
        <v>0</v>
      </c>
      <c r="G89" s="1452">
        <f t="shared" ref="G89:G91" si="2">E89*F89</f>
        <v>0</v>
      </c>
      <c r="H89" s="1429"/>
      <c r="I89" s="137"/>
    </row>
    <row r="90" spans="2:9" s="126" customFormat="1" ht="36" x14ac:dyDescent="0.2">
      <c r="B90" s="1172" t="s">
        <v>460</v>
      </c>
      <c r="C90" s="211" t="s">
        <v>2580</v>
      </c>
      <c r="D90" s="212" t="s">
        <v>119</v>
      </c>
      <c r="E90" s="1450">
        <v>150</v>
      </c>
      <c r="F90" s="1451">
        <v>0</v>
      </c>
      <c r="G90" s="1452">
        <f t="shared" si="2"/>
        <v>0</v>
      </c>
      <c r="H90" s="1429"/>
      <c r="I90" s="137"/>
    </row>
    <row r="91" spans="2:9" s="126" customFormat="1" ht="36" x14ac:dyDescent="0.2">
      <c r="B91" s="1172" t="s">
        <v>462</v>
      </c>
      <c r="C91" s="211" t="s">
        <v>1839</v>
      </c>
      <c r="D91" s="212" t="s">
        <v>119</v>
      </c>
      <c r="E91" s="1450">
        <v>50</v>
      </c>
      <c r="F91" s="1451">
        <v>0</v>
      </c>
      <c r="G91" s="1452">
        <f t="shared" si="2"/>
        <v>0</v>
      </c>
      <c r="H91" s="1429"/>
      <c r="I91" s="137"/>
    </row>
    <row r="92" spans="2:9" ht="24" x14ac:dyDescent="0.2">
      <c r="B92" s="1172" t="s">
        <v>464</v>
      </c>
      <c r="C92" s="1155" t="s">
        <v>469</v>
      </c>
      <c r="D92" s="884"/>
      <c r="E92" s="820"/>
      <c r="F92" s="872"/>
      <c r="G92" s="873"/>
      <c r="H92" s="754"/>
      <c r="I92" s="1173"/>
    </row>
    <row r="93" spans="2:9" x14ac:dyDescent="0.2">
      <c r="B93" s="1172"/>
      <c r="C93" s="1155" t="s">
        <v>470</v>
      </c>
      <c r="D93" s="884" t="s">
        <v>158</v>
      </c>
      <c r="E93" s="820">
        <v>20</v>
      </c>
      <c r="F93" s="872">
        <v>0</v>
      </c>
      <c r="G93" s="873">
        <f>E93*F93</f>
        <v>0</v>
      </c>
      <c r="H93" s="754"/>
      <c r="I93" s="1173"/>
    </row>
    <row r="94" spans="2:9" x14ac:dyDescent="0.2">
      <c r="B94" s="1172"/>
      <c r="C94" s="1155" t="s">
        <v>471</v>
      </c>
      <c r="D94" s="884" t="s">
        <v>158</v>
      </c>
      <c r="E94" s="820">
        <v>40</v>
      </c>
      <c r="F94" s="872">
        <v>0</v>
      </c>
      <c r="G94" s="873">
        <f>E94*F94</f>
        <v>0</v>
      </c>
      <c r="H94" s="754"/>
      <c r="I94" s="1173"/>
    </row>
    <row r="95" spans="2:9" x14ac:dyDescent="0.2">
      <c r="B95" s="1161" t="s">
        <v>365</v>
      </c>
      <c r="C95" s="1162" t="s">
        <v>472</v>
      </c>
      <c r="D95" s="1176"/>
      <c r="E95" s="1164"/>
      <c r="F95" s="1165"/>
      <c r="G95" s="1144">
        <f>SUM(G84:G94)</f>
        <v>0</v>
      </c>
      <c r="H95" s="754"/>
    </row>
    <row r="96" spans="2:9" x14ac:dyDescent="0.2">
      <c r="B96" s="817"/>
      <c r="C96" s="818"/>
      <c r="D96" s="884"/>
      <c r="E96" s="820"/>
      <c r="F96" s="821"/>
      <c r="G96" s="822"/>
      <c r="H96" s="754"/>
    </row>
    <row r="97" spans="2:14" x14ac:dyDescent="0.2">
      <c r="B97" s="1166" t="s">
        <v>370</v>
      </c>
      <c r="C97" s="1167" t="s">
        <v>89</v>
      </c>
      <c r="D97" s="1167" t="s">
        <v>90</v>
      </c>
      <c r="E97" s="1169" t="s">
        <v>91</v>
      </c>
      <c r="F97" s="1170" t="s">
        <v>92</v>
      </c>
      <c r="G97" s="1171" t="s">
        <v>93</v>
      </c>
      <c r="H97" s="754"/>
    </row>
    <row r="98" spans="2:14" x14ac:dyDescent="0.2">
      <c r="B98" s="817"/>
      <c r="C98" s="883"/>
      <c r="D98" s="884"/>
      <c r="E98" s="820"/>
      <c r="F98" s="821"/>
      <c r="G98" s="822"/>
      <c r="H98" s="754"/>
    </row>
    <row r="99" spans="2:14" s="1154" customFormat="1" ht="20.25" x14ac:dyDescent="0.3">
      <c r="B99" s="823" t="s">
        <v>367</v>
      </c>
      <c r="C99" s="885" t="s">
        <v>368</v>
      </c>
      <c r="D99" s="886"/>
      <c r="E99" s="826"/>
      <c r="F99" s="827"/>
      <c r="G99" s="828"/>
      <c r="H99" s="1213"/>
    </row>
    <row r="100" spans="2:14" s="135" customFormat="1" ht="20.25" customHeight="1" x14ac:dyDescent="0.2">
      <c r="B100" s="3255" t="s">
        <v>473</v>
      </c>
      <c r="C100" s="3256"/>
      <c r="D100" s="3256"/>
      <c r="E100" s="3256"/>
      <c r="F100" s="3256"/>
      <c r="G100" s="3257"/>
      <c r="H100" s="754"/>
    </row>
    <row r="101" spans="2:14" ht="63.75" x14ac:dyDescent="0.2">
      <c r="B101" s="1172" t="s">
        <v>474</v>
      </c>
      <c r="C101" s="1215" t="s">
        <v>1509</v>
      </c>
      <c r="D101" s="3156" t="s">
        <v>119</v>
      </c>
      <c r="E101" s="2472">
        <v>240</v>
      </c>
      <c r="F101" s="872">
        <v>0</v>
      </c>
      <c r="G101" s="873">
        <f t="shared" ref="G101:G115" si="3">E101*F101</f>
        <v>0</v>
      </c>
      <c r="H101" s="754"/>
      <c r="I101" s="1218"/>
      <c r="J101" s="1219"/>
      <c r="K101" s="1220"/>
      <c r="L101" s="1218"/>
      <c r="M101" s="1219"/>
      <c r="N101" s="1220"/>
    </row>
    <row r="102" spans="2:14" ht="38.25" x14ac:dyDescent="0.2">
      <c r="B102" s="1172" t="s">
        <v>477</v>
      </c>
      <c r="C102" s="1215" t="s">
        <v>1505</v>
      </c>
      <c r="D102" s="884" t="s">
        <v>119</v>
      </c>
      <c r="E102" s="820">
        <v>145</v>
      </c>
      <c r="F102" s="872">
        <v>0</v>
      </c>
      <c r="G102" s="873">
        <f t="shared" si="3"/>
        <v>0</v>
      </c>
      <c r="H102" s="754"/>
      <c r="I102" s="1173"/>
      <c r="J102" s="1218"/>
      <c r="K102" s="1219"/>
      <c r="L102" s="1221"/>
      <c r="M102" s="1219"/>
      <c r="N102" s="1222"/>
    </row>
    <row r="103" spans="2:14" ht="25.5" x14ac:dyDescent="0.2">
      <c r="B103" s="1172" t="s">
        <v>479</v>
      </c>
      <c r="C103" s="1215" t="s">
        <v>1506</v>
      </c>
      <c r="D103" s="3156" t="s">
        <v>119</v>
      </c>
      <c r="E103" s="2472">
        <v>95</v>
      </c>
      <c r="F103" s="872">
        <v>0</v>
      </c>
      <c r="G103" s="873">
        <f>E103*F103</f>
        <v>0</v>
      </c>
      <c r="H103" s="754"/>
      <c r="I103" s="1173"/>
      <c r="J103" s="1218"/>
      <c r="K103" s="1219"/>
      <c r="L103" s="1218"/>
      <c r="M103" s="1219"/>
      <c r="N103" s="1220"/>
    </row>
    <row r="104" spans="2:14" ht="38.25" x14ac:dyDescent="0.2">
      <c r="B104" s="1172" t="s">
        <v>479</v>
      </c>
      <c r="C104" s="1215" t="s">
        <v>1507</v>
      </c>
      <c r="D104" s="3156" t="s">
        <v>119</v>
      </c>
      <c r="E104" s="2472">
        <v>200</v>
      </c>
      <c r="F104" s="872">
        <v>0</v>
      </c>
      <c r="G104" s="873">
        <f t="shared" si="3"/>
        <v>0</v>
      </c>
      <c r="H104" s="754"/>
      <c r="I104" s="1173"/>
      <c r="J104" s="1221"/>
      <c r="K104" s="1219"/>
      <c r="L104" s="1221"/>
      <c r="M104" s="1219"/>
      <c r="N104" s="1222"/>
    </row>
    <row r="105" spans="2:14" ht="51" x14ac:dyDescent="0.2">
      <c r="B105" s="1172" t="s">
        <v>480</v>
      </c>
      <c r="C105" s="1215" t="s">
        <v>1508</v>
      </c>
      <c r="D105" s="3156" t="s">
        <v>95</v>
      </c>
      <c r="E105" s="2472">
        <v>32</v>
      </c>
      <c r="F105" s="872">
        <v>0</v>
      </c>
      <c r="G105" s="873">
        <f t="shared" si="3"/>
        <v>0</v>
      </c>
      <c r="H105" s="754"/>
      <c r="I105" s="1218"/>
      <c r="J105" s="1219"/>
      <c r="K105" s="1220"/>
      <c r="L105" s="1218"/>
      <c r="M105" s="1219"/>
      <c r="N105" s="1220"/>
    </row>
    <row r="106" spans="2:14" ht="38.25" x14ac:dyDescent="0.2">
      <c r="B106" s="1172" t="s">
        <v>481</v>
      </c>
      <c r="C106" s="1215" t="s">
        <v>1510</v>
      </c>
      <c r="D106" s="3156" t="s">
        <v>119</v>
      </c>
      <c r="E106" s="2472">
        <v>70</v>
      </c>
      <c r="F106" s="872">
        <v>0</v>
      </c>
      <c r="G106" s="873">
        <f t="shared" si="3"/>
        <v>0</v>
      </c>
      <c r="H106" s="754"/>
      <c r="I106" s="1221"/>
      <c r="J106" s="1219"/>
      <c r="K106" s="1220"/>
      <c r="L106" s="1221"/>
      <c r="M106" s="1219"/>
      <c r="N106" s="1222"/>
    </row>
    <row r="107" spans="2:14" ht="38.25" x14ac:dyDescent="0.2">
      <c r="B107" s="1172" t="s">
        <v>483</v>
      </c>
      <c r="C107" s="1215" t="s">
        <v>1511</v>
      </c>
      <c r="D107" s="3156" t="s">
        <v>119</v>
      </c>
      <c r="E107" s="2472">
        <v>20</v>
      </c>
      <c r="F107" s="872">
        <v>0</v>
      </c>
      <c r="G107" s="873">
        <f t="shared" si="3"/>
        <v>0</v>
      </c>
      <c r="H107" s="754"/>
      <c r="I107" s="1218"/>
      <c r="J107" s="1219"/>
      <c r="K107" s="1220"/>
      <c r="L107" s="1218"/>
      <c r="M107" s="1219"/>
      <c r="N107" s="1220"/>
    </row>
    <row r="108" spans="2:14" ht="66" customHeight="1" x14ac:dyDescent="0.2">
      <c r="B108" s="1172" t="s">
        <v>485</v>
      </c>
      <c r="C108" s="1215" t="s">
        <v>2592</v>
      </c>
      <c r="D108" s="3156" t="s">
        <v>98</v>
      </c>
      <c r="E108" s="2472">
        <v>3</v>
      </c>
      <c r="F108" s="872">
        <v>0</v>
      </c>
      <c r="G108" s="873">
        <f t="shared" si="3"/>
        <v>0</v>
      </c>
      <c r="H108" s="754"/>
      <c r="I108" s="1221"/>
      <c r="J108" s="1219"/>
      <c r="K108" s="1222"/>
      <c r="L108" s="1221"/>
      <c r="M108" s="1219"/>
      <c r="N108" s="1222"/>
    </row>
    <row r="109" spans="2:14" ht="38.25" x14ac:dyDescent="0.2">
      <c r="B109" s="1172" t="s">
        <v>487</v>
      </c>
      <c r="C109" s="1215" t="s">
        <v>1512</v>
      </c>
      <c r="D109" s="3156" t="s">
        <v>416</v>
      </c>
      <c r="E109" s="2472">
        <v>105</v>
      </c>
      <c r="F109" s="872">
        <v>0</v>
      </c>
      <c r="G109" s="873">
        <f t="shared" si="3"/>
        <v>0</v>
      </c>
      <c r="H109" s="754"/>
      <c r="I109" s="1218"/>
      <c r="J109" s="1219"/>
      <c r="K109" s="1220"/>
      <c r="L109" s="1218"/>
      <c r="M109" s="1219"/>
      <c r="N109" s="1220"/>
    </row>
    <row r="110" spans="2:14" ht="84" customHeight="1" x14ac:dyDescent="0.2">
      <c r="B110" s="1172" t="s">
        <v>489</v>
      </c>
      <c r="C110" s="1215" t="s">
        <v>1513</v>
      </c>
      <c r="D110" s="3156" t="s">
        <v>416</v>
      </c>
      <c r="E110" s="2472">
        <v>105</v>
      </c>
      <c r="F110" s="872">
        <v>0</v>
      </c>
      <c r="G110" s="873">
        <f t="shared" si="3"/>
        <v>0</v>
      </c>
      <c r="H110" s="754"/>
      <c r="I110" s="1221"/>
      <c r="J110" s="1219"/>
      <c r="K110" s="1222"/>
      <c r="L110" s="1222"/>
    </row>
    <row r="111" spans="2:14" ht="78.75" customHeight="1" x14ac:dyDescent="0.2">
      <c r="B111" s="1172" t="s">
        <v>491</v>
      </c>
      <c r="C111" s="1215" t="s">
        <v>2562</v>
      </c>
      <c r="D111" s="3156" t="s">
        <v>98</v>
      </c>
      <c r="E111" s="2472">
        <v>1</v>
      </c>
      <c r="F111" s="872">
        <v>0</v>
      </c>
      <c r="G111" s="873">
        <f t="shared" si="3"/>
        <v>0</v>
      </c>
      <c r="H111" s="754"/>
      <c r="I111" s="1218"/>
      <c r="J111" s="1219"/>
      <c r="K111" s="1220"/>
      <c r="L111" s="1220"/>
    </row>
    <row r="112" spans="2:14" ht="38.25" x14ac:dyDescent="0.2">
      <c r="B112" s="1172" t="s">
        <v>493</v>
      </c>
      <c r="C112" s="1215" t="s">
        <v>1514</v>
      </c>
      <c r="D112" s="3156" t="s">
        <v>95</v>
      </c>
      <c r="E112" s="2472">
        <v>7.5</v>
      </c>
      <c r="F112" s="872">
        <v>0</v>
      </c>
      <c r="G112" s="873">
        <f t="shared" si="3"/>
        <v>0</v>
      </c>
      <c r="H112" s="754"/>
      <c r="I112" s="1218"/>
      <c r="J112" s="1219"/>
      <c r="K112" s="1220"/>
    </row>
    <row r="113" spans="1:11" ht="25.5" x14ac:dyDescent="0.2">
      <c r="B113" s="1172" t="s">
        <v>495</v>
      </c>
      <c r="C113" s="1215" t="s">
        <v>1515</v>
      </c>
      <c r="D113" s="3156" t="s">
        <v>125</v>
      </c>
      <c r="E113" s="2472">
        <v>5</v>
      </c>
      <c r="F113" s="872">
        <v>0</v>
      </c>
      <c r="G113" s="873">
        <f t="shared" si="3"/>
        <v>0</v>
      </c>
      <c r="H113" s="754"/>
      <c r="I113" s="1218"/>
      <c r="J113" s="1219"/>
      <c r="K113" s="1220"/>
    </row>
    <row r="114" spans="1:11" ht="38.25" x14ac:dyDescent="0.2">
      <c r="B114" s="1172" t="s">
        <v>497</v>
      </c>
      <c r="C114" s="1215" t="s">
        <v>1516</v>
      </c>
      <c r="D114" s="3156" t="s">
        <v>125</v>
      </c>
      <c r="E114" s="2472">
        <v>1</v>
      </c>
      <c r="F114" s="872">
        <v>0</v>
      </c>
      <c r="G114" s="873">
        <f t="shared" si="3"/>
        <v>0</v>
      </c>
      <c r="H114" s="754"/>
      <c r="I114" s="1221"/>
      <c r="J114" s="1219"/>
      <c r="K114" s="1222"/>
    </row>
    <row r="115" spans="1:11" ht="233.25" customHeight="1" x14ac:dyDescent="0.2">
      <c r="B115" s="1172" t="s">
        <v>499</v>
      </c>
      <c r="C115" s="1215" t="s">
        <v>2571</v>
      </c>
      <c r="D115" s="3156" t="s">
        <v>98</v>
      </c>
      <c r="E115" s="2472">
        <v>1</v>
      </c>
      <c r="F115" s="872">
        <v>0</v>
      </c>
      <c r="G115" s="873">
        <f t="shared" si="3"/>
        <v>0</v>
      </c>
      <c r="H115" s="754"/>
      <c r="I115" s="1218"/>
      <c r="J115" s="1219"/>
      <c r="K115" s="1220"/>
    </row>
    <row r="116" spans="1:11" x14ac:dyDescent="0.2">
      <c r="B116" s="1161" t="s">
        <v>367</v>
      </c>
      <c r="C116" s="1162" t="s">
        <v>509</v>
      </c>
      <c r="D116" s="1176"/>
      <c r="E116" s="1164"/>
      <c r="F116" s="1165"/>
      <c r="G116" s="1144">
        <f>SUM(G101:G115)</f>
        <v>0</v>
      </c>
      <c r="H116" s="754"/>
    </row>
    <row r="117" spans="1:11" x14ac:dyDescent="0.2">
      <c r="B117" s="2935"/>
      <c r="C117" s="2936"/>
      <c r="D117" s="2937"/>
      <c r="E117" s="1169"/>
      <c r="F117" s="2938"/>
      <c r="G117" s="2946"/>
      <c r="H117" s="754"/>
    </row>
    <row r="118" spans="1:11" x14ac:dyDescent="0.2">
      <c r="B118" s="1161" t="s">
        <v>12</v>
      </c>
      <c r="C118" s="1162" t="s">
        <v>159</v>
      </c>
      <c r="D118" s="1176"/>
      <c r="E118" s="1164"/>
      <c r="F118" s="1165"/>
      <c r="G118" s="1144">
        <f>G116+G95+G78+G68+G55</f>
        <v>0</v>
      </c>
      <c r="H118" s="754"/>
    </row>
    <row r="119" spans="1:11" x14ac:dyDescent="0.2">
      <c r="B119" s="817"/>
      <c r="C119" s="818"/>
      <c r="D119" s="884"/>
      <c r="E119" s="820"/>
      <c r="F119" s="821"/>
      <c r="G119" s="822"/>
      <c r="H119" s="754"/>
    </row>
    <row r="120" spans="1:11" x14ac:dyDescent="0.2">
      <c r="B120" s="1166" t="s">
        <v>370</v>
      </c>
      <c r="C120" s="1167" t="s">
        <v>89</v>
      </c>
      <c r="D120" s="1167" t="s">
        <v>90</v>
      </c>
      <c r="E120" s="1169" t="s">
        <v>91</v>
      </c>
      <c r="F120" s="1170" t="s">
        <v>92</v>
      </c>
      <c r="G120" s="1171" t="s">
        <v>93</v>
      </c>
      <c r="H120" s="754"/>
    </row>
    <row r="121" spans="1:11" x14ac:dyDescent="0.2">
      <c r="B121" s="817"/>
      <c r="C121" s="818"/>
      <c r="D121" s="884"/>
      <c r="E121" s="820"/>
      <c r="F121" s="821"/>
      <c r="G121" s="822"/>
      <c r="H121" s="754"/>
    </row>
    <row r="122" spans="1:11" s="1154" customFormat="1" ht="20.25" x14ac:dyDescent="0.3">
      <c r="B122" s="936" t="s">
        <v>17</v>
      </c>
      <c r="C122" s="937" t="s">
        <v>160</v>
      </c>
      <c r="D122" s="886"/>
      <c r="E122" s="826"/>
      <c r="F122" s="827"/>
      <c r="G122" s="828"/>
      <c r="H122" s="1213"/>
    </row>
    <row r="123" spans="1:11" s="1115" customFormat="1" ht="18" customHeight="1" x14ac:dyDescent="0.2">
      <c r="A123" s="1120"/>
      <c r="B123" s="2872" t="s">
        <v>1</v>
      </c>
      <c r="C123" s="2873"/>
      <c r="D123" s="3158"/>
      <c r="E123" s="2874"/>
      <c r="F123" s="2874"/>
      <c r="G123" s="2875"/>
    </row>
    <row r="124" spans="1:11" s="1115" customFormat="1" ht="18" customHeight="1" x14ac:dyDescent="0.25">
      <c r="A124" s="1121"/>
      <c r="B124" s="2876" t="s">
        <v>2</v>
      </c>
      <c r="C124" s="2877"/>
      <c r="D124" s="3159"/>
      <c r="E124" s="2879"/>
      <c r="F124" s="2879"/>
      <c r="G124" s="2878"/>
    </row>
    <row r="125" spans="1:11" s="1115" customFormat="1" ht="18" customHeight="1" x14ac:dyDescent="0.2">
      <c r="A125" s="1120"/>
      <c r="B125" s="2872" t="s">
        <v>3</v>
      </c>
      <c r="C125" s="2873"/>
      <c r="D125" s="3158"/>
      <c r="E125" s="2874"/>
      <c r="F125" s="2874"/>
      <c r="G125" s="2875"/>
    </row>
    <row r="126" spans="1:11" s="1115" customFormat="1" ht="18" customHeight="1" x14ac:dyDescent="0.25">
      <c r="A126" s="1121"/>
      <c r="B126" s="2876" t="s">
        <v>4</v>
      </c>
      <c r="C126" s="2877"/>
      <c r="D126" s="3160"/>
      <c r="E126" s="2879"/>
      <c r="F126" s="2879"/>
      <c r="G126" s="2878"/>
    </row>
    <row r="127" spans="1:11" s="135" customFormat="1" ht="18.75" customHeight="1" x14ac:dyDescent="0.2">
      <c r="B127" s="3231" t="s">
        <v>161</v>
      </c>
      <c r="C127" s="3232"/>
      <c r="D127" s="3232"/>
      <c r="E127" s="3232"/>
      <c r="F127" s="3232"/>
      <c r="G127" s="3233"/>
      <c r="H127" s="754"/>
    </row>
    <row r="128" spans="1:11" s="135" customFormat="1" ht="18.75" customHeight="1" x14ac:dyDescent="0.2">
      <c r="B128" s="3231" t="s">
        <v>162</v>
      </c>
      <c r="C128" s="3232"/>
      <c r="D128" s="3232"/>
      <c r="E128" s="3232"/>
      <c r="F128" s="3232"/>
      <c r="G128" s="3233"/>
      <c r="H128" s="754"/>
    </row>
    <row r="129" spans="2:8" s="135" customFormat="1" ht="18.75" customHeight="1" x14ac:dyDescent="0.2">
      <c r="B129" s="3231" t="s">
        <v>163</v>
      </c>
      <c r="C129" s="3232"/>
      <c r="D129" s="3232"/>
      <c r="E129" s="3232"/>
      <c r="F129" s="3232"/>
      <c r="G129" s="3233"/>
      <c r="H129" s="754"/>
    </row>
    <row r="130" spans="2:8" ht="30" customHeight="1" x14ac:dyDescent="0.2">
      <c r="B130" s="979">
        <v>1</v>
      </c>
      <c r="C130" s="1182" t="s">
        <v>510</v>
      </c>
      <c r="D130" s="232"/>
      <c r="E130" s="820"/>
      <c r="F130" s="821"/>
      <c r="G130" s="822"/>
      <c r="H130" s="754"/>
    </row>
    <row r="131" spans="2:8" s="141" customFormat="1" ht="95.25" customHeight="1" x14ac:dyDescent="0.2">
      <c r="B131" s="2738"/>
      <c r="C131" s="2739"/>
      <c r="D131" s="2752"/>
      <c r="E131" s="2741"/>
      <c r="F131" s="2742"/>
      <c r="G131" s="2743"/>
      <c r="H131" s="127"/>
    </row>
    <row r="132" spans="2:8" s="141" customFormat="1" ht="97.5" customHeight="1" x14ac:dyDescent="0.2">
      <c r="B132" s="2744"/>
      <c r="C132" s="2745"/>
      <c r="D132" s="2752"/>
      <c r="E132" s="2741"/>
      <c r="F132" s="2742"/>
      <c r="G132" s="2743"/>
      <c r="H132" s="127"/>
    </row>
    <row r="133" spans="2:8" s="141" customFormat="1" ht="108.75" customHeight="1" x14ac:dyDescent="0.2">
      <c r="B133" s="2744"/>
      <c r="C133" s="2745"/>
      <c r="D133" s="2752"/>
      <c r="E133" s="2741"/>
      <c r="F133" s="2742"/>
      <c r="G133" s="2743"/>
      <c r="H133" s="127"/>
    </row>
    <row r="134" spans="2:8" s="141" customFormat="1" ht="108.75" customHeight="1" x14ac:dyDescent="0.2">
      <c r="B134" s="2744"/>
      <c r="C134" s="2745"/>
      <c r="D134" s="2752"/>
      <c r="E134" s="2741"/>
      <c r="F134" s="2742"/>
      <c r="G134" s="2743"/>
      <c r="H134" s="127"/>
    </row>
    <row r="135" spans="2:8" s="141" customFormat="1" ht="99" customHeight="1" x14ac:dyDescent="0.2">
      <c r="B135" s="2744"/>
      <c r="C135" s="2745"/>
      <c r="D135" s="2752"/>
      <c r="E135" s="2741"/>
      <c r="F135" s="2742"/>
      <c r="G135" s="2743"/>
      <c r="H135" s="127"/>
    </row>
    <row r="136" spans="2:8" s="141" customFormat="1" ht="108.75" customHeight="1" x14ac:dyDescent="0.2">
      <c r="B136" s="2744"/>
      <c r="C136" s="2745"/>
      <c r="D136" s="2752"/>
      <c r="E136" s="2741"/>
      <c r="F136" s="2742"/>
      <c r="G136" s="2743"/>
      <c r="H136" s="127"/>
    </row>
    <row r="137" spans="2:8" s="141" customFormat="1" ht="52.5" customHeight="1" x14ac:dyDescent="0.2">
      <c r="B137" s="2744"/>
      <c r="C137" s="2745"/>
      <c r="D137" s="2752"/>
      <c r="E137" s="2741"/>
      <c r="F137" s="2742"/>
      <c r="G137" s="2743"/>
      <c r="H137" s="127"/>
    </row>
    <row r="138" spans="2:8" s="141" customFormat="1" ht="18" customHeight="1" x14ac:dyDescent="0.2">
      <c r="B138" s="2744"/>
      <c r="C138" s="2739" t="s">
        <v>2478</v>
      </c>
      <c r="D138" s="3166" t="s">
        <v>98</v>
      </c>
      <c r="E138" s="2747">
        <v>1</v>
      </c>
      <c r="F138" s="2748">
        <v>0</v>
      </c>
      <c r="G138" s="2749">
        <f t="shared" ref="G138" si="4">E138*F138</f>
        <v>0</v>
      </c>
      <c r="H138" s="127"/>
    </row>
    <row r="139" spans="2:8" s="1186" customFormat="1" ht="130.15" customHeight="1" x14ac:dyDescent="0.25">
      <c r="B139" s="1183"/>
      <c r="C139" s="1225" t="s">
        <v>511</v>
      </c>
      <c r="D139" s="1103" t="s">
        <v>151</v>
      </c>
      <c r="E139" s="919">
        <v>1</v>
      </c>
      <c r="F139" s="920">
        <v>0</v>
      </c>
      <c r="G139" s="921">
        <f>E139*F139</f>
        <v>0</v>
      </c>
      <c r="H139" s="1224"/>
    </row>
    <row r="140" spans="2:8" ht="24" x14ac:dyDescent="0.2">
      <c r="B140" s="979">
        <v>3</v>
      </c>
      <c r="C140" s="1187" t="s">
        <v>181</v>
      </c>
      <c r="D140" s="884"/>
      <c r="E140" s="820"/>
      <c r="F140" s="821">
        <v>0</v>
      </c>
      <c r="G140" s="822"/>
      <c r="H140" s="754"/>
    </row>
    <row r="141" spans="2:8" x14ac:dyDescent="0.2">
      <c r="B141" s="976"/>
      <c r="C141" s="1215" t="s">
        <v>1517</v>
      </c>
      <c r="D141" s="1103" t="s">
        <v>151</v>
      </c>
      <c r="E141" s="2472">
        <v>2</v>
      </c>
      <c r="F141" s="920">
        <v>0</v>
      </c>
      <c r="G141" s="921">
        <f>E141*F141</f>
        <v>0</v>
      </c>
      <c r="H141" s="754"/>
    </row>
    <row r="142" spans="2:8" s="1186" customFormat="1" ht="18" customHeight="1" x14ac:dyDescent="0.25">
      <c r="B142" s="837"/>
      <c r="C142" s="1215" t="s">
        <v>1518</v>
      </c>
      <c r="D142" s="1103" t="s">
        <v>151</v>
      </c>
      <c r="E142" s="2472">
        <v>2</v>
      </c>
      <c r="F142" s="920">
        <v>0</v>
      </c>
      <c r="G142" s="921">
        <f>E142*F142</f>
        <v>0</v>
      </c>
      <c r="H142" s="1224"/>
    </row>
    <row r="143" spans="2:8" s="1186" customFormat="1" ht="18" customHeight="1" x14ac:dyDescent="0.25">
      <c r="B143" s="837"/>
      <c r="C143" s="1215" t="s">
        <v>1519</v>
      </c>
      <c r="D143" s="1103" t="s">
        <v>151</v>
      </c>
      <c r="E143" s="2472">
        <v>2</v>
      </c>
      <c r="F143" s="920">
        <v>0</v>
      </c>
      <c r="G143" s="921">
        <f t="shared" ref="G143:G177" si="5">E143*F143</f>
        <v>0</v>
      </c>
      <c r="H143" s="1224"/>
    </row>
    <row r="144" spans="2:8" s="1186" customFormat="1" ht="18" customHeight="1" x14ac:dyDescent="0.25">
      <c r="B144" s="837"/>
      <c r="C144" s="1215" t="s">
        <v>1520</v>
      </c>
      <c r="D144" s="1103" t="s">
        <v>151</v>
      </c>
      <c r="E144" s="2472">
        <v>5</v>
      </c>
      <c r="F144" s="920">
        <v>0</v>
      </c>
      <c r="G144" s="921">
        <f t="shared" si="5"/>
        <v>0</v>
      </c>
      <c r="H144" s="1224"/>
    </row>
    <row r="145" spans="2:8" s="1186" customFormat="1" ht="18" customHeight="1" x14ac:dyDescent="0.25">
      <c r="B145" s="837"/>
      <c r="C145" s="1215" t="s">
        <v>1521</v>
      </c>
      <c r="D145" s="1103" t="s">
        <v>151</v>
      </c>
      <c r="E145" s="2472">
        <v>7</v>
      </c>
      <c r="F145" s="920">
        <v>0</v>
      </c>
      <c r="G145" s="921">
        <f t="shared" si="5"/>
        <v>0</v>
      </c>
      <c r="H145" s="1224"/>
    </row>
    <row r="146" spans="2:8" s="1186" customFormat="1" ht="18" customHeight="1" x14ac:dyDescent="0.25">
      <c r="B146" s="837"/>
      <c r="C146" s="1215" t="s">
        <v>1522</v>
      </c>
      <c r="D146" s="1103" t="s">
        <v>151</v>
      </c>
      <c r="E146" s="2472">
        <v>2</v>
      </c>
      <c r="F146" s="920">
        <v>0</v>
      </c>
      <c r="G146" s="921">
        <f t="shared" si="5"/>
        <v>0</v>
      </c>
      <c r="H146" s="1224"/>
    </row>
    <row r="147" spans="2:8" s="1186" customFormat="1" ht="106.5" customHeight="1" x14ac:dyDescent="0.25">
      <c r="B147" s="837"/>
      <c r="C147" s="842" t="s">
        <v>536</v>
      </c>
      <c r="D147" s="1103" t="s">
        <v>151</v>
      </c>
      <c r="E147" s="2579">
        <v>1</v>
      </c>
      <c r="F147" s="920">
        <v>0</v>
      </c>
      <c r="G147" s="921">
        <f t="shared" si="5"/>
        <v>0</v>
      </c>
      <c r="H147" s="1224"/>
    </row>
    <row r="148" spans="2:8" s="1186" customFormat="1" ht="18" customHeight="1" x14ac:dyDescent="0.25">
      <c r="B148" s="837"/>
      <c r="C148" s="842" t="s">
        <v>1523</v>
      </c>
      <c r="D148" s="1103" t="s">
        <v>151</v>
      </c>
      <c r="E148" s="2579">
        <v>1</v>
      </c>
      <c r="F148" s="920">
        <v>0</v>
      </c>
      <c r="G148" s="921">
        <f t="shared" si="5"/>
        <v>0</v>
      </c>
      <c r="H148" s="1224"/>
    </row>
    <row r="149" spans="2:8" s="1186" customFormat="1" ht="51" x14ac:dyDescent="0.25">
      <c r="B149" s="837"/>
      <c r="C149" s="842" t="s">
        <v>1524</v>
      </c>
      <c r="D149" s="1103" t="s">
        <v>151</v>
      </c>
      <c r="E149" s="2579">
        <v>3</v>
      </c>
      <c r="F149" s="920">
        <v>0</v>
      </c>
      <c r="G149" s="921">
        <f t="shared" si="5"/>
        <v>0</v>
      </c>
      <c r="H149" s="1224"/>
    </row>
    <row r="150" spans="2:8" s="1186" customFormat="1" ht="18" customHeight="1" x14ac:dyDescent="0.25">
      <c r="B150" s="837"/>
      <c r="C150" s="842" t="s">
        <v>1525</v>
      </c>
      <c r="D150" s="1103" t="s">
        <v>151</v>
      </c>
      <c r="E150" s="2579">
        <v>2</v>
      </c>
      <c r="F150" s="920">
        <v>0</v>
      </c>
      <c r="G150" s="921">
        <f t="shared" si="5"/>
        <v>0</v>
      </c>
      <c r="H150" s="1224"/>
    </row>
    <row r="151" spans="2:8" s="1186" customFormat="1" ht="18" customHeight="1" x14ac:dyDescent="0.25">
      <c r="B151" s="837"/>
      <c r="C151" s="842" t="s">
        <v>1526</v>
      </c>
      <c r="D151" s="1103" t="s">
        <v>151</v>
      </c>
      <c r="E151" s="2579">
        <v>2</v>
      </c>
      <c r="F151" s="920">
        <v>0</v>
      </c>
      <c r="G151" s="921">
        <f t="shared" si="5"/>
        <v>0</v>
      </c>
      <c r="H151" s="1224"/>
    </row>
    <row r="152" spans="2:8" x14ac:dyDescent="0.2">
      <c r="B152" s="976"/>
      <c r="C152" s="842" t="s">
        <v>1527</v>
      </c>
      <c r="D152" s="1103" t="s">
        <v>151</v>
      </c>
      <c r="E152" s="2579">
        <v>1</v>
      </c>
      <c r="F152" s="920">
        <v>0</v>
      </c>
      <c r="G152" s="921">
        <f t="shared" si="5"/>
        <v>0</v>
      </c>
      <c r="H152" s="754"/>
    </row>
    <row r="153" spans="2:8" ht="18" customHeight="1" x14ac:dyDescent="0.2">
      <c r="B153" s="817"/>
      <c r="C153" s="842" t="s">
        <v>1528</v>
      </c>
      <c r="D153" s="1103" t="s">
        <v>151</v>
      </c>
      <c r="E153" s="2579">
        <v>2</v>
      </c>
      <c r="F153" s="920">
        <v>0</v>
      </c>
      <c r="G153" s="921">
        <f t="shared" si="5"/>
        <v>0</v>
      </c>
      <c r="H153" s="754"/>
    </row>
    <row r="154" spans="2:8" ht="18" customHeight="1" x14ac:dyDescent="0.2">
      <c r="B154" s="817"/>
      <c r="C154" s="842" t="s">
        <v>1529</v>
      </c>
      <c r="D154" s="1103" t="s">
        <v>151</v>
      </c>
      <c r="E154" s="2579">
        <v>2</v>
      </c>
      <c r="F154" s="920">
        <v>0</v>
      </c>
      <c r="G154" s="921">
        <f t="shared" si="5"/>
        <v>0</v>
      </c>
      <c r="H154" s="754"/>
    </row>
    <row r="155" spans="2:8" ht="18" customHeight="1" x14ac:dyDescent="0.2">
      <c r="B155" s="817"/>
      <c r="C155" s="842" t="s">
        <v>1530</v>
      </c>
      <c r="D155" s="1103" t="s">
        <v>151</v>
      </c>
      <c r="E155" s="2579">
        <v>1</v>
      </c>
      <c r="F155" s="920">
        <v>0</v>
      </c>
      <c r="G155" s="921">
        <f t="shared" si="5"/>
        <v>0</v>
      </c>
      <c r="H155" s="754"/>
    </row>
    <row r="156" spans="2:8" ht="18" customHeight="1" x14ac:dyDescent="0.2">
      <c r="B156" s="817"/>
      <c r="C156" s="842" t="s">
        <v>1531</v>
      </c>
      <c r="D156" s="1103" t="s">
        <v>151</v>
      </c>
      <c r="E156" s="2579">
        <v>1</v>
      </c>
      <c r="F156" s="920">
        <v>0</v>
      </c>
      <c r="G156" s="921">
        <f t="shared" si="5"/>
        <v>0</v>
      </c>
      <c r="H156" s="754"/>
    </row>
    <row r="157" spans="2:8" ht="18" customHeight="1" x14ac:dyDescent="0.2">
      <c r="B157" s="817"/>
      <c r="C157" s="842" t="s">
        <v>1532</v>
      </c>
      <c r="D157" s="1103" t="s">
        <v>151</v>
      </c>
      <c r="E157" s="2579">
        <v>1</v>
      </c>
      <c r="F157" s="920">
        <v>0</v>
      </c>
      <c r="G157" s="921">
        <f t="shared" si="5"/>
        <v>0</v>
      </c>
      <c r="H157" s="754"/>
    </row>
    <row r="158" spans="2:8" ht="48" customHeight="1" x14ac:dyDescent="0.2">
      <c r="B158" s="817"/>
      <c r="C158" s="842" t="s">
        <v>1533</v>
      </c>
      <c r="D158" s="1103" t="s">
        <v>151</v>
      </c>
      <c r="E158" s="2579">
        <v>1</v>
      </c>
      <c r="F158" s="920">
        <v>0</v>
      </c>
      <c r="G158" s="921">
        <f t="shared" si="5"/>
        <v>0</v>
      </c>
      <c r="H158" s="754"/>
    </row>
    <row r="159" spans="2:8" s="1186" customFormat="1" ht="23.45" customHeight="1" x14ac:dyDescent="0.25">
      <c r="B159" s="837"/>
      <c r="C159" s="842" t="s">
        <v>1534</v>
      </c>
      <c r="D159" s="1103" t="s">
        <v>151</v>
      </c>
      <c r="E159" s="2579">
        <v>1</v>
      </c>
      <c r="F159" s="920">
        <v>0</v>
      </c>
      <c r="G159" s="921">
        <f t="shared" si="5"/>
        <v>0</v>
      </c>
      <c r="H159" s="1224"/>
    </row>
    <row r="160" spans="2:8" ht="101.25" customHeight="1" x14ac:dyDescent="0.2">
      <c r="B160" s="817"/>
      <c r="C160" s="842" t="s">
        <v>536</v>
      </c>
      <c r="D160" s="1103" t="s">
        <v>151</v>
      </c>
      <c r="E160" s="2579">
        <v>1</v>
      </c>
      <c r="F160" s="920">
        <v>0</v>
      </c>
      <c r="G160" s="921">
        <f t="shared" si="5"/>
        <v>0</v>
      </c>
      <c r="H160" s="754"/>
    </row>
    <row r="161" spans="2:8" ht="18" customHeight="1" x14ac:dyDescent="0.2">
      <c r="B161" s="817"/>
      <c r="C161" s="1215" t="s">
        <v>1535</v>
      </c>
      <c r="D161" s="1103" t="s">
        <v>151</v>
      </c>
      <c r="E161" s="2472">
        <v>1</v>
      </c>
      <c r="F161" s="920">
        <v>0</v>
      </c>
      <c r="G161" s="921">
        <f t="shared" si="5"/>
        <v>0</v>
      </c>
      <c r="H161" s="754"/>
    </row>
    <row r="162" spans="2:8" ht="18" customHeight="1" x14ac:dyDescent="0.2">
      <c r="B162" s="817"/>
      <c r="C162" s="1215" t="s">
        <v>1536</v>
      </c>
      <c r="D162" s="1103" t="s">
        <v>151</v>
      </c>
      <c r="E162" s="2472">
        <v>2</v>
      </c>
      <c r="F162" s="920">
        <v>0</v>
      </c>
      <c r="G162" s="921">
        <f t="shared" si="5"/>
        <v>0</v>
      </c>
      <c r="H162" s="754"/>
    </row>
    <row r="163" spans="2:8" ht="18" customHeight="1" x14ac:dyDescent="0.2">
      <c r="B163" s="817"/>
      <c r="C163" s="1215" t="s">
        <v>1537</v>
      </c>
      <c r="D163" s="1103" t="s">
        <v>151</v>
      </c>
      <c r="E163" s="2472">
        <v>1</v>
      </c>
      <c r="F163" s="920">
        <v>0</v>
      </c>
      <c r="G163" s="921">
        <f t="shared" si="5"/>
        <v>0</v>
      </c>
      <c r="H163" s="754"/>
    </row>
    <row r="164" spans="2:8" s="1186" customFormat="1" ht="29.25" customHeight="1" x14ac:dyDescent="0.25">
      <c r="B164" s="837"/>
      <c r="C164" s="1215" t="s">
        <v>1538</v>
      </c>
      <c r="D164" s="1103" t="s">
        <v>151</v>
      </c>
      <c r="E164" s="2472">
        <v>1</v>
      </c>
      <c r="F164" s="920">
        <v>0</v>
      </c>
      <c r="G164" s="921">
        <f t="shared" si="5"/>
        <v>0</v>
      </c>
      <c r="H164" s="1224"/>
    </row>
    <row r="165" spans="2:8" ht="18" customHeight="1" x14ac:dyDescent="0.2">
      <c r="B165" s="817"/>
      <c r="C165" s="1215" t="s">
        <v>1539</v>
      </c>
      <c r="D165" s="1103" t="s">
        <v>151</v>
      </c>
      <c r="E165" s="2472">
        <v>1</v>
      </c>
      <c r="F165" s="920">
        <v>0</v>
      </c>
      <c r="G165" s="921">
        <f t="shared" si="5"/>
        <v>0</v>
      </c>
      <c r="H165" s="754"/>
    </row>
    <row r="166" spans="2:8" s="1186" customFormat="1" ht="18" customHeight="1" x14ac:dyDescent="0.25">
      <c r="B166" s="837"/>
      <c r="C166" s="1215" t="s">
        <v>1540</v>
      </c>
      <c r="D166" s="1103" t="s">
        <v>151</v>
      </c>
      <c r="E166" s="2472">
        <v>2</v>
      </c>
      <c r="F166" s="920">
        <v>0</v>
      </c>
      <c r="G166" s="921">
        <f t="shared" si="5"/>
        <v>0</v>
      </c>
      <c r="H166" s="1224"/>
    </row>
    <row r="167" spans="2:8" x14ac:dyDescent="0.2">
      <c r="B167" s="976"/>
      <c r="C167" s="1215" t="s">
        <v>1541</v>
      </c>
      <c r="D167" s="1103" t="s">
        <v>151</v>
      </c>
      <c r="E167" s="2472">
        <v>1</v>
      </c>
      <c r="F167" s="920">
        <v>0</v>
      </c>
      <c r="G167" s="921">
        <f t="shared" si="5"/>
        <v>0</v>
      </c>
      <c r="H167" s="754"/>
    </row>
    <row r="168" spans="2:8" ht="18" customHeight="1" x14ac:dyDescent="0.2">
      <c r="B168" s="817"/>
      <c r="C168" s="1215" t="s">
        <v>1542</v>
      </c>
      <c r="D168" s="1103" t="s">
        <v>151</v>
      </c>
      <c r="E168" s="2472">
        <v>1</v>
      </c>
      <c r="F168" s="920">
        <v>0</v>
      </c>
      <c r="G168" s="921">
        <f t="shared" si="5"/>
        <v>0</v>
      </c>
      <c r="H168" s="754"/>
    </row>
    <row r="169" spans="2:8" ht="18" customHeight="1" x14ac:dyDescent="0.2">
      <c r="B169" s="817"/>
      <c r="C169" s="1215" t="s">
        <v>1543</v>
      </c>
      <c r="D169" s="1103" t="s">
        <v>151</v>
      </c>
      <c r="E169" s="2472">
        <v>1</v>
      </c>
      <c r="F169" s="920">
        <v>0</v>
      </c>
      <c r="G169" s="921">
        <f t="shared" si="5"/>
        <v>0</v>
      </c>
      <c r="H169" s="754"/>
    </row>
    <row r="170" spans="2:8" ht="18" customHeight="1" x14ac:dyDescent="0.2">
      <c r="B170" s="817"/>
      <c r="C170" s="1215" t="s">
        <v>1544</v>
      </c>
      <c r="D170" s="1103" t="s">
        <v>151</v>
      </c>
      <c r="E170" s="2472">
        <v>1</v>
      </c>
      <c r="F170" s="920">
        <v>0</v>
      </c>
      <c r="G170" s="921">
        <f t="shared" si="5"/>
        <v>0</v>
      </c>
      <c r="H170" s="754"/>
    </row>
    <row r="171" spans="2:8" ht="18" customHeight="1" x14ac:dyDescent="0.2">
      <c r="B171" s="817"/>
      <c r="C171" s="1215" t="s">
        <v>1545</v>
      </c>
      <c r="D171" s="1103" t="s">
        <v>151</v>
      </c>
      <c r="E171" s="2472">
        <v>21</v>
      </c>
      <c r="F171" s="920">
        <v>0</v>
      </c>
      <c r="G171" s="921">
        <f t="shared" si="5"/>
        <v>0</v>
      </c>
      <c r="H171" s="754"/>
    </row>
    <row r="172" spans="2:8" ht="18" customHeight="1" x14ac:dyDescent="0.2">
      <c r="B172" s="817"/>
      <c r="C172" s="1215" t="s">
        <v>1546</v>
      </c>
      <c r="D172" s="1103" t="s">
        <v>151</v>
      </c>
      <c r="E172" s="2472">
        <v>3</v>
      </c>
      <c r="F172" s="920">
        <v>0</v>
      </c>
      <c r="G172" s="921">
        <f t="shared" si="5"/>
        <v>0</v>
      </c>
      <c r="H172" s="754"/>
    </row>
    <row r="173" spans="2:8" ht="30" customHeight="1" x14ac:dyDescent="0.2">
      <c r="B173" s="817"/>
      <c r="C173" s="1215" t="s">
        <v>1547</v>
      </c>
      <c r="D173" s="1103" t="s">
        <v>95</v>
      </c>
      <c r="E173" s="2472">
        <v>18.3</v>
      </c>
      <c r="F173" s="920">
        <v>0</v>
      </c>
      <c r="G173" s="921">
        <f t="shared" si="5"/>
        <v>0</v>
      </c>
      <c r="H173" s="754"/>
    </row>
    <row r="174" spans="2:8" s="1186" customFormat="1" ht="30" customHeight="1" x14ac:dyDescent="0.25">
      <c r="B174" s="837"/>
      <c r="C174" s="1215" t="s">
        <v>1548</v>
      </c>
      <c r="D174" s="1103" t="s">
        <v>119</v>
      </c>
      <c r="E174" s="2472">
        <v>2.2000000000000002</v>
      </c>
      <c r="F174" s="920">
        <v>0</v>
      </c>
      <c r="G174" s="921">
        <f t="shared" si="5"/>
        <v>0</v>
      </c>
      <c r="H174" s="1224"/>
    </row>
    <row r="175" spans="2:8" ht="18" customHeight="1" x14ac:dyDescent="0.2">
      <c r="B175" s="817"/>
      <c r="C175" s="1215" t="s">
        <v>1549</v>
      </c>
      <c r="D175" s="1103" t="s">
        <v>114</v>
      </c>
      <c r="E175" s="2472">
        <v>20</v>
      </c>
      <c r="F175" s="920">
        <v>0</v>
      </c>
      <c r="G175" s="921">
        <f t="shared" si="5"/>
        <v>0</v>
      </c>
      <c r="H175" s="754"/>
    </row>
    <row r="176" spans="2:8" ht="18" customHeight="1" x14ac:dyDescent="0.2">
      <c r="B176" s="817"/>
      <c r="C176" s="1215" t="s">
        <v>1550</v>
      </c>
      <c r="D176" s="1103" t="s">
        <v>1551</v>
      </c>
      <c r="E176" s="2472">
        <v>2</v>
      </c>
      <c r="F176" s="920">
        <v>0</v>
      </c>
      <c r="G176" s="921">
        <f t="shared" si="5"/>
        <v>0</v>
      </c>
      <c r="H176" s="754"/>
    </row>
    <row r="177" spans="2:9" ht="18" customHeight="1" x14ac:dyDescent="0.2">
      <c r="B177" s="817"/>
      <c r="C177" s="1215" t="s">
        <v>1552</v>
      </c>
      <c r="D177" s="1103" t="s">
        <v>151</v>
      </c>
      <c r="E177" s="2472">
        <v>1</v>
      </c>
      <c r="F177" s="920">
        <v>0</v>
      </c>
      <c r="G177" s="921">
        <f t="shared" si="5"/>
        <v>0</v>
      </c>
      <c r="H177" s="754"/>
    </row>
    <row r="178" spans="2:9" ht="14.45" customHeight="1" x14ac:dyDescent="0.2">
      <c r="B178" s="2764" t="s">
        <v>182</v>
      </c>
      <c r="C178" s="2765" t="s">
        <v>1553</v>
      </c>
      <c r="D178" s="2766"/>
      <c r="E178" s="2767"/>
      <c r="F178" s="2768"/>
      <c r="G178" s="2769"/>
      <c r="H178" s="754"/>
    </row>
    <row r="179" spans="2:9" ht="328.9" customHeight="1" x14ac:dyDescent="0.2">
      <c r="B179" s="2770"/>
      <c r="C179" s="2771" t="s">
        <v>1554</v>
      </c>
      <c r="D179" s="2766" t="s">
        <v>151</v>
      </c>
      <c r="E179" s="2767">
        <v>1</v>
      </c>
      <c r="F179" s="2768"/>
      <c r="G179" s="2772"/>
      <c r="H179" s="754"/>
    </row>
    <row r="180" spans="2:9" ht="265.89999999999998" customHeight="1" x14ac:dyDescent="0.2">
      <c r="B180" s="2770"/>
      <c r="C180" s="2771" t="s">
        <v>1555</v>
      </c>
      <c r="D180" s="2766" t="s">
        <v>563</v>
      </c>
      <c r="E180" s="2767">
        <v>1</v>
      </c>
      <c r="F180" s="2768"/>
      <c r="G180" s="2772"/>
      <c r="H180" s="754"/>
    </row>
    <row r="181" spans="2:9" ht="112.15" customHeight="1" x14ac:dyDescent="0.2">
      <c r="B181" s="2770"/>
      <c r="C181" s="2771" t="s">
        <v>1556</v>
      </c>
      <c r="D181" s="2766" t="s">
        <v>151</v>
      </c>
      <c r="E181" s="2767">
        <v>1</v>
      </c>
      <c r="F181" s="2768"/>
      <c r="G181" s="2772"/>
      <c r="H181" s="754"/>
    </row>
    <row r="182" spans="2:9" ht="96" customHeight="1" x14ac:dyDescent="0.2">
      <c r="B182" s="2770"/>
      <c r="C182" s="2771" t="s">
        <v>1357</v>
      </c>
      <c r="D182" s="2766" t="s">
        <v>563</v>
      </c>
      <c r="E182" s="2767">
        <v>1</v>
      </c>
      <c r="F182" s="2768"/>
      <c r="G182" s="2772"/>
      <c r="H182" s="754"/>
    </row>
    <row r="183" spans="2:9" ht="344.45" customHeight="1" x14ac:dyDescent="0.2">
      <c r="B183" s="2770"/>
      <c r="C183" s="2771" t="s">
        <v>928</v>
      </c>
      <c r="D183" s="2766" t="s">
        <v>151</v>
      </c>
      <c r="E183" s="2767">
        <v>1</v>
      </c>
      <c r="F183" s="2768"/>
      <c r="G183" s="2772"/>
      <c r="H183" s="754"/>
    </row>
    <row r="184" spans="2:9" ht="18" customHeight="1" x14ac:dyDescent="0.2">
      <c r="B184" s="2770"/>
      <c r="C184" s="2773" t="s">
        <v>929</v>
      </c>
      <c r="D184" s="2766" t="s">
        <v>563</v>
      </c>
      <c r="E184" s="2767">
        <v>1</v>
      </c>
      <c r="F184" s="2768"/>
      <c r="G184" s="2772"/>
      <c r="H184" s="754"/>
    </row>
    <row r="185" spans="2:9" ht="18" customHeight="1" x14ac:dyDescent="0.2">
      <c r="B185" s="2770"/>
      <c r="C185" s="2774" t="s">
        <v>2536</v>
      </c>
      <c r="D185" s="2775" t="s">
        <v>563</v>
      </c>
      <c r="E185" s="2776">
        <v>1</v>
      </c>
      <c r="F185" s="2768">
        <v>0</v>
      </c>
      <c r="G185" s="2772">
        <f t="shared" ref="G185" si="6">E185*F185</f>
        <v>0</v>
      </c>
      <c r="H185" s="754"/>
    </row>
    <row r="186" spans="2:9" s="1186" customFormat="1" ht="16.5" customHeight="1" x14ac:dyDescent="0.25">
      <c r="B186" s="990" t="s">
        <v>17</v>
      </c>
      <c r="C186" s="1198" t="s">
        <v>304</v>
      </c>
      <c r="D186" s="1199"/>
      <c r="E186" s="1200"/>
      <c r="F186" s="1201"/>
      <c r="G186" s="1144">
        <f>SUM(G130:G184)</f>
        <v>0</v>
      </c>
      <c r="H186" s="1224"/>
      <c r="I186" s="1203"/>
    </row>
    <row r="187" spans="2:9" x14ac:dyDescent="0.2">
      <c r="H187" s="754"/>
    </row>
    <row r="189" spans="2:9" ht="23.25" x14ac:dyDescent="0.2">
      <c r="B189" s="3234" t="s">
        <v>1557</v>
      </c>
      <c r="C189" s="3235"/>
      <c r="D189" s="3235"/>
      <c r="E189" s="3235"/>
      <c r="F189" s="3235"/>
      <c r="G189" s="3236"/>
      <c r="H189" s="754"/>
    </row>
    <row r="190" spans="2:9" ht="15" x14ac:dyDescent="0.2">
      <c r="B190" s="3267" t="s">
        <v>542</v>
      </c>
      <c r="C190" s="3268"/>
      <c r="D190" s="3268"/>
      <c r="E190" s="3268"/>
      <c r="F190" s="3268"/>
      <c r="G190" s="3269"/>
      <c r="H190" s="754"/>
    </row>
    <row r="191" spans="2:9" ht="38.25" customHeight="1" x14ac:dyDescent="0.2">
      <c r="B191" s="3273" t="s">
        <v>543</v>
      </c>
      <c r="C191" s="3274"/>
      <c r="D191" s="3274"/>
      <c r="E191" s="3274"/>
      <c r="F191" s="3274"/>
      <c r="G191" s="3275"/>
      <c r="H191" s="754"/>
    </row>
    <row r="192" spans="2:9" ht="30.75" customHeight="1" x14ac:dyDescent="0.2">
      <c r="B192" s="3273" t="s">
        <v>544</v>
      </c>
      <c r="C192" s="3274"/>
      <c r="D192" s="3274"/>
      <c r="E192" s="3274"/>
      <c r="F192" s="3274"/>
      <c r="G192" s="3275"/>
      <c r="H192" s="754"/>
    </row>
    <row r="193" spans="2:8" ht="37.5" customHeight="1" x14ac:dyDescent="0.2">
      <c r="B193" s="3273" t="s">
        <v>545</v>
      </c>
      <c r="C193" s="3274"/>
      <c r="D193" s="3274"/>
      <c r="E193" s="3274"/>
      <c r="F193" s="3274"/>
      <c r="G193" s="3275"/>
      <c r="H193" s="754"/>
    </row>
    <row r="194" spans="2:8" ht="36" customHeight="1" x14ac:dyDescent="0.2">
      <c r="B194" s="3273" t="s">
        <v>546</v>
      </c>
      <c r="C194" s="3274"/>
      <c r="D194" s="3274"/>
      <c r="E194" s="3274"/>
      <c r="F194" s="3274"/>
      <c r="G194" s="3275"/>
      <c r="H194" s="754"/>
    </row>
    <row r="195" spans="2:8" ht="48" customHeight="1" x14ac:dyDescent="0.2">
      <c r="B195" s="3276" t="s">
        <v>547</v>
      </c>
      <c r="C195" s="3277"/>
      <c r="D195" s="3277"/>
      <c r="E195" s="3277"/>
      <c r="F195" s="3277"/>
      <c r="G195" s="3278"/>
      <c r="H195" s="754"/>
    </row>
    <row r="196" spans="2:8" ht="27.75" customHeight="1" x14ac:dyDescent="0.2">
      <c r="B196" s="3270" t="s">
        <v>548</v>
      </c>
      <c r="C196" s="3271"/>
      <c r="D196" s="3271"/>
      <c r="E196" s="3271"/>
      <c r="F196" s="3271"/>
      <c r="G196" s="3272"/>
      <c r="H196" s="754"/>
    </row>
    <row r="197" spans="2:8" x14ac:dyDescent="0.2">
      <c r="B197" s="526"/>
      <c r="C197" s="1226"/>
      <c r="D197" s="528"/>
      <c r="E197" s="529"/>
      <c r="F197" s="530"/>
      <c r="G197" s="1227"/>
      <c r="H197" s="754"/>
    </row>
    <row r="198" spans="2:8" ht="24" x14ac:dyDescent="0.2">
      <c r="B198" s="532" t="s">
        <v>370</v>
      </c>
      <c r="C198" s="533" t="s">
        <v>84</v>
      </c>
      <c r="D198" s="533" t="s">
        <v>549</v>
      </c>
      <c r="E198" s="534" t="s">
        <v>550</v>
      </c>
      <c r="F198" s="535" t="s">
        <v>551</v>
      </c>
      <c r="G198" s="533" t="s">
        <v>552</v>
      </c>
      <c r="H198" s="754"/>
    </row>
    <row r="199" spans="2:8" x14ac:dyDescent="0.2">
      <c r="B199" s="2136"/>
      <c r="C199" s="2137"/>
      <c r="D199" s="2664"/>
      <c r="E199" s="2580"/>
      <c r="F199" s="2385"/>
      <c r="G199" s="2386"/>
      <c r="H199" s="754"/>
    </row>
    <row r="200" spans="2:8" x14ac:dyDescent="0.2">
      <c r="B200" s="2392" t="s">
        <v>1456</v>
      </c>
      <c r="C200" s="2371" t="s">
        <v>553</v>
      </c>
      <c r="D200" s="2372" t="s">
        <v>554</v>
      </c>
      <c r="E200" s="2373" t="s">
        <v>554</v>
      </c>
      <c r="F200" s="2393"/>
      <c r="G200" s="2393"/>
      <c r="H200" s="754"/>
    </row>
    <row r="201" spans="2:8" x14ac:dyDescent="0.2">
      <c r="B201" s="2394"/>
      <c r="C201" s="2363"/>
      <c r="D201" s="2374"/>
      <c r="E201" s="2375"/>
      <c r="F201" s="2393"/>
      <c r="G201" s="2393"/>
      <c r="H201" s="754"/>
    </row>
    <row r="202" spans="2:8" ht="72" x14ac:dyDescent="0.2">
      <c r="B202" s="2394" t="s">
        <v>8</v>
      </c>
      <c r="C202" s="2376" t="s">
        <v>1457</v>
      </c>
      <c r="D202" s="2170" t="s">
        <v>556</v>
      </c>
      <c r="E202" s="2171">
        <v>1</v>
      </c>
      <c r="F202" s="2351">
        <v>0</v>
      </c>
      <c r="G202" s="2395">
        <f>E202*F202</f>
        <v>0</v>
      </c>
      <c r="H202" s="754"/>
    </row>
    <row r="203" spans="2:8" x14ac:dyDescent="0.2">
      <c r="B203" s="2394"/>
      <c r="C203" s="2363"/>
      <c r="D203" s="2170"/>
      <c r="E203" s="2171"/>
      <c r="F203" s="2179"/>
      <c r="G203" s="2396"/>
      <c r="H203" s="754"/>
    </row>
    <row r="204" spans="2:8" ht="60" x14ac:dyDescent="0.2">
      <c r="B204" s="2394" t="s">
        <v>15</v>
      </c>
      <c r="C204" s="2376" t="s">
        <v>557</v>
      </c>
      <c r="D204" s="2170" t="s">
        <v>125</v>
      </c>
      <c r="E204" s="2171">
        <v>1</v>
      </c>
      <c r="F204" s="2351">
        <v>0</v>
      </c>
      <c r="G204" s="2395">
        <f>E204*F204</f>
        <v>0</v>
      </c>
      <c r="H204" s="754"/>
    </row>
    <row r="205" spans="2:8" x14ac:dyDescent="0.2">
      <c r="B205" s="2394"/>
      <c r="C205" s="2363"/>
      <c r="D205" s="2170"/>
      <c r="E205" s="2171"/>
      <c r="F205" s="2179"/>
      <c r="G205" s="2396"/>
      <c r="H205" s="754"/>
    </row>
    <row r="206" spans="2:8" ht="24" x14ac:dyDescent="0.2">
      <c r="B206" s="2394" t="s">
        <v>20</v>
      </c>
      <c r="C206" s="2397" t="s">
        <v>558</v>
      </c>
      <c r="D206" s="2170" t="s">
        <v>556</v>
      </c>
      <c r="E206" s="2171">
        <v>1</v>
      </c>
      <c r="F206" s="2351">
        <v>0</v>
      </c>
      <c r="G206" s="2395">
        <f>E206*F206</f>
        <v>0</v>
      </c>
      <c r="H206" s="754"/>
    </row>
    <row r="207" spans="2:8" x14ac:dyDescent="0.2">
      <c r="B207" s="2394"/>
      <c r="C207" s="2363"/>
      <c r="D207" s="2170"/>
      <c r="E207" s="2171"/>
      <c r="F207" s="2179"/>
      <c r="G207" s="2396"/>
      <c r="H207" s="754"/>
    </row>
    <row r="208" spans="2:8" x14ac:dyDescent="0.2">
      <c r="B208" s="2394"/>
      <c r="C208" s="2363"/>
      <c r="D208" s="2170"/>
      <c r="E208" s="2171"/>
      <c r="F208" s="2179"/>
      <c r="G208" s="2398"/>
      <c r="H208" s="754"/>
    </row>
    <row r="209" spans="2:8" ht="24" x14ac:dyDescent="0.2">
      <c r="B209" s="2394" t="s">
        <v>24</v>
      </c>
      <c r="C209" s="2363" t="s">
        <v>559</v>
      </c>
      <c r="D209" s="2170" t="s">
        <v>125</v>
      </c>
      <c r="E209" s="2171">
        <v>2</v>
      </c>
      <c r="F209" s="2351">
        <v>0</v>
      </c>
      <c r="G209" s="2395">
        <f>E209*F209</f>
        <v>0</v>
      </c>
      <c r="H209" s="754"/>
    </row>
    <row r="210" spans="2:8" x14ac:dyDescent="0.2">
      <c r="B210" s="2394"/>
      <c r="C210" s="2363"/>
      <c r="D210" s="2170"/>
      <c r="E210" s="2171"/>
      <c r="F210" s="2179"/>
      <c r="G210" s="2396"/>
      <c r="H210" s="754"/>
    </row>
    <row r="211" spans="2:8" ht="24" x14ac:dyDescent="0.2">
      <c r="B211" s="2394" t="s">
        <v>29</v>
      </c>
      <c r="C211" s="2363" t="s">
        <v>560</v>
      </c>
      <c r="D211" s="2170" t="s">
        <v>125</v>
      </c>
      <c r="E211" s="2171">
        <v>1</v>
      </c>
      <c r="F211" s="2351">
        <v>0</v>
      </c>
      <c r="G211" s="2395">
        <f>E211*F211</f>
        <v>0</v>
      </c>
      <c r="H211" s="754"/>
    </row>
    <row r="212" spans="2:8" x14ac:dyDescent="0.2">
      <c r="B212" s="2394"/>
      <c r="C212" s="2363"/>
      <c r="D212" s="2170"/>
      <c r="E212" s="2171"/>
      <c r="F212" s="2179"/>
      <c r="G212" s="2396"/>
      <c r="H212" s="754"/>
    </row>
    <row r="213" spans="2:8" x14ac:dyDescent="0.2">
      <c r="B213" s="2394" t="s">
        <v>33</v>
      </c>
      <c r="C213" s="2363" t="s">
        <v>561</v>
      </c>
      <c r="D213" s="2170" t="s">
        <v>125</v>
      </c>
      <c r="E213" s="2171">
        <v>1</v>
      </c>
      <c r="F213" s="2351">
        <v>0</v>
      </c>
      <c r="G213" s="2395">
        <f>E213*F213</f>
        <v>0</v>
      </c>
      <c r="H213" s="754"/>
    </row>
    <row r="214" spans="2:8" x14ac:dyDescent="0.2">
      <c r="B214" s="2394"/>
      <c r="C214" s="2363"/>
      <c r="D214" s="2170"/>
      <c r="E214" s="2171"/>
      <c r="F214" s="2179"/>
      <c r="G214" s="2398"/>
      <c r="H214" s="754"/>
    </row>
    <row r="215" spans="2:8" ht="60" x14ac:dyDescent="0.2">
      <c r="B215" s="2394" t="s">
        <v>38</v>
      </c>
      <c r="C215" s="2363" t="s">
        <v>562</v>
      </c>
      <c r="D215" s="2170" t="s">
        <v>563</v>
      </c>
      <c r="E215" s="2171">
        <v>1</v>
      </c>
      <c r="F215" s="2351">
        <v>0</v>
      </c>
      <c r="G215" s="2395">
        <f>E215*F215</f>
        <v>0</v>
      </c>
      <c r="H215" s="754"/>
    </row>
    <row r="216" spans="2:8" x14ac:dyDescent="0.2">
      <c r="B216" s="2394"/>
      <c r="C216" s="2363"/>
      <c r="D216" s="2170"/>
      <c r="E216" s="2171"/>
      <c r="F216" s="2179"/>
      <c r="G216" s="2398"/>
      <c r="H216" s="754"/>
    </row>
    <row r="217" spans="2:8" ht="36" x14ac:dyDescent="0.2">
      <c r="B217" s="2394" t="s">
        <v>43</v>
      </c>
      <c r="C217" s="2363" t="s">
        <v>564</v>
      </c>
      <c r="D217" s="2170" t="s">
        <v>125</v>
      </c>
      <c r="E217" s="2171">
        <v>1</v>
      </c>
      <c r="F217" s="2351">
        <v>0</v>
      </c>
      <c r="G217" s="2395">
        <f>E217*F217</f>
        <v>0</v>
      </c>
      <c r="H217" s="754"/>
    </row>
    <row r="218" spans="2:8" x14ac:dyDescent="0.2">
      <c r="B218" s="2394"/>
      <c r="C218" s="2363"/>
      <c r="D218" s="2170"/>
      <c r="E218" s="2171"/>
      <c r="F218" s="2179"/>
      <c r="G218" s="2398"/>
      <c r="H218" s="754"/>
    </row>
    <row r="219" spans="2:8" ht="24" x14ac:dyDescent="0.2">
      <c r="B219" s="2394" t="s">
        <v>565</v>
      </c>
      <c r="C219" s="2363" t="s">
        <v>752</v>
      </c>
      <c r="D219" s="2170" t="s">
        <v>125</v>
      </c>
      <c r="E219" s="2171">
        <v>1</v>
      </c>
      <c r="F219" s="2351">
        <v>0</v>
      </c>
      <c r="G219" s="2395">
        <f>E219*F219</f>
        <v>0</v>
      </c>
      <c r="H219" s="754"/>
    </row>
    <row r="220" spans="2:8" x14ac:dyDescent="0.2">
      <c r="B220" s="2394"/>
      <c r="C220" s="2363"/>
      <c r="D220" s="2170"/>
      <c r="E220" s="2171"/>
      <c r="F220" s="2179"/>
      <c r="G220" s="2398"/>
      <c r="H220" s="754"/>
    </row>
    <row r="221" spans="2:8" ht="36" x14ac:dyDescent="0.2">
      <c r="B221" s="2394" t="s">
        <v>567</v>
      </c>
      <c r="C221" s="2363" t="s">
        <v>568</v>
      </c>
      <c r="D221" s="2170" t="s">
        <v>151</v>
      </c>
      <c r="E221" s="2171">
        <v>1</v>
      </c>
      <c r="F221" s="2351">
        <v>0</v>
      </c>
      <c r="G221" s="2395">
        <f>E221*F221</f>
        <v>0</v>
      </c>
      <c r="H221" s="754"/>
    </row>
    <row r="222" spans="2:8" x14ac:dyDescent="0.2">
      <c r="B222" s="2394"/>
      <c r="C222" s="2363"/>
      <c r="D222" s="2170"/>
      <c r="E222" s="2171"/>
      <c r="F222" s="2179"/>
      <c r="G222" s="2399"/>
      <c r="H222" s="754"/>
    </row>
    <row r="223" spans="2:8" ht="168" x14ac:dyDescent="0.2">
      <c r="B223" s="2400" t="s">
        <v>569</v>
      </c>
      <c r="C223" s="2401" t="s">
        <v>1558</v>
      </c>
      <c r="D223" s="2170" t="s">
        <v>125</v>
      </c>
      <c r="E223" s="2171">
        <v>1</v>
      </c>
      <c r="F223" s="2351">
        <v>0</v>
      </c>
      <c r="G223" s="2395">
        <f>E223*F223</f>
        <v>0</v>
      </c>
      <c r="H223" s="754"/>
    </row>
    <row r="224" spans="2:8" x14ac:dyDescent="0.2">
      <c r="B224" s="2400"/>
      <c r="C224" s="2378"/>
      <c r="D224" s="2170"/>
      <c r="E224" s="2171"/>
      <c r="F224" s="2179"/>
      <c r="G224" s="2399"/>
      <c r="H224" s="754"/>
    </row>
    <row r="225" spans="2:8" ht="24" x14ac:dyDescent="0.2">
      <c r="B225" s="2394" t="s">
        <v>571</v>
      </c>
      <c r="C225" s="2363" t="s">
        <v>572</v>
      </c>
      <c r="D225" s="2170" t="s">
        <v>125</v>
      </c>
      <c r="E225" s="2171">
        <v>9</v>
      </c>
      <c r="F225" s="2351">
        <v>0</v>
      </c>
      <c r="G225" s="2395">
        <f>E225*F225</f>
        <v>0</v>
      </c>
      <c r="H225" s="754"/>
    </row>
    <row r="226" spans="2:8" x14ac:dyDescent="0.2">
      <c r="B226" s="2394"/>
      <c r="C226" s="2363"/>
      <c r="D226" s="2170"/>
      <c r="E226" s="2171"/>
      <c r="F226" s="2179"/>
      <c r="G226" s="2353"/>
      <c r="H226" s="754"/>
    </row>
    <row r="227" spans="2:8" x14ac:dyDescent="0.2">
      <c r="B227" s="2394"/>
      <c r="C227" s="2363"/>
      <c r="D227" s="2170"/>
      <c r="E227" s="2171"/>
      <c r="F227" s="2179"/>
      <c r="G227" s="2353"/>
      <c r="H227" s="754"/>
    </row>
    <row r="228" spans="2:8" ht="24" x14ac:dyDescent="0.2">
      <c r="B228" s="2394" t="s">
        <v>573</v>
      </c>
      <c r="C228" s="2363" t="s">
        <v>1345</v>
      </c>
      <c r="D228" s="2170" t="s">
        <v>125</v>
      </c>
      <c r="E228" s="2171">
        <v>1</v>
      </c>
      <c r="F228" s="2351">
        <v>0</v>
      </c>
      <c r="G228" s="2395">
        <f>E228*F228</f>
        <v>0</v>
      </c>
      <c r="H228" s="754"/>
    </row>
    <row r="229" spans="2:8" x14ac:dyDescent="0.2">
      <c r="B229" s="2394"/>
      <c r="C229" s="2363"/>
      <c r="D229" s="2170"/>
      <c r="E229" s="2171"/>
      <c r="F229" s="2179"/>
      <c r="G229" s="2353"/>
      <c r="H229" s="754"/>
    </row>
    <row r="230" spans="2:8" ht="24" x14ac:dyDescent="0.2">
      <c r="B230" s="2394" t="s">
        <v>575</v>
      </c>
      <c r="C230" s="2363" t="s">
        <v>576</v>
      </c>
      <c r="D230" s="2170" t="s">
        <v>125</v>
      </c>
      <c r="E230" s="2171">
        <v>4</v>
      </c>
      <c r="F230" s="2351">
        <v>0</v>
      </c>
      <c r="G230" s="2395">
        <f>E230*F230</f>
        <v>0</v>
      </c>
      <c r="H230" s="754"/>
    </row>
    <row r="231" spans="2:8" x14ac:dyDescent="0.2">
      <c r="B231" s="2394"/>
      <c r="C231" s="2363"/>
      <c r="D231" s="2170"/>
      <c r="E231" s="2171"/>
      <c r="F231" s="2179"/>
      <c r="G231" s="2353"/>
      <c r="H231" s="754"/>
    </row>
    <row r="232" spans="2:8" ht="24" x14ac:dyDescent="0.2">
      <c r="B232" s="2394" t="s">
        <v>577</v>
      </c>
      <c r="C232" s="2363" t="s">
        <v>578</v>
      </c>
      <c r="D232" s="2170" t="s">
        <v>125</v>
      </c>
      <c r="E232" s="2171">
        <v>2</v>
      </c>
      <c r="F232" s="2351">
        <v>0</v>
      </c>
      <c r="G232" s="2395">
        <f>E232*F232</f>
        <v>0</v>
      </c>
      <c r="H232" s="754"/>
    </row>
    <row r="233" spans="2:8" x14ac:dyDescent="0.2">
      <c r="B233" s="2394"/>
      <c r="C233" s="2363"/>
      <c r="D233" s="2170"/>
      <c r="E233" s="2171"/>
      <c r="F233" s="2179"/>
      <c r="G233" s="2353"/>
      <c r="H233" s="754"/>
    </row>
    <row r="234" spans="2:8" ht="24" x14ac:dyDescent="0.2">
      <c r="B234" s="2394" t="s">
        <v>579</v>
      </c>
      <c r="C234" s="2363" t="s">
        <v>580</v>
      </c>
      <c r="D234" s="2170" t="s">
        <v>125</v>
      </c>
      <c r="E234" s="2171">
        <v>1</v>
      </c>
      <c r="F234" s="2351">
        <v>0</v>
      </c>
      <c r="G234" s="2395">
        <f>E234*F234</f>
        <v>0</v>
      </c>
      <c r="H234" s="754"/>
    </row>
    <row r="235" spans="2:8" x14ac:dyDescent="0.2">
      <c r="B235" s="2394"/>
      <c r="C235" s="2363"/>
      <c r="D235" s="2170"/>
      <c r="E235" s="2171"/>
      <c r="F235" s="2179"/>
      <c r="G235" s="2353"/>
      <c r="H235" s="754"/>
    </row>
    <row r="236" spans="2:8" ht="24" x14ac:dyDescent="0.2">
      <c r="B236" s="2394" t="s">
        <v>581</v>
      </c>
      <c r="C236" s="2363" t="s">
        <v>582</v>
      </c>
      <c r="D236" s="2170" t="s">
        <v>125</v>
      </c>
      <c r="E236" s="2171">
        <v>1</v>
      </c>
      <c r="F236" s="2351">
        <v>0</v>
      </c>
      <c r="G236" s="2395">
        <f>E236*F236</f>
        <v>0</v>
      </c>
      <c r="H236" s="754"/>
    </row>
    <row r="237" spans="2:8" x14ac:dyDescent="0.2">
      <c r="B237" s="2394"/>
      <c r="C237" s="2363"/>
      <c r="D237" s="2170"/>
      <c r="E237" s="2171"/>
      <c r="F237" s="2179"/>
      <c r="G237" s="2353"/>
      <c r="H237" s="754"/>
    </row>
    <row r="238" spans="2:8" ht="24" x14ac:dyDescent="0.2">
      <c r="B238" s="2394" t="s">
        <v>583</v>
      </c>
      <c r="C238" s="2363" t="s">
        <v>584</v>
      </c>
      <c r="D238" s="2170" t="s">
        <v>125</v>
      </c>
      <c r="E238" s="2171">
        <v>2</v>
      </c>
      <c r="F238" s="2351">
        <v>0</v>
      </c>
      <c r="G238" s="2395">
        <f>E238*F238</f>
        <v>0</v>
      </c>
      <c r="H238" s="754"/>
    </row>
    <row r="239" spans="2:8" x14ac:dyDescent="0.2">
      <c r="B239" s="2394"/>
      <c r="C239" s="2363"/>
      <c r="D239" s="2170"/>
      <c r="E239" s="2171"/>
      <c r="F239" s="2179"/>
      <c r="G239" s="2353"/>
      <c r="H239" s="754"/>
    </row>
    <row r="240" spans="2:8" ht="24" x14ac:dyDescent="0.2">
      <c r="B240" s="2394" t="s">
        <v>585</v>
      </c>
      <c r="C240" s="2363" t="s">
        <v>586</v>
      </c>
      <c r="D240" s="2170" t="s">
        <v>125</v>
      </c>
      <c r="E240" s="2171">
        <v>1</v>
      </c>
      <c r="F240" s="2351">
        <v>0</v>
      </c>
      <c r="G240" s="2395">
        <f>E240*F240</f>
        <v>0</v>
      </c>
      <c r="H240" s="754"/>
    </row>
    <row r="241" spans="2:8" x14ac:dyDescent="0.2">
      <c r="B241" s="2394"/>
      <c r="C241" s="2363"/>
      <c r="D241" s="2170"/>
      <c r="E241" s="2171"/>
      <c r="F241" s="2179"/>
      <c r="G241" s="2353"/>
      <c r="H241" s="754"/>
    </row>
    <row r="242" spans="2:8" ht="24" x14ac:dyDescent="0.2">
      <c r="B242" s="2394" t="s">
        <v>587</v>
      </c>
      <c r="C242" s="2363" t="s">
        <v>588</v>
      </c>
      <c r="D242" s="2170" t="s">
        <v>125</v>
      </c>
      <c r="E242" s="2171">
        <v>1</v>
      </c>
      <c r="F242" s="2351">
        <v>0</v>
      </c>
      <c r="G242" s="2395">
        <f>E242*F242</f>
        <v>0</v>
      </c>
      <c r="H242" s="754"/>
    </row>
    <row r="243" spans="2:8" x14ac:dyDescent="0.2">
      <c r="B243" s="2394"/>
      <c r="C243" s="2363"/>
      <c r="D243" s="2170"/>
      <c r="E243" s="2171"/>
      <c r="F243" s="2179"/>
      <c r="G243" s="2353"/>
      <c r="H243" s="754"/>
    </row>
    <row r="244" spans="2:8" ht="24" x14ac:dyDescent="0.2">
      <c r="B244" s="2394" t="s">
        <v>589</v>
      </c>
      <c r="C244" s="2363" t="s">
        <v>590</v>
      </c>
      <c r="D244" s="2170" t="s">
        <v>125</v>
      </c>
      <c r="E244" s="2171">
        <v>6</v>
      </c>
      <c r="F244" s="2351">
        <v>0</v>
      </c>
      <c r="G244" s="2395">
        <f>E244*F244</f>
        <v>0</v>
      </c>
      <c r="H244" s="754"/>
    </row>
    <row r="245" spans="2:8" x14ac:dyDescent="0.2">
      <c r="B245" s="2394"/>
      <c r="C245" s="2363"/>
      <c r="D245" s="2170"/>
      <c r="E245" s="2171"/>
      <c r="F245" s="2179"/>
      <c r="G245" s="2353"/>
      <c r="H245" s="754"/>
    </row>
    <row r="246" spans="2:8" ht="24" x14ac:dyDescent="0.2">
      <c r="B246" s="2394" t="s">
        <v>591</v>
      </c>
      <c r="C246" s="2363" t="s">
        <v>592</v>
      </c>
      <c r="D246" s="2170" t="s">
        <v>125</v>
      </c>
      <c r="E246" s="2171">
        <v>4</v>
      </c>
      <c r="F246" s="2351">
        <v>0</v>
      </c>
      <c r="G246" s="2395">
        <f>E246*F246</f>
        <v>0</v>
      </c>
      <c r="H246" s="754"/>
    </row>
    <row r="247" spans="2:8" x14ac:dyDescent="0.2">
      <c r="B247" s="2394"/>
      <c r="C247" s="2363"/>
      <c r="D247" s="2170"/>
      <c r="E247" s="2171"/>
      <c r="F247" s="2179"/>
      <c r="G247" s="2353"/>
      <c r="H247" s="754"/>
    </row>
    <row r="248" spans="2:8" ht="60" x14ac:dyDescent="0.2">
      <c r="B248" s="2394" t="s">
        <v>593</v>
      </c>
      <c r="C248" s="2363" t="s">
        <v>594</v>
      </c>
      <c r="D248" s="2170" t="s">
        <v>125</v>
      </c>
      <c r="E248" s="2171">
        <v>12</v>
      </c>
      <c r="F248" s="2351">
        <v>0</v>
      </c>
      <c r="G248" s="2395">
        <f>E248*F248</f>
        <v>0</v>
      </c>
      <c r="H248" s="754"/>
    </row>
    <row r="249" spans="2:8" x14ac:dyDescent="0.2">
      <c r="B249" s="2394"/>
      <c r="C249" s="2363"/>
      <c r="D249" s="2170"/>
      <c r="E249" s="2171"/>
      <c r="F249" s="2179"/>
      <c r="G249" s="2353"/>
      <c r="H249" s="754"/>
    </row>
    <row r="250" spans="2:8" ht="48" x14ac:dyDescent="0.2">
      <c r="B250" s="2394" t="s">
        <v>595</v>
      </c>
      <c r="C250" s="2363" t="s">
        <v>596</v>
      </c>
      <c r="D250" s="2170" t="s">
        <v>125</v>
      </c>
      <c r="E250" s="2171">
        <v>4</v>
      </c>
      <c r="F250" s="2351">
        <v>0</v>
      </c>
      <c r="G250" s="2395">
        <f>E250*F250</f>
        <v>0</v>
      </c>
      <c r="H250" s="754"/>
    </row>
    <row r="251" spans="2:8" x14ac:dyDescent="0.2">
      <c r="B251" s="2394"/>
      <c r="C251" s="2363"/>
      <c r="D251" s="2170"/>
      <c r="E251" s="2171"/>
      <c r="F251" s="2179"/>
      <c r="G251" s="2353"/>
      <c r="H251" s="754"/>
    </row>
    <row r="252" spans="2:8" ht="48" x14ac:dyDescent="0.2">
      <c r="B252" s="2394" t="s">
        <v>597</v>
      </c>
      <c r="C252" s="2363" t="s">
        <v>598</v>
      </c>
      <c r="D252" s="2170" t="s">
        <v>125</v>
      </c>
      <c r="E252" s="2171">
        <v>2</v>
      </c>
      <c r="F252" s="2351">
        <v>0</v>
      </c>
      <c r="G252" s="2395">
        <f>E252*F252</f>
        <v>0</v>
      </c>
      <c r="H252" s="754"/>
    </row>
    <row r="253" spans="2:8" x14ac:dyDescent="0.2">
      <c r="B253" s="2394"/>
      <c r="C253" s="2363"/>
      <c r="D253" s="2170"/>
      <c r="E253" s="2171"/>
      <c r="F253" s="2179"/>
      <c r="G253" s="2353"/>
      <c r="H253" s="754"/>
    </row>
    <row r="254" spans="2:8" ht="36" x14ac:dyDescent="0.2">
      <c r="B254" s="2394" t="s">
        <v>599</v>
      </c>
      <c r="C254" s="2363" t="s">
        <v>600</v>
      </c>
      <c r="D254" s="2170" t="s">
        <v>125</v>
      </c>
      <c r="E254" s="2171">
        <v>3</v>
      </c>
      <c r="F254" s="2351">
        <v>0</v>
      </c>
      <c r="G254" s="2395">
        <f>E254*F254</f>
        <v>0</v>
      </c>
      <c r="H254" s="754"/>
    </row>
    <row r="255" spans="2:8" x14ac:dyDescent="0.2">
      <c r="B255" s="2394"/>
      <c r="C255" s="2363"/>
      <c r="D255" s="2170"/>
      <c r="E255" s="2171"/>
      <c r="F255" s="2179"/>
      <c r="G255" s="2353"/>
      <c r="H255" s="754"/>
    </row>
    <row r="256" spans="2:8" ht="36" x14ac:dyDescent="0.2">
      <c r="B256" s="2394" t="s">
        <v>601</v>
      </c>
      <c r="C256" s="2363" t="s">
        <v>602</v>
      </c>
      <c r="D256" s="2170" t="s">
        <v>125</v>
      </c>
      <c r="E256" s="2171">
        <v>1</v>
      </c>
      <c r="F256" s="2351">
        <v>0</v>
      </c>
      <c r="G256" s="2395">
        <f>E256*F256</f>
        <v>0</v>
      </c>
      <c r="H256" s="754"/>
    </row>
    <row r="257" spans="2:8" x14ac:dyDescent="0.2">
      <c r="B257" s="2394"/>
      <c r="C257" s="2363"/>
      <c r="D257" s="2170"/>
      <c r="E257" s="2171"/>
      <c r="F257" s="2179"/>
      <c r="G257" s="2353"/>
      <c r="H257" s="754"/>
    </row>
    <row r="258" spans="2:8" ht="24" x14ac:dyDescent="0.2">
      <c r="B258" s="2394" t="s">
        <v>603</v>
      </c>
      <c r="C258" s="2363" t="s">
        <v>604</v>
      </c>
      <c r="D258" s="2170" t="s">
        <v>125</v>
      </c>
      <c r="E258" s="2171">
        <v>2</v>
      </c>
      <c r="F258" s="2351">
        <v>0</v>
      </c>
      <c r="G258" s="2395">
        <f>E258*F258</f>
        <v>0</v>
      </c>
      <c r="H258" s="754"/>
    </row>
    <row r="259" spans="2:8" x14ac:dyDescent="0.2">
      <c r="B259" s="2394"/>
      <c r="C259" s="2363"/>
      <c r="D259" s="2170"/>
      <c r="E259" s="2171"/>
      <c r="F259" s="2179"/>
      <c r="G259" s="2353"/>
      <c r="H259" s="754"/>
    </row>
    <row r="260" spans="2:8" x14ac:dyDescent="0.2">
      <c r="B260" s="2394" t="s">
        <v>605</v>
      </c>
      <c r="C260" s="2363"/>
      <c r="D260" s="2170"/>
      <c r="E260" s="2171"/>
      <c r="F260" s="2179"/>
      <c r="G260" s="2398"/>
      <c r="H260" s="754"/>
    </row>
    <row r="261" spans="2:8" ht="48" x14ac:dyDescent="0.2">
      <c r="B261" s="2394"/>
      <c r="C261" s="2402" t="s">
        <v>606</v>
      </c>
      <c r="D261" s="2170" t="s">
        <v>556</v>
      </c>
      <c r="E261" s="2171">
        <v>1</v>
      </c>
      <c r="F261" s="2351">
        <v>0</v>
      </c>
      <c r="G261" s="2395">
        <f>E261*F261</f>
        <v>0</v>
      </c>
      <c r="H261" s="754"/>
    </row>
    <row r="262" spans="2:8" x14ac:dyDescent="0.2">
      <c r="B262" s="2394" t="s">
        <v>607</v>
      </c>
      <c r="C262" s="2402"/>
      <c r="D262" s="2170"/>
      <c r="E262" s="2171"/>
      <c r="F262" s="2179"/>
      <c r="G262" s="2353"/>
      <c r="H262" s="754"/>
    </row>
    <row r="263" spans="2:8" ht="36" x14ac:dyDescent="0.2">
      <c r="B263" s="2394"/>
      <c r="C263" s="2402" t="s">
        <v>608</v>
      </c>
      <c r="D263" s="2170" t="s">
        <v>556</v>
      </c>
      <c r="E263" s="2171">
        <v>1</v>
      </c>
      <c r="F263" s="2351">
        <v>0</v>
      </c>
      <c r="G263" s="2395">
        <f>E263*F263</f>
        <v>0</v>
      </c>
      <c r="H263" s="754"/>
    </row>
    <row r="264" spans="2:8" x14ac:dyDescent="0.2">
      <c r="B264" s="2394"/>
      <c r="C264" s="2402"/>
      <c r="D264" s="2170"/>
      <c r="E264" s="2171"/>
      <c r="F264" s="2179"/>
      <c r="G264" s="2353"/>
      <c r="H264" s="754"/>
    </row>
    <row r="265" spans="2:8" ht="72" x14ac:dyDescent="0.2">
      <c r="B265" s="2394" t="s">
        <v>609</v>
      </c>
      <c r="C265" s="2376" t="s">
        <v>1459</v>
      </c>
      <c r="D265" s="2170" t="s">
        <v>125</v>
      </c>
      <c r="E265" s="2171">
        <v>1</v>
      </c>
      <c r="F265" s="2351">
        <v>0</v>
      </c>
      <c r="G265" s="2395">
        <f>E265*F265</f>
        <v>0</v>
      </c>
      <c r="H265" s="754"/>
    </row>
    <row r="266" spans="2:8" x14ac:dyDescent="0.2">
      <c r="B266" s="2394"/>
      <c r="C266" s="2363"/>
      <c r="D266" s="2170"/>
      <c r="E266" s="2171"/>
      <c r="F266" s="2179"/>
      <c r="G266" s="2353"/>
      <c r="H266" s="754"/>
    </row>
    <row r="267" spans="2:8" ht="72" x14ac:dyDescent="0.2">
      <c r="B267" s="2394" t="s">
        <v>611</v>
      </c>
      <c r="C267" s="2376" t="s">
        <v>1559</v>
      </c>
      <c r="D267" s="2170" t="s">
        <v>125</v>
      </c>
      <c r="E267" s="2171">
        <v>3</v>
      </c>
      <c r="F267" s="2351">
        <v>0</v>
      </c>
      <c r="G267" s="2395">
        <f>E267*F267</f>
        <v>0</v>
      </c>
      <c r="H267" s="754"/>
    </row>
    <row r="268" spans="2:8" x14ac:dyDescent="0.2">
      <c r="B268" s="2394"/>
      <c r="C268" s="2363"/>
      <c r="D268" s="2170"/>
      <c r="E268" s="2171"/>
      <c r="F268" s="2179"/>
      <c r="G268" s="2353"/>
      <c r="H268" s="754"/>
    </row>
    <row r="269" spans="2:8" ht="48" x14ac:dyDescent="0.2">
      <c r="B269" s="2394" t="s">
        <v>613</v>
      </c>
      <c r="C269" s="2363" t="s">
        <v>1348</v>
      </c>
      <c r="D269" s="2170" t="s">
        <v>125</v>
      </c>
      <c r="E269" s="2171">
        <v>3</v>
      </c>
      <c r="F269" s="2351">
        <v>0</v>
      </c>
      <c r="G269" s="2395">
        <f>E269*F269</f>
        <v>0</v>
      </c>
      <c r="H269" s="754"/>
    </row>
    <row r="270" spans="2:8" x14ac:dyDescent="0.2">
      <c r="B270" s="2394"/>
      <c r="C270" s="2363"/>
      <c r="D270" s="2170"/>
      <c r="E270" s="2171"/>
      <c r="F270" s="2179"/>
      <c r="G270" s="2353"/>
      <c r="H270" s="754"/>
    </row>
    <row r="271" spans="2:8" ht="48" x14ac:dyDescent="0.2">
      <c r="B271" s="2394" t="s">
        <v>615</v>
      </c>
      <c r="C271" s="2363" t="s">
        <v>616</v>
      </c>
      <c r="D271" s="2170" t="s">
        <v>125</v>
      </c>
      <c r="E271" s="2171">
        <v>2</v>
      </c>
      <c r="F271" s="2351">
        <v>0</v>
      </c>
      <c r="G271" s="2395">
        <f>E271*F271</f>
        <v>0</v>
      </c>
      <c r="H271" s="754"/>
    </row>
    <row r="272" spans="2:8" x14ac:dyDescent="0.2">
      <c r="B272" s="2394"/>
      <c r="C272" s="2363"/>
      <c r="D272" s="2170"/>
      <c r="E272" s="2171"/>
      <c r="F272" s="2179"/>
      <c r="G272" s="2353"/>
      <c r="H272" s="754"/>
    </row>
    <row r="273" spans="2:8" ht="36" x14ac:dyDescent="0.2">
      <c r="B273" s="2394" t="s">
        <v>617</v>
      </c>
      <c r="C273" s="2363" t="s">
        <v>618</v>
      </c>
      <c r="D273" s="2170" t="s">
        <v>125</v>
      </c>
      <c r="E273" s="2171">
        <v>100</v>
      </c>
      <c r="F273" s="2351">
        <v>0</v>
      </c>
      <c r="G273" s="2395">
        <f>E273*F273</f>
        <v>0</v>
      </c>
      <c r="H273" s="754"/>
    </row>
    <row r="274" spans="2:8" x14ac:dyDescent="0.2">
      <c r="B274" s="2394"/>
      <c r="C274" s="2363"/>
      <c r="D274" s="2170"/>
      <c r="E274" s="2171"/>
      <c r="F274" s="2179"/>
      <c r="G274" s="2353"/>
      <c r="H274" s="754"/>
    </row>
    <row r="275" spans="2:8" ht="48" x14ac:dyDescent="0.2">
      <c r="B275" s="2394" t="s">
        <v>619</v>
      </c>
      <c r="C275" s="2363" t="s">
        <v>620</v>
      </c>
      <c r="D275" s="2170" t="s">
        <v>563</v>
      </c>
      <c r="E275" s="2171">
        <v>1</v>
      </c>
      <c r="F275" s="2351">
        <v>0</v>
      </c>
      <c r="G275" s="2395">
        <f>E275*F275</f>
        <v>0</v>
      </c>
      <c r="H275" s="754"/>
    </row>
    <row r="276" spans="2:8" x14ac:dyDescent="0.2">
      <c r="B276" s="2394"/>
      <c r="C276" s="2403"/>
      <c r="D276" s="2404"/>
      <c r="E276" s="2405"/>
      <c r="F276" s="2393"/>
      <c r="G276" s="2342"/>
      <c r="H276" s="754"/>
    </row>
    <row r="277" spans="2:8" ht="120" x14ac:dyDescent="0.2">
      <c r="B277" s="2394" t="s">
        <v>621</v>
      </c>
      <c r="C277" s="2379" t="s">
        <v>622</v>
      </c>
      <c r="D277" s="2404" t="s">
        <v>125</v>
      </c>
      <c r="E277" s="2405">
        <v>1</v>
      </c>
      <c r="F277" s="2351">
        <v>0</v>
      </c>
      <c r="G277" s="2395">
        <f>E277*F277</f>
        <v>0</v>
      </c>
      <c r="H277" s="754"/>
    </row>
    <row r="278" spans="2:8" x14ac:dyDescent="0.2">
      <c r="B278" s="2394"/>
      <c r="C278" s="2379"/>
      <c r="D278" s="2404"/>
      <c r="E278" s="2405"/>
      <c r="F278" s="2393"/>
      <c r="G278" s="2398"/>
      <c r="H278" s="754"/>
    </row>
    <row r="279" spans="2:8" ht="84" x14ac:dyDescent="0.2">
      <c r="B279" s="2394" t="s">
        <v>1463</v>
      </c>
      <c r="C279" s="2379" t="s">
        <v>623</v>
      </c>
      <c r="D279" s="2404" t="s">
        <v>125</v>
      </c>
      <c r="E279" s="2405">
        <v>1</v>
      </c>
      <c r="F279" s="2351">
        <v>0</v>
      </c>
      <c r="G279" s="2395">
        <f>E279*F279</f>
        <v>0</v>
      </c>
      <c r="H279" s="754"/>
    </row>
    <row r="280" spans="2:8" x14ac:dyDescent="0.2">
      <c r="B280" s="2394"/>
      <c r="C280" s="2379"/>
      <c r="D280" s="2404"/>
      <c r="E280" s="2405"/>
      <c r="F280" s="2179"/>
      <c r="G280" s="2398"/>
      <c r="H280" s="754"/>
    </row>
    <row r="281" spans="2:8" x14ac:dyDescent="0.2">
      <c r="B281" s="2394" t="s">
        <v>1464</v>
      </c>
      <c r="C281" s="2379" t="s">
        <v>624</v>
      </c>
      <c r="D281" s="2404" t="s">
        <v>125</v>
      </c>
      <c r="E281" s="2405">
        <v>2</v>
      </c>
      <c r="F281" s="2351">
        <v>0</v>
      </c>
      <c r="G281" s="2395">
        <f>E281*F281</f>
        <v>0</v>
      </c>
      <c r="H281" s="754"/>
    </row>
    <row r="282" spans="2:8" x14ac:dyDescent="0.2">
      <c r="B282" s="2159"/>
      <c r="C282" s="2160"/>
      <c r="D282" s="2278"/>
      <c r="E282" s="2279"/>
      <c r="F282" s="2280"/>
      <c r="G282" s="2391"/>
      <c r="H282" s="754"/>
    </row>
    <row r="283" spans="2:8" x14ac:dyDescent="0.2">
      <c r="B283" s="2406" t="s">
        <v>1465</v>
      </c>
      <c r="C283" s="2166" t="s">
        <v>626</v>
      </c>
      <c r="D283" s="2404"/>
      <c r="E283" s="2405"/>
      <c r="F283" s="2393"/>
      <c r="G283" s="2342"/>
      <c r="H283" s="754"/>
    </row>
    <row r="284" spans="2:8" x14ac:dyDescent="0.2">
      <c r="B284" s="2394"/>
      <c r="C284" s="2403"/>
      <c r="D284" s="2404"/>
      <c r="E284" s="2405"/>
      <c r="F284" s="2393"/>
      <c r="G284" s="2342"/>
      <c r="H284" s="754"/>
    </row>
    <row r="285" spans="2:8" s="126" customFormat="1" ht="387.75" customHeight="1" x14ac:dyDescent="0.2">
      <c r="B285" s="2750"/>
      <c r="C285" s="2751"/>
      <c r="D285" s="2752"/>
      <c r="E285" s="2753"/>
      <c r="F285" s="2754"/>
      <c r="G285" s="2743"/>
      <c r="H285" s="127"/>
    </row>
    <row r="286" spans="2:8" s="126" customFormat="1" ht="24.75" customHeight="1" x14ac:dyDescent="0.2">
      <c r="B286" s="2750"/>
      <c r="C286" s="2751" t="s">
        <v>2479</v>
      </c>
      <c r="D286" s="2755" t="s">
        <v>98</v>
      </c>
      <c r="E286" s="2753">
        <v>1</v>
      </c>
      <c r="F286" s="2754">
        <v>0</v>
      </c>
      <c r="G286" s="2743">
        <f t="shared" ref="G286" si="7">E286*F286</f>
        <v>0</v>
      </c>
      <c r="H286" s="127"/>
    </row>
    <row r="287" spans="2:8" x14ac:dyDescent="0.2">
      <c r="B287" s="2394"/>
      <c r="C287" s="2172"/>
      <c r="D287" s="2404"/>
      <c r="E287" s="2405"/>
      <c r="F287" s="2393"/>
      <c r="G287" s="2358"/>
      <c r="H287" s="754"/>
    </row>
    <row r="288" spans="2:8" ht="48" x14ac:dyDescent="0.2">
      <c r="B288" s="2400" t="s">
        <v>15</v>
      </c>
      <c r="C288" s="2173" t="s">
        <v>1349</v>
      </c>
      <c r="D288" s="2170" t="s">
        <v>125</v>
      </c>
      <c r="E288" s="2171">
        <v>2</v>
      </c>
      <c r="F288" s="2351">
        <v>0</v>
      </c>
      <c r="G288" s="2395">
        <f>E288*F288</f>
        <v>0</v>
      </c>
      <c r="H288" s="754"/>
    </row>
    <row r="289" spans="2:8" x14ac:dyDescent="0.2">
      <c r="B289" s="2400"/>
      <c r="C289" s="2173"/>
      <c r="D289" s="2170"/>
      <c r="E289" s="2171"/>
      <c r="F289" s="2179"/>
      <c r="G289" s="2398"/>
      <c r="H289" s="754"/>
    </row>
    <row r="290" spans="2:8" ht="48" x14ac:dyDescent="0.2">
      <c r="B290" s="2400"/>
      <c r="C290" s="2172" t="s">
        <v>628</v>
      </c>
      <c r="D290" s="2404" t="s">
        <v>125</v>
      </c>
      <c r="E290" s="2405">
        <v>2</v>
      </c>
      <c r="F290" s="2351">
        <v>0</v>
      </c>
      <c r="G290" s="2395">
        <f>E290*F290</f>
        <v>0</v>
      </c>
      <c r="H290" s="754"/>
    </row>
    <row r="291" spans="2:8" x14ac:dyDescent="0.2">
      <c r="B291" s="2400"/>
      <c r="C291" s="2173"/>
      <c r="D291" s="2170"/>
      <c r="E291" s="2171"/>
      <c r="F291" s="2179"/>
      <c r="G291" s="2398"/>
      <c r="H291" s="754"/>
    </row>
    <row r="292" spans="2:8" ht="48" x14ac:dyDescent="0.2">
      <c r="B292" s="2400" t="s">
        <v>20</v>
      </c>
      <c r="C292" s="2173" t="s">
        <v>1560</v>
      </c>
      <c r="D292" s="2170" t="s">
        <v>125</v>
      </c>
      <c r="E292" s="2171">
        <v>1</v>
      </c>
      <c r="F292" s="2351">
        <v>0</v>
      </c>
      <c r="G292" s="2395">
        <f>E292*F292</f>
        <v>0</v>
      </c>
      <c r="H292" s="754"/>
    </row>
    <row r="293" spans="2:8" x14ac:dyDescent="0.2">
      <c r="B293" s="2394"/>
      <c r="C293" s="2172"/>
      <c r="D293" s="2404"/>
      <c r="E293" s="2405"/>
      <c r="F293" s="2393"/>
      <c r="G293" s="2358"/>
      <c r="H293" s="754"/>
    </row>
    <row r="294" spans="2:8" ht="60" x14ac:dyDescent="0.2">
      <c r="B294" s="2400" t="s">
        <v>24</v>
      </c>
      <c r="C294" s="2173" t="s">
        <v>1351</v>
      </c>
      <c r="D294" s="2170" t="s">
        <v>125</v>
      </c>
      <c r="E294" s="2171">
        <v>1</v>
      </c>
      <c r="F294" s="2351">
        <v>0</v>
      </c>
      <c r="G294" s="2395">
        <f>E294*F294</f>
        <v>0</v>
      </c>
      <c r="H294" s="754"/>
    </row>
    <row r="295" spans="2:8" x14ac:dyDescent="0.2">
      <c r="B295" s="2394"/>
      <c r="C295" s="2407"/>
      <c r="D295" s="2170"/>
      <c r="E295" s="2171"/>
      <c r="F295" s="2179"/>
      <c r="G295" s="2358"/>
      <c r="H295" s="754"/>
    </row>
    <row r="296" spans="2:8" ht="84" x14ac:dyDescent="0.2">
      <c r="B296" s="2394" t="s">
        <v>29</v>
      </c>
      <c r="C296" s="2186" t="s">
        <v>1561</v>
      </c>
      <c r="D296" s="2170" t="s">
        <v>125</v>
      </c>
      <c r="E296" s="2171">
        <v>1</v>
      </c>
      <c r="F296" s="2351">
        <v>0</v>
      </c>
      <c r="G296" s="2395">
        <f>E296*F296</f>
        <v>0</v>
      </c>
      <c r="H296" s="754"/>
    </row>
    <row r="297" spans="2:8" x14ac:dyDescent="0.2">
      <c r="B297" s="2394"/>
      <c r="C297" s="2176"/>
      <c r="D297" s="2404"/>
      <c r="E297" s="2405"/>
      <c r="F297" s="2393"/>
      <c r="G297" s="2358"/>
      <c r="H297" s="754"/>
    </row>
    <row r="298" spans="2:8" ht="300" x14ac:dyDescent="0.2">
      <c r="B298" s="2394" t="s">
        <v>33</v>
      </c>
      <c r="C298" s="2365" t="s">
        <v>1352</v>
      </c>
      <c r="D298" s="2170" t="s">
        <v>556</v>
      </c>
      <c r="E298" s="2171">
        <v>1</v>
      </c>
      <c r="F298" s="2351">
        <v>0</v>
      </c>
      <c r="G298" s="2395">
        <f>E298*F298</f>
        <v>0</v>
      </c>
      <c r="H298" s="754"/>
    </row>
    <row r="299" spans="2:8" x14ac:dyDescent="0.2">
      <c r="B299" s="2394"/>
      <c r="C299" s="2402"/>
      <c r="D299" s="2170"/>
      <c r="E299" s="2171"/>
      <c r="F299" s="2179"/>
      <c r="G299" s="2353"/>
      <c r="H299" s="754"/>
    </row>
    <row r="300" spans="2:8" x14ac:dyDescent="0.2">
      <c r="B300" s="2394"/>
      <c r="C300" s="2408" t="s">
        <v>631</v>
      </c>
      <c r="D300" s="2404"/>
      <c r="E300" s="2405"/>
      <c r="F300" s="2393"/>
      <c r="G300" s="2342"/>
      <c r="H300" s="754"/>
    </row>
    <row r="301" spans="2:8" x14ac:dyDescent="0.2">
      <c r="B301" s="2394"/>
      <c r="C301" s="2397"/>
      <c r="D301" s="2404"/>
      <c r="E301" s="2405"/>
      <c r="F301" s="2393"/>
      <c r="G301" s="2342"/>
      <c r="H301" s="754"/>
    </row>
    <row r="302" spans="2:8" ht="228" x14ac:dyDescent="0.2">
      <c r="B302" s="2400" t="s">
        <v>33</v>
      </c>
      <c r="C302" s="2186" t="s">
        <v>1353</v>
      </c>
      <c r="D302" s="2345" t="s">
        <v>125</v>
      </c>
      <c r="E302" s="2346">
        <v>1</v>
      </c>
      <c r="F302" s="2351">
        <v>0</v>
      </c>
      <c r="G302" s="2395">
        <f>E302*F302</f>
        <v>0</v>
      </c>
      <c r="H302" s="754"/>
    </row>
    <row r="303" spans="2:8" x14ac:dyDescent="0.2">
      <c r="B303" s="2394"/>
      <c r="C303" s="2397"/>
      <c r="D303" s="2170"/>
      <c r="E303" s="2171"/>
      <c r="F303" s="2179"/>
      <c r="G303" s="2358"/>
      <c r="H303" s="754"/>
    </row>
    <row r="304" spans="2:8" ht="72" x14ac:dyDescent="0.2">
      <c r="B304" s="2400" t="s">
        <v>38</v>
      </c>
      <c r="C304" s="2186" t="s">
        <v>1354</v>
      </c>
      <c r="D304" s="2170" t="s">
        <v>125</v>
      </c>
      <c r="E304" s="2171">
        <v>1</v>
      </c>
      <c r="F304" s="2351">
        <v>0</v>
      </c>
      <c r="G304" s="2395">
        <f>E304*F304</f>
        <v>0</v>
      </c>
      <c r="H304" s="754"/>
    </row>
    <row r="305" spans="2:8" x14ac:dyDescent="0.2">
      <c r="B305" s="2400"/>
      <c r="C305" s="2186"/>
      <c r="D305" s="2170"/>
      <c r="E305" s="2171"/>
      <c r="F305" s="2179"/>
      <c r="G305" s="2398"/>
      <c r="H305" s="754"/>
    </row>
    <row r="306" spans="2:8" ht="312" x14ac:dyDescent="0.2">
      <c r="B306" s="2394"/>
      <c r="C306" s="2172" t="s">
        <v>633</v>
      </c>
      <c r="D306" s="2404" t="s">
        <v>98</v>
      </c>
      <c r="E306" s="2405">
        <v>2</v>
      </c>
      <c r="F306" s="2351">
        <v>0</v>
      </c>
      <c r="G306" s="2395">
        <f>E306*F306</f>
        <v>0</v>
      </c>
      <c r="H306" s="754"/>
    </row>
    <row r="307" spans="2:8" x14ac:dyDescent="0.2">
      <c r="B307" s="2394"/>
      <c r="C307" s="2172"/>
      <c r="D307" s="2404"/>
      <c r="E307" s="2405"/>
      <c r="F307" s="2393"/>
      <c r="G307" s="2342"/>
      <c r="H307" s="754"/>
    </row>
    <row r="308" spans="2:8" x14ac:dyDescent="0.2">
      <c r="B308" s="2394" t="s">
        <v>43</v>
      </c>
      <c r="C308" s="2187" t="s">
        <v>635</v>
      </c>
      <c r="D308" s="2170" t="s">
        <v>556</v>
      </c>
      <c r="E308" s="2171">
        <v>1</v>
      </c>
      <c r="F308" s="2351">
        <v>0</v>
      </c>
      <c r="G308" s="2395">
        <f>E308*F308</f>
        <v>0</v>
      </c>
      <c r="H308" s="754"/>
    </row>
    <row r="309" spans="2:8" x14ac:dyDescent="0.2">
      <c r="B309" s="2159"/>
      <c r="C309" s="2160"/>
      <c r="D309" s="2278"/>
      <c r="E309" s="2279"/>
      <c r="F309" s="2280"/>
      <c r="G309" s="2391"/>
      <c r="H309" s="754"/>
    </row>
    <row r="310" spans="2:8" x14ac:dyDescent="0.2">
      <c r="B310" s="2406" t="s">
        <v>1467</v>
      </c>
      <c r="C310" s="2166" t="s">
        <v>782</v>
      </c>
      <c r="D310" s="2404"/>
      <c r="E310" s="2405"/>
      <c r="F310" s="2393"/>
      <c r="G310" s="2342"/>
      <c r="H310" s="754"/>
    </row>
    <row r="311" spans="2:8" x14ac:dyDescent="0.2">
      <c r="B311" s="2394"/>
      <c r="C311" s="2403"/>
      <c r="D311" s="2404"/>
      <c r="E311" s="2405"/>
      <c r="F311" s="2393"/>
      <c r="G311" s="2342"/>
      <c r="H311" s="754"/>
    </row>
    <row r="312" spans="2:8" ht="60" x14ac:dyDescent="0.2">
      <c r="B312" s="2400" t="s">
        <v>8</v>
      </c>
      <c r="C312" s="2365" t="s">
        <v>1355</v>
      </c>
      <c r="D312" s="2170" t="s">
        <v>125</v>
      </c>
      <c r="E312" s="2171">
        <v>2</v>
      </c>
      <c r="F312" s="2351">
        <v>0</v>
      </c>
      <c r="G312" s="2395">
        <f>E312*F312</f>
        <v>0</v>
      </c>
      <c r="H312" s="754"/>
    </row>
    <row r="313" spans="2:8" x14ac:dyDescent="0.2">
      <c r="B313" s="2394"/>
      <c r="C313" s="2172"/>
      <c r="D313" s="2170"/>
      <c r="E313" s="2171"/>
      <c r="F313" s="2179"/>
      <c r="G313" s="2358"/>
      <c r="H313" s="754"/>
    </row>
    <row r="314" spans="2:8" x14ac:dyDescent="0.2">
      <c r="B314" s="2394"/>
      <c r="C314" s="2172"/>
      <c r="D314" s="2404"/>
      <c r="E314" s="2405"/>
      <c r="F314" s="2393"/>
      <c r="G314" s="2358"/>
      <c r="H314" s="754"/>
    </row>
    <row r="315" spans="2:8" ht="72" x14ac:dyDescent="0.2">
      <c r="B315" s="2400" t="s">
        <v>15</v>
      </c>
      <c r="C315" s="2366" t="s">
        <v>1356</v>
      </c>
      <c r="D315" s="2170" t="s">
        <v>125</v>
      </c>
      <c r="E315" s="2171">
        <v>2</v>
      </c>
      <c r="F315" s="2351">
        <v>0</v>
      </c>
      <c r="G315" s="2395">
        <f>E315*F315</f>
        <v>0</v>
      </c>
      <c r="H315" s="754"/>
    </row>
    <row r="316" spans="2:8" x14ac:dyDescent="0.2">
      <c r="B316" s="2394"/>
      <c r="C316" s="2172"/>
      <c r="D316" s="2404"/>
      <c r="E316" s="2405"/>
      <c r="F316" s="2393"/>
      <c r="G316" s="2358"/>
      <c r="H316" s="754"/>
    </row>
    <row r="317" spans="2:8" ht="24" x14ac:dyDescent="0.2">
      <c r="B317" s="2394" t="s">
        <v>20</v>
      </c>
      <c r="C317" s="2172" t="s">
        <v>640</v>
      </c>
      <c r="D317" s="2170" t="s">
        <v>125</v>
      </c>
      <c r="E317" s="2171">
        <v>1</v>
      </c>
      <c r="F317" s="2351">
        <v>0</v>
      </c>
      <c r="G317" s="2395">
        <f>E317*F317</f>
        <v>0</v>
      </c>
      <c r="H317" s="754"/>
    </row>
    <row r="318" spans="2:8" x14ac:dyDescent="0.2">
      <c r="B318" s="2394"/>
      <c r="C318" s="2172"/>
      <c r="D318" s="2170"/>
      <c r="E318" s="2171"/>
      <c r="F318" s="2179"/>
      <c r="G318" s="2358"/>
      <c r="H318" s="754"/>
    </row>
    <row r="319" spans="2:8" ht="24" x14ac:dyDescent="0.2">
      <c r="B319" s="2394" t="s">
        <v>24</v>
      </c>
      <c r="C319" s="2172" t="s">
        <v>641</v>
      </c>
      <c r="D319" s="2170" t="s">
        <v>125</v>
      </c>
      <c r="E319" s="2171">
        <v>1</v>
      </c>
      <c r="F319" s="2351">
        <v>0</v>
      </c>
      <c r="G319" s="2395">
        <f>E319*F319</f>
        <v>0</v>
      </c>
      <c r="H319" s="754"/>
    </row>
    <row r="320" spans="2:8" x14ac:dyDescent="0.2">
      <c r="B320" s="2394"/>
      <c r="C320" s="2172"/>
      <c r="D320" s="2404"/>
      <c r="E320" s="2405"/>
      <c r="F320" s="2393"/>
      <c r="G320" s="2358"/>
      <c r="H320" s="754"/>
    </row>
    <row r="321" spans="2:8" ht="36" x14ac:dyDescent="0.2">
      <c r="B321" s="2394" t="s">
        <v>29</v>
      </c>
      <c r="C321" s="2172" t="s">
        <v>642</v>
      </c>
      <c r="D321" s="2170" t="s">
        <v>125</v>
      </c>
      <c r="E321" s="2171">
        <v>3</v>
      </c>
      <c r="F321" s="2351">
        <v>0</v>
      </c>
      <c r="G321" s="2395">
        <f>E321*F321</f>
        <v>0</v>
      </c>
      <c r="H321" s="754"/>
    </row>
    <row r="322" spans="2:8" x14ac:dyDescent="0.2">
      <c r="B322" s="2394"/>
      <c r="C322" s="2172"/>
      <c r="D322" s="2170"/>
      <c r="E322" s="2171"/>
      <c r="F322" s="2179"/>
      <c r="G322" s="2353"/>
      <c r="H322" s="754"/>
    </row>
    <row r="323" spans="2:8" ht="60" x14ac:dyDescent="0.2">
      <c r="B323" s="2394" t="s">
        <v>33</v>
      </c>
      <c r="C323" s="2409" t="s">
        <v>1562</v>
      </c>
      <c r="D323" s="2170" t="s">
        <v>556</v>
      </c>
      <c r="E323" s="2171">
        <v>2</v>
      </c>
      <c r="F323" s="2351">
        <v>0</v>
      </c>
      <c r="G323" s="2395">
        <f>E323*F323</f>
        <v>0</v>
      </c>
      <c r="H323" s="754"/>
    </row>
    <row r="324" spans="2:8" x14ac:dyDescent="0.2">
      <c r="B324" s="2394"/>
      <c r="C324" s="2409"/>
      <c r="D324" s="2170"/>
      <c r="E324" s="2171"/>
      <c r="F324" s="2179"/>
      <c r="G324" s="2398"/>
      <c r="H324" s="754"/>
    </row>
    <row r="325" spans="2:8" ht="36" x14ac:dyDescent="0.2">
      <c r="B325" s="2394" t="s">
        <v>38</v>
      </c>
      <c r="C325" s="2410" t="s">
        <v>643</v>
      </c>
      <c r="D325" s="2170" t="s">
        <v>125</v>
      </c>
      <c r="E325" s="2171">
        <v>1</v>
      </c>
      <c r="F325" s="2351">
        <v>0</v>
      </c>
      <c r="G325" s="2395">
        <f>E325*F325</f>
        <v>0</v>
      </c>
      <c r="H325" s="754"/>
    </row>
    <row r="326" spans="2:8" x14ac:dyDescent="0.2">
      <c r="B326" s="2394"/>
      <c r="C326" s="2172"/>
      <c r="D326" s="2170"/>
      <c r="E326" s="2171"/>
      <c r="F326" s="2179"/>
      <c r="G326" s="2353"/>
      <c r="H326" s="754"/>
    </row>
    <row r="327" spans="2:8" x14ac:dyDescent="0.2">
      <c r="B327" s="2394" t="s">
        <v>43</v>
      </c>
      <c r="C327" s="2187" t="s">
        <v>635</v>
      </c>
      <c r="D327" s="2170" t="s">
        <v>556</v>
      </c>
      <c r="E327" s="2171">
        <v>1</v>
      </c>
      <c r="F327" s="2351">
        <v>0</v>
      </c>
      <c r="G327" s="2395">
        <f>E327*F327</f>
        <v>0</v>
      </c>
      <c r="H327" s="754"/>
    </row>
    <row r="328" spans="2:8" x14ac:dyDescent="0.2">
      <c r="B328" s="2387"/>
      <c r="C328" s="2388"/>
      <c r="D328" s="2389"/>
      <c r="E328" s="2390"/>
      <c r="F328" s="2385"/>
      <c r="G328" s="2338"/>
      <c r="H328" s="754"/>
    </row>
    <row r="329" spans="2:8" x14ac:dyDescent="0.2">
      <c r="B329" s="2406" t="s">
        <v>1470</v>
      </c>
      <c r="C329" s="2166" t="s">
        <v>645</v>
      </c>
      <c r="D329" s="2404"/>
      <c r="E329" s="2405"/>
      <c r="F329" s="2393"/>
      <c r="G329" s="2353"/>
      <c r="H329" s="754"/>
    </row>
    <row r="330" spans="2:8" x14ac:dyDescent="0.2">
      <c r="B330" s="2394"/>
      <c r="C330" s="2403"/>
      <c r="D330" s="2404"/>
      <c r="E330" s="2405"/>
      <c r="F330" s="2393"/>
      <c r="G330" s="2353"/>
      <c r="H330" s="754"/>
    </row>
    <row r="331" spans="2:8" x14ac:dyDescent="0.2">
      <c r="B331" s="2394" t="s">
        <v>8</v>
      </c>
      <c r="C331" s="2187" t="s">
        <v>646</v>
      </c>
      <c r="D331" s="2170" t="s">
        <v>647</v>
      </c>
      <c r="E331" s="2171">
        <v>30</v>
      </c>
      <c r="F331" s="2351">
        <v>0</v>
      </c>
      <c r="G331" s="2395">
        <f>E331*F331</f>
        <v>0</v>
      </c>
      <c r="H331" s="754"/>
    </row>
    <row r="332" spans="2:8" x14ac:dyDescent="0.2">
      <c r="B332" s="2394"/>
      <c r="C332" s="2187"/>
      <c r="D332" s="2170"/>
      <c r="E332" s="2171"/>
      <c r="F332" s="2179"/>
      <c r="G332" s="2353"/>
      <c r="H332" s="754"/>
    </row>
    <row r="333" spans="2:8" x14ac:dyDescent="0.2">
      <c r="B333" s="2394" t="s">
        <v>15</v>
      </c>
      <c r="C333" s="2187" t="s">
        <v>648</v>
      </c>
      <c r="D333" s="2170" t="s">
        <v>647</v>
      </c>
      <c r="E333" s="2171">
        <v>50</v>
      </c>
      <c r="F333" s="2351">
        <v>0</v>
      </c>
      <c r="G333" s="2395">
        <f>E333*F333</f>
        <v>0</v>
      </c>
      <c r="H333" s="754"/>
    </row>
    <row r="334" spans="2:8" x14ac:dyDescent="0.2">
      <c r="B334" s="2394"/>
      <c r="C334" s="2187"/>
      <c r="D334" s="2170"/>
      <c r="E334" s="2171"/>
      <c r="F334" s="2179"/>
      <c r="G334" s="2353"/>
      <c r="H334" s="754"/>
    </row>
    <row r="335" spans="2:8" x14ac:dyDescent="0.2">
      <c r="B335" s="2394" t="s">
        <v>20</v>
      </c>
      <c r="C335" s="2187" t="s">
        <v>649</v>
      </c>
      <c r="D335" s="2170" t="s">
        <v>647</v>
      </c>
      <c r="E335" s="2171">
        <v>200</v>
      </c>
      <c r="F335" s="2351">
        <v>0</v>
      </c>
      <c r="G335" s="2395">
        <f>E335*F335</f>
        <v>0</v>
      </c>
      <c r="H335" s="754"/>
    </row>
    <row r="336" spans="2:8" x14ac:dyDescent="0.2">
      <c r="B336" s="2394"/>
      <c r="C336" s="2187"/>
      <c r="D336" s="2170"/>
      <c r="E336" s="2171"/>
      <c r="F336" s="2179"/>
      <c r="G336" s="2353"/>
      <c r="H336" s="754"/>
    </row>
    <row r="337" spans="2:8" x14ac:dyDescent="0.2">
      <c r="B337" s="2394" t="s">
        <v>24</v>
      </c>
      <c r="C337" s="2187" t="s">
        <v>650</v>
      </c>
      <c r="D337" s="2170" t="s">
        <v>647</v>
      </c>
      <c r="E337" s="2171">
        <v>100</v>
      </c>
      <c r="F337" s="2351">
        <v>0</v>
      </c>
      <c r="G337" s="2395">
        <f>E337*F337</f>
        <v>0</v>
      </c>
      <c r="H337" s="754"/>
    </row>
    <row r="338" spans="2:8" x14ac:dyDescent="0.2">
      <c r="B338" s="2394"/>
      <c r="C338" s="2187"/>
      <c r="D338" s="2170"/>
      <c r="E338" s="2171"/>
      <c r="F338" s="2179"/>
      <c r="G338" s="2353"/>
      <c r="H338" s="754"/>
    </row>
    <row r="339" spans="2:8" x14ac:dyDescent="0.2">
      <c r="B339" s="2394" t="s">
        <v>29</v>
      </c>
      <c r="C339" s="2187" t="s">
        <v>651</v>
      </c>
      <c r="D339" s="2170" t="s">
        <v>647</v>
      </c>
      <c r="E339" s="2171">
        <v>50</v>
      </c>
      <c r="F339" s="2351">
        <v>0</v>
      </c>
      <c r="G339" s="2395">
        <f>E339*F339</f>
        <v>0</v>
      </c>
      <c r="H339" s="754"/>
    </row>
    <row r="340" spans="2:8" x14ac:dyDescent="0.2">
      <c r="B340" s="2394"/>
      <c r="C340" s="2187"/>
      <c r="D340" s="2170"/>
      <c r="E340" s="2171"/>
      <c r="F340" s="2179"/>
      <c r="G340" s="2353"/>
      <c r="H340" s="754"/>
    </row>
    <row r="341" spans="2:8" x14ac:dyDescent="0.2">
      <c r="B341" s="2394" t="s">
        <v>33</v>
      </c>
      <c r="C341" s="2187" t="s">
        <v>652</v>
      </c>
      <c r="D341" s="2170" t="s">
        <v>647</v>
      </c>
      <c r="E341" s="2171">
        <v>4</v>
      </c>
      <c r="F341" s="2351">
        <v>0</v>
      </c>
      <c r="G341" s="2395">
        <f>E341*F341</f>
        <v>0</v>
      </c>
      <c r="H341" s="754"/>
    </row>
    <row r="342" spans="2:8" x14ac:dyDescent="0.2">
      <c r="B342" s="2394"/>
      <c r="C342" s="2187"/>
      <c r="D342" s="2170"/>
      <c r="E342" s="2171"/>
      <c r="F342" s="2179"/>
      <c r="G342" s="2353"/>
      <c r="H342" s="754"/>
    </row>
    <row r="343" spans="2:8" x14ac:dyDescent="0.2">
      <c r="B343" s="2394" t="s">
        <v>38</v>
      </c>
      <c r="C343" s="2187" t="s">
        <v>653</v>
      </c>
      <c r="D343" s="2170" t="s">
        <v>151</v>
      </c>
      <c r="E343" s="2171">
        <v>2</v>
      </c>
      <c r="F343" s="2351">
        <v>0</v>
      </c>
      <c r="G343" s="2395">
        <f>E343*F343</f>
        <v>0</v>
      </c>
      <c r="H343" s="754"/>
    </row>
    <row r="344" spans="2:8" x14ac:dyDescent="0.2">
      <c r="B344" s="2394"/>
      <c r="C344" s="2187"/>
      <c r="D344" s="2170"/>
      <c r="E344" s="2171"/>
      <c r="F344" s="2179"/>
      <c r="G344" s="2353"/>
      <c r="H344" s="754"/>
    </row>
    <row r="345" spans="2:8" x14ac:dyDescent="0.2">
      <c r="B345" s="2394" t="s">
        <v>43</v>
      </c>
      <c r="C345" s="2187" t="s">
        <v>654</v>
      </c>
      <c r="D345" s="2170" t="s">
        <v>647</v>
      </c>
      <c r="E345" s="2171">
        <v>70</v>
      </c>
      <c r="F345" s="2351">
        <v>0</v>
      </c>
      <c r="G345" s="2395">
        <f>E345*F345</f>
        <v>0</v>
      </c>
      <c r="H345" s="754"/>
    </row>
    <row r="346" spans="2:8" x14ac:dyDescent="0.2">
      <c r="B346" s="2394"/>
      <c r="C346" s="2187"/>
      <c r="D346" s="2170"/>
      <c r="E346" s="2171"/>
      <c r="F346" s="2179"/>
      <c r="G346" s="2353"/>
      <c r="H346" s="754"/>
    </row>
    <row r="347" spans="2:8" x14ac:dyDescent="0.2">
      <c r="B347" s="2394" t="s">
        <v>565</v>
      </c>
      <c r="C347" s="2187" t="s">
        <v>655</v>
      </c>
      <c r="D347" s="2170" t="s">
        <v>647</v>
      </c>
      <c r="E347" s="2171">
        <v>50</v>
      </c>
      <c r="F347" s="2351">
        <v>0</v>
      </c>
      <c r="G347" s="2395">
        <f>E347*F347</f>
        <v>0</v>
      </c>
      <c r="H347" s="754"/>
    </row>
    <row r="348" spans="2:8" x14ac:dyDescent="0.2">
      <c r="B348" s="2394"/>
      <c r="C348" s="2187"/>
      <c r="D348" s="2170"/>
      <c r="E348" s="2171"/>
      <c r="F348" s="2179"/>
      <c r="G348" s="2353"/>
      <c r="H348" s="754"/>
    </row>
    <row r="349" spans="2:8" x14ac:dyDescent="0.2">
      <c r="B349" s="2394" t="s">
        <v>567</v>
      </c>
      <c r="C349" s="2187" t="s">
        <v>635</v>
      </c>
      <c r="D349" s="2170" t="s">
        <v>556</v>
      </c>
      <c r="E349" s="2171">
        <v>1</v>
      </c>
      <c r="F349" s="2351">
        <v>0</v>
      </c>
      <c r="G349" s="2395">
        <f>E349*F349</f>
        <v>0</v>
      </c>
      <c r="H349" s="754"/>
    </row>
    <row r="350" spans="2:8" x14ac:dyDescent="0.2">
      <c r="B350" s="2387"/>
      <c r="C350" s="2388"/>
      <c r="D350" s="2389"/>
      <c r="E350" s="2390"/>
      <c r="F350" s="2385"/>
      <c r="G350" s="2328"/>
      <c r="H350" s="754"/>
    </row>
    <row r="351" spans="2:8" x14ac:dyDescent="0.2">
      <c r="B351" s="2406" t="s">
        <v>1471</v>
      </c>
      <c r="C351" s="2166" t="s">
        <v>657</v>
      </c>
      <c r="D351" s="2404"/>
      <c r="E351" s="2405"/>
      <c r="F351" s="2393"/>
      <c r="G351" s="2353"/>
      <c r="H351" s="754"/>
    </row>
    <row r="352" spans="2:8" x14ac:dyDescent="0.2">
      <c r="B352" s="2394"/>
      <c r="C352" s="2187"/>
      <c r="D352" s="2170"/>
      <c r="E352" s="2171"/>
      <c r="F352" s="2179"/>
      <c r="G352" s="2353"/>
      <c r="H352" s="754"/>
    </row>
    <row r="353" spans="2:8" x14ac:dyDescent="0.2">
      <c r="B353" s="2394" t="s">
        <v>8</v>
      </c>
      <c r="C353" s="2187" t="s">
        <v>658</v>
      </c>
      <c r="D353" s="2170" t="s">
        <v>647</v>
      </c>
      <c r="E353" s="2171">
        <v>60</v>
      </c>
      <c r="F353" s="2351">
        <v>0</v>
      </c>
      <c r="G353" s="2395">
        <f>E353*F353</f>
        <v>0</v>
      </c>
      <c r="H353" s="754"/>
    </row>
    <row r="354" spans="2:8" x14ac:dyDescent="0.2">
      <c r="B354" s="2394"/>
      <c r="C354" s="2187"/>
      <c r="D354" s="2170"/>
      <c r="E354" s="2171"/>
      <c r="F354" s="2179"/>
      <c r="G354" s="2353"/>
      <c r="H354" s="754"/>
    </row>
    <row r="355" spans="2:8" ht="36" x14ac:dyDescent="0.2">
      <c r="B355" s="2394" t="s">
        <v>15</v>
      </c>
      <c r="C355" s="2187" t="s">
        <v>659</v>
      </c>
      <c r="D355" s="2170" t="s">
        <v>556</v>
      </c>
      <c r="E355" s="2171">
        <v>2</v>
      </c>
      <c r="F355" s="2351">
        <v>0</v>
      </c>
      <c r="G355" s="2395">
        <f>E355*F355</f>
        <v>0</v>
      </c>
      <c r="H355" s="754"/>
    </row>
    <row r="356" spans="2:8" x14ac:dyDescent="0.2">
      <c r="B356" s="2394"/>
      <c r="C356" s="2187"/>
      <c r="D356" s="2170"/>
      <c r="E356" s="2171"/>
      <c r="F356" s="2179"/>
      <c r="G356" s="2353"/>
      <c r="H356" s="754"/>
    </row>
    <row r="357" spans="2:8" ht="36" x14ac:dyDescent="0.2">
      <c r="B357" s="2394" t="s">
        <v>20</v>
      </c>
      <c r="C357" s="2187" t="s">
        <v>660</v>
      </c>
      <c r="D357" s="2170" t="s">
        <v>556</v>
      </c>
      <c r="E357" s="2171">
        <v>1</v>
      </c>
      <c r="F357" s="2351">
        <v>0</v>
      </c>
      <c r="G357" s="2395">
        <f>E357*F357</f>
        <v>0</v>
      </c>
      <c r="H357" s="754"/>
    </row>
    <row r="358" spans="2:8" x14ac:dyDescent="0.2">
      <c r="B358" s="2394"/>
      <c r="C358" s="2187"/>
      <c r="D358" s="2170"/>
      <c r="E358" s="2171"/>
      <c r="F358" s="2179"/>
      <c r="G358" s="2353"/>
      <c r="H358" s="754"/>
    </row>
    <row r="359" spans="2:8" ht="24" x14ac:dyDescent="0.2">
      <c r="B359" s="2394" t="s">
        <v>24</v>
      </c>
      <c r="C359" s="2187" t="s">
        <v>661</v>
      </c>
      <c r="D359" s="2170" t="s">
        <v>647</v>
      </c>
      <c r="E359" s="2171">
        <v>200</v>
      </c>
      <c r="F359" s="2351">
        <v>0</v>
      </c>
      <c r="G359" s="2395">
        <f>E359*F359</f>
        <v>0</v>
      </c>
      <c r="H359" s="754"/>
    </row>
    <row r="360" spans="2:8" x14ac:dyDescent="0.2">
      <c r="B360" s="2394"/>
      <c r="C360" s="2187"/>
      <c r="D360" s="2170"/>
      <c r="E360" s="2171"/>
      <c r="F360" s="2179"/>
      <c r="G360" s="2353"/>
      <c r="H360" s="754"/>
    </row>
    <row r="361" spans="2:8" x14ac:dyDescent="0.2">
      <c r="B361" s="2394"/>
      <c r="C361" s="2187"/>
      <c r="D361" s="2170"/>
      <c r="E361" s="2171"/>
      <c r="F361" s="2179"/>
      <c r="G361" s="2353"/>
      <c r="H361" s="754"/>
    </row>
    <row r="362" spans="2:8" x14ac:dyDescent="0.2">
      <c r="B362" s="2394" t="s">
        <v>29</v>
      </c>
      <c r="C362" s="2187" t="s">
        <v>663</v>
      </c>
      <c r="D362" s="2170" t="s">
        <v>125</v>
      </c>
      <c r="E362" s="2171">
        <v>15</v>
      </c>
      <c r="F362" s="2351">
        <v>0</v>
      </c>
      <c r="G362" s="2395">
        <f>E362*F362</f>
        <v>0</v>
      </c>
      <c r="H362" s="754"/>
    </row>
    <row r="363" spans="2:8" x14ac:dyDescent="0.2">
      <c r="B363" s="2394"/>
      <c r="C363" s="2187"/>
      <c r="D363" s="2170"/>
      <c r="E363" s="2171"/>
      <c r="F363" s="2179"/>
      <c r="G363" s="2353"/>
      <c r="H363" s="754"/>
    </row>
    <row r="364" spans="2:8" ht="24" x14ac:dyDescent="0.2">
      <c r="B364" s="2394" t="s">
        <v>33</v>
      </c>
      <c r="C364" s="2187" t="s">
        <v>664</v>
      </c>
      <c r="D364" s="2170" t="s">
        <v>556</v>
      </c>
      <c r="E364" s="2171">
        <v>15</v>
      </c>
      <c r="F364" s="2351">
        <v>0</v>
      </c>
      <c r="G364" s="2395">
        <f>E364*F364</f>
        <v>0</v>
      </c>
      <c r="H364" s="754"/>
    </row>
    <row r="365" spans="2:8" x14ac:dyDescent="0.2">
      <c r="B365" s="2394"/>
      <c r="C365" s="2187"/>
      <c r="D365" s="2170"/>
      <c r="E365" s="2171"/>
      <c r="F365" s="2179"/>
      <c r="G365" s="2353"/>
      <c r="H365" s="754"/>
    </row>
    <row r="366" spans="2:8" ht="36" x14ac:dyDescent="0.2">
      <c r="B366" s="2394" t="s">
        <v>38</v>
      </c>
      <c r="C366" s="2187" t="s">
        <v>1563</v>
      </c>
      <c r="D366" s="2170" t="s">
        <v>556</v>
      </c>
      <c r="E366" s="2171">
        <v>2</v>
      </c>
      <c r="F366" s="2351">
        <v>0</v>
      </c>
      <c r="G366" s="2395">
        <f>E366*F366</f>
        <v>0</v>
      </c>
      <c r="H366" s="754"/>
    </row>
    <row r="367" spans="2:8" x14ac:dyDescent="0.2">
      <c r="B367" s="2394"/>
      <c r="C367" s="2187"/>
      <c r="D367" s="2170"/>
      <c r="E367" s="2171"/>
      <c r="F367" s="2179"/>
      <c r="G367" s="2353"/>
      <c r="H367" s="754"/>
    </row>
    <row r="368" spans="2:8" ht="36" x14ac:dyDescent="0.2">
      <c r="B368" s="2394" t="s">
        <v>43</v>
      </c>
      <c r="C368" s="2187" t="s">
        <v>1564</v>
      </c>
      <c r="D368" s="2170" t="s">
        <v>556</v>
      </c>
      <c r="E368" s="2171">
        <v>2</v>
      </c>
      <c r="F368" s="2351">
        <v>0</v>
      </c>
      <c r="G368" s="2395">
        <f>E368*F368</f>
        <v>0</v>
      </c>
      <c r="H368" s="754"/>
    </row>
    <row r="369" spans="2:8" x14ac:dyDescent="0.2">
      <c r="B369" s="2394"/>
      <c r="C369" s="2187"/>
      <c r="D369" s="2170"/>
      <c r="E369" s="2171"/>
      <c r="F369" s="2179"/>
      <c r="G369" s="2353"/>
      <c r="H369" s="754"/>
    </row>
    <row r="370" spans="2:8" x14ac:dyDescent="0.2">
      <c r="B370" s="2394"/>
      <c r="C370" s="2187"/>
      <c r="D370" s="2170"/>
      <c r="E370" s="2171"/>
      <c r="F370" s="2179"/>
      <c r="G370" s="2353"/>
      <c r="H370" s="754"/>
    </row>
    <row r="371" spans="2:8" x14ac:dyDescent="0.2">
      <c r="B371" s="2394" t="s">
        <v>565</v>
      </c>
      <c r="C371" s="2187" t="s">
        <v>666</v>
      </c>
      <c r="D371" s="2170" t="s">
        <v>556</v>
      </c>
      <c r="E371" s="2171">
        <v>1</v>
      </c>
      <c r="F371" s="2351">
        <v>0</v>
      </c>
      <c r="G371" s="2395">
        <f>E371*F371</f>
        <v>0</v>
      </c>
      <c r="H371" s="754"/>
    </row>
    <row r="372" spans="2:8" x14ac:dyDescent="0.2">
      <c r="B372" s="2387"/>
      <c r="C372" s="2388"/>
      <c r="D372" s="2389"/>
      <c r="E372" s="2390"/>
      <c r="F372" s="2385"/>
      <c r="G372" s="2328"/>
      <c r="H372" s="754"/>
    </row>
    <row r="373" spans="2:8" x14ac:dyDescent="0.2">
      <c r="B373" s="2406" t="s">
        <v>1472</v>
      </c>
      <c r="C373" s="2166" t="s">
        <v>668</v>
      </c>
      <c r="D373" s="2404"/>
      <c r="E373" s="2405"/>
      <c r="F373" s="2393"/>
      <c r="G373" s="2342"/>
      <c r="H373" s="754"/>
    </row>
    <row r="374" spans="2:8" x14ac:dyDescent="0.2">
      <c r="B374" s="2394"/>
      <c r="C374" s="2403"/>
      <c r="D374" s="2404"/>
      <c r="E374" s="2405"/>
      <c r="F374" s="2393"/>
      <c r="G374" s="2342"/>
      <c r="H374" s="754"/>
    </row>
    <row r="375" spans="2:8" ht="36" x14ac:dyDescent="0.2">
      <c r="B375" s="2394" t="s">
        <v>8</v>
      </c>
      <c r="C375" s="2187" t="s">
        <v>669</v>
      </c>
      <c r="D375" s="2170" t="s">
        <v>647</v>
      </c>
      <c r="E375" s="2171">
        <v>40</v>
      </c>
      <c r="F375" s="2351">
        <v>0</v>
      </c>
      <c r="G375" s="2395">
        <f>E375*F375</f>
        <v>0</v>
      </c>
      <c r="H375" s="754"/>
    </row>
    <row r="376" spans="2:8" x14ac:dyDescent="0.2">
      <c r="B376" s="2394"/>
      <c r="C376" s="2187"/>
      <c r="D376" s="2170"/>
      <c r="E376" s="2171"/>
      <c r="F376" s="2179"/>
      <c r="G376" s="2353"/>
      <c r="H376" s="754"/>
    </row>
    <row r="377" spans="2:8" x14ac:dyDescent="0.2">
      <c r="B377" s="2394" t="s">
        <v>15</v>
      </c>
      <c r="C377" s="2187" t="s">
        <v>670</v>
      </c>
      <c r="D377" s="2170" t="s">
        <v>647</v>
      </c>
      <c r="E377" s="2171">
        <v>100</v>
      </c>
      <c r="F377" s="2351">
        <v>0</v>
      </c>
      <c r="G377" s="2395">
        <f>E377*F377</f>
        <v>0</v>
      </c>
      <c r="H377" s="754"/>
    </row>
    <row r="378" spans="2:8" x14ac:dyDescent="0.2">
      <c r="B378" s="2394"/>
      <c r="C378" s="2187"/>
      <c r="D378" s="2170"/>
      <c r="E378" s="2171"/>
      <c r="F378" s="2179"/>
      <c r="G378" s="2353"/>
      <c r="H378" s="754"/>
    </row>
    <row r="379" spans="2:8" x14ac:dyDescent="0.2">
      <c r="B379" s="2394" t="s">
        <v>20</v>
      </c>
      <c r="C379" s="2187" t="s">
        <v>671</v>
      </c>
      <c r="D379" s="2170" t="s">
        <v>647</v>
      </c>
      <c r="E379" s="2171">
        <v>40</v>
      </c>
      <c r="F379" s="2351">
        <v>0</v>
      </c>
      <c r="G379" s="2395">
        <f>E379*F379</f>
        <v>0</v>
      </c>
      <c r="H379" s="754"/>
    </row>
    <row r="380" spans="2:8" x14ac:dyDescent="0.2">
      <c r="B380" s="2394"/>
      <c r="C380" s="2187"/>
      <c r="D380" s="2170"/>
      <c r="E380" s="2171"/>
      <c r="F380" s="2179"/>
      <c r="G380" s="2353"/>
      <c r="H380" s="754"/>
    </row>
    <row r="381" spans="2:8" x14ac:dyDescent="0.2">
      <c r="B381" s="2394" t="s">
        <v>24</v>
      </c>
      <c r="C381" s="2187" t="s">
        <v>672</v>
      </c>
      <c r="D381" s="2170" t="s">
        <v>125</v>
      </c>
      <c r="E381" s="2171">
        <v>1</v>
      </c>
      <c r="F381" s="2351">
        <v>0</v>
      </c>
      <c r="G381" s="2395">
        <f>E381*F381</f>
        <v>0</v>
      </c>
      <c r="H381" s="754"/>
    </row>
    <row r="382" spans="2:8" x14ac:dyDescent="0.2">
      <c r="B382" s="2394"/>
      <c r="C382" s="2187"/>
      <c r="D382" s="2170"/>
      <c r="E382" s="2171"/>
      <c r="F382" s="2179"/>
      <c r="G382" s="2353"/>
      <c r="H382" s="754"/>
    </row>
    <row r="383" spans="2:8" ht="41.25" customHeight="1" x14ac:dyDescent="0.2">
      <c r="B383" s="2394" t="s">
        <v>29</v>
      </c>
      <c r="C383" s="2363" t="s">
        <v>673</v>
      </c>
      <c r="D383" s="2170" t="s">
        <v>125</v>
      </c>
      <c r="E383" s="2171">
        <v>1</v>
      </c>
      <c r="F383" s="2351">
        <v>0</v>
      </c>
      <c r="G383" s="2395">
        <f>E383*F383</f>
        <v>0</v>
      </c>
      <c r="H383" s="754"/>
    </row>
    <row r="384" spans="2:8" x14ac:dyDescent="0.2">
      <c r="B384" s="2394"/>
      <c r="C384" s="2363"/>
      <c r="D384" s="2170"/>
      <c r="E384" s="2171"/>
      <c r="F384" s="2179"/>
      <c r="G384" s="2353"/>
      <c r="H384" s="754"/>
    </row>
    <row r="385" spans="2:8" x14ac:dyDescent="0.2">
      <c r="B385" s="2394" t="s">
        <v>33</v>
      </c>
      <c r="C385" s="2363" t="s">
        <v>674</v>
      </c>
      <c r="D385" s="2170" t="s">
        <v>125</v>
      </c>
      <c r="E385" s="2171">
        <v>1</v>
      </c>
      <c r="F385" s="2351">
        <v>0</v>
      </c>
      <c r="G385" s="2395">
        <f>E385*F385</f>
        <v>0</v>
      </c>
      <c r="H385" s="754"/>
    </row>
    <row r="386" spans="2:8" x14ac:dyDescent="0.2">
      <c r="B386" s="2394"/>
      <c r="C386" s="2363"/>
      <c r="D386" s="2170"/>
      <c r="E386" s="2171"/>
      <c r="F386" s="2179"/>
      <c r="G386" s="2353"/>
      <c r="H386" s="754"/>
    </row>
    <row r="387" spans="2:8" x14ac:dyDescent="0.2">
      <c r="B387" s="2394" t="s">
        <v>38</v>
      </c>
      <c r="C387" s="2363" t="s">
        <v>675</v>
      </c>
      <c r="D387" s="2170" t="s">
        <v>125</v>
      </c>
      <c r="E387" s="2171">
        <v>1</v>
      </c>
      <c r="F387" s="2351">
        <v>0</v>
      </c>
      <c r="G387" s="2395">
        <f>E387*F387</f>
        <v>0</v>
      </c>
      <c r="H387" s="754"/>
    </row>
    <row r="388" spans="2:8" x14ac:dyDescent="0.2">
      <c r="B388" s="2394"/>
      <c r="C388" s="2187"/>
      <c r="D388" s="2170"/>
      <c r="E388" s="2171"/>
      <c r="F388" s="2179"/>
      <c r="G388" s="2353"/>
      <c r="H388" s="754"/>
    </row>
    <row r="389" spans="2:8" ht="24" x14ac:dyDescent="0.2">
      <c r="B389" s="2394" t="s">
        <v>43</v>
      </c>
      <c r="C389" s="2187" t="s">
        <v>676</v>
      </c>
      <c r="D389" s="2170" t="s">
        <v>125</v>
      </c>
      <c r="E389" s="2171">
        <v>4</v>
      </c>
      <c r="F389" s="2351">
        <v>0</v>
      </c>
      <c r="G389" s="2395">
        <f>E389*F389</f>
        <v>0</v>
      </c>
      <c r="H389" s="754"/>
    </row>
    <row r="390" spans="2:8" x14ac:dyDescent="0.2">
      <c r="B390" s="2394"/>
      <c r="C390" s="2187"/>
      <c r="D390" s="2170"/>
      <c r="E390" s="2171"/>
      <c r="F390" s="2179"/>
      <c r="G390" s="2353"/>
      <c r="H390" s="754"/>
    </row>
    <row r="391" spans="2:8" x14ac:dyDescent="0.2">
      <c r="B391" s="2394" t="s">
        <v>565</v>
      </c>
      <c r="C391" s="2187" t="s">
        <v>790</v>
      </c>
      <c r="D391" s="2170" t="s">
        <v>125</v>
      </c>
      <c r="E391" s="2171">
        <v>2</v>
      </c>
      <c r="F391" s="2351">
        <v>0</v>
      </c>
      <c r="G391" s="2395">
        <f>E391*F391</f>
        <v>0</v>
      </c>
      <c r="H391" s="754"/>
    </row>
    <row r="392" spans="2:8" x14ac:dyDescent="0.2">
      <c r="B392" s="2394"/>
      <c r="C392" s="2187"/>
      <c r="D392" s="2170"/>
      <c r="E392" s="2171"/>
      <c r="F392" s="2179"/>
      <c r="G392" s="2353"/>
      <c r="H392" s="754"/>
    </row>
    <row r="393" spans="2:8" x14ac:dyDescent="0.2">
      <c r="B393" s="2394" t="s">
        <v>567</v>
      </c>
      <c r="C393" s="2187" t="s">
        <v>678</v>
      </c>
      <c r="D393" s="2170" t="s">
        <v>125</v>
      </c>
      <c r="E393" s="2171">
        <v>3</v>
      </c>
      <c r="F393" s="2351">
        <v>0</v>
      </c>
      <c r="G393" s="2395">
        <f>E393*F393</f>
        <v>0</v>
      </c>
      <c r="H393" s="754"/>
    </row>
    <row r="394" spans="2:8" x14ac:dyDescent="0.2">
      <c r="B394" s="2394"/>
      <c r="C394" s="2187"/>
      <c r="D394" s="2170"/>
      <c r="E394" s="2171"/>
      <c r="F394" s="2179"/>
      <c r="G394" s="2353"/>
      <c r="H394" s="754"/>
    </row>
    <row r="395" spans="2:8" x14ac:dyDescent="0.2">
      <c r="B395" s="2394" t="s">
        <v>569</v>
      </c>
      <c r="C395" s="2187" t="s">
        <v>679</v>
      </c>
      <c r="D395" s="2170" t="s">
        <v>125</v>
      </c>
      <c r="E395" s="2171">
        <v>2</v>
      </c>
      <c r="F395" s="2351">
        <v>0</v>
      </c>
      <c r="G395" s="2395">
        <f>E395*F395</f>
        <v>0</v>
      </c>
      <c r="H395" s="754"/>
    </row>
    <row r="396" spans="2:8" x14ac:dyDescent="0.2">
      <c r="B396" s="2394"/>
      <c r="C396" s="2187"/>
      <c r="D396" s="2170"/>
      <c r="E396" s="2171"/>
      <c r="F396" s="2179"/>
      <c r="G396" s="2353"/>
      <c r="H396" s="754"/>
    </row>
    <row r="397" spans="2:8" ht="24" x14ac:dyDescent="0.2">
      <c r="B397" s="2394" t="s">
        <v>571</v>
      </c>
      <c r="C397" s="2187" t="s">
        <v>680</v>
      </c>
      <c r="D397" s="2170" t="s">
        <v>125</v>
      </c>
      <c r="E397" s="2171">
        <v>1</v>
      </c>
      <c r="F397" s="2351">
        <v>0</v>
      </c>
      <c r="G397" s="2395">
        <f>E397*F397</f>
        <v>0</v>
      </c>
      <c r="H397" s="754"/>
    </row>
    <row r="398" spans="2:8" x14ac:dyDescent="0.2">
      <c r="B398" s="2387"/>
      <c r="C398" s="2388"/>
      <c r="D398" s="2389"/>
      <c r="E398" s="2390"/>
      <c r="F398" s="2385"/>
      <c r="G398" s="2328"/>
      <c r="H398" s="754"/>
    </row>
    <row r="399" spans="2:8" x14ac:dyDescent="0.2">
      <c r="B399" s="2406" t="s">
        <v>1473</v>
      </c>
      <c r="C399" s="2166" t="s">
        <v>682</v>
      </c>
      <c r="D399" s="2404"/>
      <c r="E399" s="2405"/>
      <c r="F399" s="2393"/>
      <c r="G399" s="2342"/>
      <c r="H399" s="754"/>
    </row>
    <row r="400" spans="2:8" x14ac:dyDescent="0.2">
      <c r="B400" s="2394"/>
      <c r="C400" s="2403"/>
      <c r="D400" s="2404"/>
      <c r="E400" s="2405"/>
      <c r="F400" s="2393"/>
      <c r="G400" s="2342"/>
      <c r="H400" s="754"/>
    </row>
    <row r="401" spans="2:8" x14ac:dyDescent="0.2">
      <c r="B401" s="2400" t="s">
        <v>8</v>
      </c>
      <c r="C401" s="2360" t="s">
        <v>683</v>
      </c>
      <c r="D401" s="2170" t="s">
        <v>556</v>
      </c>
      <c r="E401" s="2171">
        <v>16</v>
      </c>
      <c r="F401" s="2351">
        <v>0</v>
      </c>
      <c r="G401" s="2395">
        <f>E401*F401</f>
        <v>0</v>
      </c>
      <c r="H401" s="754"/>
    </row>
    <row r="402" spans="2:8" x14ac:dyDescent="0.2">
      <c r="B402" s="2394"/>
      <c r="C402" s="2172"/>
      <c r="D402" s="2170"/>
      <c r="E402" s="2171"/>
      <c r="F402" s="2179"/>
      <c r="G402" s="2353"/>
      <c r="H402" s="754"/>
    </row>
    <row r="403" spans="2:8" x14ac:dyDescent="0.2">
      <c r="B403" s="2400" t="s">
        <v>15</v>
      </c>
      <c r="C403" s="2360" t="s">
        <v>684</v>
      </c>
      <c r="D403" s="2170" t="s">
        <v>556</v>
      </c>
      <c r="E403" s="2171">
        <v>1</v>
      </c>
      <c r="F403" s="2351">
        <v>0</v>
      </c>
      <c r="G403" s="2395">
        <f>E403*F403</f>
        <v>0</v>
      </c>
      <c r="H403" s="754"/>
    </row>
    <row r="404" spans="2:8" x14ac:dyDescent="0.2">
      <c r="B404" s="2394"/>
      <c r="C404" s="2172"/>
      <c r="D404" s="2170"/>
      <c r="E404" s="2171"/>
      <c r="F404" s="2179"/>
      <c r="G404" s="2353"/>
      <c r="H404" s="754"/>
    </row>
    <row r="405" spans="2:8" ht="72" x14ac:dyDescent="0.2">
      <c r="B405" s="2400" t="s">
        <v>20</v>
      </c>
      <c r="C405" s="2361" t="s">
        <v>1361</v>
      </c>
      <c r="D405" s="2170" t="s">
        <v>556</v>
      </c>
      <c r="E405" s="2171">
        <v>1</v>
      </c>
      <c r="F405" s="2351">
        <v>0</v>
      </c>
      <c r="G405" s="2395">
        <f t="shared" ref="G405:G410" si="8">E405*F405</f>
        <v>0</v>
      </c>
      <c r="H405" s="754"/>
    </row>
    <row r="406" spans="2:8" ht="108" x14ac:dyDescent="0.2">
      <c r="B406" s="2400" t="s">
        <v>24</v>
      </c>
      <c r="C406" s="2175" t="s">
        <v>1362</v>
      </c>
      <c r="D406" s="2170" t="s">
        <v>556</v>
      </c>
      <c r="E406" s="2171">
        <v>1</v>
      </c>
      <c r="F406" s="2351">
        <v>0</v>
      </c>
      <c r="G406" s="2395">
        <f t="shared" si="8"/>
        <v>0</v>
      </c>
      <c r="H406" s="754"/>
    </row>
    <row r="407" spans="2:8" ht="60" x14ac:dyDescent="0.2">
      <c r="B407" s="2394" t="s">
        <v>29</v>
      </c>
      <c r="C407" s="2362" t="s">
        <v>1363</v>
      </c>
      <c r="D407" s="2170" t="s">
        <v>556</v>
      </c>
      <c r="E407" s="2171">
        <v>1</v>
      </c>
      <c r="F407" s="2351">
        <v>0</v>
      </c>
      <c r="G407" s="2395">
        <f t="shared" si="8"/>
        <v>0</v>
      </c>
      <c r="H407" s="754"/>
    </row>
    <row r="408" spans="2:8" ht="36" x14ac:dyDescent="0.2">
      <c r="B408" s="2394" t="s">
        <v>33</v>
      </c>
      <c r="C408" s="2175" t="s">
        <v>1364</v>
      </c>
      <c r="D408" s="2170" t="s">
        <v>556</v>
      </c>
      <c r="E408" s="2171">
        <v>1</v>
      </c>
      <c r="F408" s="2351">
        <v>0</v>
      </c>
      <c r="G408" s="2395">
        <f t="shared" si="8"/>
        <v>0</v>
      </c>
      <c r="H408" s="754"/>
    </row>
    <row r="409" spans="2:8" ht="48" x14ac:dyDescent="0.2">
      <c r="B409" s="2394" t="s">
        <v>38</v>
      </c>
      <c r="C409" s="2175" t="s">
        <v>1365</v>
      </c>
      <c r="D409" s="2170" t="s">
        <v>556</v>
      </c>
      <c r="E409" s="2171">
        <v>1</v>
      </c>
      <c r="F409" s="2351">
        <v>0</v>
      </c>
      <c r="G409" s="2395">
        <f t="shared" si="8"/>
        <v>0</v>
      </c>
      <c r="H409" s="754"/>
    </row>
    <row r="410" spans="2:8" ht="48" x14ac:dyDescent="0.2">
      <c r="B410" s="2394" t="s">
        <v>43</v>
      </c>
      <c r="C410" s="2175" t="s">
        <v>1366</v>
      </c>
      <c r="D410" s="2170" t="s">
        <v>556</v>
      </c>
      <c r="E410" s="2171">
        <v>1</v>
      </c>
      <c r="F410" s="2351">
        <v>0</v>
      </c>
      <c r="G410" s="2395">
        <f t="shared" si="8"/>
        <v>0</v>
      </c>
      <c r="H410" s="754"/>
    </row>
    <row r="411" spans="2:8" x14ac:dyDescent="0.2">
      <c r="B411" s="2387"/>
      <c r="C411" s="554"/>
      <c r="D411" s="2332"/>
      <c r="E411" s="2333"/>
      <c r="F411" s="2334"/>
      <c r="G411" s="2386"/>
      <c r="H411" s="754"/>
    </row>
    <row r="412" spans="2:8" x14ac:dyDescent="0.2">
      <c r="B412" s="2406" t="s">
        <v>1475</v>
      </c>
      <c r="C412" s="2166" t="s">
        <v>692</v>
      </c>
      <c r="D412" s="2404"/>
      <c r="E412" s="2405"/>
      <c r="F412" s="2393"/>
      <c r="G412" s="2393"/>
      <c r="H412" s="754"/>
    </row>
    <row r="413" spans="2:8" x14ac:dyDescent="0.2">
      <c r="B413" s="2344"/>
      <c r="C413" s="2176"/>
      <c r="D413" s="2345"/>
      <c r="E413" s="2346"/>
      <c r="F413" s="2347"/>
      <c r="G413" s="2347"/>
      <c r="H413" s="754"/>
    </row>
    <row r="414" spans="2:8" ht="72" x14ac:dyDescent="0.2">
      <c r="B414" s="2394" t="s">
        <v>8</v>
      </c>
      <c r="C414" s="2350" t="s">
        <v>1476</v>
      </c>
      <c r="D414" s="2170" t="s">
        <v>556</v>
      </c>
      <c r="E414" s="2171">
        <v>1</v>
      </c>
      <c r="F414" s="2351">
        <v>0</v>
      </c>
      <c r="G414" s="2395">
        <f>E414*F414</f>
        <v>0</v>
      </c>
      <c r="H414" s="754"/>
    </row>
    <row r="415" spans="2:8" x14ac:dyDescent="0.2">
      <c r="B415" s="2394"/>
      <c r="C415" s="2172"/>
      <c r="D415" s="2170"/>
      <c r="E415" s="2171"/>
      <c r="F415" s="2179"/>
      <c r="G415" s="2399"/>
      <c r="H415" s="754"/>
    </row>
    <row r="416" spans="2:8" ht="24" x14ac:dyDescent="0.2">
      <c r="B416" s="2394" t="s">
        <v>15</v>
      </c>
      <c r="C416" s="2354" t="s">
        <v>1477</v>
      </c>
      <c r="D416" s="2170" t="s">
        <v>556</v>
      </c>
      <c r="E416" s="2171">
        <v>1</v>
      </c>
      <c r="F416" s="2351">
        <v>0</v>
      </c>
      <c r="G416" s="2395">
        <f>E416*F416</f>
        <v>0</v>
      </c>
      <c r="H416" s="754"/>
    </row>
    <row r="417" spans="2:8" x14ac:dyDescent="0.2">
      <c r="B417" s="2394"/>
      <c r="C417" s="2355"/>
      <c r="D417" s="2170"/>
      <c r="E417" s="2171"/>
      <c r="F417" s="2179"/>
      <c r="G417" s="2399"/>
      <c r="H417" s="754"/>
    </row>
    <row r="418" spans="2:8" x14ac:dyDescent="0.2">
      <c r="B418" s="2394" t="s">
        <v>20</v>
      </c>
      <c r="C418" s="2356" t="s">
        <v>1478</v>
      </c>
      <c r="D418" s="2170" t="s">
        <v>556</v>
      </c>
      <c r="E418" s="2171">
        <v>1</v>
      </c>
      <c r="F418" s="2351">
        <v>0</v>
      </c>
      <c r="G418" s="2395">
        <f>E418*F418</f>
        <v>0</v>
      </c>
      <c r="H418" s="754"/>
    </row>
    <row r="419" spans="2:8" x14ac:dyDescent="0.2">
      <c r="B419" s="2394"/>
      <c r="C419" s="2355"/>
      <c r="D419" s="2170"/>
      <c r="E419" s="2171"/>
      <c r="F419" s="2179"/>
      <c r="G419" s="2399"/>
      <c r="H419" s="754"/>
    </row>
    <row r="420" spans="2:8" ht="72" x14ac:dyDescent="0.2">
      <c r="B420" s="2394" t="s">
        <v>24</v>
      </c>
      <c r="C420" s="2403" t="s">
        <v>1479</v>
      </c>
      <c r="D420" s="2404" t="s">
        <v>647</v>
      </c>
      <c r="E420" s="2405">
        <v>28</v>
      </c>
      <c r="F420" s="2351">
        <v>0</v>
      </c>
      <c r="G420" s="2395">
        <f>E420*F420</f>
        <v>0</v>
      </c>
      <c r="H420" s="754"/>
    </row>
    <row r="421" spans="2:8" x14ac:dyDescent="0.2">
      <c r="B421" s="2394"/>
      <c r="C421" s="2403"/>
      <c r="D421" s="2404"/>
      <c r="E421" s="2405"/>
      <c r="F421" s="2393"/>
      <c r="G421" s="2399"/>
      <c r="H421" s="754"/>
    </row>
    <row r="422" spans="2:8" ht="24" x14ac:dyDescent="0.2">
      <c r="B422" s="2394" t="s">
        <v>29</v>
      </c>
      <c r="C422" s="2356" t="s">
        <v>694</v>
      </c>
      <c r="D422" s="2170" t="s">
        <v>647</v>
      </c>
      <c r="E422" s="2171">
        <v>35</v>
      </c>
      <c r="F422" s="2351">
        <v>0</v>
      </c>
      <c r="G422" s="2395">
        <f>E422*F422</f>
        <v>0</v>
      </c>
      <c r="H422" s="754"/>
    </row>
    <row r="423" spans="2:8" x14ac:dyDescent="0.2">
      <c r="B423" s="2394"/>
      <c r="C423" s="2355"/>
      <c r="D423" s="2170"/>
      <c r="E423" s="2171"/>
      <c r="F423" s="2179"/>
      <c r="G423" s="2399"/>
      <c r="H423" s="754"/>
    </row>
    <row r="424" spans="2:8" ht="24" x14ac:dyDescent="0.2">
      <c r="B424" s="2394" t="s">
        <v>33</v>
      </c>
      <c r="C424" s="2176" t="s">
        <v>1565</v>
      </c>
      <c r="D424" s="2170" t="s">
        <v>556</v>
      </c>
      <c r="E424" s="2171">
        <v>1</v>
      </c>
      <c r="F424" s="2351">
        <v>0</v>
      </c>
      <c r="G424" s="2395">
        <f>E424*F424</f>
        <v>0</v>
      </c>
      <c r="H424" s="754"/>
    </row>
    <row r="425" spans="2:8" x14ac:dyDescent="0.2">
      <c r="B425" s="2394"/>
      <c r="C425" s="2172"/>
      <c r="D425" s="2170"/>
      <c r="E425" s="2171"/>
      <c r="F425" s="2179"/>
      <c r="G425" s="2399"/>
      <c r="H425" s="754"/>
    </row>
    <row r="426" spans="2:8" ht="24" x14ac:dyDescent="0.2">
      <c r="B426" s="2394" t="s">
        <v>38</v>
      </c>
      <c r="C426" s="2172" t="s">
        <v>698</v>
      </c>
      <c r="D426" s="2170" t="s">
        <v>556</v>
      </c>
      <c r="E426" s="2171">
        <v>1</v>
      </c>
      <c r="F426" s="2351">
        <v>0</v>
      </c>
      <c r="G426" s="2395">
        <f>E426*F426</f>
        <v>0</v>
      </c>
      <c r="H426" s="754"/>
    </row>
    <row r="427" spans="2:8" x14ac:dyDescent="0.2">
      <c r="B427" s="2394"/>
      <c r="C427" s="2172"/>
      <c r="D427" s="2170"/>
      <c r="E427" s="2171"/>
      <c r="F427" s="2179"/>
      <c r="G427" s="2399"/>
      <c r="H427" s="754"/>
    </row>
    <row r="428" spans="2:8" x14ac:dyDescent="0.2">
      <c r="B428" s="2394" t="s">
        <v>43</v>
      </c>
      <c r="C428" s="2172" t="s">
        <v>699</v>
      </c>
      <c r="D428" s="2170" t="s">
        <v>647</v>
      </c>
      <c r="E428" s="2171">
        <v>60</v>
      </c>
      <c r="F428" s="2351">
        <v>0</v>
      </c>
      <c r="G428" s="2395">
        <f>E428*F428</f>
        <v>0</v>
      </c>
      <c r="H428" s="754"/>
    </row>
    <row r="429" spans="2:8" x14ac:dyDescent="0.2">
      <c r="B429" s="2394"/>
      <c r="C429" s="2172"/>
      <c r="D429" s="2170"/>
      <c r="E429" s="2171"/>
      <c r="F429" s="2179"/>
      <c r="G429" s="2399"/>
      <c r="H429" s="754"/>
    </row>
    <row r="430" spans="2:8" x14ac:dyDescent="0.2">
      <c r="B430" s="2394" t="s">
        <v>565</v>
      </c>
      <c r="C430" s="2172" t="s">
        <v>700</v>
      </c>
      <c r="D430" s="2170" t="s">
        <v>556</v>
      </c>
      <c r="E430" s="2171">
        <v>1</v>
      </c>
      <c r="F430" s="2351">
        <v>0</v>
      </c>
      <c r="G430" s="2395">
        <f>E430*F430</f>
        <v>0</v>
      </c>
      <c r="H430" s="754"/>
    </row>
    <row r="431" spans="2:8" x14ac:dyDescent="0.2">
      <c r="B431" s="2394"/>
      <c r="C431" s="2172"/>
      <c r="D431" s="2170"/>
      <c r="E431" s="2171"/>
      <c r="F431" s="2179"/>
      <c r="G431" s="2399"/>
      <c r="H431" s="754"/>
    </row>
    <row r="432" spans="2:8" x14ac:dyDescent="0.2">
      <c r="B432" s="2394" t="s">
        <v>567</v>
      </c>
      <c r="C432" s="2172" t="s">
        <v>701</v>
      </c>
      <c r="D432" s="2170" t="s">
        <v>556</v>
      </c>
      <c r="E432" s="2171">
        <v>1</v>
      </c>
      <c r="F432" s="2351">
        <v>0</v>
      </c>
      <c r="G432" s="2395">
        <f>E432*F432</f>
        <v>0</v>
      </c>
      <c r="H432" s="754"/>
    </row>
    <row r="433" spans="2:8" x14ac:dyDescent="0.2">
      <c r="B433" s="2394"/>
      <c r="C433" s="2172"/>
      <c r="D433" s="2170"/>
      <c r="E433" s="2171"/>
      <c r="F433" s="2179"/>
      <c r="G433" s="2399"/>
      <c r="H433" s="754"/>
    </row>
    <row r="434" spans="2:8" ht="24" x14ac:dyDescent="0.2">
      <c r="B434" s="2394" t="s">
        <v>569</v>
      </c>
      <c r="C434" s="2172" t="s">
        <v>702</v>
      </c>
      <c r="D434" s="2170" t="s">
        <v>556</v>
      </c>
      <c r="E434" s="2171">
        <v>1</v>
      </c>
      <c r="F434" s="2351">
        <v>0</v>
      </c>
      <c r="G434" s="2395">
        <f>E434*F434</f>
        <v>0</v>
      </c>
      <c r="H434" s="754"/>
    </row>
    <row r="435" spans="2:8" x14ac:dyDescent="0.2">
      <c r="H435" s="754"/>
    </row>
    <row r="436" spans="2:8" x14ac:dyDescent="0.2">
      <c r="B436" s="2380" t="s">
        <v>18</v>
      </c>
      <c r="C436" s="2381" t="s">
        <v>797</v>
      </c>
      <c r="D436" s="3167"/>
      <c r="E436" s="2383"/>
      <c r="F436" s="2384"/>
      <c r="G436" s="2352">
        <f>SUM(G200:G435)</f>
        <v>0</v>
      </c>
    </row>
    <row r="437" spans="2:8" x14ac:dyDescent="0.2">
      <c r="H437" s="754"/>
    </row>
    <row r="438" spans="2:8" x14ac:dyDescent="0.2">
      <c r="H438" s="754"/>
    </row>
    <row r="439" spans="2:8" x14ac:dyDescent="0.2">
      <c r="H439" s="754"/>
    </row>
    <row r="440" spans="2:8" x14ac:dyDescent="0.2">
      <c r="H440" s="754"/>
    </row>
    <row r="441" spans="2:8" x14ac:dyDescent="0.2">
      <c r="H441" s="754"/>
    </row>
    <row r="442" spans="2:8" x14ac:dyDescent="0.2">
      <c r="H442" s="754"/>
    </row>
    <row r="443" spans="2:8" x14ac:dyDescent="0.2">
      <c r="H443" s="754"/>
    </row>
    <row r="444" spans="2:8" x14ac:dyDescent="0.2">
      <c r="H444" s="754"/>
    </row>
    <row r="445" spans="2:8" x14ac:dyDescent="0.2">
      <c r="H445" s="754"/>
    </row>
  </sheetData>
  <mergeCells count="17">
    <mergeCell ref="B196:G196"/>
    <mergeCell ref="B191:G191"/>
    <mergeCell ref="B192:G192"/>
    <mergeCell ref="B193:G193"/>
    <mergeCell ref="B194:G194"/>
    <mergeCell ref="B195:G195"/>
    <mergeCell ref="B127:G127"/>
    <mergeCell ref="B128:G128"/>
    <mergeCell ref="B129:G129"/>
    <mergeCell ref="B189:G189"/>
    <mergeCell ref="B190:G190"/>
    <mergeCell ref="B100:G100"/>
    <mergeCell ref="C6:F6"/>
    <mergeCell ref="B38:G38"/>
    <mergeCell ref="B60:G60"/>
    <mergeCell ref="B73:G73"/>
    <mergeCell ref="B83:G83"/>
  </mergeCells>
  <phoneticPr fontId="40" type="noConversion"/>
  <pageMargins left="0.7" right="0.7" top="0.75" bottom="0.75" header="0.3" footer="0.3"/>
  <pageSetup paperSize="9" scale="85" orientation="portrait" r:id="rId1"/>
  <headerFooter alignWithMargins="0">
    <oddFooter>&amp;C&amp;8&amp;P/&amp;N</oddFooter>
  </headerFooter>
  <rowBreaks count="2" manualBreakCount="2">
    <brk id="20" max="16383" man="1"/>
    <brk id="33"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4D364-4080-4A47-A803-63829C08188B}">
  <sheetPr codeName="Sheet71">
    <tabColor rgb="FF0070C0"/>
  </sheetPr>
  <dimension ref="B1:M252"/>
  <sheetViews>
    <sheetView zoomScaleNormal="100" workbookViewId="0">
      <selection activeCell="J119" sqref="J119"/>
    </sheetView>
  </sheetViews>
  <sheetFormatPr defaultColWidth="10.42578125" defaultRowHeight="12.75" x14ac:dyDescent="0.2"/>
  <cols>
    <col min="1" max="1" width="4.85546875" style="135" customWidth="1"/>
    <col min="2" max="2" width="10.42578125" style="751" customWidth="1"/>
    <col min="3" max="3" width="33.140625" style="752" customWidth="1"/>
    <col min="4" max="4" width="10.42578125" style="2568" customWidth="1"/>
    <col min="5" max="5" width="17.42578125" style="2567" customWidth="1"/>
    <col min="6" max="6" width="15.140625" style="1224" customWidth="1"/>
    <col min="7" max="7" width="17.140625" style="1185" customWidth="1"/>
    <col min="8" max="9" width="10.42578125" style="135" customWidth="1"/>
    <col min="10" max="10" width="15.42578125" style="135" customWidth="1"/>
    <col min="11" max="11" width="10.42578125" style="135" customWidth="1"/>
    <col min="12" max="12" width="26.28515625" style="135" customWidth="1"/>
    <col min="13" max="258" width="10.42578125" style="135"/>
    <col min="259" max="259" width="33.140625" style="135" customWidth="1"/>
    <col min="260" max="260" width="10.42578125" style="135"/>
    <col min="261" max="261" width="17.42578125" style="135" customWidth="1"/>
    <col min="262" max="262" width="15.140625" style="135" customWidth="1"/>
    <col min="263" max="263" width="17.140625" style="135" customWidth="1"/>
    <col min="264" max="265" width="10.42578125" style="135"/>
    <col min="266" max="266" width="15.42578125" style="135" customWidth="1"/>
    <col min="267" max="267" width="10.42578125" style="135"/>
    <col min="268" max="268" width="13.5703125" style="135" customWidth="1"/>
    <col min="269" max="514" width="10.42578125" style="135"/>
    <col min="515" max="515" width="33.140625" style="135" customWidth="1"/>
    <col min="516" max="516" width="10.42578125" style="135"/>
    <col min="517" max="517" width="17.42578125" style="135" customWidth="1"/>
    <col min="518" max="518" width="15.140625" style="135" customWidth="1"/>
    <col min="519" max="519" width="17.140625" style="135" customWidth="1"/>
    <col min="520" max="521" width="10.42578125" style="135"/>
    <col min="522" max="522" width="15.42578125" style="135" customWidth="1"/>
    <col min="523" max="523" width="10.42578125" style="135"/>
    <col min="524" max="524" width="13.5703125" style="135" customWidth="1"/>
    <col min="525" max="770" width="10.42578125" style="135"/>
    <col min="771" max="771" width="33.140625" style="135" customWidth="1"/>
    <col min="772" max="772" width="10.42578125" style="135"/>
    <col min="773" max="773" width="17.42578125" style="135" customWidth="1"/>
    <col min="774" max="774" width="15.140625" style="135" customWidth="1"/>
    <col min="775" max="775" width="17.140625" style="135" customWidth="1"/>
    <col min="776" max="777" width="10.42578125" style="135"/>
    <col min="778" max="778" width="15.42578125" style="135" customWidth="1"/>
    <col min="779" max="779" width="10.42578125" style="135"/>
    <col min="780" max="780" width="13.5703125" style="135" customWidth="1"/>
    <col min="781" max="1026" width="10.42578125" style="135"/>
    <col min="1027" max="1027" width="33.140625" style="135" customWidth="1"/>
    <col min="1028" max="1028" width="10.42578125" style="135"/>
    <col min="1029" max="1029" width="17.42578125" style="135" customWidth="1"/>
    <col min="1030" max="1030" width="15.140625" style="135" customWidth="1"/>
    <col min="1031" max="1031" width="17.140625" style="135" customWidth="1"/>
    <col min="1032" max="1033" width="10.42578125" style="135"/>
    <col min="1034" max="1034" width="15.42578125" style="135" customWidth="1"/>
    <col min="1035" max="1035" width="10.42578125" style="135"/>
    <col min="1036" max="1036" width="13.5703125" style="135" customWidth="1"/>
    <col min="1037" max="1282" width="10.42578125" style="135"/>
    <col min="1283" max="1283" width="33.140625" style="135" customWidth="1"/>
    <col min="1284" max="1284" width="10.42578125" style="135"/>
    <col min="1285" max="1285" width="17.42578125" style="135" customWidth="1"/>
    <col min="1286" max="1286" width="15.140625" style="135" customWidth="1"/>
    <col min="1287" max="1287" width="17.140625" style="135" customWidth="1"/>
    <col min="1288" max="1289" width="10.42578125" style="135"/>
    <col min="1290" max="1290" width="15.42578125" style="135" customWidth="1"/>
    <col min="1291" max="1291" width="10.42578125" style="135"/>
    <col min="1292" max="1292" width="13.5703125" style="135" customWidth="1"/>
    <col min="1293" max="1538" width="10.42578125" style="135"/>
    <col min="1539" max="1539" width="33.140625" style="135" customWidth="1"/>
    <col min="1540" max="1540" width="10.42578125" style="135"/>
    <col min="1541" max="1541" width="17.42578125" style="135" customWidth="1"/>
    <col min="1542" max="1542" width="15.140625" style="135" customWidth="1"/>
    <col min="1543" max="1543" width="17.140625" style="135" customWidth="1"/>
    <col min="1544" max="1545" width="10.42578125" style="135"/>
    <col min="1546" max="1546" width="15.42578125" style="135" customWidth="1"/>
    <col min="1547" max="1547" width="10.42578125" style="135"/>
    <col min="1548" max="1548" width="13.5703125" style="135" customWidth="1"/>
    <col min="1549" max="1794" width="10.42578125" style="135"/>
    <col min="1795" max="1795" width="33.140625" style="135" customWidth="1"/>
    <col min="1796" max="1796" width="10.42578125" style="135"/>
    <col min="1797" max="1797" width="17.42578125" style="135" customWidth="1"/>
    <col min="1798" max="1798" width="15.140625" style="135" customWidth="1"/>
    <col min="1799" max="1799" width="17.140625" style="135" customWidth="1"/>
    <col min="1800" max="1801" width="10.42578125" style="135"/>
    <col min="1802" max="1802" width="15.42578125" style="135" customWidth="1"/>
    <col min="1803" max="1803" width="10.42578125" style="135"/>
    <col min="1804" max="1804" width="13.5703125" style="135" customWidth="1"/>
    <col min="1805" max="2050" width="10.42578125" style="135"/>
    <col min="2051" max="2051" width="33.140625" style="135" customWidth="1"/>
    <col min="2052" max="2052" width="10.42578125" style="135"/>
    <col min="2053" max="2053" width="17.42578125" style="135" customWidth="1"/>
    <col min="2054" max="2054" width="15.140625" style="135" customWidth="1"/>
    <col min="2055" max="2055" width="17.140625" style="135" customWidth="1"/>
    <col min="2056" max="2057" width="10.42578125" style="135"/>
    <col min="2058" max="2058" width="15.42578125" style="135" customWidth="1"/>
    <col min="2059" max="2059" width="10.42578125" style="135"/>
    <col min="2060" max="2060" width="13.5703125" style="135" customWidth="1"/>
    <col min="2061" max="2306" width="10.42578125" style="135"/>
    <col min="2307" max="2307" width="33.140625" style="135" customWidth="1"/>
    <col min="2308" max="2308" width="10.42578125" style="135"/>
    <col min="2309" max="2309" width="17.42578125" style="135" customWidth="1"/>
    <col min="2310" max="2310" width="15.140625" style="135" customWidth="1"/>
    <col min="2311" max="2311" width="17.140625" style="135" customWidth="1"/>
    <col min="2312" max="2313" width="10.42578125" style="135"/>
    <col min="2314" max="2314" width="15.42578125" style="135" customWidth="1"/>
    <col min="2315" max="2315" width="10.42578125" style="135"/>
    <col min="2316" max="2316" width="13.5703125" style="135" customWidth="1"/>
    <col min="2317" max="2562" width="10.42578125" style="135"/>
    <col min="2563" max="2563" width="33.140625" style="135" customWidth="1"/>
    <col min="2564" max="2564" width="10.42578125" style="135"/>
    <col min="2565" max="2565" width="17.42578125" style="135" customWidth="1"/>
    <col min="2566" max="2566" width="15.140625" style="135" customWidth="1"/>
    <col min="2567" max="2567" width="17.140625" style="135" customWidth="1"/>
    <col min="2568" max="2569" width="10.42578125" style="135"/>
    <col min="2570" max="2570" width="15.42578125" style="135" customWidth="1"/>
    <col min="2571" max="2571" width="10.42578125" style="135"/>
    <col min="2572" max="2572" width="13.5703125" style="135" customWidth="1"/>
    <col min="2573" max="2818" width="10.42578125" style="135"/>
    <col min="2819" max="2819" width="33.140625" style="135" customWidth="1"/>
    <col min="2820" max="2820" width="10.42578125" style="135"/>
    <col min="2821" max="2821" width="17.42578125" style="135" customWidth="1"/>
    <col min="2822" max="2822" width="15.140625" style="135" customWidth="1"/>
    <col min="2823" max="2823" width="17.140625" style="135" customWidth="1"/>
    <col min="2824" max="2825" width="10.42578125" style="135"/>
    <col min="2826" max="2826" width="15.42578125" style="135" customWidth="1"/>
    <col min="2827" max="2827" width="10.42578125" style="135"/>
    <col min="2828" max="2828" width="13.5703125" style="135" customWidth="1"/>
    <col min="2829" max="3074" width="10.42578125" style="135"/>
    <col min="3075" max="3075" width="33.140625" style="135" customWidth="1"/>
    <col min="3076" max="3076" width="10.42578125" style="135"/>
    <col min="3077" max="3077" width="17.42578125" style="135" customWidth="1"/>
    <col min="3078" max="3078" width="15.140625" style="135" customWidth="1"/>
    <col min="3079" max="3079" width="17.140625" style="135" customWidth="1"/>
    <col min="3080" max="3081" width="10.42578125" style="135"/>
    <col min="3082" max="3082" width="15.42578125" style="135" customWidth="1"/>
    <col min="3083" max="3083" width="10.42578125" style="135"/>
    <col min="3084" max="3084" width="13.5703125" style="135" customWidth="1"/>
    <col min="3085" max="3330" width="10.42578125" style="135"/>
    <col min="3331" max="3331" width="33.140625" style="135" customWidth="1"/>
    <col min="3332" max="3332" width="10.42578125" style="135"/>
    <col min="3333" max="3333" width="17.42578125" style="135" customWidth="1"/>
    <col min="3334" max="3334" width="15.140625" style="135" customWidth="1"/>
    <col min="3335" max="3335" width="17.140625" style="135" customWidth="1"/>
    <col min="3336" max="3337" width="10.42578125" style="135"/>
    <col min="3338" max="3338" width="15.42578125" style="135" customWidth="1"/>
    <col min="3339" max="3339" width="10.42578125" style="135"/>
    <col min="3340" max="3340" width="13.5703125" style="135" customWidth="1"/>
    <col min="3341" max="3586" width="10.42578125" style="135"/>
    <col min="3587" max="3587" width="33.140625" style="135" customWidth="1"/>
    <col min="3588" max="3588" width="10.42578125" style="135"/>
    <col min="3589" max="3589" width="17.42578125" style="135" customWidth="1"/>
    <col min="3590" max="3590" width="15.140625" style="135" customWidth="1"/>
    <col min="3591" max="3591" width="17.140625" style="135" customWidth="1"/>
    <col min="3592" max="3593" width="10.42578125" style="135"/>
    <col min="3594" max="3594" width="15.42578125" style="135" customWidth="1"/>
    <col min="3595" max="3595" width="10.42578125" style="135"/>
    <col min="3596" max="3596" width="13.5703125" style="135" customWidth="1"/>
    <col min="3597" max="3842" width="10.42578125" style="135"/>
    <col min="3843" max="3843" width="33.140625" style="135" customWidth="1"/>
    <col min="3844" max="3844" width="10.42578125" style="135"/>
    <col min="3845" max="3845" width="17.42578125" style="135" customWidth="1"/>
    <col min="3846" max="3846" width="15.140625" style="135" customWidth="1"/>
    <col min="3847" max="3847" width="17.140625" style="135" customWidth="1"/>
    <col min="3848" max="3849" width="10.42578125" style="135"/>
    <col min="3850" max="3850" width="15.42578125" style="135" customWidth="1"/>
    <col min="3851" max="3851" width="10.42578125" style="135"/>
    <col min="3852" max="3852" width="13.5703125" style="135" customWidth="1"/>
    <col min="3853" max="4098" width="10.42578125" style="135"/>
    <col min="4099" max="4099" width="33.140625" style="135" customWidth="1"/>
    <col min="4100" max="4100" width="10.42578125" style="135"/>
    <col min="4101" max="4101" width="17.42578125" style="135" customWidth="1"/>
    <col min="4102" max="4102" width="15.140625" style="135" customWidth="1"/>
    <col min="4103" max="4103" width="17.140625" style="135" customWidth="1"/>
    <col min="4104" max="4105" width="10.42578125" style="135"/>
    <col min="4106" max="4106" width="15.42578125" style="135" customWidth="1"/>
    <col min="4107" max="4107" width="10.42578125" style="135"/>
    <col min="4108" max="4108" width="13.5703125" style="135" customWidth="1"/>
    <col min="4109" max="4354" width="10.42578125" style="135"/>
    <col min="4355" max="4355" width="33.140625" style="135" customWidth="1"/>
    <col min="4356" max="4356" width="10.42578125" style="135"/>
    <col min="4357" max="4357" width="17.42578125" style="135" customWidth="1"/>
    <col min="4358" max="4358" width="15.140625" style="135" customWidth="1"/>
    <col min="4359" max="4359" width="17.140625" style="135" customWidth="1"/>
    <col min="4360" max="4361" width="10.42578125" style="135"/>
    <col min="4362" max="4362" width="15.42578125" style="135" customWidth="1"/>
    <col min="4363" max="4363" width="10.42578125" style="135"/>
    <col min="4364" max="4364" width="13.5703125" style="135" customWidth="1"/>
    <col min="4365" max="4610" width="10.42578125" style="135"/>
    <col min="4611" max="4611" width="33.140625" style="135" customWidth="1"/>
    <col min="4612" max="4612" width="10.42578125" style="135"/>
    <col min="4613" max="4613" width="17.42578125" style="135" customWidth="1"/>
    <col min="4614" max="4614" width="15.140625" style="135" customWidth="1"/>
    <col min="4615" max="4615" width="17.140625" style="135" customWidth="1"/>
    <col min="4616" max="4617" width="10.42578125" style="135"/>
    <col min="4618" max="4618" width="15.42578125" style="135" customWidth="1"/>
    <col min="4619" max="4619" width="10.42578125" style="135"/>
    <col min="4620" max="4620" width="13.5703125" style="135" customWidth="1"/>
    <col min="4621" max="4866" width="10.42578125" style="135"/>
    <col min="4867" max="4867" width="33.140625" style="135" customWidth="1"/>
    <col min="4868" max="4868" width="10.42578125" style="135"/>
    <col min="4869" max="4869" width="17.42578125" style="135" customWidth="1"/>
    <col min="4870" max="4870" width="15.140625" style="135" customWidth="1"/>
    <col min="4871" max="4871" width="17.140625" style="135" customWidth="1"/>
    <col min="4872" max="4873" width="10.42578125" style="135"/>
    <col min="4874" max="4874" width="15.42578125" style="135" customWidth="1"/>
    <col min="4875" max="4875" width="10.42578125" style="135"/>
    <col min="4876" max="4876" width="13.5703125" style="135" customWidth="1"/>
    <col min="4877" max="5122" width="10.42578125" style="135"/>
    <col min="5123" max="5123" width="33.140625" style="135" customWidth="1"/>
    <col min="5124" max="5124" width="10.42578125" style="135"/>
    <col min="5125" max="5125" width="17.42578125" style="135" customWidth="1"/>
    <col min="5126" max="5126" width="15.140625" style="135" customWidth="1"/>
    <col min="5127" max="5127" width="17.140625" style="135" customWidth="1"/>
    <col min="5128" max="5129" width="10.42578125" style="135"/>
    <col min="5130" max="5130" width="15.42578125" style="135" customWidth="1"/>
    <col min="5131" max="5131" width="10.42578125" style="135"/>
    <col min="5132" max="5132" width="13.5703125" style="135" customWidth="1"/>
    <col min="5133" max="5378" width="10.42578125" style="135"/>
    <col min="5379" max="5379" width="33.140625" style="135" customWidth="1"/>
    <col min="5380" max="5380" width="10.42578125" style="135"/>
    <col min="5381" max="5381" width="17.42578125" style="135" customWidth="1"/>
    <col min="5382" max="5382" width="15.140625" style="135" customWidth="1"/>
    <col min="5383" max="5383" width="17.140625" style="135" customWidth="1"/>
    <col min="5384" max="5385" width="10.42578125" style="135"/>
    <col min="5386" max="5386" width="15.42578125" style="135" customWidth="1"/>
    <col min="5387" max="5387" width="10.42578125" style="135"/>
    <col min="5388" max="5388" width="13.5703125" style="135" customWidth="1"/>
    <col min="5389" max="5634" width="10.42578125" style="135"/>
    <col min="5635" max="5635" width="33.140625" style="135" customWidth="1"/>
    <col min="5636" max="5636" width="10.42578125" style="135"/>
    <col min="5637" max="5637" width="17.42578125" style="135" customWidth="1"/>
    <col min="5638" max="5638" width="15.140625" style="135" customWidth="1"/>
    <col min="5639" max="5639" width="17.140625" style="135" customWidth="1"/>
    <col min="5640" max="5641" width="10.42578125" style="135"/>
    <col min="5642" max="5642" width="15.42578125" style="135" customWidth="1"/>
    <col min="5643" max="5643" width="10.42578125" style="135"/>
    <col min="5644" max="5644" width="13.5703125" style="135" customWidth="1"/>
    <col min="5645" max="5890" width="10.42578125" style="135"/>
    <col min="5891" max="5891" width="33.140625" style="135" customWidth="1"/>
    <col min="5892" max="5892" width="10.42578125" style="135"/>
    <col min="5893" max="5893" width="17.42578125" style="135" customWidth="1"/>
    <col min="5894" max="5894" width="15.140625" style="135" customWidth="1"/>
    <col min="5895" max="5895" width="17.140625" style="135" customWidth="1"/>
    <col min="5896" max="5897" width="10.42578125" style="135"/>
    <col min="5898" max="5898" width="15.42578125" style="135" customWidth="1"/>
    <col min="5899" max="5899" width="10.42578125" style="135"/>
    <col min="5900" max="5900" width="13.5703125" style="135" customWidth="1"/>
    <col min="5901" max="6146" width="10.42578125" style="135"/>
    <col min="6147" max="6147" width="33.140625" style="135" customWidth="1"/>
    <col min="6148" max="6148" width="10.42578125" style="135"/>
    <col min="6149" max="6149" width="17.42578125" style="135" customWidth="1"/>
    <col min="6150" max="6150" width="15.140625" style="135" customWidth="1"/>
    <col min="6151" max="6151" width="17.140625" style="135" customWidth="1"/>
    <col min="6152" max="6153" width="10.42578125" style="135"/>
    <col min="6154" max="6154" width="15.42578125" style="135" customWidth="1"/>
    <col min="6155" max="6155" width="10.42578125" style="135"/>
    <col min="6156" max="6156" width="13.5703125" style="135" customWidth="1"/>
    <col min="6157" max="6402" width="10.42578125" style="135"/>
    <col min="6403" max="6403" width="33.140625" style="135" customWidth="1"/>
    <col min="6404" max="6404" width="10.42578125" style="135"/>
    <col min="6405" max="6405" width="17.42578125" style="135" customWidth="1"/>
    <col min="6406" max="6406" width="15.140625" style="135" customWidth="1"/>
    <col min="6407" max="6407" width="17.140625" style="135" customWidth="1"/>
    <col min="6408" max="6409" width="10.42578125" style="135"/>
    <col min="6410" max="6410" width="15.42578125" style="135" customWidth="1"/>
    <col min="6411" max="6411" width="10.42578125" style="135"/>
    <col min="6412" max="6412" width="13.5703125" style="135" customWidth="1"/>
    <col min="6413" max="6658" width="10.42578125" style="135"/>
    <col min="6659" max="6659" width="33.140625" style="135" customWidth="1"/>
    <col min="6660" max="6660" width="10.42578125" style="135"/>
    <col min="6661" max="6661" width="17.42578125" style="135" customWidth="1"/>
    <col min="6662" max="6662" width="15.140625" style="135" customWidth="1"/>
    <col min="6663" max="6663" width="17.140625" style="135" customWidth="1"/>
    <col min="6664" max="6665" width="10.42578125" style="135"/>
    <col min="6666" max="6666" width="15.42578125" style="135" customWidth="1"/>
    <col min="6667" max="6667" width="10.42578125" style="135"/>
    <col min="6668" max="6668" width="13.5703125" style="135" customWidth="1"/>
    <col min="6669" max="6914" width="10.42578125" style="135"/>
    <col min="6915" max="6915" width="33.140625" style="135" customWidth="1"/>
    <col min="6916" max="6916" width="10.42578125" style="135"/>
    <col min="6917" max="6917" width="17.42578125" style="135" customWidth="1"/>
    <col min="6918" max="6918" width="15.140625" style="135" customWidth="1"/>
    <col min="6919" max="6919" width="17.140625" style="135" customWidth="1"/>
    <col min="6920" max="6921" width="10.42578125" style="135"/>
    <col min="6922" max="6922" width="15.42578125" style="135" customWidth="1"/>
    <col min="6923" max="6923" width="10.42578125" style="135"/>
    <col min="6924" max="6924" width="13.5703125" style="135" customWidth="1"/>
    <col min="6925" max="7170" width="10.42578125" style="135"/>
    <col min="7171" max="7171" width="33.140625" style="135" customWidth="1"/>
    <col min="7172" max="7172" width="10.42578125" style="135"/>
    <col min="7173" max="7173" width="17.42578125" style="135" customWidth="1"/>
    <col min="7174" max="7174" width="15.140625" style="135" customWidth="1"/>
    <col min="7175" max="7175" width="17.140625" style="135" customWidth="1"/>
    <col min="7176" max="7177" width="10.42578125" style="135"/>
    <col min="7178" max="7178" width="15.42578125" style="135" customWidth="1"/>
    <col min="7179" max="7179" width="10.42578125" style="135"/>
    <col min="7180" max="7180" width="13.5703125" style="135" customWidth="1"/>
    <col min="7181" max="7426" width="10.42578125" style="135"/>
    <col min="7427" max="7427" width="33.140625" style="135" customWidth="1"/>
    <col min="7428" max="7428" width="10.42578125" style="135"/>
    <col min="7429" max="7429" width="17.42578125" style="135" customWidth="1"/>
    <col min="7430" max="7430" width="15.140625" style="135" customWidth="1"/>
    <col min="7431" max="7431" width="17.140625" style="135" customWidth="1"/>
    <col min="7432" max="7433" width="10.42578125" style="135"/>
    <col min="7434" max="7434" width="15.42578125" style="135" customWidth="1"/>
    <col min="7435" max="7435" width="10.42578125" style="135"/>
    <col min="7436" max="7436" width="13.5703125" style="135" customWidth="1"/>
    <col min="7437" max="7682" width="10.42578125" style="135"/>
    <col min="7683" max="7683" width="33.140625" style="135" customWidth="1"/>
    <col min="7684" max="7684" width="10.42578125" style="135"/>
    <col min="7685" max="7685" width="17.42578125" style="135" customWidth="1"/>
    <col min="7686" max="7686" width="15.140625" style="135" customWidth="1"/>
    <col min="7687" max="7687" width="17.140625" style="135" customWidth="1"/>
    <col min="7688" max="7689" width="10.42578125" style="135"/>
    <col min="7690" max="7690" width="15.42578125" style="135" customWidth="1"/>
    <col min="7691" max="7691" width="10.42578125" style="135"/>
    <col min="7692" max="7692" width="13.5703125" style="135" customWidth="1"/>
    <col min="7693" max="7938" width="10.42578125" style="135"/>
    <col min="7939" max="7939" width="33.140625" style="135" customWidth="1"/>
    <col min="7940" max="7940" width="10.42578125" style="135"/>
    <col min="7941" max="7941" width="17.42578125" style="135" customWidth="1"/>
    <col min="7942" max="7942" width="15.140625" style="135" customWidth="1"/>
    <col min="7943" max="7943" width="17.140625" style="135" customWidth="1"/>
    <col min="7944" max="7945" width="10.42578125" style="135"/>
    <col min="7946" max="7946" width="15.42578125" style="135" customWidth="1"/>
    <col min="7947" max="7947" width="10.42578125" style="135"/>
    <col min="7948" max="7948" width="13.5703125" style="135" customWidth="1"/>
    <col min="7949" max="8194" width="10.42578125" style="135"/>
    <col min="8195" max="8195" width="33.140625" style="135" customWidth="1"/>
    <col min="8196" max="8196" width="10.42578125" style="135"/>
    <col min="8197" max="8197" width="17.42578125" style="135" customWidth="1"/>
    <col min="8198" max="8198" width="15.140625" style="135" customWidth="1"/>
    <col min="8199" max="8199" width="17.140625" style="135" customWidth="1"/>
    <col min="8200" max="8201" width="10.42578125" style="135"/>
    <col min="8202" max="8202" width="15.42578125" style="135" customWidth="1"/>
    <col min="8203" max="8203" width="10.42578125" style="135"/>
    <col min="8204" max="8204" width="13.5703125" style="135" customWidth="1"/>
    <col min="8205" max="8450" width="10.42578125" style="135"/>
    <col min="8451" max="8451" width="33.140625" style="135" customWidth="1"/>
    <col min="8452" max="8452" width="10.42578125" style="135"/>
    <col min="8453" max="8453" width="17.42578125" style="135" customWidth="1"/>
    <col min="8454" max="8454" width="15.140625" style="135" customWidth="1"/>
    <col min="8455" max="8455" width="17.140625" style="135" customWidth="1"/>
    <col min="8456" max="8457" width="10.42578125" style="135"/>
    <col min="8458" max="8458" width="15.42578125" style="135" customWidth="1"/>
    <col min="8459" max="8459" width="10.42578125" style="135"/>
    <col min="8460" max="8460" width="13.5703125" style="135" customWidth="1"/>
    <col min="8461" max="8706" width="10.42578125" style="135"/>
    <col min="8707" max="8707" width="33.140625" style="135" customWidth="1"/>
    <col min="8708" max="8708" width="10.42578125" style="135"/>
    <col min="8709" max="8709" width="17.42578125" style="135" customWidth="1"/>
    <col min="8710" max="8710" width="15.140625" style="135" customWidth="1"/>
    <col min="8711" max="8711" width="17.140625" style="135" customWidth="1"/>
    <col min="8712" max="8713" width="10.42578125" style="135"/>
    <col min="8714" max="8714" width="15.42578125" style="135" customWidth="1"/>
    <col min="8715" max="8715" width="10.42578125" style="135"/>
    <col min="8716" max="8716" width="13.5703125" style="135" customWidth="1"/>
    <col min="8717" max="8962" width="10.42578125" style="135"/>
    <col min="8963" max="8963" width="33.140625" style="135" customWidth="1"/>
    <col min="8964" max="8964" width="10.42578125" style="135"/>
    <col min="8965" max="8965" width="17.42578125" style="135" customWidth="1"/>
    <col min="8966" max="8966" width="15.140625" style="135" customWidth="1"/>
    <col min="8967" max="8967" width="17.140625" style="135" customWidth="1"/>
    <col min="8968" max="8969" width="10.42578125" style="135"/>
    <col min="8970" max="8970" width="15.42578125" style="135" customWidth="1"/>
    <col min="8971" max="8971" width="10.42578125" style="135"/>
    <col min="8972" max="8972" width="13.5703125" style="135" customWidth="1"/>
    <col min="8973" max="9218" width="10.42578125" style="135"/>
    <col min="9219" max="9219" width="33.140625" style="135" customWidth="1"/>
    <col min="9220" max="9220" width="10.42578125" style="135"/>
    <col min="9221" max="9221" width="17.42578125" style="135" customWidth="1"/>
    <col min="9222" max="9222" width="15.140625" style="135" customWidth="1"/>
    <col min="9223" max="9223" width="17.140625" style="135" customWidth="1"/>
    <col min="9224" max="9225" width="10.42578125" style="135"/>
    <col min="9226" max="9226" width="15.42578125" style="135" customWidth="1"/>
    <col min="9227" max="9227" width="10.42578125" style="135"/>
    <col min="9228" max="9228" width="13.5703125" style="135" customWidth="1"/>
    <col min="9229" max="9474" width="10.42578125" style="135"/>
    <col min="9475" max="9475" width="33.140625" style="135" customWidth="1"/>
    <col min="9476" max="9476" width="10.42578125" style="135"/>
    <col min="9477" max="9477" width="17.42578125" style="135" customWidth="1"/>
    <col min="9478" max="9478" width="15.140625" style="135" customWidth="1"/>
    <col min="9479" max="9479" width="17.140625" style="135" customWidth="1"/>
    <col min="9480" max="9481" width="10.42578125" style="135"/>
    <col min="9482" max="9482" width="15.42578125" style="135" customWidth="1"/>
    <col min="9483" max="9483" width="10.42578125" style="135"/>
    <col min="9484" max="9484" width="13.5703125" style="135" customWidth="1"/>
    <col min="9485" max="9730" width="10.42578125" style="135"/>
    <col min="9731" max="9731" width="33.140625" style="135" customWidth="1"/>
    <col min="9732" max="9732" width="10.42578125" style="135"/>
    <col min="9733" max="9733" width="17.42578125" style="135" customWidth="1"/>
    <col min="9734" max="9734" width="15.140625" style="135" customWidth="1"/>
    <col min="9735" max="9735" width="17.140625" style="135" customWidth="1"/>
    <col min="9736" max="9737" width="10.42578125" style="135"/>
    <col min="9738" max="9738" width="15.42578125" style="135" customWidth="1"/>
    <col min="9739" max="9739" width="10.42578125" style="135"/>
    <col min="9740" max="9740" width="13.5703125" style="135" customWidth="1"/>
    <col min="9741" max="9986" width="10.42578125" style="135"/>
    <col min="9987" max="9987" width="33.140625" style="135" customWidth="1"/>
    <col min="9988" max="9988" width="10.42578125" style="135"/>
    <col min="9989" max="9989" width="17.42578125" style="135" customWidth="1"/>
    <col min="9990" max="9990" width="15.140625" style="135" customWidth="1"/>
    <col min="9991" max="9991" width="17.140625" style="135" customWidth="1"/>
    <col min="9992" max="9993" width="10.42578125" style="135"/>
    <col min="9994" max="9994" width="15.42578125" style="135" customWidth="1"/>
    <col min="9995" max="9995" width="10.42578125" style="135"/>
    <col min="9996" max="9996" width="13.5703125" style="135" customWidth="1"/>
    <col min="9997" max="10242" width="10.42578125" style="135"/>
    <col min="10243" max="10243" width="33.140625" style="135" customWidth="1"/>
    <col min="10244" max="10244" width="10.42578125" style="135"/>
    <col min="10245" max="10245" width="17.42578125" style="135" customWidth="1"/>
    <col min="10246" max="10246" width="15.140625" style="135" customWidth="1"/>
    <col min="10247" max="10247" width="17.140625" style="135" customWidth="1"/>
    <col min="10248" max="10249" width="10.42578125" style="135"/>
    <col min="10250" max="10250" width="15.42578125" style="135" customWidth="1"/>
    <col min="10251" max="10251" width="10.42578125" style="135"/>
    <col min="10252" max="10252" width="13.5703125" style="135" customWidth="1"/>
    <col min="10253" max="10498" width="10.42578125" style="135"/>
    <col min="10499" max="10499" width="33.140625" style="135" customWidth="1"/>
    <col min="10500" max="10500" width="10.42578125" style="135"/>
    <col min="10501" max="10501" width="17.42578125" style="135" customWidth="1"/>
    <col min="10502" max="10502" width="15.140625" style="135" customWidth="1"/>
    <col min="10503" max="10503" width="17.140625" style="135" customWidth="1"/>
    <col min="10504" max="10505" width="10.42578125" style="135"/>
    <col min="10506" max="10506" width="15.42578125" style="135" customWidth="1"/>
    <col min="10507" max="10507" width="10.42578125" style="135"/>
    <col min="10508" max="10508" width="13.5703125" style="135" customWidth="1"/>
    <col min="10509" max="10754" width="10.42578125" style="135"/>
    <col min="10755" max="10755" width="33.140625" style="135" customWidth="1"/>
    <col min="10756" max="10756" width="10.42578125" style="135"/>
    <col min="10757" max="10757" width="17.42578125" style="135" customWidth="1"/>
    <col min="10758" max="10758" width="15.140625" style="135" customWidth="1"/>
    <col min="10759" max="10759" width="17.140625" style="135" customWidth="1"/>
    <col min="10760" max="10761" width="10.42578125" style="135"/>
    <col min="10762" max="10762" width="15.42578125" style="135" customWidth="1"/>
    <col min="10763" max="10763" width="10.42578125" style="135"/>
    <col min="10764" max="10764" width="13.5703125" style="135" customWidth="1"/>
    <col min="10765" max="11010" width="10.42578125" style="135"/>
    <col min="11011" max="11011" width="33.140625" style="135" customWidth="1"/>
    <col min="11012" max="11012" width="10.42578125" style="135"/>
    <col min="11013" max="11013" width="17.42578125" style="135" customWidth="1"/>
    <col min="11014" max="11014" width="15.140625" style="135" customWidth="1"/>
    <col min="11015" max="11015" width="17.140625" style="135" customWidth="1"/>
    <col min="11016" max="11017" width="10.42578125" style="135"/>
    <col min="11018" max="11018" width="15.42578125" style="135" customWidth="1"/>
    <col min="11019" max="11019" width="10.42578125" style="135"/>
    <col min="11020" max="11020" width="13.5703125" style="135" customWidth="1"/>
    <col min="11021" max="11266" width="10.42578125" style="135"/>
    <col min="11267" max="11267" width="33.140625" style="135" customWidth="1"/>
    <col min="11268" max="11268" width="10.42578125" style="135"/>
    <col min="11269" max="11269" width="17.42578125" style="135" customWidth="1"/>
    <col min="11270" max="11270" width="15.140625" style="135" customWidth="1"/>
    <col min="11271" max="11271" width="17.140625" style="135" customWidth="1"/>
    <col min="11272" max="11273" width="10.42578125" style="135"/>
    <col min="11274" max="11274" width="15.42578125" style="135" customWidth="1"/>
    <col min="11275" max="11275" width="10.42578125" style="135"/>
    <col min="11276" max="11276" width="13.5703125" style="135" customWidth="1"/>
    <col min="11277" max="11522" width="10.42578125" style="135"/>
    <col min="11523" max="11523" width="33.140625" style="135" customWidth="1"/>
    <col min="11524" max="11524" width="10.42578125" style="135"/>
    <col min="11525" max="11525" width="17.42578125" style="135" customWidth="1"/>
    <col min="11526" max="11526" width="15.140625" style="135" customWidth="1"/>
    <col min="11527" max="11527" width="17.140625" style="135" customWidth="1"/>
    <col min="11528" max="11529" width="10.42578125" style="135"/>
    <col min="11530" max="11530" width="15.42578125" style="135" customWidth="1"/>
    <col min="11531" max="11531" width="10.42578125" style="135"/>
    <col min="11532" max="11532" width="13.5703125" style="135" customWidth="1"/>
    <col min="11533" max="11778" width="10.42578125" style="135"/>
    <col min="11779" max="11779" width="33.140625" style="135" customWidth="1"/>
    <col min="11780" max="11780" width="10.42578125" style="135"/>
    <col min="11781" max="11781" width="17.42578125" style="135" customWidth="1"/>
    <col min="11782" max="11782" width="15.140625" style="135" customWidth="1"/>
    <col min="11783" max="11783" width="17.140625" style="135" customWidth="1"/>
    <col min="11784" max="11785" width="10.42578125" style="135"/>
    <col min="11786" max="11786" width="15.42578125" style="135" customWidth="1"/>
    <col min="11787" max="11787" width="10.42578125" style="135"/>
    <col min="11788" max="11788" width="13.5703125" style="135" customWidth="1"/>
    <col min="11789" max="12034" width="10.42578125" style="135"/>
    <col min="12035" max="12035" width="33.140625" style="135" customWidth="1"/>
    <col min="12036" max="12036" width="10.42578125" style="135"/>
    <col min="12037" max="12037" width="17.42578125" style="135" customWidth="1"/>
    <col min="12038" max="12038" width="15.140625" style="135" customWidth="1"/>
    <col min="12039" max="12039" width="17.140625" style="135" customWidth="1"/>
    <col min="12040" max="12041" width="10.42578125" style="135"/>
    <col min="12042" max="12042" width="15.42578125" style="135" customWidth="1"/>
    <col min="12043" max="12043" width="10.42578125" style="135"/>
    <col min="12044" max="12044" width="13.5703125" style="135" customWidth="1"/>
    <col min="12045" max="12290" width="10.42578125" style="135"/>
    <col min="12291" max="12291" width="33.140625" style="135" customWidth="1"/>
    <col min="12292" max="12292" width="10.42578125" style="135"/>
    <col min="12293" max="12293" width="17.42578125" style="135" customWidth="1"/>
    <col min="12294" max="12294" width="15.140625" style="135" customWidth="1"/>
    <col min="12295" max="12295" width="17.140625" style="135" customWidth="1"/>
    <col min="12296" max="12297" width="10.42578125" style="135"/>
    <col min="12298" max="12298" width="15.42578125" style="135" customWidth="1"/>
    <col min="12299" max="12299" width="10.42578125" style="135"/>
    <col min="12300" max="12300" width="13.5703125" style="135" customWidth="1"/>
    <col min="12301" max="12546" width="10.42578125" style="135"/>
    <col min="12547" max="12547" width="33.140625" style="135" customWidth="1"/>
    <col min="12548" max="12548" width="10.42578125" style="135"/>
    <col min="12549" max="12549" width="17.42578125" style="135" customWidth="1"/>
    <col min="12550" max="12550" width="15.140625" style="135" customWidth="1"/>
    <col min="12551" max="12551" width="17.140625" style="135" customWidth="1"/>
    <col min="12552" max="12553" width="10.42578125" style="135"/>
    <col min="12554" max="12554" width="15.42578125" style="135" customWidth="1"/>
    <col min="12555" max="12555" width="10.42578125" style="135"/>
    <col min="12556" max="12556" width="13.5703125" style="135" customWidth="1"/>
    <col min="12557" max="12802" width="10.42578125" style="135"/>
    <col min="12803" max="12803" width="33.140625" style="135" customWidth="1"/>
    <col min="12804" max="12804" width="10.42578125" style="135"/>
    <col min="12805" max="12805" width="17.42578125" style="135" customWidth="1"/>
    <col min="12806" max="12806" width="15.140625" style="135" customWidth="1"/>
    <col min="12807" max="12807" width="17.140625" style="135" customWidth="1"/>
    <col min="12808" max="12809" width="10.42578125" style="135"/>
    <col min="12810" max="12810" width="15.42578125" style="135" customWidth="1"/>
    <col min="12811" max="12811" width="10.42578125" style="135"/>
    <col min="12812" max="12812" width="13.5703125" style="135" customWidth="1"/>
    <col min="12813" max="13058" width="10.42578125" style="135"/>
    <col min="13059" max="13059" width="33.140625" style="135" customWidth="1"/>
    <col min="13060" max="13060" width="10.42578125" style="135"/>
    <col min="13061" max="13061" width="17.42578125" style="135" customWidth="1"/>
    <col min="13062" max="13062" width="15.140625" style="135" customWidth="1"/>
    <col min="13063" max="13063" width="17.140625" style="135" customWidth="1"/>
    <col min="13064" max="13065" width="10.42578125" style="135"/>
    <col min="13066" max="13066" width="15.42578125" style="135" customWidth="1"/>
    <col min="13067" max="13067" width="10.42578125" style="135"/>
    <col min="13068" max="13068" width="13.5703125" style="135" customWidth="1"/>
    <col min="13069" max="13314" width="10.42578125" style="135"/>
    <col min="13315" max="13315" width="33.140625" style="135" customWidth="1"/>
    <col min="13316" max="13316" width="10.42578125" style="135"/>
    <col min="13317" max="13317" width="17.42578125" style="135" customWidth="1"/>
    <col min="13318" max="13318" width="15.140625" style="135" customWidth="1"/>
    <col min="13319" max="13319" width="17.140625" style="135" customWidth="1"/>
    <col min="13320" max="13321" width="10.42578125" style="135"/>
    <col min="13322" max="13322" width="15.42578125" style="135" customWidth="1"/>
    <col min="13323" max="13323" width="10.42578125" style="135"/>
    <col min="13324" max="13324" width="13.5703125" style="135" customWidth="1"/>
    <col min="13325" max="13570" width="10.42578125" style="135"/>
    <col min="13571" max="13571" width="33.140625" style="135" customWidth="1"/>
    <col min="13572" max="13572" width="10.42578125" style="135"/>
    <col min="13573" max="13573" width="17.42578125" style="135" customWidth="1"/>
    <col min="13574" max="13574" width="15.140625" style="135" customWidth="1"/>
    <col min="13575" max="13575" width="17.140625" style="135" customWidth="1"/>
    <col min="13576" max="13577" width="10.42578125" style="135"/>
    <col min="13578" max="13578" width="15.42578125" style="135" customWidth="1"/>
    <col min="13579" max="13579" width="10.42578125" style="135"/>
    <col min="13580" max="13580" width="13.5703125" style="135" customWidth="1"/>
    <col min="13581" max="13826" width="10.42578125" style="135"/>
    <col min="13827" max="13827" width="33.140625" style="135" customWidth="1"/>
    <col min="13828" max="13828" width="10.42578125" style="135"/>
    <col min="13829" max="13829" width="17.42578125" style="135" customWidth="1"/>
    <col min="13830" max="13830" width="15.140625" style="135" customWidth="1"/>
    <col min="13831" max="13831" width="17.140625" style="135" customWidth="1"/>
    <col min="13832" max="13833" width="10.42578125" style="135"/>
    <col min="13834" max="13834" width="15.42578125" style="135" customWidth="1"/>
    <col min="13835" max="13835" width="10.42578125" style="135"/>
    <col min="13836" max="13836" width="13.5703125" style="135" customWidth="1"/>
    <col min="13837" max="14082" width="10.42578125" style="135"/>
    <col min="14083" max="14083" width="33.140625" style="135" customWidth="1"/>
    <col min="14084" max="14084" width="10.42578125" style="135"/>
    <col min="14085" max="14085" width="17.42578125" style="135" customWidth="1"/>
    <col min="14086" max="14086" width="15.140625" style="135" customWidth="1"/>
    <col min="14087" max="14087" width="17.140625" style="135" customWidth="1"/>
    <col min="14088" max="14089" width="10.42578125" style="135"/>
    <col min="14090" max="14090" width="15.42578125" style="135" customWidth="1"/>
    <col min="14091" max="14091" width="10.42578125" style="135"/>
    <col min="14092" max="14092" width="13.5703125" style="135" customWidth="1"/>
    <col min="14093" max="14338" width="10.42578125" style="135"/>
    <col min="14339" max="14339" width="33.140625" style="135" customWidth="1"/>
    <col min="14340" max="14340" width="10.42578125" style="135"/>
    <col min="14341" max="14341" width="17.42578125" style="135" customWidth="1"/>
    <col min="14342" max="14342" width="15.140625" style="135" customWidth="1"/>
    <col min="14343" max="14343" width="17.140625" style="135" customWidth="1"/>
    <col min="14344" max="14345" width="10.42578125" style="135"/>
    <col min="14346" max="14346" width="15.42578125" style="135" customWidth="1"/>
    <col min="14347" max="14347" width="10.42578125" style="135"/>
    <col min="14348" max="14348" width="13.5703125" style="135" customWidth="1"/>
    <col min="14349" max="14594" width="10.42578125" style="135"/>
    <col min="14595" max="14595" width="33.140625" style="135" customWidth="1"/>
    <col min="14596" max="14596" width="10.42578125" style="135"/>
    <col min="14597" max="14597" width="17.42578125" style="135" customWidth="1"/>
    <col min="14598" max="14598" width="15.140625" style="135" customWidth="1"/>
    <col min="14599" max="14599" width="17.140625" style="135" customWidth="1"/>
    <col min="14600" max="14601" width="10.42578125" style="135"/>
    <col min="14602" max="14602" width="15.42578125" style="135" customWidth="1"/>
    <col min="14603" max="14603" width="10.42578125" style="135"/>
    <col min="14604" max="14604" width="13.5703125" style="135" customWidth="1"/>
    <col min="14605" max="14850" width="10.42578125" style="135"/>
    <col min="14851" max="14851" width="33.140625" style="135" customWidth="1"/>
    <col min="14852" max="14852" width="10.42578125" style="135"/>
    <col min="14853" max="14853" width="17.42578125" style="135" customWidth="1"/>
    <col min="14854" max="14854" width="15.140625" style="135" customWidth="1"/>
    <col min="14855" max="14855" width="17.140625" style="135" customWidth="1"/>
    <col min="14856" max="14857" width="10.42578125" style="135"/>
    <col min="14858" max="14858" width="15.42578125" style="135" customWidth="1"/>
    <col min="14859" max="14859" width="10.42578125" style="135"/>
    <col min="14860" max="14860" width="13.5703125" style="135" customWidth="1"/>
    <col min="14861" max="15106" width="10.42578125" style="135"/>
    <col min="15107" max="15107" width="33.140625" style="135" customWidth="1"/>
    <col min="15108" max="15108" width="10.42578125" style="135"/>
    <col min="15109" max="15109" width="17.42578125" style="135" customWidth="1"/>
    <col min="15110" max="15110" width="15.140625" style="135" customWidth="1"/>
    <col min="15111" max="15111" width="17.140625" style="135" customWidth="1"/>
    <col min="15112" max="15113" width="10.42578125" style="135"/>
    <col min="15114" max="15114" width="15.42578125" style="135" customWidth="1"/>
    <col min="15115" max="15115" width="10.42578125" style="135"/>
    <col min="15116" max="15116" width="13.5703125" style="135" customWidth="1"/>
    <col min="15117" max="15362" width="10.42578125" style="135"/>
    <col min="15363" max="15363" width="33.140625" style="135" customWidth="1"/>
    <col min="15364" max="15364" width="10.42578125" style="135"/>
    <col min="15365" max="15365" width="17.42578125" style="135" customWidth="1"/>
    <col min="15366" max="15366" width="15.140625" style="135" customWidth="1"/>
    <col min="15367" max="15367" width="17.140625" style="135" customWidth="1"/>
    <col min="15368" max="15369" width="10.42578125" style="135"/>
    <col min="15370" max="15370" width="15.42578125" style="135" customWidth="1"/>
    <col min="15371" max="15371" width="10.42578125" style="135"/>
    <col min="15372" max="15372" width="13.5703125" style="135" customWidth="1"/>
    <col min="15373" max="15618" width="10.42578125" style="135"/>
    <col min="15619" max="15619" width="33.140625" style="135" customWidth="1"/>
    <col min="15620" max="15620" width="10.42578125" style="135"/>
    <col min="15621" max="15621" width="17.42578125" style="135" customWidth="1"/>
    <col min="15622" max="15622" width="15.140625" style="135" customWidth="1"/>
    <col min="15623" max="15623" width="17.140625" style="135" customWidth="1"/>
    <col min="15624" max="15625" width="10.42578125" style="135"/>
    <col min="15626" max="15626" width="15.42578125" style="135" customWidth="1"/>
    <col min="15627" max="15627" width="10.42578125" style="135"/>
    <col min="15628" max="15628" width="13.5703125" style="135" customWidth="1"/>
    <col min="15629" max="15874" width="10.42578125" style="135"/>
    <col min="15875" max="15875" width="33.140625" style="135" customWidth="1"/>
    <col min="15876" max="15876" width="10.42578125" style="135"/>
    <col min="15877" max="15877" width="17.42578125" style="135" customWidth="1"/>
    <col min="15878" max="15878" width="15.140625" style="135" customWidth="1"/>
    <col min="15879" max="15879" width="17.140625" style="135" customWidth="1"/>
    <col min="15880" max="15881" width="10.42578125" style="135"/>
    <col min="15882" max="15882" width="15.42578125" style="135" customWidth="1"/>
    <col min="15883" max="15883" width="10.42578125" style="135"/>
    <col min="15884" max="15884" width="13.5703125" style="135" customWidth="1"/>
    <col min="15885" max="16130" width="10.42578125" style="135"/>
    <col min="16131" max="16131" width="33.140625" style="135" customWidth="1"/>
    <col min="16132" max="16132" width="10.42578125" style="135"/>
    <col min="16133" max="16133" width="17.42578125" style="135" customWidth="1"/>
    <col min="16134" max="16134" width="15.140625" style="135" customWidth="1"/>
    <col min="16135" max="16135" width="17.140625" style="135" customWidth="1"/>
    <col min="16136" max="16137" width="10.42578125" style="135"/>
    <col min="16138" max="16138" width="15.42578125" style="135" customWidth="1"/>
    <col min="16139" max="16139" width="10.42578125" style="135"/>
    <col min="16140" max="16140" width="13.5703125" style="135" customWidth="1"/>
    <col min="16141" max="16384" width="10.42578125" style="135"/>
  </cols>
  <sheetData>
    <row r="1" spans="2:8" x14ac:dyDescent="0.2">
      <c r="B1" s="1239"/>
      <c r="C1" s="1240"/>
      <c r="D1" s="2733"/>
      <c r="E1" s="2571"/>
      <c r="F1" s="2570"/>
      <c r="G1" s="2569"/>
    </row>
    <row r="2" spans="2:8" s="126" customFormat="1" ht="24.75" customHeight="1" x14ac:dyDescent="0.2">
      <c r="B2" s="142"/>
      <c r="C2" s="360" t="s">
        <v>59</v>
      </c>
      <c r="D2" s="160"/>
      <c r="E2" s="161"/>
      <c r="F2" s="162"/>
      <c r="G2" s="361" t="s">
        <v>60</v>
      </c>
      <c r="H2" s="127"/>
    </row>
    <row r="3" spans="2:8" x14ac:dyDescent="0.2">
      <c r="B3" s="756"/>
      <c r="C3" s="757"/>
      <c r="D3" s="758"/>
      <c r="E3" s="759"/>
      <c r="F3" s="760"/>
      <c r="G3" s="761"/>
    </row>
    <row r="4" spans="2:8" ht="15" customHeight="1" x14ac:dyDescent="0.2">
      <c r="B4" s="762" t="s">
        <v>7</v>
      </c>
      <c r="C4" s="2731" t="s">
        <v>1119</v>
      </c>
      <c r="D4" s="1241"/>
      <c r="E4" s="1242"/>
      <c r="F4" s="1243"/>
      <c r="G4" s="766"/>
    </row>
    <row r="5" spans="2:8" x14ac:dyDescent="0.2">
      <c r="B5" s="767"/>
      <c r="C5" s="773"/>
      <c r="D5" s="774"/>
      <c r="E5" s="775"/>
      <c r="F5" s="776"/>
      <c r="G5" s="772"/>
    </row>
    <row r="6" spans="2:8" ht="15" x14ac:dyDescent="0.2">
      <c r="B6" s="1244" t="s">
        <v>80</v>
      </c>
      <c r="C6" s="2731" t="s">
        <v>1566</v>
      </c>
      <c r="D6" s="1241"/>
      <c r="E6" s="1242"/>
      <c r="F6" s="1243"/>
      <c r="G6" s="766"/>
    </row>
    <row r="7" spans="2:8" x14ac:dyDescent="0.2">
      <c r="B7" s="767"/>
      <c r="C7" s="773"/>
      <c r="D7" s="774"/>
      <c r="E7" s="775"/>
      <c r="F7" s="776"/>
      <c r="G7" s="777"/>
    </row>
    <row r="8" spans="2:8" x14ac:dyDescent="0.2">
      <c r="B8" s="2872" t="s">
        <v>1</v>
      </c>
      <c r="C8" s="2873"/>
      <c r="D8" s="2874"/>
      <c r="E8" s="2874"/>
      <c r="F8" s="2874"/>
      <c r="G8" s="2875"/>
    </row>
    <row r="9" spans="2:8" x14ac:dyDescent="0.2">
      <c r="B9" s="2876" t="s">
        <v>2</v>
      </c>
      <c r="C9" s="2877"/>
      <c r="D9" s="2878"/>
      <c r="E9" s="2879"/>
      <c r="F9" s="2879"/>
      <c r="G9" s="2878"/>
    </row>
    <row r="10" spans="2:8" x14ac:dyDescent="0.2">
      <c r="B10" s="2872" t="s">
        <v>3</v>
      </c>
      <c r="C10" s="2873"/>
      <c r="D10" s="2874"/>
      <c r="E10" s="2874"/>
      <c r="F10" s="2874"/>
      <c r="G10" s="2875"/>
    </row>
    <row r="11" spans="2:8" x14ac:dyDescent="0.2">
      <c r="B11" s="2876" t="s">
        <v>4</v>
      </c>
      <c r="C11" s="2877"/>
      <c r="D11" s="2879"/>
      <c r="E11" s="2879"/>
      <c r="F11" s="2879"/>
      <c r="G11" s="2878"/>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ht="25.5" x14ac:dyDescent="0.2">
      <c r="B15" s="798" t="s">
        <v>10</v>
      </c>
      <c r="C15" s="799" t="s">
        <v>85</v>
      </c>
      <c r="D15" s="800"/>
      <c r="E15" s="801"/>
      <c r="F15" s="802"/>
      <c r="G15" s="803">
        <f>G47</f>
        <v>0</v>
      </c>
    </row>
    <row r="16" spans="2:8" x14ac:dyDescent="0.2">
      <c r="B16" s="798" t="s">
        <v>12</v>
      </c>
      <c r="C16" s="799" t="s">
        <v>86</v>
      </c>
      <c r="D16" s="800"/>
      <c r="E16" s="801"/>
      <c r="F16" s="802"/>
      <c r="G16" s="803">
        <f>G105</f>
        <v>0</v>
      </c>
    </row>
    <row r="17" spans="2:7" x14ac:dyDescent="0.2">
      <c r="B17" s="798" t="s">
        <v>17</v>
      </c>
      <c r="C17" s="799" t="s">
        <v>87</v>
      </c>
      <c r="D17" s="800"/>
      <c r="E17" s="801"/>
      <c r="F17" s="802"/>
      <c r="G17" s="803">
        <f>G252</f>
        <v>0</v>
      </c>
    </row>
    <row r="18" spans="2:7" ht="19.5" customHeight="1" x14ac:dyDescent="0.2">
      <c r="B18" s="2837"/>
      <c r="C18" s="2838" t="s">
        <v>88</v>
      </c>
      <c r="D18" s="2839"/>
      <c r="E18" s="2840"/>
      <c r="F18" s="2841"/>
      <c r="G18" s="2851">
        <f>SUM(G15:G17)</f>
        <v>0</v>
      </c>
    </row>
    <row r="19" spans="2:7" x14ac:dyDescent="0.2">
      <c r="B19" s="1239"/>
      <c r="C19" s="1240"/>
      <c r="D19" s="2555"/>
      <c r="E19" s="2556"/>
      <c r="F19" s="2452"/>
      <c r="G19" s="2453"/>
    </row>
    <row r="21" spans="2:7" x14ac:dyDescent="0.2">
      <c r="B21" s="2848" t="s">
        <v>83</v>
      </c>
      <c r="C21" s="2849" t="s">
        <v>89</v>
      </c>
      <c r="D21" s="2850" t="s">
        <v>90</v>
      </c>
      <c r="E21" s="2845" t="s">
        <v>91</v>
      </c>
      <c r="F21" s="2846" t="s">
        <v>92</v>
      </c>
      <c r="G21" s="2847" t="s">
        <v>93</v>
      </c>
    </row>
    <row r="22" spans="2:7" x14ac:dyDescent="0.2">
      <c r="B22" s="817"/>
      <c r="C22" s="818"/>
      <c r="D22" s="819"/>
      <c r="E22" s="820"/>
      <c r="F22" s="821"/>
      <c r="G22" s="822"/>
    </row>
    <row r="23" spans="2:7" ht="20.25" x14ac:dyDescent="0.2">
      <c r="B23" s="823" t="s">
        <v>10</v>
      </c>
      <c r="C23" s="824" t="s">
        <v>85</v>
      </c>
      <c r="D23" s="825"/>
      <c r="E23" s="826"/>
      <c r="F23" s="827"/>
      <c r="G23" s="828"/>
    </row>
    <row r="25" spans="2:7" ht="38.25" x14ac:dyDescent="0.2">
      <c r="B25" s="835">
        <v>1.1000000000000001</v>
      </c>
      <c r="C25" s="836" t="s">
        <v>94</v>
      </c>
      <c r="D25" s="837" t="s">
        <v>95</v>
      </c>
      <c r="E25" s="838">
        <v>2387</v>
      </c>
      <c r="F25" s="839">
        <v>0</v>
      </c>
      <c r="G25" s="840">
        <f>E25*F25</f>
        <v>0</v>
      </c>
    </row>
    <row r="26" spans="2:7" x14ac:dyDescent="0.2">
      <c r="B26" s="835"/>
      <c r="C26" s="836"/>
      <c r="D26" s="837"/>
      <c r="E26" s="838"/>
      <c r="F26" s="839"/>
      <c r="G26" s="840"/>
    </row>
    <row r="27" spans="2:7" ht="25.5" x14ac:dyDescent="0.2">
      <c r="B27" s="835">
        <v>1.2</v>
      </c>
      <c r="C27" s="836" t="s">
        <v>96</v>
      </c>
      <c r="D27" s="2528" t="s">
        <v>125</v>
      </c>
      <c r="E27" s="2249">
        <v>68</v>
      </c>
      <c r="F27" s="840">
        <v>0</v>
      </c>
      <c r="G27" s="2529">
        <f>F27*E27</f>
        <v>0</v>
      </c>
    </row>
    <row r="28" spans="2:7" x14ac:dyDescent="0.2">
      <c r="B28" s="841"/>
      <c r="C28" s="893"/>
      <c r="D28" s="871"/>
      <c r="E28" s="2249"/>
      <c r="F28" s="840"/>
      <c r="G28" s="2529"/>
    </row>
    <row r="29" spans="2:7" ht="184.5" customHeight="1" x14ac:dyDescent="0.2">
      <c r="B29" s="867" t="s">
        <v>636</v>
      </c>
      <c r="C29" s="842" t="s">
        <v>99</v>
      </c>
      <c r="D29" s="2128" t="s">
        <v>125</v>
      </c>
      <c r="E29" s="2249">
        <v>1</v>
      </c>
      <c r="F29" s="839">
        <v>0</v>
      </c>
      <c r="G29" s="840">
        <f>E29*F29</f>
        <v>0</v>
      </c>
    </row>
    <row r="30" spans="2:7" x14ac:dyDescent="0.2">
      <c r="B30" s="867"/>
      <c r="C30" s="893"/>
      <c r="D30" s="871"/>
      <c r="E30" s="2249"/>
      <c r="F30" s="840"/>
      <c r="G30" s="2529"/>
    </row>
    <row r="31" spans="2:7" ht="63.75" x14ac:dyDescent="0.2">
      <c r="B31" s="867" t="s">
        <v>644</v>
      </c>
      <c r="C31" s="893" t="s">
        <v>97</v>
      </c>
      <c r="D31" s="2128" t="s">
        <v>125</v>
      </c>
      <c r="E31" s="2249">
        <v>1</v>
      </c>
      <c r="F31" s="839">
        <v>0</v>
      </c>
      <c r="G31" s="840">
        <f>E31*F31</f>
        <v>0</v>
      </c>
    </row>
    <row r="32" spans="2:7" x14ac:dyDescent="0.2">
      <c r="B32" s="841"/>
      <c r="C32" s="893"/>
      <c r="D32" s="2528"/>
      <c r="E32" s="2249"/>
      <c r="F32" s="840"/>
      <c r="G32" s="2529"/>
    </row>
    <row r="33" spans="2:7" ht="25.5" x14ac:dyDescent="0.2">
      <c r="B33" s="867" t="s">
        <v>656</v>
      </c>
      <c r="C33" s="893" t="s">
        <v>1141</v>
      </c>
      <c r="D33" s="871" t="s">
        <v>125</v>
      </c>
      <c r="E33" s="2249">
        <v>1</v>
      </c>
      <c r="F33" s="839">
        <v>0</v>
      </c>
      <c r="G33" s="840">
        <f>E33*F33</f>
        <v>0</v>
      </c>
    </row>
    <row r="34" spans="2:7" x14ac:dyDescent="0.2">
      <c r="B34" s="867"/>
      <c r="C34" s="893"/>
      <c r="D34" s="871"/>
      <c r="E34" s="2249"/>
      <c r="F34" s="840"/>
      <c r="G34" s="2529"/>
    </row>
    <row r="35" spans="2:7" ht="38.25" x14ac:dyDescent="0.2">
      <c r="B35" s="867" t="s">
        <v>667</v>
      </c>
      <c r="C35" s="893" t="s">
        <v>100</v>
      </c>
      <c r="D35" s="871" t="s">
        <v>125</v>
      </c>
      <c r="E35" s="2249">
        <v>1</v>
      </c>
      <c r="F35" s="839">
        <v>0</v>
      </c>
      <c r="G35" s="840">
        <f>E35*F35</f>
        <v>0</v>
      </c>
    </row>
    <row r="36" spans="2:7" x14ac:dyDescent="0.2">
      <c r="B36" s="867"/>
      <c r="C36" s="893"/>
      <c r="D36" s="871"/>
      <c r="E36" s="2249"/>
      <c r="F36" s="840"/>
      <c r="G36" s="2529"/>
    </row>
    <row r="37" spans="2:7" ht="38.25" x14ac:dyDescent="0.2">
      <c r="B37" s="867" t="s">
        <v>681</v>
      </c>
      <c r="C37" s="868" t="s">
        <v>1142</v>
      </c>
      <c r="D37" s="871" t="s">
        <v>125</v>
      </c>
      <c r="E37" s="2249">
        <v>1</v>
      </c>
      <c r="F37" s="839">
        <v>0</v>
      </c>
      <c r="G37" s="840">
        <f>E37*F37</f>
        <v>0</v>
      </c>
    </row>
    <row r="38" spans="2:7" x14ac:dyDescent="0.2">
      <c r="B38" s="867"/>
      <c r="C38" s="868"/>
      <c r="D38" s="871"/>
      <c r="E38" s="2249"/>
      <c r="F38" s="2530"/>
      <c r="G38" s="2529"/>
    </row>
    <row r="39" spans="2:7" ht="25.5" x14ac:dyDescent="0.2">
      <c r="B39" s="867" t="s">
        <v>691</v>
      </c>
      <c r="C39" s="870" t="s">
        <v>104</v>
      </c>
      <c r="D39" s="871" t="s">
        <v>95</v>
      </c>
      <c r="E39" s="838">
        <v>2387</v>
      </c>
      <c r="F39" s="839">
        <v>0</v>
      </c>
      <c r="G39" s="840">
        <f>E39*F39</f>
        <v>0</v>
      </c>
    </row>
    <row r="40" spans="2:7" x14ac:dyDescent="0.2">
      <c r="B40" s="867"/>
      <c r="C40" s="870"/>
      <c r="D40" s="871"/>
      <c r="E40" s="838"/>
      <c r="F40" s="840"/>
      <c r="G40" s="2529"/>
    </row>
    <row r="41" spans="2:7" ht="38.25" x14ac:dyDescent="0.2">
      <c r="B41" s="867" t="s">
        <v>1204</v>
      </c>
      <c r="C41" s="870" t="s">
        <v>105</v>
      </c>
      <c r="D41" s="871" t="s">
        <v>98</v>
      </c>
      <c r="E41" s="838">
        <v>1</v>
      </c>
      <c r="F41" s="839">
        <v>0</v>
      </c>
      <c r="G41" s="840">
        <f>E41*F41</f>
        <v>0</v>
      </c>
    </row>
    <row r="42" spans="2:7" x14ac:dyDescent="0.2">
      <c r="B42" s="867"/>
      <c r="C42" s="870"/>
      <c r="D42" s="871"/>
      <c r="E42" s="838"/>
      <c r="F42" s="840"/>
      <c r="G42" s="2529"/>
    </row>
    <row r="43" spans="2:7" ht="51" x14ac:dyDescent="0.2">
      <c r="B43" s="867" t="s">
        <v>1205</v>
      </c>
      <c r="C43" s="870" t="s">
        <v>106</v>
      </c>
      <c r="D43" s="871" t="s">
        <v>98</v>
      </c>
      <c r="E43" s="838">
        <v>1</v>
      </c>
      <c r="F43" s="839">
        <v>0</v>
      </c>
      <c r="G43" s="840">
        <f>E43*F43</f>
        <v>0</v>
      </c>
    </row>
    <row r="44" spans="2:7" x14ac:dyDescent="0.2">
      <c r="B44" s="867"/>
      <c r="C44" s="870"/>
      <c r="D44" s="871"/>
      <c r="E44" s="838"/>
      <c r="F44" s="840"/>
      <c r="G44" s="2529"/>
    </row>
    <row r="45" spans="2:7" ht="25.5" x14ac:dyDescent="0.2">
      <c r="B45" s="867" t="s">
        <v>1206</v>
      </c>
      <c r="C45" s="870" t="s">
        <v>107</v>
      </c>
      <c r="D45" s="871" t="s">
        <v>98</v>
      </c>
      <c r="E45" s="838">
        <v>1</v>
      </c>
      <c r="F45" s="839">
        <v>0</v>
      </c>
      <c r="G45" s="840">
        <f>E45*F45</f>
        <v>0</v>
      </c>
    </row>
    <row r="46" spans="2:7" x14ac:dyDescent="0.2">
      <c r="B46" s="1248"/>
      <c r="C46" s="1249"/>
      <c r="D46" s="2557"/>
      <c r="E46" s="2558"/>
      <c r="F46" s="2559"/>
      <c r="G46" s="2560"/>
    </row>
    <row r="47" spans="2:7" x14ac:dyDescent="0.2">
      <c r="B47" s="878" t="s">
        <v>10</v>
      </c>
      <c r="C47" s="879" t="s">
        <v>110</v>
      </c>
      <c r="D47" s="879"/>
      <c r="E47" s="880"/>
      <c r="F47" s="881"/>
      <c r="G47" s="882">
        <f>SUM(G25:G45)</f>
        <v>0</v>
      </c>
    </row>
    <row r="51" spans="2:10" x14ac:dyDescent="0.2">
      <c r="B51" s="811" t="s">
        <v>83</v>
      </c>
      <c r="C51" s="812" t="s">
        <v>89</v>
      </c>
      <c r="D51" s="813" t="s">
        <v>90</v>
      </c>
      <c r="E51" s="814" t="s">
        <v>91</v>
      </c>
      <c r="F51" s="815" t="s">
        <v>92</v>
      </c>
      <c r="G51" s="816" t="s">
        <v>93</v>
      </c>
    </row>
    <row r="52" spans="2:10" x14ac:dyDescent="0.2">
      <c r="B52" s="817"/>
      <c r="C52" s="883"/>
      <c r="D52" s="884"/>
      <c r="E52" s="820"/>
      <c r="F52" s="821"/>
      <c r="G52" s="822"/>
    </row>
    <row r="53" spans="2:10" ht="20.25" x14ac:dyDescent="0.3">
      <c r="B53" s="823" t="s">
        <v>12</v>
      </c>
      <c r="C53" s="885" t="s">
        <v>111</v>
      </c>
      <c r="D53" s="886"/>
      <c r="E53" s="826"/>
      <c r="F53" s="827"/>
      <c r="G53" s="828"/>
    </row>
    <row r="54" spans="2:10" ht="76.5" customHeight="1" x14ac:dyDescent="0.2">
      <c r="B54" s="3231" t="s">
        <v>112</v>
      </c>
      <c r="C54" s="3232"/>
      <c r="D54" s="3232"/>
      <c r="E54" s="3232"/>
      <c r="F54" s="3232"/>
      <c r="G54" s="3233"/>
    </row>
    <row r="55" spans="2:10" x14ac:dyDescent="0.2">
      <c r="B55" s="1254"/>
      <c r="C55" s="1255"/>
      <c r="D55" s="2572"/>
      <c r="E55" s="2573"/>
      <c r="F55" s="2574"/>
      <c r="G55" s="2575"/>
    </row>
    <row r="56" spans="2:10" ht="51" x14ac:dyDescent="0.2">
      <c r="B56" s="841">
        <v>2.1</v>
      </c>
      <c r="C56" s="893" t="s">
        <v>1567</v>
      </c>
      <c r="D56" s="2528" t="s">
        <v>1212</v>
      </c>
      <c r="E56" s="2568">
        <v>350.89</v>
      </c>
      <c r="F56" s="839">
        <v>0</v>
      </c>
      <c r="G56" s="840">
        <f>E56*F56</f>
        <v>0</v>
      </c>
    </row>
    <row r="57" spans="2:10" ht="12.75" customHeight="1" x14ac:dyDescent="0.2">
      <c r="B57" s="835"/>
      <c r="C57" s="1259"/>
      <c r="D57" s="2528"/>
      <c r="E57" s="2249"/>
      <c r="F57" s="840"/>
      <c r="G57" s="2529"/>
    </row>
    <row r="58" spans="2:10" ht="51" x14ac:dyDescent="0.2">
      <c r="B58" s="841">
        <v>2.2000000000000002</v>
      </c>
      <c r="C58" s="893" t="s">
        <v>1568</v>
      </c>
      <c r="D58" s="871" t="s">
        <v>114</v>
      </c>
      <c r="E58" s="2576">
        <v>1988.37</v>
      </c>
      <c r="F58" s="839">
        <v>0</v>
      </c>
      <c r="G58" s="840">
        <f>E58*F58</f>
        <v>0</v>
      </c>
      <c r="I58" s="858"/>
      <c r="J58" s="929"/>
    </row>
    <row r="59" spans="2:10" ht="12.75" customHeight="1" x14ac:dyDescent="0.2">
      <c r="B59" s="835"/>
      <c r="C59" s="893"/>
      <c r="D59" s="871"/>
      <c r="E59" s="2249"/>
      <c r="F59" s="840"/>
      <c r="G59" s="2529"/>
      <c r="I59" s="858"/>
    </row>
    <row r="60" spans="2:10" ht="38.25" x14ac:dyDescent="0.2">
      <c r="B60" s="841" t="s">
        <v>1569</v>
      </c>
      <c r="C60" s="1260" t="s">
        <v>1216</v>
      </c>
      <c r="D60" s="2237" t="s">
        <v>119</v>
      </c>
      <c r="E60" s="2532">
        <v>2005.08</v>
      </c>
      <c r="F60" s="839">
        <v>0</v>
      </c>
      <c r="G60" s="840">
        <f>E60*F60</f>
        <v>0</v>
      </c>
      <c r="I60" s="1262"/>
    </row>
    <row r="61" spans="2:10" x14ac:dyDescent="0.2">
      <c r="B61" s="835"/>
      <c r="C61" s="893"/>
      <c r="D61" s="871"/>
      <c r="E61" s="2249"/>
      <c r="F61" s="839"/>
      <c r="G61" s="2529"/>
      <c r="I61" s="858"/>
    </row>
    <row r="62" spans="2:10" ht="25.5" x14ac:dyDescent="0.2">
      <c r="B62" s="841" t="s">
        <v>1570</v>
      </c>
      <c r="C62" s="893" t="s">
        <v>1217</v>
      </c>
      <c r="D62" s="871" t="s">
        <v>1218</v>
      </c>
      <c r="E62" s="2577">
        <v>1670.9</v>
      </c>
      <c r="F62" s="839">
        <v>0</v>
      </c>
      <c r="G62" s="840">
        <f>E62*F62</f>
        <v>0</v>
      </c>
      <c r="I62" s="858"/>
    </row>
    <row r="63" spans="2:10" x14ac:dyDescent="0.2">
      <c r="B63" s="841"/>
      <c r="C63" s="893"/>
      <c r="D63" s="2528"/>
      <c r="E63" s="2532"/>
      <c r="F63" s="840"/>
      <c r="G63" s="2529"/>
      <c r="I63" s="858"/>
    </row>
    <row r="64" spans="2:10" ht="38.25" x14ac:dyDescent="0.2">
      <c r="B64" s="889" t="s">
        <v>1571</v>
      </c>
      <c r="C64" s="893" t="s">
        <v>1220</v>
      </c>
      <c r="D64" s="871" t="s">
        <v>1212</v>
      </c>
      <c r="E64" s="2532">
        <v>167.09</v>
      </c>
      <c r="F64" s="839">
        <v>0</v>
      </c>
      <c r="G64" s="840">
        <f>E64*F64</f>
        <v>0</v>
      </c>
      <c r="I64" s="858"/>
    </row>
    <row r="65" spans="2:12" x14ac:dyDescent="0.2">
      <c r="B65" s="841"/>
      <c r="C65" s="893"/>
      <c r="D65" s="2528"/>
      <c r="E65" s="2532"/>
      <c r="F65" s="839"/>
      <c r="G65" s="2529"/>
      <c r="I65" s="858"/>
    </row>
    <row r="66" spans="2:12" ht="27.75" customHeight="1" x14ac:dyDescent="0.2">
      <c r="B66" s="841" t="s">
        <v>1572</v>
      </c>
      <c r="C66" s="893" t="s">
        <v>1573</v>
      </c>
      <c r="D66" s="871" t="s">
        <v>1212</v>
      </c>
      <c r="E66" s="2577">
        <v>1002</v>
      </c>
      <c r="F66" s="839">
        <v>0</v>
      </c>
      <c r="G66" s="840">
        <f>E66*F66</f>
        <v>0</v>
      </c>
      <c r="I66" s="858"/>
    </row>
    <row r="67" spans="2:12" x14ac:dyDescent="0.2">
      <c r="B67" s="841"/>
      <c r="C67" s="893"/>
      <c r="D67" s="871"/>
      <c r="E67" s="2532"/>
      <c r="F67" s="839"/>
      <c r="G67" s="2529"/>
      <c r="L67" s="1263"/>
    </row>
    <row r="68" spans="2:12" ht="27.75" customHeight="1" x14ac:dyDescent="0.2">
      <c r="B68" s="841" t="s">
        <v>1574</v>
      </c>
      <c r="C68" s="893" t="s">
        <v>1222</v>
      </c>
      <c r="D68" s="871" t="s">
        <v>1212</v>
      </c>
      <c r="E68" s="2532">
        <v>501.27</v>
      </c>
      <c r="F68" s="839">
        <v>0</v>
      </c>
      <c r="G68" s="840">
        <f>E68*F68</f>
        <v>0</v>
      </c>
    </row>
    <row r="69" spans="2:12" x14ac:dyDescent="0.2">
      <c r="B69" s="841"/>
      <c r="C69" s="893"/>
      <c r="D69" s="871"/>
      <c r="E69" s="2249"/>
      <c r="F69" s="840"/>
      <c r="G69" s="2529"/>
    </row>
    <row r="70" spans="2:12" ht="63.75" x14ac:dyDescent="0.2">
      <c r="B70" s="841" t="s">
        <v>1575</v>
      </c>
      <c r="C70" s="896" t="s">
        <v>1223</v>
      </c>
      <c r="D70" s="2107" t="s">
        <v>1224</v>
      </c>
      <c r="E70" s="2532">
        <v>835.45</v>
      </c>
      <c r="F70" s="839">
        <v>0</v>
      </c>
      <c r="G70" s="840">
        <f>E70*F70</f>
        <v>0</v>
      </c>
    </row>
    <row r="71" spans="2:12" x14ac:dyDescent="0.2">
      <c r="B71" s="841"/>
      <c r="C71" s="893"/>
      <c r="D71" s="871"/>
      <c r="E71" s="2532"/>
      <c r="F71" s="839"/>
      <c r="G71" s="2529"/>
    </row>
    <row r="72" spans="2:12" ht="25.5" x14ac:dyDescent="0.2">
      <c r="B72" s="841" t="s">
        <v>1576</v>
      </c>
      <c r="C72" s="893" t="s">
        <v>1230</v>
      </c>
      <c r="D72" s="871" t="s">
        <v>1231</v>
      </c>
      <c r="E72" s="2577">
        <v>473</v>
      </c>
      <c r="F72" s="839">
        <v>0</v>
      </c>
      <c r="G72" s="840">
        <f>E72*F72</f>
        <v>0</v>
      </c>
    </row>
    <row r="73" spans="2:12" x14ac:dyDescent="0.2">
      <c r="B73" s="841"/>
      <c r="C73" s="893"/>
      <c r="D73" s="871"/>
      <c r="E73" s="2532"/>
      <c r="F73" s="839"/>
      <c r="G73" s="2529"/>
    </row>
    <row r="74" spans="2:12" ht="25.5" x14ac:dyDescent="0.2">
      <c r="B74" s="841" t="s">
        <v>1577</v>
      </c>
      <c r="C74" s="893" t="s">
        <v>1233</v>
      </c>
      <c r="D74" s="2528" t="s">
        <v>1218</v>
      </c>
      <c r="E74" s="2577">
        <v>275.10000000000002</v>
      </c>
      <c r="F74" s="839">
        <v>0</v>
      </c>
      <c r="G74" s="840">
        <f>E74*F74</f>
        <v>0</v>
      </c>
    </row>
    <row r="75" spans="2:12" x14ac:dyDescent="0.2">
      <c r="B75" s="841"/>
      <c r="C75" s="841"/>
      <c r="D75" s="2532"/>
      <c r="E75" s="2249"/>
      <c r="F75" s="840"/>
      <c r="G75" s="2529"/>
    </row>
    <row r="76" spans="2:12" ht="76.5" x14ac:dyDescent="0.2">
      <c r="B76" s="867" t="s">
        <v>1227</v>
      </c>
      <c r="C76" s="1259" t="s">
        <v>1578</v>
      </c>
      <c r="D76" s="2528" t="s">
        <v>1218</v>
      </c>
      <c r="E76" s="2249">
        <v>275.10000000000002</v>
      </c>
      <c r="F76" s="839">
        <v>0</v>
      </c>
      <c r="G76" s="840">
        <f>E76*F76</f>
        <v>0</v>
      </c>
    </row>
    <row r="77" spans="2:12" x14ac:dyDescent="0.2">
      <c r="B77" s="835"/>
      <c r="C77" s="841"/>
      <c r="D77" s="2532"/>
      <c r="E77" s="2249"/>
      <c r="F77" s="839"/>
      <c r="G77" s="2529"/>
    </row>
    <row r="78" spans="2:12" ht="41.25" customHeight="1" x14ac:dyDescent="0.2">
      <c r="B78" s="867" t="s">
        <v>1229</v>
      </c>
      <c r="C78" s="893" t="s">
        <v>1579</v>
      </c>
      <c r="D78" s="871" t="s">
        <v>1218</v>
      </c>
      <c r="E78" s="2249">
        <v>275.10000000000002</v>
      </c>
      <c r="F78" s="839">
        <v>0</v>
      </c>
      <c r="G78" s="840">
        <f>E78*F78</f>
        <v>0</v>
      </c>
    </row>
    <row r="79" spans="2:12" x14ac:dyDescent="0.2">
      <c r="B79" s="835"/>
      <c r="C79" s="893"/>
      <c r="D79" s="871"/>
      <c r="E79" s="2249"/>
      <c r="F79" s="840"/>
      <c r="G79" s="2529"/>
    </row>
    <row r="80" spans="2:12" ht="63.75" x14ac:dyDescent="0.2">
      <c r="B80" s="867" t="s">
        <v>1232</v>
      </c>
      <c r="C80" s="893" t="s">
        <v>1580</v>
      </c>
      <c r="D80" s="2528" t="s">
        <v>1218</v>
      </c>
      <c r="E80" s="2249">
        <v>110.04</v>
      </c>
      <c r="F80" s="839">
        <v>0</v>
      </c>
      <c r="G80" s="840">
        <f>E80*F80</f>
        <v>0</v>
      </c>
    </row>
    <row r="81" spans="2:7" x14ac:dyDescent="0.2">
      <c r="B81" s="841"/>
      <c r="C81" s="841"/>
      <c r="D81" s="2532"/>
      <c r="E81" s="2249"/>
      <c r="F81" s="839"/>
      <c r="G81" s="2529"/>
    </row>
    <row r="82" spans="2:7" ht="63.75" x14ac:dyDescent="0.2">
      <c r="B82" s="867" t="s">
        <v>1234</v>
      </c>
      <c r="C82" s="893" t="s">
        <v>1581</v>
      </c>
      <c r="D82" s="871" t="s">
        <v>1218</v>
      </c>
      <c r="E82" s="2532">
        <v>385.14</v>
      </c>
      <c r="F82" s="839">
        <v>0</v>
      </c>
      <c r="G82" s="840">
        <f>E82*F82</f>
        <v>0</v>
      </c>
    </row>
    <row r="83" spans="2:7" x14ac:dyDescent="0.2">
      <c r="B83" s="835"/>
      <c r="C83" s="893"/>
      <c r="D83" s="2528"/>
      <c r="E83" s="2532"/>
      <c r="F83" s="839"/>
      <c r="G83" s="2529"/>
    </row>
    <row r="84" spans="2:7" x14ac:dyDescent="0.2">
      <c r="B84" s="867" t="s">
        <v>1236</v>
      </c>
      <c r="C84" s="893" t="s">
        <v>1582</v>
      </c>
      <c r="D84" s="871" t="s">
        <v>114</v>
      </c>
      <c r="E84" s="2577">
        <v>1340</v>
      </c>
      <c r="F84" s="839">
        <v>0</v>
      </c>
      <c r="G84" s="840">
        <f>E84*F84</f>
        <v>0</v>
      </c>
    </row>
    <row r="85" spans="2:7" x14ac:dyDescent="0.2">
      <c r="B85" s="841"/>
      <c r="C85" s="893"/>
      <c r="D85" s="871"/>
      <c r="E85" s="2532"/>
      <c r="F85" s="839"/>
      <c r="G85" s="2529"/>
    </row>
    <row r="86" spans="2:7" ht="25.5" x14ac:dyDescent="0.2">
      <c r="B86" s="867" t="s">
        <v>1238</v>
      </c>
      <c r="C86" s="893" t="s">
        <v>1228</v>
      </c>
      <c r="D86" s="871" t="s">
        <v>114</v>
      </c>
      <c r="E86" s="2532">
        <v>1503.81</v>
      </c>
      <c r="F86" s="839">
        <v>0</v>
      </c>
      <c r="G86" s="840">
        <f>E86*F86</f>
        <v>0</v>
      </c>
    </row>
    <row r="87" spans="2:7" x14ac:dyDescent="0.2">
      <c r="B87" s="841"/>
      <c r="C87" s="893"/>
      <c r="D87" s="871"/>
      <c r="E87" s="2532"/>
      <c r="F87" s="840"/>
      <c r="G87" s="2529"/>
    </row>
    <row r="88" spans="2:7" ht="25.5" x14ac:dyDescent="0.2">
      <c r="B88" s="867" t="s">
        <v>1240</v>
      </c>
      <c r="C88" s="893" t="s">
        <v>1583</v>
      </c>
      <c r="D88" s="871" t="s">
        <v>139</v>
      </c>
      <c r="E88" s="2532">
        <v>77.02</v>
      </c>
      <c r="F88" s="839">
        <v>0</v>
      </c>
      <c r="G88" s="840">
        <f>E88*F88</f>
        <v>0</v>
      </c>
    </row>
    <row r="89" spans="2:7" x14ac:dyDescent="0.2">
      <c r="B89" s="841"/>
      <c r="C89" s="893"/>
      <c r="D89" s="871"/>
      <c r="E89" s="2532"/>
      <c r="F89" s="839"/>
      <c r="G89" s="2529"/>
    </row>
    <row r="90" spans="2:7" ht="38.25" x14ac:dyDescent="0.2">
      <c r="B90" s="867" t="s">
        <v>1242</v>
      </c>
      <c r="C90" s="893" t="s">
        <v>1241</v>
      </c>
      <c r="D90" s="2528" t="s">
        <v>119</v>
      </c>
      <c r="E90" s="2532">
        <v>1251</v>
      </c>
      <c r="F90" s="839">
        <v>0</v>
      </c>
      <c r="G90" s="840">
        <f>E90*F90</f>
        <v>0</v>
      </c>
    </row>
    <row r="91" spans="2:7" x14ac:dyDescent="0.2">
      <c r="B91" s="841"/>
      <c r="C91" s="893"/>
      <c r="D91" s="2131"/>
      <c r="E91" s="2532"/>
      <c r="F91" s="840"/>
      <c r="G91" s="2529"/>
    </row>
    <row r="92" spans="2:7" ht="72.75" customHeight="1" x14ac:dyDescent="0.2">
      <c r="B92" s="867" t="s">
        <v>1244</v>
      </c>
      <c r="C92" s="917" t="s">
        <v>141</v>
      </c>
      <c r="D92" s="918"/>
      <c r="E92" s="919"/>
      <c r="F92" s="920"/>
      <c r="G92" s="921"/>
    </row>
    <row r="93" spans="2:7" ht="18" customHeight="1" x14ac:dyDescent="0.2">
      <c r="B93" s="867"/>
      <c r="C93" s="922" t="s">
        <v>1584</v>
      </c>
      <c r="D93" s="918" t="s">
        <v>95</v>
      </c>
      <c r="E93" s="919">
        <v>8</v>
      </c>
      <c r="F93" s="839">
        <v>0</v>
      </c>
      <c r="G93" s="840">
        <f>E93*F93</f>
        <v>0</v>
      </c>
    </row>
    <row r="94" spans="2:7" ht="15" customHeight="1" x14ac:dyDescent="0.2">
      <c r="B94" s="898"/>
      <c r="C94" s="948"/>
      <c r="D94" s="2528"/>
      <c r="E94" s="2532"/>
      <c r="F94" s="840"/>
      <c r="G94" s="2529"/>
    </row>
    <row r="95" spans="2:7" ht="67.5" customHeight="1" x14ac:dyDescent="0.2">
      <c r="B95" s="898" t="s">
        <v>1246</v>
      </c>
      <c r="C95" s="917" t="s">
        <v>311</v>
      </c>
      <c r="D95" s="918"/>
      <c r="E95" s="919"/>
      <c r="F95" s="920"/>
      <c r="G95" s="921"/>
    </row>
    <row r="96" spans="2:7" ht="15.75" customHeight="1" x14ac:dyDescent="0.2">
      <c r="B96" s="898"/>
      <c r="C96" s="922" t="s">
        <v>1584</v>
      </c>
      <c r="D96" s="918" t="s">
        <v>95</v>
      </c>
      <c r="E96" s="919">
        <v>16</v>
      </c>
      <c r="F96" s="839">
        <v>0</v>
      </c>
      <c r="G96" s="840">
        <f>E96*F96</f>
        <v>0</v>
      </c>
    </row>
    <row r="97" spans="2:7" ht="15" customHeight="1" x14ac:dyDescent="0.2">
      <c r="B97" s="898"/>
      <c r="C97" s="922" t="s">
        <v>1585</v>
      </c>
      <c r="D97" s="918" t="s">
        <v>95</v>
      </c>
      <c r="E97" s="919">
        <v>21</v>
      </c>
      <c r="F97" s="839">
        <v>0</v>
      </c>
      <c r="G97" s="840">
        <f>E97*F97</f>
        <v>0</v>
      </c>
    </row>
    <row r="98" spans="2:7" x14ac:dyDescent="0.2">
      <c r="B98" s="898"/>
      <c r="C98" s="893"/>
      <c r="D98" s="2131"/>
      <c r="E98" s="2532"/>
      <c r="F98" s="840"/>
      <c r="G98" s="2529"/>
    </row>
    <row r="99" spans="2:7" ht="37.5" customHeight="1" x14ac:dyDescent="0.2">
      <c r="B99" s="867" t="s">
        <v>1248</v>
      </c>
      <c r="C99" s="923" t="s">
        <v>1245</v>
      </c>
      <c r="D99" s="2242" t="s">
        <v>114</v>
      </c>
      <c r="E99" s="2577">
        <v>20</v>
      </c>
      <c r="F99" s="839">
        <v>0</v>
      </c>
      <c r="G99" s="840">
        <f>E99*F99</f>
        <v>0</v>
      </c>
    </row>
    <row r="100" spans="2:7" ht="14.25" customHeight="1" x14ac:dyDescent="0.2">
      <c r="B100" s="835"/>
      <c r="C100" s="893"/>
      <c r="D100" s="2528"/>
      <c r="E100" s="2532"/>
      <c r="F100" s="840"/>
      <c r="G100" s="2529"/>
    </row>
    <row r="101" spans="2:7" ht="44.25" customHeight="1" x14ac:dyDescent="0.2">
      <c r="B101" s="867" t="s">
        <v>1289</v>
      </c>
      <c r="C101" s="928" t="s">
        <v>1247</v>
      </c>
      <c r="D101" s="2242" t="s">
        <v>151</v>
      </c>
      <c r="E101" s="2577">
        <v>33</v>
      </c>
      <c r="F101" s="839">
        <v>0</v>
      </c>
      <c r="G101" s="840">
        <f>E101*F101</f>
        <v>0</v>
      </c>
    </row>
    <row r="102" spans="2:7" ht="11.25" customHeight="1" x14ac:dyDescent="0.2">
      <c r="B102" s="867"/>
      <c r="C102" s="928"/>
      <c r="D102" s="2242"/>
      <c r="E102" s="2577"/>
      <c r="F102" s="2553"/>
      <c r="G102" s="2529"/>
    </row>
    <row r="103" spans="2:7" ht="44.25" customHeight="1" x14ac:dyDescent="0.2">
      <c r="B103" s="867" t="s">
        <v>1290</v>
      </c>
      <c r="C103" s="928" t="s">
        <v>155</v>
      </c>
      <c r="D103" s="2242" t="s">
        <v>114</v>
      </c>
      <c r="E103" s="2533">
        <v>12</v>
      </c>
      <c r="F103" s="839">
        <v>0</v>
      </c>
      <c r="G103" s="840">
        <f>E103*F103</f>
        <v>0</v>
      </c>
    </row>
    <row r="104" spans="2:7" x14ac:dyDescent="0.2">
      <c r="B104" s="867"/>
      <c r="C104" s="1264"/>
      <c r="D104" s="2561"/>
      <c r="E104" s="2562"/>
      <c r="F104" s="2563"/>
      <c r="G104" s="2564"/>
    </row>
    <row r="105" spans="2:7" x14ac:dyDescent="0.2">
      <c r="B105" s="878" t="s">
        <v>12</v>
      </c>
      <c r="C105" s="879" t="s">
        <v>159</v>
      </c>
      <c r="D105" s="878"/>
      <c r="E105" s="880"/>
      <c r="F105" s="881"/>
      <c r="G105" s="882">
        <f>SUM(G56:G104)</f>
        <v>0</v>
      </c>
    </row>
    <row r="107" spans="2:7" x14ac:dyDescent="0.2">
      <c r="B107" s="2848" t="s">
        <v>83</v>
      </c>
      <c r="C107" s="2849" t="s">
        <v>89</v>
      </c>
      <c r="D107" s="2849" t="s">
        <v>90</v>
      </c>
      <c r="E107" s="2845" t="s">
        <v>91</v>
      </c>
      <c r="F107" s="2846" t="s">
        <v>92</v>
      </c>
      <c r="G107" s="2847" t="s">
        <v>93</v>
      </c>
    </row>
    <row r="108" spans="2:7" x14ac:dyDescent="0.2">
      <c r="B108" s="817"/>
      <c r="C108" s="818"/>
      <c r="D108" s="884"/>
      <c r="E108" s="820"/>
      <c r="F108" s="821"/>
      <c r="G108" s="822"/>
    </row>
    <row r="109" spans="2:7" ht="20.25" x14ac:dyDescent="0.2">
      <c r="B109" s="936" t="s">
        <v>17</v>
      </c>
      <c r="C109" s="937" t="s">
        <v>160</v>
      </c>
      <c r="D109" s="886"/>
      <c r="E109" s="826"/>
      <c r="F109" s="827"/>
      <c r="G109" s="828"/>
    </row>
    <row r="110" spans="2:7" x14ac:dyDescent="0.2">
      <c r="B110" s="2872" t="s">
        <v>1</v>
      </c>
      <c r="C110" s="2873"/>
      <c r="D110" s="2874"/>
      <c r="E110" s="2874"/>
      <c r="F110" s="2874"/>
      <c r="G110" s="2875"/>
    </row>
    <row r="111" spans="2:7" x14ac:dyDescent="0.2">
      <c r="B111" s="2876" t="s">
        <v>2</v>
      </c>
      <c r="C111" s="2877"/>
      <c r="D111" s="2878"/>
      <c r="E111" s="2879"/>
      <c r="F111" s="2879"/>
      <c r="G111" s="2878"/>
    </row>
    <row r="112" spans="2:7" x14ac:dyDescent="0.2">
      <c r="B112" s="2872" t="s">
        <v>3</v>
      </c>
      <c r="C112" s="2873"/>
      <c r="D112" s="2874"/>
      <c r="E112" s="2874"/>
      <c r="F112" s="2874"/>
      <c r="G112" s="2875"/>
    </row>
    <row r="113" spans="2:12" x14ac:dyDescent="0.2">
      <c r="B113" s="2876" t="s">
        <v>4</v>
      </c>
      <c r="C113" s="2877"/>
      <c r="D113" s="2879"/>
      <c r="E113" s="2879"/>
      <c r="F113" s="2879"/>
      <c r="G113" s="2878"/>
    </row>
    <row r="114" spans="2:12" x14ac:dyDescent="0.2">
      <c r="B114" s="3231" t="s">
        <v>161</v>
      </c>
      <c r="C114" s="3232"/>
      <c r="D114" s="3232"/>
      <c r="E114" s="3232"/>
      <c r="F114" s="3232"/>
      <c r="G114" s="3233"/>
    </row>
    <row r="115" spans="2:12" x14ac:dyDescent="0.2">
      <c r="B115" s="3231" t="s">
        <v>162</v>
      </c>
      <c r="C115" s="3232"/>
      <c r="D115" s="3232"/>
      <c r="E115" s="3232"/>
      <c r="F115" s="3232"/>
      <c r="G115" s="3233"/>
    </row>
    <row r="116" spans="2:12" x14ac:dyDescent="0.2">
      <c r="B116" s="3231" t="s">
        <v>163</v>
      </c>
      <c r="C116" s="3232"/>
      <c r="D116" s="3232"/>
      <c r="E116" s="3232"/>
      <c r="F116" s="3232"/>
      <c r="G116" s="3233"/>
    </row>
    <row r="117" spans="2:12" ht="38.25" x14ac:dyDescent="0.2">
      <c r="B117" s="835">
        <v>1</v>
      </c>
      <c r="C117" s="938" t="s">
        <v>164</v>
      </c>
      <c r="D117" s="2515"/>
      <c r="E117" s="2535"/>
      <c r="F117" s="2457"/>
      <c r="G117" s="2536"/>
    </row>
    <row r="118" spans="2:12" ht="25.5" x14ac:dyDescent="0.2">
      <c r="B118" s="835"/>
      <c r="C118" s="947" t="s">
        <v>1292</v>
      </c>
      <c r="D118" s="943" t="s">
        <v>95</v>
      </c>
      <c r="E118" s="838">
        <v>576</v>
      </c>
      <c r="F118" s="839">
        <v>0</v>
      </c>
      <c r="G118" s="840">
        <f>E118*F118</f>
        <v>0</v>
      </c>
      <c r="J118" s="1269"/>
      <c r="L118" s="1270"/>
    </row>
    <row r="119" spans="2:12" ht="38.25" x14ac:dyDescent="0.2">
      <c r="B119" s="835"/>
      <c r="C119" s="947" t="s">
        <v>1293</v>
      </c>
      <c r="D119" s="943" t="s">
        <v>95</v>
      </c>
      <c r="E119" s="838">
        <v>247</v>
      </c>
      <c r="F119" s="839">
        <v>0</v>
      </c>
      <c r="G119" s="840">
        <f>E119*F119</f>
        <v>0</v>
      </c>
      <c r="J119" s="1269"/>
    </row>
    <row r="120" spans="2:12" ht="25.5" x14ac:dyDescent="0.2">
      <c r="B120" s="835"/>
      <c r="C120" s="947" t="s">
        <v>1294</v>
      </c>
      <c r="D120" s="943" t="s">
        <v>95</v>
      </c>
      <c r="E120" s="838">
        <v>1095</v>
      </c>
      <c r="F120" s="839">
        <v>0</v>
      </c>
      <c r="G120" s="840">
        <f>E120*F120</f>
        <v>0</v>
      </c>
    </row>
    <row r="121" spans="2:12" ht="38.25" x14ac:dyDescent="0.2">
      <c r="B121" s="835"/>
      <c r="C121" s="947" t="s">
        <v>1295</v>
      </c>
      <c r="D121" s="943" t="s">
        <v>95</v>
      </c>
      <c r="E121" s="838">
        <v>469</v>
      </c>
      <c r="F121" s="839">
        <v>0</v>
      </c>
      <c r="G121" s="840">
        <f>E121*F121</f>
        <v>0</v>
      </c>
    </row>
    <row r="122" spans="2:12" x14ac:dyDescent="0.2">
      <c r="B122" s="835"/>
      <c r="C122" s="947"/>
      <c r="D122" s="943"/>
      <c r="E122" s="838"/>
      <c r="F122" s="2457"/>
      <c r="G122" s="2536"/>
    </row>
    <row r="123" spans="2:12" ht="63.75" x14ac:dyDescent="0.2">
      <c r="B123" s="951">
        <v>2</v>
      </c>
      <c r="C123" s="952" t="s">
        <v>174</v>
      </c>
      <c r="D123" s="2734" t="s">
        <v>95</v>
      </c>
      <c r="E123" s="953">
        <v>2387</v>
      </c>
      <c r="F123" s="839">
        <v>0</v>
      </c>
      <c r="G123" s="840">
        <f>E123*F123</f>
        <v>0</v>
      </c>
    </row>
    <row r="124" spans="2:12" ht="51" x14ac:dyDescent="0.2">
      <c r="B124" s="954" t="s">
        <v>175</v>
      </c>
      <c r="C124" s="952" t="s">
        <v>176</v>
      </c>
      <c r="D124" s="2734" t="s">
        <v>95</v>
      </c>
      <c r="E124" s="953">
        <v>2387</v>
      </c>
      <c r="F124" s="839">
        <v>0</v>
      </c>
      <c r="G124" s="840">
        <f>E124*F124</f>
        <v>0</v>
      </c>
    </row>
    <row r="125" spans="2:12" ht="25.5" x14ac:dyDescent="0.2">
      <c r="B125" s="954" t="s">
        <v>177</v>
      </c>
      <c r="C125" s="952" t="s">
        <v>178</v>
      </c>
      <c r="D125" s="2734" t="s">
        <v>95</v>
      </c>
      <c r="E125" s="953">
        <v>2387</v>
      </c>
      <c r="F125" s="839">
        <v>0</v>
      </c>
      <c r="G125" s="840">
        <f>E125*F125</f>
        <v>0</v>
      </c>
    </row>
    <row r="126" spans="2:12" ht="63.75" x14ac:dyDescent="0.2">
      <c r="B126" s="954" t="s">
        <v>179</v>
      </c>
      <c r="C126" s="952" t="s">
        <v>180</v>
      </c>
      <c r="D126" s="2734" t="s">
        <v>95</v>
      </c>
      <c r="E126" s="953">
        <v>2387</v>
      </c>
      <c r="F126" s="839">
        <v>0</v>
      </c>
      <c r="G126" s="840">
        <f>E126*F126</f>
        <v>0</v>
      </c>
    </row>
    <row r="127" spans="2:12" x14ac:dyDescent="0.2">
      <c r="B127" s="835"/>
      <c r="C127" s="1271"/>
      <c r="D127" s="2532"/>
      <c r="E127" s="2249"/>
      <c r="F127" s="840"/>
      <c r="G127" s="2529"/>
    </row>
    <row r="128" spans="2:12" x14ac:dyDescent="0.2">
      <c r="B128" s="2068" t="s">
        <v>1258</v>
      </c>
      <c r="C128" s="2419" t="s">
        <v>1586</v>
      </c>
      <c r="D128" s="2434"/>
      <c r="E128" s="2537"/>
      <c r="F128" s="2538"/>
      <c r="G128" s="2074"/>
    </row>
    <row r="129" spans="2:7" x14ac:dyDescent="0.2">
      <c r="B129" s="2068"/>
      <c r="C129" s="2415" t="s">
        <v>209</v>
      </c>
      <c r="D129" s="2075" t="s">
        <v>151</v>
      </c>
      <c r="E129" s="2076">
        <v>4</v>
      </c>
      <c r="F129" s="2073">
        <v>0</v>
      </c>
      <c r="G129" s="2074">
        <f t="shared" ref="G129:G139" si="0">E129*F129</f>
        <v>0</v>
      </c>
    </row>
    <row r="130" spans="2:7" ht="38.25" x14ac:dyDescent="0.2">
      <c r="B130" s="2068"/>
      <c r="C130" s="2416" t="s">
        <v>225</v>
      </c>
      <c r="D130" s="2075" t="s">
        <v>151</v>
      </c>
      <c r="E130" s="2076">
        <v>4</v>
      </c>
      <c r="F130" s="2073">
        <v>0</v>
      </c>
      <c r="G130" s="2074">
        <f t="shared" si="0"/>
        <v>0</v>
      </c>
    </row>
    <row r="131" spans="2:7" ht="25.5" x14ac:dyDescent="0.2">
      <c r="B131" s="2068"/>
      <c r="C131" s="2416" t="s">
        <v>215</v>
      </c>
      <c r="D131" s="2075" t="s">
        <v>151</v>
      </c>
      <c r="E131" s="2076">
        <v>4</v>
      </c>
      <c r="F131" s="2073">
        <v>0</v>
      </c>
      <c r="G131" s="2074">
        <f t="shared" si="0"/>
        <v>0</v>
      </c>
    </row>
    <row r="132" spans="2:7" x14ac:dyDescent="0.2">
      <c r="B132" s="2068"/>
      <c r="C132" s="2416" t="s">
        <v>226</v>
      </c>
      <c r="D132" s="2075" t="s">
        <v>151</v>
      </c>
      <c r="E132" s="2076">
        <v>4</v>
      </c>
      <c r="F132" s="2073">
        <v>0</v>
      </c>
      <c r="G132" s="2074">
        <f t="shared" si="0"/>
        <v>0</v>
      </c>
    </row>
    <row r="133" spans="2:7" x14ac:dyDescent="0.2">
      <c r="B133" s="2068"/>
      <c r="C133" s="2416" t="s">
        <v>227</v>
      </c>
      <c r="D133" s="2075" t="s">
        <v>151</v>
      </c>
      <c r="E133" s="2076">
        <v>4</v>
      </c>
      <c r="F133" s="2073">
        <v>0</v>
      </c>
      <c r="G133" s="2074">
        <f t="shared" si="0"/>
        <v>0</v>
      </c>
    </row>
    <row r="134" spans="2:7" x14ac:dyDescent="0.2">
      <c r="B134" s="2068"/>
      <c r="C134" s="2417" t="s">
        <v>228</v>
      </c>
      <c r="D134" s="2075" t="s">
        <v>151</v>
      </c>
      <c r="E134" s="2076">
        <v>4</v>
      </c>
      <c r="F134" s="2073">
        <v>0</v>
      </c>
      <c r="G134" s="2074">
        <f t="shared" si="0"/>
        <v>0</v>
      </c>
    </row>
    <row r="135" spans="2:7" x14ac:dyDescent="0.2">
      <c r="B135" s="2068"/>
      <c r="C135" s="2417" t="s">
        <v>219</v>
      </c>
      <c r="D135" s="2075" t="s">
        <v>151</v>
      </c>
      <c r="E135" s="2076">
        <v>4</v>
      </c>
      <c r="F135" s="2073">
        <v>0</v>
      </c>
      <c r="G135" s="2074">
        <f t="shared" si="0"/>
        <v>0</v>
      </c>
    </row>
    <row r="136" spans="2:7" ht="25.5" x14ac:dyDescent="0.2">
      <c r="B136" s="2068"/>
      <c r="C136" s="2417" t="s">
        <v>197</v>
      </c>
      <c r="D136" s="2075" t="s">
        <v>151</v>
      </c>
      <c r="E136" s="2076">
        <v>8</v>
      </c>
      <c r="F136" s="2073">
        <v>0</v>
      </c>
      <c r="G136" s="2074">
        <f t="shared" si="0"/>
        <v>0</v>
      </c>
    </row>
    <row r="137" spans="2:7" ht="25.5" x14ac:dyDescent="0.2">
      <c r="B137" s="2068"/>
      <c r="C137" s="2417" t="s">
        <v>1297</v>
      </c>
      <c r="D137" s="2075" t="s">
        <v>151</v>
      </c>
      <c r="E137" s="2076">
        <v>8</v>
      </c>
      <c r="F137" s="2073">
        <v>0</v>
      </c>
      <c r="G137" s="2074">
        <f t="shared" si="0"/>
        <v>0</v>
      </c>
    </row>
    <row r="138" spans="2:7" ht="25.5" x14ac:dyDescent="0.2">
      <c r="B138" s="2068"/>
      <c r="C138" s="2417" t="s">
        <v>229</v>
      </c>
      <c r="D138" s="2075" t="s">
        <v>151</v>
      </c>
      <c r="E138" s="2076">
        <v>4</v>
      </c>
      <c r="F138" s="2073">
        <v>0</v>
      </c>
      <c r="G138" s="2074">
        <f t="shared" si="0"/>
        <v>0</v>
      </c>
    </row>
    <row r="139" spans="2:7" ht="25.5" x14ac:dyDescent="0.2">
      <c r="B139" s="2068"/>
      <c r="C139" s="2418" t="s">
        <v>1201</v>
      </c>
      <c r="D139" s="2075" t="s">
        <v>151</v>
      </c>
      <c r="E139" s="2076">
        <v>4</v>
      </c>
      <c r="F139" s="2073">
        <v>0</v>
      </c>
      <c r="G139" s="2074">
        <f t="shared" si="0"/>
        <v>0</v>
      </c>
    </row>
    <row r="140" spans="2:7" x14ac:dyDescent="0.2">
      <c r="B140" s="956"/>
      <c r="C140" s="961"/>
      <c r="D140" s="2522"/>
      <c r="E140" s="2539"/>
      <c r="F140" s="2460"/>
      <c r="G140" s="2460"/>
    </row>
    <row r="141" spans="2:7" x14ac:dyDescent="0.2">
      <c r="B141" s="2068" t="s">
        <v>1254</v>
      </c>
      <c r="C141" s="2419" t="s">
        <v>1587</v>
      </c>
      <c r="D141" s="2434"/>
      <c r="E141" s="2537"/>
      <c r="F141" s="2538"/>
      <c r="G141" s="2074"/>
    </row>
    <row r="142" spans="2:7" x14ac:dyDescent="0.2">
      <c r="B142" s="2068"/>
      <c r="C142" s="2415" t="s">
        <v>209</v>
      </c>
      <c r="D142" s="2075" t="s">
        <v>151</v>
      </c>
      <c r="E142" s="2076">
        <v>5</v>
      </c>
      <c r="F142" s="2073">
        <v>0</v>
      </c>
      <c r="G142" s="2074">
        <f t="shared" ref="G142:G152" si="1">E142*F142</f>
        <v>0</v>
      </c>
    </row>
    <row r="143" spans="2:7" ht="38.25" x14ac:dyDescent="0.2">
      <c r="B143" s="2068"/>
      <c r="C143" s="2416" t="s">
        <v>225</v>
      </c>
      <c r="D143" s="2075" t="s">
        <v>151</v>
      </c>
      <c r="E143" s="2076">
        <v>5</v>
      </c>
      <c r="F143" s="2073">
        <v>0</v>
      </c>
      <c r="G143" s="2074">
        <f t="shared" si="1"/>
        <v>0</v>
      </c>
    </row>
    <row r="144" spans="2:7" ht="25.5" x14ac:dyDescent="0.2">
      <c r="B144" s="2068"/>
      <c r="C144" s="2416" t="s">
        <v>215</v>
      </c>
      <c r="D144" s="2075" t="s">
        <v>151</v>
      </c>
      <c r="E144" s="2076">
        <v>5</v>
      </c>
      <c r="F144" s="2073">
        <v>0</v>
      </c>
      <c r="G144" s="2074">
        <f t="shared" si="1"/>
        <v>0</v>
      </c>
    </row>
    <row r="145" spans="2:7" x14ac:dyDescent="0.2">
      <c r="B145" s="2068"/>
      <c r="C145" s="2416" t="s">
        <v>226</v>
      </c>
      <c r="D145" s="2075" t="s">
        <v>151</v>
      </c>
      <c r="E145" s="2076">
        <v>5</v>
      </c>
      <c r="F145" s="2073">
        <v>0</v>
      </c>
      <c r="G145" s="2074">
        <f t="shared" si="1"/>
        <v>0</v>
      </c>
    </row>
    <row r="146" spans="2:7" x14ac:dyDescent="0.2">
      <c r="B146" s="2068"/>
      <c r="C146" s="2416" t="s">
        <v>227</v>
      </c>
      <c r="D146" s="2075" t="s">
        <v>151</v>
      </c>
      <c r="E146" s="2076">
        <v>5</v>
      </c>
      <c r="F146" s="2073">
        <v>0</v>
      </c>
      <c r="G146" s="2074">
        <f t="shared" si="1"/>
        <v>0</v>
      </c>
    </row>
    <row r="147" spans="2:7" x14ac:dyDescent="0.2">
      <c r="B147" s="2068"/>
      <c r="C147" s="2417" t="s">
        <v>228</v>
      </c>
      <c r="D147" s="2075" t="s">
        <v>151</v>
      </c>
      <c r="E147" s="2076">
        <v>5</v>
      </c>
      <c r="F147" s="2073">
        <v>0</v>
      </c>
      <c r="G147" s="2074">
        <f t="shared" si="1"/>
        <v>0</v>
      </c>
    </row>
    <row r="148" spans="2:7" x14ac:dyDescent="0.2">
      <c r="B148" s="2068"/>
      <c r="C148" s="2417" t="s">
        <v>219</v>
      </c>
      <c r="D148" s="2075" t="s">
        <v>151</v>
      </c>
      <c r="E148" s="2076">
        <v>5</v>
      </c>
      <c r="F148" s="2073">
        <v>0</v>
      </c>
      <c r="G148" s="2074">
        <f t="shared" si="1"/>
        <v>0</v>
      </c>
    </row>
    <row r="149" spans="2:7" ht="25.5" x14ac:dyDescent="0.2">
      <c r="B149" s="2068"/>
      <c r="C149" s="2417" t="s">
        <v>237</v>
      </c>
      <c r="D149" s="2075" t="s">
        <v>151</v>
      </c>
      <c r="E149" s="2076">
        <v>10</v>
      </c>
      <c r="F149" s="2073">
        <v>0</v>
      </c>
      <c r="G149" s="2074">
        <f t="shared" si="1"/>
        <v>0</v>
      </c>
    </row>
    <row r="150" spans="2:7" ht="25.5" x14ac:dyDescent="0.2">
      <c r="B150" s="2068"/>
      <c r="C150" s="2417" t="s">
        <v>1299</v>
      </c>
      <c r="D150" s="2075" t="s">
        <v>151</v>
      </c>
      <c r="E150" s="2076">
        <v>10</v>
      </c>
      <c r="F150" s="2073">
        <v>0</v>
      </c>
      <c r="G150" s="2074">
        <f t="shared" si="1"/>
        <v>0</v>
      </c>
    </row>
    <row r="151" spans="2:7" ht="25.5" x14ac:dyDescent="0.2">
      <c r="B151" s="2068"/>
      <c r="C151" s="2417" t="s">
        <v>229</v>
      </c>
      <c r="D151" s="2075" t="s">
        <v>151</v>
      </c>
      <c r="E151" s="2076">
        <v>5</v>
      </c>
      <c r="F151" s="2073">
        <v>0</v>
      </c>
      <c r="G151" s="2074">
        <f t="shared" si="1"/>
        <v>0</v>
      </c>
    </row>
    <row r="152" spans="2:7" ht="25.5" x14ac:dyDescent="0.2">
      <c r="B152" s="2068"/>
      <c r="C152" s="2418" t="s">
        <v>1201</v>
      </c>
      <c r="D152" s="2075" t="s">
        <v>151</v>
      </c>
      <c r="E152" s="2076">
        <v>5</v>
      </c>
      <c r="F152" s="2073">
        <v>0</v>
      </c>
      <c r="G152" s="2074">
        <f t="shared" si="1"/>
        <v>0</v>
      </c>
    </row>
    <row r="153" spans="2:7" x14ac:dyDescent="0.2">
      <c r="B153" s="956"/>
      <c r="C153" s="961"/>
      <c r="D153" s="2522"/>
      <c r="E153" s="2539"/>
      <c r="F153" s="2460"/>
      <c r="G153" s="2460"/>
    </row>
    <row r="154" spans="2:7" ht="38.25" x14ac:dyDescent="0.2">
      <c r="B154" s="956" t="s">
        <v>1254</v>
      </c>
      <c r="C154" s="965" t="s">
        <v>231</v>
      </c>
      <c r="D154" s="819"/>
      <c r="E154" s="1096"/>
      <c r="F154" s="2460"/>
      <c r="G154" s="2460"/>
    </row>
    <row r="155" spans="2:7" x14ac:dyDescent="0.2">
      <c r="B155" s="956"/>
      <c r="C155" s="961" t="s">
        <v>1588</v>
      </c>
      <c r="D155" s="2522" t="s">
        <v>151</v>
      </c>
      <c r="E155" s="2539">
        <v>9</v>
      </c>
      <c r="F155" s="2017">
        <v>0</v>
      </c>
      <c r="G155" s="982">
        <f>E155*F155</f>
        <v>0</v>
      </c>
    </row>
    <row r="156" spans="2:7" x14ac:dyDescent="0.2">
      <c r="B156" s="956"/>
      <c r="C156" s="961"/>
      <c r="D156" s="2522"/>
      <c r="E156" s="2539"/>
      <c r="F156" s="2460"/>
      <c r="G156" s="2460"/>
    </row>
    <row r="157" spans="2:7" x14ac:dyDescent="0.2">
      <c r="B157" s="2068" t="s">
        <v>1258</v>
      </c>
      <c r="C157" s="2421" t="s">
        <v>1397</v>
      </c>
      <c r="D157" s="2434"/>
      <c r="E157" s="2542"/>
      <c r="F157" s="2543"/>
      <c r="G157" s="2544"/>
    </row>
    <row r="158" spans="2:7" x14ac:dyDescent="0.2">
      <c r="B158" s="2068"/>
      <c r="C158" s="2415" t="s">
        <v>193</v>
      </c>
      <c r="D158" s="2075" t="s">
        <v>151</v>
      </c>
      <c r="E158" s="2076">
        <v>1</v>
      </c>
      <c r="F158" s="2073">
        <v>0</v>
      </c>
      <c r="G158" s="2074">
        <f t="shared" ref="G158:G165" si="2">E158*F158</f>
        <v>0</v>
      </c>
    </row>
    <row r="159" spans="2:7" ht="51" x14ac:dyDescent="0.2">
      <c r="B159" s="2068"/>
      <c r="C159" s="2416" t="s">
        <v>194</v>
      </c>
      <c r="D159" s="2075" t="s">
        <v>151</v>
      </c>
      <c r="E159" s="2076">
        <v>1</v>
      </c>
      <c r="F159" s="2073">
        <v>0</v>
      </c>
      <c r="G159" s="2074">
        <f t="shared" si="2"/>
        <v>0</v>
      </c>
    </row>
    <row r="160" spans="2:7" x14ac:dyDescent="0.2">
      <c r="B160" s="2068"/>
      <c r="C160" s="2416" t="s">
        <v>195</v>
      </c>
      <c r="D160" s="2075" t="s">
        <v>151</v>
      </c>
      <c r="E160" s="2076">
        <v>1</v>
      </c>
      <c r="F160" s="2073">
        <v>0</v>
      </c>
      <c r="G160" s="2074">
        <f t="shared" si="2"/>
        <v>0</v>
      </c>
    </row>
    <row r="161" spans="2:7" x14ac:dyDescent="0.2">
      <c r="B161" s="2068"/>
      <c r="C161" s="2416" t="s">
        <v>196</v>
      </c>
      <c r="D161" s="2075" t="s">
        <v>151</v>
      </c>
      <c r="E161" s="2076">
        <v>1</v>
      </c>
      <c r="F161" s="2073">
        <v>0</v>
      </c>
      <c r="G161" s="2074">
        <f t="shared" si="2"/>
        <v>0</v>
      </c>
    </row>
    <row r="162" spans="2:7" ht="25.5" x14ac:dyDescent="0.2">
      <c r="B162" s="2068"/>
      <c r="C162" s="2416" t="s">
        <v>197</v>
      </c>
      <c r="D162" s="2075" t="s">
        <v>151</v>
      </c>
      <c r="E162" s="2076">
        <v>2</v>
      </c>
      <c r="F162" s="2073">
        <v>0</v>
      </c>
      <c r="G162" s="2074">
        <f t="shared" si="2"/>
        <v>0</v>
      </c>
    </row>
    <row r="163" spans="2:7" ht="25.5" x14ac:dyDescent="0.2">
      <c r="B163" s="2068"/>
      <c r="C163" s="2416" t="s">
        <v>1333</v>
      </c>
      <c r="D163" s="2075" t="s">
        <v>151</v>
      </c>
      <c r="E163" s="2076">
        <v>2</v>
      </c>
      <c r="F163" s="2073">
        <v>0</v>
      </c>
      <c r="G163" s="2074">
        <f t="shared" si="2"/>
        <v>0</v>
      </c>
    </row>
    <row r="164" spans="2:7" ht="25.5" x14ac:dyDescent="0.2">
      <c r="B164" s="2068"/>
      <c r="C164" s="2416" t="s">
        <v>199</v>
      </c>
      <c r="D164" s="2075" t="s">
        <v>151</v>
      </c>
      <c r="E164" s="2076">
        <v>1</v>
      </c>
      <c r="F164" s="2073">
        <v>0</v>
      </c>
      <c r="G164" s="2074">
        <f t="shared" si="2"/>
        <v>0</v>
      </c>
    </row>
    <row r="165" spans="2:7" ht="25.5" x14ac:dyDescent="0.2">
      <c r="B165" s="2068"/>
      <c r="C165" s="2416" t="s">
        <v>1201</v>
      </c>
      <c r="D165" s="2075" t="s">
        <v>151</v>
      </c>
      <c r="E165" s="2076">
        <v>1</v>
      </c>
      <c r="F165" s="2073">
        <v>0</v>
      </c>
      <c r="G165" s="2074">
        <f t="shared" si="2"/>
        <v>0</v>
      </c>
    </row>
    <row r="166" spans="2:7" x14ac:dyDescent="0.2">
      <c r="B166" s="956"/>
      <c r="C166" s="961"/>
      <c r="D166" s="2522"/>
      <c r="E166" s="2539"/>
      <c r="F166" s="2460"/>
      <c r="G166" s="2460"/>
    </row>
    <row r="167" spans="2:7" x14ac:dyDescent="0.2">
      <c r="B167" s="2068" t="s">
        <v>1261</v>
      </c>
      <c r="C167" s="2419" t="s">
        <v>1589</v>
      </c>
      <c r="D167" s="2434"/>
      <c r="E167" s="2537"/>
      <c r="F167" s="2538"/>
      <c r="G167" s="2074"/>
    </row>
    <row r="168" spans="2:7" ht="38.25" x14ac:dyDescent="0.2">
      <c r="B168" s="2068"/>
      <c r="C168" s="2416" t="s">
        <v>1393</v>
      </c>
      <c r="D168" s="2075" t="s">
        <v>151</v>
      </c>
      <c r="E168" s="2076">
        <v>1</v>
      </c>
      <c r="F168" s="2073">
        <v>0</v>
      </c>
      <c r="G168" s="2074">
        <f t="shared" ref="G168:G180" si="3">E168*F168</f>
        <v>0</v>
      </c>
    </row>
    <row r="169" spans="2:7" ht="25.5" x14ac:dyDescent="0.2">
      <c r="B169" s="2068"/>
      <c r="C169" s="2417" t="s">
        <v>1299</v>
      </c>
      <c r="D169" s="2075" t="s">
        <v>151</v>
      </c>
      <c r="E169" s="2076">
        <v>2</v>
      </c>
      <c r="F169" s="2073">
        <v>0</v>
      </c>
      <c r="G169" s="2074">
        <f t="shared" si="3"/>
        <v>0</v>
      </c>
    </row>
    <row r="170" spans="2:7" x14ac:dyDescent="0.2">
      <c r="B170" s="2068"/>
      <c r="C170" s="2417" t="s">
        <v>1307</v>
      </c>
      <c r="D170" s="2075" t="s">
        <v>151</v>
      </c>
      <c r="E170" s="2076">
        <v>2</v>
      </c>
      <c r="F170" s="2073">
        <v>0</v>
      </c>
      <c r="G170" s="2074">
        <f t="shared" si="3"/>
        <v>0</v>
      </c>
    </row>
    <row r="171" spans="2:7" ht="25.5" x14ac:dyDescent="0.2">
      <c r="B171" s="2068"/>
      <c r="C171" s="2417" t="s">
        <v>205</v>
      </c>
      <c r="D171" s="2075" t="s">
        <v>151</v>
      </c>
      <c r="E171" s="2076">
        <v>1</v>
      </c>
      <c r="F171" s="2073">
        <v>0</v>
      </c>
      <c r="G171" s="2074">
        <f t="shared" si="3"/>
        <v>0</v>
      </c>
    </row>
    <row r="172" spans="2:7" ht="25.5" x14ac:dyDescent="0.2">
      <c r="B172" s="2068"/>
      <c r="C172" s="2418" t="s">
        <v>1201</v>
      </c>
      <c r="D172" s="2075" t="s">
        <v>151</v>
      </c>
      <c r="E172" s="2076">
        <v>1</v>
      </c>
      <c r="F172" s="2073">
        <v>0</v>
      </c>
      <c r="G172" s="2074">
        <f t="shared" si="3"/>
        <v>0</v>
      </c>
    </row>
    <row r="173" spans="2:7" x14ac:dyDescent="0.2">
      <c r="B173" s="2068"/>
      <c r="C173" s="2415" t="s">
        <v>209</v>
      </c>
      <c r="D173" s="2075" t="s">
        <v>151</v>
      </c>
      <c r="E173" s="2076">
        <v>1</v>
      </c>
      <c r="F173" s="2073">
        <v>0</v>
      </c>
      <c r="G173" s="2074">
        <f t="shared" si="3"/>
        <v>0</v>
      </c>
    </row>
    <row r="174" spans="2:7" ht="51" x14ac:dyDescent="0.2">
      <c r="B174" s="2068"/>
      <c r="C174" s="2416" t="s">
        <v>194</v>
      </c>
      <c r="D174" s="2075" t="s">
        <v>151</v>
      </c>
      <c r="E174" s="2076">
        <v>1</v>
      </c>
      <c r="F174" s="2073">
        <v>0</v>
      </c>
      <c r="G174" s="2074">
        <f t="shared" si="3"/>
        <v>0</v>
      </c>
    </row>
    <row r="175" spans="2:7" x14ac:dyDescent="0.2">
      <c r="B175" s="2068"/>
      <c r="C175" s="2416" t="s">
        <v>195</v>
      </c>
      <c r="D175" s="2075" t="s">
        <v>151</v>
      </c>
      <c r="E175" s="2076">
        <v>1</v>
      </c>
      <c r="F175" s="2073">
        <v>0</v>
      </c>
      <c r="G175" s="2074">
        <f t="shared" si="3"/>
        <v>0</v>
      </c>
    </row>
    <row r="176" spans="2:7" x14ac:dyDescent="0.2">
      <c r="B176" s="2068"/>
      <c r="C176" s="2416" t="s">
        <v>196</v>
      </c>
      <c r="D176" s="2075" t="s">
        <v>151</v>
      </c>
      <c r="E176" s="2076">
        <v>1</v>
      </c>
      <c r="F176" s="2073">
        <v>0</v>
      </c>
      <c r="G176" s="2074">
        <f t="shared" si="3"/>
        <v>0</v>
      </c>
    </row>
    <row r="177" spans="2:12" ht="25.5" x14ac:dyDescent="0.2">
      <c r="B177" s="2068"/>
      <c r="C177" s="2416" t="s">
        <v>237</v>
      </c>
      <c r="D177" s="2075" t="s">
        <v>151</v>
      </c>
      <c r="E177" s="2076">
        <v>2</v>
      </c>
      <c r="F177" s="2073">
        <v>0</v>
      </c>
      <c r="G177" s="2074">
        <f t="shared" si="3"/>
        <v>0</v>
      </c>
    </row>
    <row r="178" spans="2:12" ht="25.5" x14ac:dyDescent="0.2">
      <c r="B178" s="2068"/>
      <c r="C178" s="2416" t="s">
        <v>1312</v>
      </c>
      <c r="D178" s="2075" t="s">
        <v>151</v>
      </c>
      <c r="E178" s="2076">
        <v>2</v>
      </c>
      <c r="F178" s="2073">
        <v>0</v>
      </c>
      <c r="G178" s="2074">
        <f t="shared" si="3"/>
        <v>0</v>
      </c>
    </row>
    <row r="179" spans="2:12" ht="25.5" x14ac:dyDescent="0.2">
      <c r="B179" s="2068"/>
      <c r="C179" s="2416" t="s">
        <v>199</v>
      </c>
      <c r="D179" s="2075" t="s">
        <v>151</v>
      </c>
      <c r="E179" s="2076">
        <v>1</v>
      </c>
      <c r="F179" s="2073">
        <v>0</v>
      </c>
      <c r="G179" s="2074">
        <f t="shared" si="3"/>
        <v>0</v>
      </c>
    </row>
    <row r="180" spans="2:12" ht="25.5" x14ac:dyDescent="0.2">
      <c r="B180" s="2068"/>
      <c r="C180" s="2416" t="s">
        <v>1201</v>
      </c>
      <c r="D180" s="2075" t="s">
        <v>151</v>
      </c>
      <c r="E180" s="2076">
        <v>1</v>
      </c>
      <c r="F180" s="2073">
        <v>0</v>
      </c>
      <c r="G180" s="2074">
        <f t="shared" si="3"/>
        <v>0</v>
      </c>
    </row>
    <row r="181" spans="2:12" ht="25.5" x14ac:dyDescent="0.2">
      <c r="B181" s="2068"/>
      <c r="C181" s="2417" t="s">
        <v>1590</v>
      </c>
      <c r="D181" s="2429" t="s">
        <v>151</v>
      </c>
      <c r="E181" s="2076">
        <v>4</v>
      </c>
      <c r="F181" s="2073">
        <v>0</v>
      </c>
      <c r="G181" s="2074">
        <f t="shared" ref="G181" si="4">E181*F181</f>
        <v>0</v>
      </c>
    </row>
    <row r="182" spans="2:12" x14ac:dyDescent="0.2">
      <c r="B182" s="956"/>
      <c r="C182" s="961"/>
      <c r="D182" s="2522"/>
      <c r="E182" s="2539"/>
      <c r="F182" s="2460"/>
      <c r="G182" s="2460"/>
    </row>
    <row r="183" spans="2:12" x14ac:dyDescent="0.2">
      <c r="B183" s="2068" t="s">
        <v>1264</v>
      </c>
      <c r="C183" s="2419" t="s">
        <v>1591</v>
      </c>
      <c r="D183" s="2525"/>
      <c r="E183" s="2545"/>
      <c r="F183" s="2546"/>
      <c r="G183" s="2546"/>
    </row>
    <row r="184" spans="2:12" x14ac:dyDescent="0.2">
      <c r="B184" s="2068"/>
      <c r="C184" s="2411" t="s">
        <v>1592</v>
      </c>
      <c r="D184" s="2429" t="s">
        <v>151</v>
      </c>
      <c r="E184" s="2076">
        <v>1</v>
      </c>
      <c r="F184" s="2073">
        <v>0</v>
      </c>
      <c r="G184" s="2074">
        <f t="shared" ref="G184:G193" si="5">E184*F184</f>
        <v>0</v>
      </c>
      <c r="L184" s="2439"/>
    </row>
    <row r="185" spans="2:12" ht="38.25" x14ac:dyDescent="0.2">
      <c r="B185" s="2068"/>
      <c r="C185" s="2411" t="s">
        <v>1593</v>
      </c>
      <c r="D185" s="2429" t="s">
        <v>151</v>
      </c>
      <c r="E185" s="2076">
        <v>2</v>
      </c>
      <c r="F185" s="2073">
        <v>0</v>
      </c>
      <c r="G185" s="2074">
        <f>E185*F185</f>
        <v>0</v>
      </c>
      <c r="L185" s="2438"/>
    </row>
    <row r="186" spans="2:12" ht="29.25" customHeight="1" x14ac:dyDescent="0.2">
      <c r="B186" s="2068"/>
      <c r="C186" s="2435" t="s">
        <v>197</v>
      </c>
      <c r="D186" s="2429" t="s">
        <v>151</v>
      </c>
      <c r="E186" s="2076">
        <v>3</v>
      </c>
      <c r="F186" s="2073">
        <v>0</v>
      </c>
      <c r="G186" s="2074">
        <f t="shared" ref="G186" si="6">E186*F186</f>
        <v>0</v>
      </c>
      <c r="L186" s="2439"/>
    </row>
    <row r="187" spans="2:12" ht="25.5" x14ac:dyDescent="0.2">
      <c r="B187" s="2068"/>
      <c r="C187" s="2417" t="s">
        <v>1297</v>
      </c>
      <c r="D187" s="2429" t="s">
        <v>151</v>
      </c>
      <c r="E187" s="2076">
        <v>3</v>
      </c>
      <c r="F187" s="2073">
        <v>0</v>
      </c>
      <c r="G187" s="2074">
        <f t="shared" si="5"/>
        <v>0</v>
      </c>
      <c r="L187" s="2438"/>
    </row>
    <row r="188" spans="2:12" ht="25.5" x14ac:dyDescent="0.2">
      <c r="B188" s="2068"/>
      <c r="C188" s="2417" t="s">
        <v>1299</v>
      </c>
      <c r="D188" s="2429" t="s">
        <v>151</v>
      </c>
      <c r="E188" s="2076">
        <v>2</v>
      </c>
      <c r="F188" s="2073">
        <v>0</v>
      </c>
      <c r="G188" s="2074">
        <f t="shared" si="5"/>
        <v>0</v>
      </c>
      <c r="L188" s="2438"/>
    </row>
    <row r="189" spans="2:12" ht="24.75" x14ac:dyDescent="0.2">
      <c r="B189" s="2068"/>
      <c r="C189" s="2417" t="s">
        <v>244</v>
      </c>
      <c r="D189" s="2429" t="s">
        <v>151</v>
      </c>
      <c r="E189" s="2076">
        <v>1</v>
      </c>
      <c r="F189" s="2073">
        <v>0</v>
      </c>
      <c r="G189" s="2074">
        <f>E189*F189</f>
        <v>0</v>
      </c>
    </row>
    <row r="190" spans="2:12" x14ac:dyDescent="0.2">
      <c r="B190" s="2068"/>
      <c r="C190" s="2417" t="s">
        <v>1594</v>
      </c>
      <c r="D190" s="2429" t="s">
        <v>151</v>
      </c>
      <c r="E190" s="2076">
        <v>2</v>
      </c>
      <c r="F190" s="2073">
        <v>0</v>
      </c>
      <c r="G190" s="2074">
        <f t="shared" si="5"/>
        <v>0</v>
      </c>
    </row>
    <row r="191" spans="2:12" x14ac:dyDescent="0.2">
      <c r="B191" s="2068"/>
      <c r="C191" s="2417" t="s">
        <v>1595</v>
      </c>
      <c r="D191" s="2429" t="s">
        <v>151</v>
      </c>
      <c r="E191" s="2076">
        <v>1</v>
      </c>
      <c r="F191" s="2073">
        <v>0</v>
      </c>
      <c r="G191" s="2074">
        <f t="shared" si="5"/>
        <v>0</v>
      </c>
    </row>
    <row r="192" spans="2:12" ht="25.5" x14ac:dyDescent="0.2">
      <c r="B192" s="2068"/>
      <c r="C192" s="2417" t="s">
        <v>229</v>
      </c>
      <c r="D192" s="2075" t="s">
        <v>151</v>
      </c>
      <c r="E192" s="2076">
        <v>1</v>
      </c>
      <c r="F192" s="2073">
        <v>0</v>
      </c>
      <c r="G192" s="2074">
        <f t="shared" si="5"/>
        <v>0</v>
      </c>
    </row>
    <row r="193" spans="2:7" ht="25.5" x14ac:dyDescent="0.2">
      <c r="B193" s="2068"/>
      <c r="C193" s="2418" t="s">
        <v>1201</v>
      </c>
      <c r="D193" s="2075" t="s">
        <v>151</v>
      </c>
      <c r="E193" s="2076">
        <v>1</v>
      </c>
      <c r="F193" s="2073">
        <v>0</v>
      </c>
      <c r="G193" s="2074">
        <f t="shared" si="5"/>
        <v>0</v>
      </c>
    </row>
    <row r="194" spans="2:7" x14ac:dyDescent="0.2">
      <c r="B194" s="956"/>
      <c r="C194" s="961"/>
      <c r="D194" s="2522"/>
      <c r="E194" s="2539"/>
      <c r="F194" s="2460"/>
      <c r="G194" s="2460"/>
    </row>
    <row r="195" spans="2:7" x14ac:dyDescent="0.2">
      <c r="B195" s="2068" t="s">
        <v>1266</v>
      </c>
      <c r="C195" s="2419" t="s">
        <v>1596</v>
      </c>
      <c r="D195" s="2525"/>
      <c r="E195" s="2545"/>
      <c r="F195" s="2546"/>
      <c r="G195" s="2546"/>
    </row>
    <row r="196" spans="2:7" ht="25.5" x14ac:dyDescent="0.2">
      <c r="B196" s="2068"/>
      <c r="C196" s="2415" t="s">
        <v>240</v>
      </c>
      <c r="D196" s="2075" t="s">
        <v>151</v>
      </c>
      <c r="E196" s="2076">
        <v>1</v>
      </c>
      <c r="F196" s="2073">
        <v>0</v>
      </c>
      <c r="G196" s="2074">
        <f t="shared" ref="G196:G204" si="7">E196*F196</f>
        <v>0</v>
      </c>
    </row>
    <row r="197" spans="2:7" ht="25.5" x14ac:dyDescent="0.2">
      <c r="B197" s="2068"/>
      <c r="C197" s="2417" t="s">
        <v>237</v>
      </c>
      <c r="D197" s="2075" t="s">
        <v>151</v>
      </c>
      <c r="E197" s="2076">
        <v>2</v>
      </c>
      <c r="F197" s="2073">
        <v>0</v>
      </c>
      <c r="G197" s="2074">
        <f t="shared" si="7"/>
        <v>0</v>
      </c>
    </row>
    <row r="198" spans="2:7" ht="25.5" x14ac:dyDescent="0.2">
      <c r="B198" s="2068"/>
      <c r="C198" s="2417" t="s">
        <v>241</v>
      </c>
      <c r="D198" s="2075" t="s">
        <v>151</v>
      </c>
      <c r="E198" s="2076">
        <v>1</v>
      </c>
      <c r="F198" s="2073">
        <v>0</v>
      </c>
      <c r="G198" s="2074">
        <f t="shared" si="7"/>
        <v>0</v>
      </c>
    </row>
    <row r="199" spans="2:7" ht="25.5" x14ac:dyDescent="0.2">
      <c r="B199" s="2068"/>
      <c r="C199" s="2417" t="s">
        <v>1299</v>
      </c>
      <c r="D199" s="2075" t="s">
        <v>151</v>
      </c>
      <c r="E199" s="2076">
        <v>2</v>
      </c>
      <c r="F199" s="2073">
        <v>0</v>
      </c>
      <c r="G199" s="2074">
        <f t="shared" si="7"/>
        <v>0</v>
      </c>
    </row>
    <row r="200" spans="2:7" ht="25.5" x14ac:dyDescent="0.2">
      <c r="B200" s="2068"/>
      <c r="C200" s="2417" t="s">
        <v>1272</v>
      </c>
      <c r="D200" s="2075" t="s">
        <v>151</v>
      </c>
      <c r="E200" s="2076">
        <v>1</v>
      </c>
      <c r="F200" s="2073">
        <v>0</v>
      </c>
      <c r="G200" s="2074">
        <f t="shared" si="7"/>
        <v>0</v>
      </c>
    </row>
    <row r="201" spans="2:7" x14ac:dyDescent="0.2">
      <c r="B201" s="2068"/>
      <c r="C201" s="2417" t="s">
        <v>1273</v>
      </c>
      <c r="D201" s="2075" t="s">
        <v>151</v>
      </c>
      <c r="E201" s="2076">
        <v>1</v>
      </c>
      <c r="F201" s="2073">
        <v>0</v>
      </c>
      <c r="G201" s="2074">
        <f t="shared" si="7"/>
        <v>0</v>
      </c>
    </row>
    <row r="202" spans="2:7" ht="25.5" x14ac:dyDescent="0.2">
      <c r="B202" s="2068"/>
      <c r="C202" s="2417" t="s">
        <v>1274</v>
      </c>
      <c r="D202" s="2075" t="s">
        <v>151</v>
      </c>
      <c r="E202" s="2076">
        <v>1</v>
      </c>
      <c r="F202" s="2073">
        <v>0</v>
      </c>
      <c r="G202" s="2074">
        <f t="shared" si="7"/>
        <v>0</v>
      </c>
    </row>
    <row r="203" spans="2:7" ht="25.5" x14ac:dyDescent="0.2">
      <c r="B203" s="2068"/>
      <c r="C203" s="2417" t="s">
        <v>229</v>
      </c>
      <c r="D203" s="2075" t="s">
        <v>151</v>
      </c>
      <c r="E203" s="2076">
        <v>1</v>
      </c>
      <c r="F203" s="2073">
        <v>0</v>
      </c>
      <c r="G203" s="2074">
        <f t="shared" si="7"/>
        <v>0</v>
      </c>
    </row>
    <row r="204" spans="2:7" ht="25.5" x14ac:dyDescent="0.2">
      <c r="B204" s="2068"/>
      <c r="C204" s="2418" t="s">
        <v>1201</v>
      </c>
      <c r="D204" s="2075" t="s">
        <v>151</v>
      </c>
      <c r="E204" s="2076">
        <v>1</v>
      </c>
      <c r="F204" s="2073">
        <v>0</v>
      </c>
      <c r="G204" s="2074">
        <f t="shared" si="7"/>
        <v>0</v>
      </c>
    </row>
    <row r="205" spans="2:7" x14ac:dyDescent="0.2">
      <c r="B205" s="956"/>
      <c r="C205" s="961"/>
      <c r="D205" s="2522"/>
      <c r="E205" s="2539"/>
      <c r="F205" s="2460"/>
      <c r="G205" s="2460"/>
    </row>
    <row r="206" spans="2:7" x14ac:dyDescent="0.2">
      <c r="B206" s="2068" t="s">
        <v>1269</v>
      </c>
      <c r="C206" s="2419" t="s">
        <v>1597</v>
      </c>
      <c r="D206" s="2525"/>
      <c r="E206" s="2545"/>
      <c r="F206" s="2546"/>
      <c r="G206" s="2546"/>
    </row>
    <row r="207" spans="2:7" ht="25.5" x14ac:dyDescent="0.2">
      <c r="B207" s="2068"/>
      <c r="C207" s="2415" t="s">
        <v>240</v>
      </c>
      <c r="D207" s="2075" t="s">
        <v>151</v>
      </c>
      <c r="E207" s="2076">
        <v>2</v>
      </c>
      <c r="F207" s="2073">
        <v>0</v>
      </c>
      <c r="G207" s="2074">
        <f t="shared" ref="G207:G215" si="8">E207*F207</f>
        <v>0</v>
      </c>
    </row>
    <row r="208" spans="2:7" ht="25.5" x14ac:dyDescent="0.2">
      <c r="B208" s="2068"/>
      <c r="C208" s="2417" t="s">
        <v>237</v>
      </c>
      <c r="D208" s="2075" t="s">
        <v>151</v>
      </c>
      <c r="E208" s="2076">
        <v>4</v>
      </c>
      <c r="F208" s="2073">
        <v>0</v>
      </c>
      <c r="G208" s="2074">
        <f t="shared" si="8"/>
        <v>0</v>
      </c>
    </row>
    <row r="209" spans="2:7" ht="25.5" x14ac:dyDescent="0.2">
      <c r="B209" s="2068"/>
      <c r="C209" s="2417" t="s">
        <v>241</v>
      </c>
      <c r="D209" s="2075" t="s">
        <v>151</v>
      </c>
      <c r="E209" s="2076">
        <v>2</v>
      </c>
      <c r="F209" s="2073">
        <v>0</v>
      </c>
      <c r="G209" s="2074">
        <f t="shared" si="8"/>
        <v>0</v>
      </c>
    </row>
    <row r="210" spans="2:7" ht="25.5" x14ac:dyDescent="0.2">
      <c r="B210" s="2068"/>
      <c r="C210" s="2417" t="s">
        <v>1299</v>
      </c>
      <c r="D210" s="2075" t="s">
        <v>151</v>
      </c>
      <c r="E210" s="2076">
        <v>4</v>
      </c>
      <c r="F210" s="2073">
        <v>0</v>
      </c>
      <c r="G210" s="2074">
        <f t="shared" si="8"/>
        <v>0</v>
      </c>
    </row>
    <row r="211" spans="2:7" ht="25.5" x14ac:dyDescent="0.2">
      <c r="B211" s="2068"/>
      <c r="C211" s="2417" t="s">
        <v>1272</v>
      </c>
      <c r="D211" s="2075" t="s">
        <v>151</v>
      </c>
      <c r="E211" s="2076">
        <v>2</v>
      </c>
      <c r="F211" s="2073">
        <v>0</v>
      </c>
      <c r="G211" s="2074">
        <f t="shared" si="8"/>
        <v>0</v>
      </c>
    </row>
    <row r="212" spans="2:7" x14ac:dyDescent="0.2">
      <c r="B212" s="2068"/>
      <c r="C212" s="2417" t="s">
        <v>1273</v>
      </c>
      <c r="D212" s="2075" t="s">
        <v>151</v>
      </c>
      <c r="E212" s="2076">
        <v>2</v>
      </c>
      <c r="F212" s="2073">
        <v>0</v>
      </c>
      <c r="G212" s="2074">
        <f t="shared" si="8"/>
        <v>0</v>
      </c>
    </row>
    <row r="213" spans="2:7" ht="25.5" x14ac:dyDescent="0.2">
      <c r="B213" s="2068"/>
      <c r="C213" s="2417" t="s">
        <v>1274</v>
      </c>
      <c r="D213" s="2075" t="s">
        <v>151</v>
      </c>
      <c r="E213" s="2076">
        <v>2</v>
      </c>
      <c r="F213" s="2073">
        <v>0</v>
      </c>
      <c r="G213" s="2074">
        <f t="shared" si="8"/>
        <v>0</v>
      </c>
    </row>
    <row r="214" spans="2:7" ht="25.5" x14ac:dyDescent="0.2">
      <c r="B214" s="2068"/>
      <c r="C214" s="2417" t="s">
        <v>229</v>
      </c>
      <c r="D214" s="2075" t="s">
        <v>151</v>
      </c>
      <c r="E214" s="2076">
        <v>2</v>
      </c>
      <c r="F214" s="2073">
        <v>0</v>
      </c>
      <c r="G214" s="2074">
        <f t="shared" si="8"/>
        <v>0</v>
      </c>
    </row>
    <row r="215" spans="2:7" ht="25.5" x14ac:dyDescent="0.2">
      <c r="B215" s="2068"/>
      <c r="C215" s="2418" t="s">
        <v>1201</v>
      </c>
      <c r="D215" s="2075" t="s">
        <v>151</v>
      </c>
      <c r="E215" s="2076">
        <v>2</v>
      </c>
      <c r="F215" s="2073">
        <v>0</v>
      </c>
      <c r="G215" s="2074">
        <f t="shared" si="8"/>
        <v>0</v>
      </c>
    </row>
    <row r="216" spans="2:7" x14ac:dyDescent="0.2">
      <c r="B216" s="956"/>
      <c r="C216" s="961"/>
      <c r="D216" s="2522"/>
      <c r="E216" s="2539"/>
      <c r="F216" s="2460"/>
      <c r="G216" s="2460"/>
    </row>
    <row r="217" spans="2:7" x14ac:dyDescent="0.2">
      <c r="B217" s="2068" t="s">
        <v>1275</v>
      </c>
      <c r="C217" s="2419" t="s">
        <v>1598</v>
      </c>
      <c r="D217" s="2525"/>
      <c r="E217" s="2545"/>
      <c r="F217" s="2546"/>
      <c r="G217" s="2546"/>
    </row>
    <row r="218" spans="2:7" ht="25.5" x14ac:dyDescent="0.2">
      <c r="B218" s="2068"/>
      <c r="C218" s="2415" t="s">
        <v>235</v>
      </c>
      <c r="D218" s="2075" t="s">
        <v>151</v>
      </c>
      <c r="E218" s="2076">
        <v>1</v>
      </c>
      <c r="F218" s="2073">
        <v>0</v>
      </c>
      <c r="G218" s="2074">
        <f t="shared" ref="G218:G225" si="9">E218*F218</f>
        <v>0</v>
      </c>
    </row>
    <row r="219" spans="2:7" ht="25.5" x14ac:dyDescent="0.2">
      <c r="B219" s="2068"/>
      <c r="C219" s="2417" t="s">
        <v>237</v>
      </c>
      <c r="D219" s="2075" t="s">
        <v>151</v>
      </c>
      <c r="E219" s="2076">
        <v>3</v>
      </c>
      <c r="F219" s="2073">
        <v>0</v>
      </c>
      <c r="G219" s="2074">
        <f t="shared" si="9"/>
        <v>0</v>
      </c>
    </row>
    <row r="220" spans="2:7" ht="25.5" x14ac:dyDescent="0.2">
      <c r="B220" s="2068"/>
      <c r="C220" s="2417" t="s">
        <v>1299</v>
      </c>
      <c r="D220" s="2075" t="s">
        <v>151</v>
      </c>
      <c r="E220" s="2076">
        <v>3</v>
      </c>
      <c r="F220" s="2073">
        <v>0</v>
      </c>
      <c r="G220" s="2074">
        <f t="shared" si="9"/>
        <v>0</v>
      </c>
    </row>
    <row r="221" spans="2:7" ht="25.5" x14ac:dyDescent="0.2">
      <c r="B221" s="2068"/>
      <c r="C221" s="2417" t="s">
        <v>229</v>
      </c>
      <c r="D221" s="2075" t="s">
        <v>151</v>
      </c>
      <c r="E221" s="2076">
        <v>1</v>
      </c>
      <c r="F221" s="2073">
        <v>0</v>
      </c>
      <c r="G221" s="2074">
        <f t="shared" si="9"/>
        <v>0</v>
      </c>
    </row>
    <row r="222" spans="2:7" ht="25.5" x14ac:dyDescent="0.2">
      <c r="B222" s="2068"/>
      <c r="C222" s="2418" t="s">
        <v>1201</v>
      </c>
      <c r="D222" s="2075" t="s">
        <v>151</v>
      </c>
      <c r="E222" s="2076">
        <v>1</v>
      </c>
      <c r="F222" s="2073">
        <v>0</v>
      </c>
      <c r="G222" s="2074">
        <f t="shared" si="9"/>
        <v>0</v>
      </c>
    </row>
    <row r="223" spans="2:7" x14ac:dyDescent="0.2">
      <c r="B223" s="2068"/>
      <c r="C223" s="2411" t="s">
        <v>1599</v>
      </c>
      <c r="D223" s="2429" t="s">
        <v>151</v>
      </c>
      <c r="E223" s="2076">
        <v>1</v>
      </c>
      <c r="F223" s="2073">
        <v>0</v>
      </c>
      <c r="G223" s="2074">
        <f t="shared" si="9"/>
        <v>0</v>
      </c>
    </row>
    <row r="224" spans="2:7" ht="25.5" x14ac:dyDescent="0.2">
      <c r="B224" s="2068"/>
      <c r="C224" s="2417" t="s">
        <v>229</v>
      </c>
      <c r="D224" s="2075" t="s">
        <v>151</v>
      </c>
      <c r="E224" s="2076">
        <v>1</v>
      </c>
      <c r="F224" s="2073">
        <v>0</v>
      </c>
      <c r="G224" s="2074">
        <f t="shared" si="9"/>
        <v>0</v>
      </c>
    </row>
    <row r="225" spans="2:13" ht="25.5" x14ac:dyDescent="0.2">
      <c r="B225" s="2068"/>
      <c r="C225" s="2418" t="s">
        <v>1201</v>
      </c>
      <c r="D225" s="2075" t="s">
        <v>151</v>
      </c>
      <c r="E225" s="2076">
        <v>1</v>
      </c>
      <c r="F225" s="2073">
        <v>0</v>
      </c>
      <c r="G225" s="2074">
        <f t="shared" si="9"/>
        <v>0</v>
      </c>
    </row>
    <row r="226" spans="2:13" x14ac:dyDescent="0.2">
      <c r="B226" s="956"/>
      <c r="C226" s="961"/>
      <c r="D226" s="2522"/>
      <c r="E226" s="2539"/>
      <c r="F226" s="2460"/>
      <c r="G226" s="2460"/>
    </row>
    <row r="227" spans="2:13" x14ac:dyDescent="0.2">
      <c r="B227" s="2068" t="s">
        <v>1280</v>
      </c>
      <c r="C227" s="2419" t="s">
        <v>1600</v>
      </c>
      <c r="D227" s="2525"/>
      <c r="E227" s="2545"/>
      <c r="F227" s="2546"/>
      <c r="G227" s="2546"/>
    </row>
    <row r="228" spans="2:13" ht="25.5" x14ac:dyDescent="0.2">
      <c r="B228" s="2068"/>
      <c r="C228" s="2415" t="s">
        <v>235</v>
      </c>
      <c r="D228" s="2075" t="s">
        <v>151</v>
      </c>
      <c r="E228" s="2076">
        <v>1</v>
      </c>
      <c r="F228" s="2073">
        <v>0</v>
      </c>
      <c r="G228" s="2074">
        <f t="shared" ref="G228:G235" si="10">E228*F228</f>
        <v>0</v>
      </c>
    </row>
    <row r="229" spans="2:13" ht="25.5" x14ac:dyDescent="0.2">
      <c r="B229" s="2068"/>
      <c r="C229" s="2417" t="s">
        <v>237</v>
      </c>
      <c r="D229" s="2075" t="s">
        <v>151</v>
      </c>
      <c r="E229" s="2076">
        <v>3</v>
      </c>
      <c r="F229" s="2073">
        <v>0</v>
      </c>
      <c r="G229" s="2074">
        <f t="shared" si="10"/>
        <v>0</v>
      </c>
    </row>
    <row r="230" spans="2:13" ht="25.5" x14ac:dyDescent="0.2">
      <c r="B230" s="2068"/>
      <c r="C230" s="2417" t="s">
        <v>1299</v>
      </c>
      <c r="D230" s="2075" t="s">
        <v>151</v>
      </c>
      <c r="E230" s="2076">
        <v>3</v>
      </c>
      <c r="F230" s="2073">
        <v>0</v>
      </c>
      <c r="G230" s="2074">
        <f t="shared" si="10"/>
        <v>0</v>
      </c>
    </row>
    <row r="231" spans="2:13" ht="25.5" x14ac:dyDescent="0.2">
      <c r="B231" s="2068"/>
      <c r="C231" s="2417" t="s">
        <v>229</v>
      </c>
      <c r="D231" s="2075" t="s">
        <v>151</v>
      </c>
      <c r="E231" s="2076">
        <v>1</v>
      </c>
      <c r="F231" s="2073">
        <v>0</v>
      </c>
      <c r="G231" s="2074">
        <f t="shared" si="10"/>
        <v>0</v>
      </c>
    </row>
    <row r="232" spans="2:13" ht="25.5" x14ac:dyDescent="0.2">
      <c r="B232" s="2068"/>
      <c r="C232" s="2418" t="s">
        <v>1201</v>
      </c>
      <c r="D232" s="2075" t="s">
        <v>151</v>
      </c>
      <c r="E232" s="2076">
        <v>1</v>
      </c>
      <c r="F232" s="2073">
        <v>0</v>
      </c>
      <c r="G232" s="2074">
        <f t="shared" si="10"/>
        <v>0</v>
      </c>
    </row>
    <row r="233" spans="2:13" x14ac:dyDescent="0.2">
      <c r="B233" s="2068"/>
      <c r="C233" s="2411" t="s">
        <v>1601</v>
      </c>
      <c r="D233" s="2429" t="s">
        <v>151</v>
      </c>
      <c r="E233" s="2076">
        <v>1</v>
      </c>
      <c r="F233" s="2073">
        <v>0</v>
      </c>
      <c r="G233" s="2074">
        <f t="shared" si="10"/>
        <v>0</v>
      </c>
    </row>
    <row r="234" spans="2:13" x14ac:dyDescent="0.2">
      <c r="B234" s="2068"/>
      <c r="C234" s="2411" t="s">
        <v>1602</v>
      </c>
      <c r="D234" s="2429" t="s">
        <v>151</v>
      </c>
      <c r="E234" s="2076">
        <v>1</v>
      </c>
      <c r="F234" s="2073">
        <v>0</v>
      </c>
      <c r="G234" s="2074">
        <f t="shared" si="10"/>
        <v>0</v>
      </c>
      <c r="K234" s="2439"/>
      <c r="L234" s="2439"/>
      <c r="M234" s="2439"/>
    </row>
    <row r="235" spans="2:13" ht="25.5" x14ac:dyDescent="0.2">
      <c r="B235" s="2068"/>
      <c r="C235" s="2417" t="s">
        <v>1274</v>
      </c>
      <c r="D235" s="2429" t="s">
        <v>151</v>
      </c>
      <c r="E235" s="2076">
        <v>1</v>
      </c>
      <c r="F235" s="2073">
        <v>0</v>
      </c>
      <c r="G235" s="2074">
        <f t="shared" si="10"/>
        <v>0</v>
      </c>
      <c r="K235" s="2439"/>
      <c r="L235" s="2473"/>
      <c r="M235" s="2439"/>
    </row>
    <row r="236" spans="2:13" x14ac:dyDescent="0.2">
      <c r="B236" s="956"/>
      <c r="C236" s="961"/>
      <c r="D236" s="2522"/>
      <c r="E236" s="2539"/>
      <c r="F236" s="2460"/>
      <c r="G236" s="2460"/>
      <c r="K236" s="2439"/>
      <c r="L236" s="2473"/>
      <c r="M236" s="2439"/>
    </row>
    <row r="237" spans="2:13" x14ac:dyDescent="0.2">
      <c r="B237" s="2068" t="s">
        <v>1308</v>
      </c>
      <c r="C237" s="2419" t="s">
        <v>1603</v>
      </c>
      <c r="D237" s="2525"/>
      <c r="E237" s="2545"/>
      <c r="F237" s="2546"/>
      <c r="G237" s="2546"/>
      <c r="K237" s="2439"/>
      <c r="L237" s="2473"/>
      <c r="M237" s="2439"/>
    </row>
    <row r="238" spans="2:13" ht="25.5" x14ac:dyDescent="0.2">
      <c r="B238" s="2068"/>
      <c r="C238" s="2415" t="s">
        <v>235</v>
      </c>
      <c r="D238" s="2075" t="s">
        <v>151</v>
      </c>
      <c r="E238" s="2076">
        <v>1</v>
      </c>
      <c r="F238" s="2073">
        <v>0</v>
      </c>
      <c r="G238" s="2074">
        <f t="shared" ref="G238:G245" si="11">E238*F238</f>
        <v>0</v>
      </c>
      <c r="K238" s="2439"/>
      <c r="L238" s="2439"/>
      <c r="M238" s="2439"/>
    </row>
    <row r="239" spans="2:13" ht="25.5" x14ac:dyDescent="0.2">
      <c r="B239" s="2068"/>
      <c r="C239" s="2417" t="s">
        <v>237</v>
      </c>
      <c r="D239" s="2075" t="s">
        <v>151</v>
      </c>
      <c r="E239" s="2076">
        <v>3</v>
      </c>
      <c r="F239" s="2073">
        <v>0</v>
      </c>
      <c r="G239" s="2074">
        <f t="shared" si="11"/>
        <v>0</v>
      </c>
    </row>
    <row r="240" spans="2:13" ht="25.5" x14ac:dyDescent="0.2">
      <c r="B240" s="2068"/>
      <c r="C240" s="2417" t="s">
        <v>1299</v>
      </c>
      <c r="D240" s="2075" t="s">
        <v>151</v>
      </c>
      <c r="E240" s="2076">
        <v>3</v>
      </c>
      <c r="F240" s="2073">
        <v>0</v>
      </c>
      <c r="G240" s="2074">
        <f t="shared" si="11"/>
        <v>0</v>
      </c>
    </row>
    <row r="241" spans="2:8" ht="25.5" x14ac:dyDescent="0.2">
      <c r="B241" s="2068"/>
      <c r="C241" s="2417" t="s">
        <v>229</v>
      </c>
      <c r="D241" s="2075" t="s">
        <v>151</v>
      </c>
      <c r="E241" s="2076">
        <v>1</v>
      </c>
      <c r="F241" s="2073">
        <v>0</v>
      </c>
      <c r="G241" s="2074">
        <f t="shared" si="11"/>
        <v>0</v>
      </c>
    </row>
    <row r="242" spans="2:8" ht="25.5" x14ac:dyDescent="0.2">
      <c r="B242" s="2068"/>
      <c r="C242" s="2418" t="s">
        <v>1201</v>
      </c>
      <c r="D242" s="2075" t="s">
        <v>151</v>
      </c>
      <c r="E242" s="2076">
        <v>1</v>
      </c>
      <c r="F242" s="2073">
        <v>0</v>
      </c>
      <c r="G242" s="2074">
        <f t="shared" si="11"/>
        <v>0</v>
      </c>
    </row>
    <row r="243" spans="2:8" ht="16.5" customHeight="1" x14ac:dyDescent="0.2">
      <c r="B243" s="2068"/>
      <c r="C243" s="2411" t="s">
        <v>1599</v>
      </c>
      <c r="D243" s="2429" t="s">
        <v>151</v>
      </c>
      <c r="E243" s="2076">
        <v>1</v>
      </c>
      <c r="F243" s="2073">
        <v>0</v>
      </c>
      <c r="G243" s="2074">
        <f t="shared" si="11"/>
        <v>0</v>
      </c>
    </row>
    <row r="244" spans="2:8" ht="25.5" x14ac:dyDescent="0.2">
      <c r="B244" s="2068"/>
      <c r="C244" s="2417" t="s">
        <v>229</v>
      </c>
      <c r="D244" s="2075" t="s">
        <v>151</v>
      </c>
      <c r="E244" s="2076">
        <v>1</v>
      </c>
      <c r="F244" s="2073">
        <v>0</v>
      </c>
      <c r="G244" s="2074">
        <f t="shared" si="11"/>
        <v>0</v>
      </c>
    </row>
    <row r="245" spans="2:8" ht="25.5" x14ac:dyDescent="0.2">
      <c r="B245" s="2068"/>
      <c r="C245" s="2418" t="s">
        <v>1201</v>
      </c>
      <c r="D245" s="2075" t="s">
        <v>151</v>
      </c>
      <c r="E245" s="2076">
        <v>1</v>
      </c>
      <c r="F245" s="2073">
        <v>0</v>
      </c>
      <c r="G245" s="2074">
        <f t="shared" si="11"/>
        <v>0</v>
      </c>
    </row>
    <row r="246" spans="2:8" x14ac:dyDescent="0.2">
      <c r="B246" s="956"/>
      <c r="C246" s="961"/>
      <c r="D246" s="2522"/>
      <c r="E246" s="2539"/>
      <c r="F246" s="2460"/>
      <c r="G246" s="2460"/>
    </row>
    <row r="247" spans="2:8" x14ac:dyDescent="0.2">
      <c r="B247" s="956" t="s">
        <v>1310</v>
      </c>
      <c r="C247" s="969" t="s">
        <v>1604</v>
      </c>
      <c r="D247" s="2547"/>
      <c r="E247" s="2548"/>
      <c r="F247" s="2459"/>
      <c r="G247" s="2459"/>
      <c r="H247" s="747"/>
    </row>
    <row r="248" spans="2:8" ht="25.5" x14ac:dyDescent="0.2">
      <c r="B248" s="956"/>
      <c r="C248" s="968" t="s">
        <v>1605</v>
      </c>
      <c r="D248" s="2547" t="s">
        <v>151</v>
      </c>
      <c r="E248" s="2548">
        <v>15</v>
      </c>
      <c r="F248" s="2017">
        <v>0</v>
      </c>
      <c r="G248" s="982">
        <f>E248*F248</f>
        <v>0</v>
      </c>
      <c r="H248" s="747"/>
    </row>
    <row r="249" spans="2:8" ht="25.5" x14ac:dyDescent="0.2">
      <c r="B249" s="956"/>
      <c r="C249" s="968" t="s">
        <v>1590</v>
      </c>
      <c r="D249" s="2547" t="s">
        <v>151</v>
      </c>
      <c r="E249" s="2548">
        <v>20</v>
      </c>
      <c r="F249" s="2017">
        <v>0</v>
      </c>
      <c r="G249" s="982">
        <f>E249*F249</f>
        <v>0</v>
      </c>
      <c r="H249" s="747"/>
    </row>
    <row r="250" spans="2:8" ht="25.5" x14ac:dyDescent="0.2">
      <c r="B250" s="956"/>
      <c r="C250" s="968" t="s">
        <v>905</v>
      </c>
      <c r="D250" s="2547" t="s">
        <v>151</v>
      </c>
      <c r="E250" s="2548">
        <v>1</v>
      </c>
      <c r="F250" s="2017">
        <v>0</v>
      </c>
      <c r="G250" s="982">
        <f>E250*F250</f>
        <v>0</v>
      </c>
      <c r="H250" s="747"/>
    </row>
    <row r="252" spans="2:8" x14ac:dyDescent="0.2">
      <c r="B252" s="990" t="s">
        <v>17</v>
      </c>
      <c r="C252" s="991" t="s">
        <v>304</v>
      </c>
      <c r="D252" s="992"/>
      <c r="E252" s="993"/>
      <c r="F252" s="994"/>
      <c r="G252" s="882">
        <f>SUM(G117:G250)</f>
        <v>0</v>
      </c>
    </row>
  </sheetData>
  <mergeCells count="4">
    <mergeCell ref="B54:G54"/>
    <mergeCell ref="B114:G114"/>
    <mergeCell ref="B115:G115"/>
    <mergeCell ref="B116:G116"/>
  </mergeCells>
  <pageMargins left="0.7" right="0.7" top="0.75" bottom="0.75" header="0.3" footer="0.3"/>
  <pageSetup paperSize="9" scale="73" orientation="portrait" r:id="rId1"/>
  <headerFooter alignWithMargins="0"/>
  <rowBreaks count="3" manualBreakCount="3">
    <brk id="50" max="16383" man="1"/>
    <brk id="79" min="1" max="6" man="1"/>
    <brk id="119" max="16383"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5D8AF-2108-4D20-93D6-BEAC586CA56A}">
  <sheetPr codeName="Sheet72">
    <tabColor rgb="FF0070C0"/>
  </sheetPr>
  <dimension ref="B2:AA305"/>
  <sheetViews>
    <sheetView topLeftCell="A115" zoomScaleNormal="100" workbookViewId="0">
      <selection activeCell="B52" sqref="B52:G52"/>
    </sheetView>
  </sheetViews>
  <sheetFormatPr defaultColWidth="10.42578125" defaultRowHeight="12.75" x14ac:dyDescent="0.2"/>
  <cols>
    <col min="1" max="1" width="4.140625" style="135" customWidth="1"/>
    <col min="2" max="2" width="10.42578125" style="751" customWidth="1"/>
    <col min="3" max="3" width="36.28515625" style="752" customWidth="1"/>
    <col min="4" max="4" width="10.42578125" style="135" customWidth="1"/>
    <col min="5" max="5" width="17.140625" style="753" customWidth="1"/>
    <col min="6" max="6" width="15.140625" style="754" customWidth="1"/>
    <col min="7" max="7" width="14.85546875" style="755" customWidth="1"/>
    <col min="8" max="8" width="10.42578125" style="2437" customWidth="1"/>
    <col min="9" max="9" width="12.85546875" style="2437" customWidth="1"/>
    <col min="10" max="10" width="15.42578125" style="2437" customWidth="1"/>
    <col min="11" max="11" width="32.7109375" style="2437" customWidth="1"/>
    <col min="12" max="12" width="14.28515625" style="2437" customWidth="1"/>
    <col min="13" max="13" width="11.7109375" style="2437" customWidth="1"/>
    <col min="14" max="27" width="10.42578125" style="2437"/>
    <col min="28" max="258" width="10.42578125" style="135"/>
    <col min="259" max="259" width="36.28515625" style="135" customWidth="1"/>
    <col min="260" max="260" width="10.42578125" style="135"/>
    <col min="261" max="261" width="17.140625" style="135" customWidth="1"/>
    <col min="262" max="262" width="15.140625" style="135" customWidth="1"/>
    <col min="263" max="263" width="14.85546875" style="135" customWidth="1"/>
    <col min="264" max="264" width="10.42578125" style="135"/>
    <col min="265" max="265" width="12.85546875" style="135" customWidth="1"/>
    <col min="266" max="266" width="15.42578125" style="135" customWidth="1"/>
    <col min="267" max="267" width="32.7109375" style="135" customWidth="1"/>
    <col min="268" max="268" width="14.28515625" style="135" customWidth="1"/>
    <col min="269" max="269" width="11.7109375" style="135" customWidth="1"/>
    <col min="270" max="514" width="10.42578125" style="135"/>
    <col min="515" max="515" width="36.28515625" style="135" customWidth="1"/>
    <col min="516" max="516" width="10.42578125" style="135"/>
    <col min="517" max="517" width="17.140625" style="135" customWidth="1"/>
    <col min="518" max="518" width="15.140625" style="135" customWidth="1"/>
    <col min="519" max="519" width="14.85546875" style="135" customWidth="1"/>
    <col min="520" max="520" width="10.42578125" style="135"/>
    <col min="521" max="521" width="12.85546875" style="135" customWidth="1"/>
    <col min="522" max="522" width="15.42578125" style="135" customWidth="1"/>
    <col min="523" max="523" width="32.7109375" style="135" customWidth="1"/>
    <col min="524" max="524" width="14.28515625" style="135" customWidth="1"/>
    <col min="525" max="525" width="11.7109375" style="135" customWidth="1"/>
    <col min="526" max="770" width="10.42578125" style="135"/>
    <col min="771" max="771" width="36.28515625" style="135" customWidth="1"/>
    <col min="772" max="772" width="10.42578125" style="135"/>
    <col min="773" max="773" width="17.140625" style="135" customWidth="1"/>
    <col min="774" max="774" width="15.140625" style="135" customWidth="1"/>
    <col min="775" max="775" width="14.85546875" style="135" customWidth="1"/>
    <col min="776" max="776" width="10.42578125" style="135"/>
    <col min="777" max="777" width="12.85546875" style="135" customWidth="1"/>
    <col min="778" max="778" width="15.42578125" style="135" customWidth="1"/>
    <col min="779" max="779" width="32.7109375" style="135" customWidth="1"/>
    <col min="780" max="780" width="14.28515625" style="135" customWidth="1"/>
    <col min="781" max="781" width="11.7109375" style="135" customWidth="1"/>
    <col min="782" max="1026" width="10.42578125" style="135"/>
    <col min="1027" max="1027" width="36.28515625" style="135" customWidth="1"/>
    <col min="1028" max="1028" width="10.42578125" style="135"/>
    <col min="1029" max="1029" width="17.140625" style="135" customWidth="1"/>
    <col min="1030" max="1030" width="15.140625" style="135" customWidth="1"/>
    <col min="1031" max="1031" width="14.85546875" style="135" customWidth="1"/>
    <col min="1032" max="1032" width="10.42578125" style="135"/>
    <col min="1033" max="1033" width="12.85546875" style="135" customWidth="1"/>
    <col min="1034" max="1034" width="15.42578125" style="135" customWidth="1"/>
    <col min="1035" max="1035" width="32.7109375" style="135" customWidth="1"/>
    <col min="1036" max="1036" width="14.28515625" style="135" customWidth="1"/>
    <col min="1037" max="1037" width="11.7109375" style="135" customWidth="1"/>
    <col min="1038" max="1282" width="10.42578125" style="135"/>
    <col min="1283" max="1283" width="36.28515625" style="135" customWidth="1"/>
    <col min="1284" max="1284" width="10.42578125" style="135"/>
    <col min="1285" max="1285" width="17.140625" style="135" customWidth="1"/>
    <col min="1286" max="1286" width="15.140625" style="135" customWidth="1"/>
    <col min="1287" max="1287" width="14.85546875" style="135" customWidth="1"/>
    <col min="1288" max="1288" width="10.42578125" style="135"/>
    <col min="1289" max="1289" width="12.85546875" style="135" customWidth="1"/>
    <col min="1290" max="1290" width="15.42578125" style="135" customWidth="1"/>
    <col min="1291" max="1291" width="32.7109375" style="135" customWidth="1"/>
    <col min="1292" max="1292" width="14.28515625" style="135" customWidth="1"/>
    <col min="1293" max="1293" width="11.7109375" style="135" customWidth="1"/>
    <col min="1294" max="1538" width="10.42578125" style="135"/>
    <col min="1539" max="1539" width="36.28515625" style="135" customWidth="1"/>
    <col min="1540" max="1540" width="10.42578125" style="135"/>
    <col min="1541" max="1541" width="17.140625" style="135" customWidth="1"/>
    <col min="1542" max="1542" width="15.140625" style="135" customWidth="1"/>
    <col min="1543" max="1543" width="14.85546875" style="135" customWidth="1"/>
    <col min="1544" max="1544" width="10.42578125" style="135"/>
    <col min="1545" max="1545" width="12.85546875" style="135" customWidth="1"/>
    <col min="1546" max="1546" width="15.42578125" style="135" customWidth="1"/>
    <col min="1547" max="1547" width="32.7109375" style="135" customWidth="1"/>
    <col min="1548" max="1548" width="14.28515625" style="135" customWidth="1"/>
    <col min="1549" max="1549" width="11.7109375" style="135" customWidth="1"/>
    <col min="1550" max="1794" width="10.42578125" style="135"/>
    <col min="1795" max="1795" width="36.28515625" style="135" customWidth="1"/>
    <col min="1796" max="1796" width="10.42578125" style="135"/>
    <col min="1797" max="1797" width="17.140625" style="135" customWidth="1"/>
    <col min="1798" max="1798" width="15.140625" style="135" customWidth="1"/>
    <col min="1799" max="1799" width="14.85546875" style="135" customWidth="1"/>
    <col min="1800" max="1800" width="10.42578125" style="135"/>
    <col min="1801" max="1801" width="12.85546875" style="135" customWidth="1"/>
    <col min="1802" max="1802" width="15.42578125" style="135" customWidth="1"/>
    <col min="1803" max="1803" width="32.7109375" style="135" customWidth="1"/>
    <col min="1804" max="1804" width="14.28515625" style="135" customWidth="1"/>
    <col min="1805" max="1805" width="11.7109375" style="135" customWidth="1"/>
    <col min="1806" max="2050" width="10.42578125" style="135"/>
    <col min="2051" max="2051" width="36.28515625" style="135" customWidth="1"/>
    <col min="2052" max="2052" width="10.42578125" style="135"/>
    <col min="2053" max="2053" width="17.140625" style="135" customWidth="1"/>
    <col min="2054" max="2054" width="15.140625" style="135" customWidth="1"/>
    <col min="2055" max="2055" width="14.85546875" style="135" customWidth="1"/>
    <col min="2056" max="2056" width="10.42578125" style="135"/>
    <col min="2057" max="2057" width="12.85546875" style="135" customWidth="1"/>
    <col min="2058" max="2058" width="15.42578125" style="135" customWidth="1"/>
    <col min="2059" max="2059" width="32.7109375" style="135" customWidth="1"/>
    <col min="2060" max="2060" width="14.28515625" style="135" customWidth="1"/>
    <col min="2061" max="2061" width="11.7109375" style="135" customWidth="1"/>
    <col min="2062" max="2306" width="10.42578125" style="135"/>
    <col min="2307" max="2307" width="36.28515625" style="135" customWidth="1"/>
    <col min="2308" max="2308" width="10.42578125" style="135"/>
    <col min="2309" max="2309" width="17.140625" style="135" customWidth="1"/>
    <col min="2310" max="2310" width="15.140625" style="135" customWidth="1"/>
    <col min="2311" max="2311" width="14.85546875" style="135" customWidth="1"/>
    <col min="2312" max="2312" width="10.42578125" style="135"/>
    <col min="2313" max="2313" width="12.85546875" style="135" customWidth="1"/>
    <col min="2314" max="2314" width="15.42578125" style="135" customWidth="1"/>
    <col min="2315" max="2315" width="32.7109375" style="135" customWidth="1"/>
    <col min="2316" max="2316" width="14.28515625" style="135" customWidth="1"/>
    <col min="2317" max="2317" width="11.7109375" style="135" customWidth="1"/>
    <col min="2318" max="2562" width="10.42578125" style="135"/>
    <col min="2563" max="2563" width="36.28515625" style="135" customWidth="1"/>
    <col min="2564" max="2564" width="10.42578125" style="135"/>
    <col min="2565" max="2565" width="17.140625" style="135" customWidth="1"/>
    <col min="2566" max="2566" width="15.140625" style="135" customWidth="1"/>
    <col min="2567" max="2567" width="14.85546875" style="135" customWidth="1"/>
    <col min="2568" max="2568" width="10.42578125" style="135"/>
    <col min="2569" max="2569" width="12.85546875" style="135" customWidth="1"/>
    <col min="2570" max="2570" width="15.42578125" style="135" customWidth="1"/>
    <col min="2571" max="2571" width="32.7109375" style="135" customWidth="1"/>
    <col min="2572" max="2572" width="14.28515625" style="135" customWidth="1"/>
    <col min="2573" max="2573" width="11.7109375" style="135" customWidth="1"/>
    <col min="2574" max="2818" width="10.42578125" style="135"/>
    <col min="2819" max="2819" width="36.28515625" style="135" customWidth="1"/>
    <col min="2820" max="2820" width="10.42578125" style="135"/>
    <col min="2821" max="2821" width="17.140625" style="135" customWidth="1"/>
    <col min="2822" max="2822" width="15.140625" style="135" customWidth="1"/>
    <col min="2823" max="2823" width="14.85546875" style="135" customWidth="1"/>
    <col min="2824" max="2824" width="10.42578125" style="135"/>
    <col min="2825" max="2825" width="12.85546875" style="135" customWidth="1"/>
    <col min="2826" max="2826" width="15.42578125" style="135" customWidth="1"/>
    <col min="2827" max="2827" width="32.7109375" style="135" customWidth="1"/>
    <col min="2828" max="2828" width="14.28515625" style="135" customWidth="1"/>
    <col min="2829" max="2829" width="11.7109375" style="135" customWidth="1"/>
    <col min="2830" max="3074" width="10.42578125" style="135"/>
    <col min="3075" max="3075" width="36.28515625" style="135" customWidth="1"/>
    <col min="3076" max="3076" width="10.42578125" style="135"/>
    <col min="3077" max="3077" width="17.140625" style="135" customWidth="1"/>
    <col min="3078" max="3078" width="15.140625" style="135" customWidth="1"/>
    <col min="3079" max="3079" width="14.85546875" style="135" customWidth="1"/>
    <col min="3080" max="3080" width="10.42578125" style="135"/>
    <col min="3081" max="3081" width="12.85546875" style="135" customWidth="1"/>
    <col min="3082" max="3082" width="15.42578125" style="135" customWidth="1"/>
    <col min="3083" max="3083" width="32.7109375" style="135" customWidth="1"/>
    <col min="3084" max="3084" width="14.28515625" style="135" customWidth="1"/>
    <col min="3085" max="3085" width="11.7109375" style="135" customWidth="1"/>
    <col min="3086" max="3330" width="10.42578125" style="135"/>
    <col min="3331" max="3331" width="36.28515625" style="135" customWidth="1"/>
    <col min="3332" max="3332" width="10.42578125" style="135"/>
    <col min="3333" max="3333" width="17.140625" style="135" customWidth="1"/>
    <col min="3334" max="3334" width="15.140625" style="135" customWidth="1"/>
    <col min="3335" max="3335" width="14.85546875" style="135" customWidth="1"/>
    <col min="3336" max="3336" width="10.42578125" style="135"/>
    <col min="3337" max="3337" width="12.85546875" style="135" customWidth="1"/>
    <col min="3338" max="3338" width="15.42578125" style="135" customWidth="1"/>
    <col min="3339" max="3339" width="32.7109375" style="135" customWidth="1"/>
    <col min="3340" max="3340" width="14.28515625" style="135" customWidth="1"/>
    <col min="3341" max="3341" width="11.7109375" style="135" customWidth="1"/>
    <col min="3342" max="3586" width="10.42578125" style="135"/>
    <col min="3587" max="3587" width="36.28515625" style="135" customWidth="1"/>
    <col min="3588" max="3588" width="10.42578125" style="135"/>
    <col min="3589" max="3589" width="17.140625" style="135" customWidth="1"/>
    <col min="3590" max="3590" width="15.140625" style="135" customWidth="1"/>
    <col min="3591" max="3591" width="14.85546875" style="135" customWidth="1"/>
    <col min="3592" max="3592" width="10.42578125" style="135"/>
    <col min="3593" max="3593" width="12.85546875" style="135" customWidth="1"/>
    <col min="3594" max="3594" width="15.42578125" style="135" customWidth="1"/>
    <col min="3595" max="3595" width="32.7109375" style="135" customWidth="1"/>
    <col min="3596" max="3596" width="14.28515625" style="135" customWidth="1"/>
    <col min="3597" max="3597" width="11.7109375" style="135" customWidth="1"/>
    <col min="3598" max="3842" width="10.42578125" style="135"/>
    <col min="3843" max="3843" width="36.28515625" style="135" customWidth="1"/>
    <col min="3844" max="3844" width="10.42578125" style="135"/>
    <col min="3845" max="3845" width="17.140625" style="135" customWidth="1"/>
    <col min="3846" max="3846" width="15.140625" style="135" customWidth="1"/>
    <col min="3847" max="3847" width="14.85546875" style="135" customWidth="1"/>
    <col min="3848" max="3848" width="10.42578125" style="135"/>
    <col min="3849" max="3849" width="12.85546875" style="135" customWidth="1"/>
    <col min="3850" max="3850" width="15.42578125" style="135" customWidth="1"/>
    <col min="3851" max="3851" width="32.7109375" style="135" customWidth="1"/>
    <col min="3852" max="3852" width="14.28515625" style="135" customWidth="1"/>
    <col min="3853" max="3853" width="11.7109375" style="135" customWidth="1"/>
    <col min="3854" max="4098" width="10.42578125" style="135"/>
    <col min="4099" max="4099" width="36.28515625" style="135" customWidth="1"/>
    <col min="4100" max="4100" width="10.42578125" style="135"/>
    <col min="4101" max="4101" width="17.140625" style="135" customWidth="1"/>
    <col min="4102" max="4102" width="15.140625" style="135" customWidth="1"/>
    <col min="4103" max="4103" width="14.85546875" style="135" customWidth="1"/>
    <col min="4104" max="4104" width="10.42578125" style="135"/>
    <col min="4105" max="4105" width="12.85546875" style="135" customWidth="1"/>
    <col min="4106" max="4106" width="15.42578125" style="135" customWidth="1"/>
    <col min="4107" max="4107" width="32.7109375" style="135" customWidth="1"/>
    <col min="4108" max="4108" width="14.28515625" style="135" customWidth="1"/>
    <col min="4109" max="4109" width="11.7109375" style="135" customWidth="1"/>
    <col min="4110" max="4354" width="10.42578125" style="135"/>
    <col min="4355" max="4355" width="36.28515625" style="135" customWidth="1"/>
    <col min="4356" max="4356" width="10.42578125" style="135"/>
    <col min="4357" max="4357" width="17.140625" style="135" customWidth="1"/>
    <col min="4358" max="4358" width="15.140625" style="135" customWidth="1"/>
    <col min="4359" max="4359" width="14.85546875" style="135" customWidth="1"/>
    <col min="4360" max="4360" width="10.42578125" style="135"/>
    <col min="4361" max="4361" width="12.85546875" style="135" customWidth="1"/>
    <col min="4362" max="4362" width="15.42578125" style="135" customWidth="1"/>
    <col min="4363" max="4363" width="32.7109375" style="135" customWidth="1"/>
    <col min="4364" max="4364" width="14.28515625" style="135" customWidth="1"/>
    <col min="4365" max="4365" width="11.7109375" style="135" customWidth="1"/>
    <col min="4366" max="4610" width="10.42578125" style="135"/>
    <col min="4611" max="4611" width="36.28515625" style="135" customWidth="1"/>
    <col min="4612" max="4612" width="10.42578125" style="135"/>
    <col min="4613" max="4613" width="17.140625" style="135" customWidth="1"/>
    <col min="4614" max="4614" width="15.140625" style="135" customWidth="1"/>
    <col min="4615" max="4615" width="14.85546875" style="135" customWidth="1"/>
    <col min="4616" max="4616" width="10.42578125" style="135"/>
    <col min="4617" max="4617" width="12.85546875" style="135" customWidth="1"/>
    <col min="4618" max="4618" width="15.42578125" style="135" customWidth="1"/>
    <col min="4619" max="4619" width="32.7109375" style="135" customWidth="1"/>
    <col min="4620" max="4620" width="14.28515625" style="135" customWidth="1"/>
    <col min="4621" max="4621" width="11.7109375" style="135" customWidth="1"/>
    <col min="4622" max="4866" width="10.42578125" style="135"/>
    <col min="4867" max="4867" width="36.28515625" style="135" customWidth="1"/>
    <col min="4868" max="4868" width="10.42578125" style="135"/>
    <col min="4869" max="4869" width="17.140625" style="135" customWidth="1"/>
    <col min="4870" max="4870" width="15.140625" style="135" customWidth="1"/>
    <col min="4871" max="4871" width="14.85546875" style="135" customWidth="1"/>
    <col min="4872" max="4872" width="10.42578125" style="135"/>
    <col min="4873" max="4873" width="12.85546875" style="135" customWidth="1"/>
    <col min="4874" max="4874" width="15.42578125" style="135" customWidth="1"/>
    <col min="4875" max="4875" width="32.7109375" style="135" customWidth="1"/>
    <col min="4876" max="4876" width="14.28515625" style="135" customWidth="1"/>
    <col min="4877" max="4877" width="11.7109375" style="135" customWidth="1"/>
    <col min="4878" max="5122" width="10.42578125" style="135"/>
    <col min="5123" max="5123" width="36.28515625" style="135" customWidth="1"/>
    <col min="5124" max="5124" width="10.42578125" style="135"/>
    <col min="5125" max="5125" width="17.140625" style="135" customWidth="1"/>
    <col min="5126" max="5126" width="15.140625" style="135" customWidth="1"/>
    <col min="5127" max="5127" width="14.85546875" style="135" customWidth="1"/>
    <col min="5128" max="5128" width="10.42578125" style="135"/>
    <col min="5129" max="5129" width="12.85546875" style="135" customWidth="1"/>
    <col min="5130" max="5130" width="15.42578125" style="135" customWidth="1"/>
    <col min="5131" max="5131" width="32.7109375" style="135" customWidth="1"/>
    <col min="5132" max="5132" width="14.28515625" style="135" customWidth="1"/>
    <col min="5133" max="5133" width="11.7109375" style="135" customWidth="1"/>
    <col min="5134" max="5378" width="10.42578125" style="135"/>
    <col min="5379" max="5379" width="36.28515625" style="135" customWidth="1"/>
    <col min="5380" max="5380" width="10.42578125" style="135"/>
    <col min="5381" max="5381" width="17.140625" style="135" customWidth="1"/>
    <col min="5382" max="5382" width="15.140625" style="135" customWidth="1"/>
    <col min="5383" max="5383" width="14.85546875" style="135" customWidth="1"/>
    <col min="5384" max="5384" width="10.42578125" style="135"/>
    <col min="5385" max="5385" width="12.85546875" style="135" customWidth="1"/>
    <col min="5386" max="5386" width="15.42578125" style="135" customWidth="1"/>
    <col min="5387" max="5387" width="32.7109375" style="135" customWidth="1"/>
    <col min="5388" max="5388" width="14.28515625" style="135" customWidth="1"/>
    <col min="5389" max="5389" width="11.7109375" style="135" customWidth="1"/>
    <col min="5390" max="5634" width="10.42578125" style="135"/>
    <col min="5635" max="5635" width="36.28515625" style="135" customWidth="1"/>
    <col min="5636" max="5636" width="10.42578125" style="135"/>
    <col min="5637" max="5637" width="17.140625" style="135" customWidth="1"/>
    <col min="5638" max="5638" width="15.140625" style="135" customWidth="1"/>
    <col min="5639" max="5639" width="14.85546875" style="135" customWidth="1"/>
    <col min="5640" max="5640" width="10.42578125" style="135"/>
    <col min="5641" max="5641" width="12.85546875" style="135" customWidth="1"/>
    <col min="5642" max="5642" width="15.42578125" style="135" customWidth="1"/>
    <col min="5643" max="5643" width="32.7109375" style="135" customWidth="1"/>
    <col min="5644" max="5644" width="14.28515625" style="135" customWidth="1"/>
    <col min="5645" max="5645" width="11.7109375" style="135" customWidth="1"/>
    <col min="5646" max="5890" width="10.42578125" style="135"/>
    <col min="5891" max="5891" width="36.28515625" style="135" customWidth="1"/>
    <col min="5892" max="5892" width="10.42578125" style="135"/>
    <col min="5893" max="5893" width="17.140625" style="135" customWidth="1"/>
    <col min="5894" max="5894" width="15.140625" style="135" customWidth="1"/>
    <col min="5895" max="5895" width="14.85546875" style="135" customWidth="1"/>
    <col min="5896" max="5896" width="10.42578125" style="135"/>
    <col min="5897" max="5897" width="12.85546875" style="135" customWidth="1"/>
    <col min="5898" max="5898" width="15.42578125" style="135" customWidth="1"/>
    <col min="5899" max="5899" width="32.7109375" style="135" customWidth="1"/>
    <col min="5900" max="5900" width="14.28515625" style="135" customWidth="1"/>
    <col min="5901" max="5901" width="11.7109375" style="135" customWidth="1"/>
    <col min="5902" max="6146" width="10.42578125" style="135"/>
    <col min="6147" max="6147" width="36.28515625" style="135" customWidth="1"/>
    <col min="6148" max="6148" width="10.42578125" style="135"/>
    <col min="6149" max="6149" width="17.140625" style="135" customWidth="1"/>
    <col min="6150" max="6150" width="15.140625" style="135" customWidth="1"/>
    <col min="6151" max="6151" width="14.85546875" style="135" customWidth="1"/>
    <col min="6152" max="6152" width="10.42578125" style="135"/>
    <col min="6153" max="6153" width="12.85546875" style="135" customWidth="1"/>
    <col min="6154" max="6154" width="15.42578125" style="135" customWidth="1"/>
    <col min="6155" max="6155" width="32.7109375" style="135" customWidth="1"/>
    <col min="6156" max="6156" width="14.28515625" style="135" customWidth="1"/>
    <col min="6157" max="6157" width="11.7109375" style="135" customWidth="1"/>
    <col min="6158" max="6402" width="10.42578125" style="135"/>
    <col min="6403" max="6403" width="36.28515625" style="135" customWidth="1"/>
    <col min="6404" max="6404" width="10.42578125" style="135"/>
    <col min="6405" max="6405" width="17.140625" style="135" customWidth="1"/>
    <col min="6406" max="6406" width="15.140625" style="135" customWidth="1"/>
    <col min="6407" max="6407" width="14.85546875" style="135" customWidth="1"/>
    <col min="6408" max="6408" width="10.42578125" style="135"/>
    <col min="6409" max="6409" width="12.85546875" style="135" customWidth="1"/>
    <col min="6410" max="6410" width="15.42578125" style="135" customWidth="1"/>
    <col min="6411" max="6411" width="32.7109375" style="135" customWidth="1"/>
    <col min="6412" max="6412" width="14.28515625" style="135" customWidth="1"/>
    <col min="6413" max="6413" width="11.7109375" style="135" customWidth="1"/>
    <col min="6414" max="6658" width="10.42578125" style="135"/>
    <col min="6659" max="6659" width="36.28515625" style="135" customWidth="1"/>
    <col min="6660" max="6660" width="10.42578125" style="135"/>
    <col min="6661" max="6661" width="17.140625" style="135" customWidth="1"/>
    <col min="6662" max="6662" width="15.140625" style="135" customWidth="1"/>
    <col min="6663" max="6663" width="14.85546875" style="135" customWidth="1"/>
    <col min="6664" max="6664" width="10.42578125" style="135"/>
    <col min="6665" max="6665" width="12.85546875" style="135" customWidth="1"/>
    <col min="6666" max="6666" width="15.42578125" style="135" customWidth="1"/>
    <col min="6667" max="6667" width="32.7109375" style="135" customWidth="1"/>
    <col min="6668" max="6668" width="14.28515625" style="135" customWidth="1"/>
    <col min="6669" max="6669" width="11.7109375" style="135" customWidth="1"/>
    <col min="6670" max="6914" width="10.42578125" style="135"/>
    <col min="6915" max="6915" width="36.28515625" style="135" customWidth="1"/>
    <col min="6916" max="6916" width="10.42578125" style="135"/>
    <col min="6917" max="6917" width="17.140625" style="135" customWidth="1"/>
    <col min="6918" max="6918" width="15.140625" style="135" customWidth="1"/>
    <col min="6919" max="6919" width="14.85546875" style="135" customWidth="1"/>
    <col min="6920" max="6920" width="10.42578125" style="135"/>
    <col min="6921" max="6921" width="12.85546875" style="135" customWidth="1"/>
    <col min="6922" max="6922" width="15.42578125" style="135" customWidth="1"/>
    <col min="6923" max="6923" width="32.7109375" style="135" customWidth="1"/>
    <col min="6924" max="6924" width="14.28515625" style="135" customWidth="1"/>
    <col min="6925" max="6925" width="11.7109375" style="135" customWidth="1"/>
    <col min="6926" max="7170" width="10.42578125" style="135"/>
    <col min="7171" max="7171" width="36.28515625" style="135" customWidth="1"/>
    <col min="7172" max="7172" width="10.42578125" style="135"/>
    <col min="7173" max="7173" width="17.140625" style="135" customWidth="1"/>
    <col min="7174" max="7174" width="15.140625" style="135" customWidth="1"/>
    <col min="7175" max="7175" width="14.85546875" style="135" customWidth="1"/>
    <col min="7176" max="7176" width="10.42578125" style="135"/>
    <col min="7177" max="7177" width="12.85546875" style="135" customWidth="1"/>
    <col min="7178" max="7178" width="15.42578125" style="135" customWidth="1"/>
    <col min="7179" max="7179" width="32.7109375" style="135" customWidth="1"/>
    <col min="7180" max="7180" width="14.28515625" style="135" customWidth="1"/>
    <col min="7181" max="7181" width="11.7109375" style="135" customWidth="1"/>
    <col min="7182" max="7426" width="10.42578125" style="135"/>
    <col min="7427" max="7427" width="36.28515625" style="135" customWidth="1"/>
    <col min="7428" max="7428" width="10.42578125" style="135"/>
    <col min="7429" max="7429" width="17.140625" style="135" customWidth="1"/>
    <col min="7430" max="7430" width="15.140625" style="135" customWidth="1"/>
    <col min="7431" max="7431" width="14.85546875" style="135" customWidth="1"/>
    <col min="7432" max="7432" width="10.42578125" style="135"/>
    <col min="7433" max="7433" width="12.85546875" style="135" customWidth="1"/>
    <col min="7434" max="7434" width="15.42578125" style="135" customWidth="1"/>
    <col min="7435" max="7435" width="32.7109375" style="135" customWidth="1"/>
    <col min="7436" max="7436" width="14.28515625" style="135" customWidth="1"/>
    <col min="7437" max="7437" width="11.7109375" style="135" customWidth="1"/>
    <col min="7438" max="7682" width="10.42578125" style="135"/>
    <col min="7683" max="7683" width="36.28515625" style="135" customWidth="1"/>
    <col min="7684" max="7684" width="10.42578125" style="135"/>
    <col min="7685" max="7685" width="17.140625" style="135" customWidth="1"/>
    <col min="7686" max="7686" width="15.140625" style="135" customWidth="1"/>
    <col min="7687" max="7687" width="14.85546875" style="135" customWidth="1"/>
    <col min="7688" max="7688" width="10.42578125" style="135"/>
    <col min="7689" max="7689" width="12.85546875" style="135" customWidth="1"/>
    <col min="7690" max="7690" width="15.42578125" style="135" customWidth="1"/>
    <col min="7691" max="7691" width="32.7109375" style="135" customWidth="1"/>
    <col min="7692" max="7692" width="14.28515625" style="135" customWidth="1"/>
    <col min="7693" max="7693" width="11.7109375" style="135" customWidth="1"/>
    <col min="7694" max="7938" width="10.42578125" style="135"/>
    <col min="7939" max="7939" width="36.28515625" style="135" customWidth="1"/>
    <col min="7940" max="7940" width="10.42578125" style="135"/>
    <col min="7941" max="7941" width="17.140625" style="135" customWidth="1"/>
    <col min="7942" max="7942" width="15.140625" style="135" customWidth="1"/>
    <col min="7943" max="7943" width="14.85546875" style="135" customWidth="1"/>
    <col min="7944" max="7944" width="10.42578125" style="135"/>
    <col min="7945" max="7945" width="12.85546875" style="135" customWidth="1"/>
    <col min="7946" max="7946" width="15.42578125" style="135" customWidth="1"/>
    <col min="7947" max="7947" width="32.7109375" style="135" customWidth="1"/>
    <col min="7948" max="7948" width="14.28515625" style="135" customWidth="1"/>
    <col min="7949" max="7949" width="11.7109375" style="135" customWidth="1"/>
    <col min="7950" max="8194" width="10.42578125" style="135"/>
    <col min="8195" max="8195" width="36.28515625" style="135" customWidth="1"/>
    <col min="8196" max="8196" width="10.42578125" style="135"/>
    <col min="8197" max="8197" width="17.140625" style="135" customWidth="1"/>
    <col min="8198" max="8198" width="15.140625" style="135" customWidth="1"/>
    <col min="8199" max="8199" width="14.85546875" style="135" customWidth="1"/>
    <col min="8200" max="8200" width="10.42578125" style="135"/>
    <col min="8201" max="8201" width="12.85546875" style="135" customWidth="1"/>
    <col min="8202" max="8202" width="15.42578125" style="135" customWidth="1"/>
    <col min="8203" max="8203" width="32.7109375" style="135" customWidth="1"/>
    <col min="8204" max="8204" width="14.28515625" style="135" customWidth="1"/>
    <col min="8205" max="8205" width="11.7109375" style="135" customWidth="1"/>
    <col min="8206" max="8450" width="10.42578125" style="135"/>
    <col min="8451" max="8451" width="36.28515625" style="135" customWidth="1"/>
    <col min="8452" max="8452" width="10.42578125" style="135"/>
    <col min="8453" max="8453" width="17.140625" style="135" customWidth="1"/>
    <col min="8454" max="8454" width="15.140625" style="135" customWidth="1"/>
    <col min="8455" max="8455" width="14.85546875" style="135" customWidth="1"/>
    <col min="8456" max="8456" width="10.42578125" style="135"/>
    <col min="8457" max="8457" width="12.85546875" style="135" customWidth="1"/>
    <col min="8458" max="8458" width="15.42578125" style="135" customWidth="1"/>
    <col min="8459" max="8459" width="32.7109375" style="135" customWidth="1"/>
    <col min="8460" max="8460" width="14.28515625" style="135" customWidth="1"/>
    <col min="8461" max="8461" width="11.7109375" style="135" customWidth="1"/>
    <col min="8462" max="8706" width="10.42578125" style="135"/>
    <col min="8707" max="8707" width="36.28515625" style="135" customWidth="1"/>
    <col min="8708" max="8708" width="10.42578125" style="135"/>
    <col min="8709" max="8709" width="17.140625" style="135" customWidth="1"/>
    <col min="8710" max="8710" width="15.140625" style="135" customWidth="1"/>
    <col min="8711" max="8711" width="14.85546875" style="135" customWidth="1"/>
    <col min="8712" max="8712" width="10.42578125" style="135"/>
    <col min="8713" max="8713" width="12.85546875" style="135" customWidth="1"/>
    <col min="8714" max="8714" width="15.42578125" style="135" customWidth="1"/>
    <col min="8715" max="8715" width="32.7109375" style="135" customWidth="1"/>
    <col min="8716" max="8716" width="14.28515625" style="135" customWidth="1"/>
    <col min="8717" max="8717" width="11.7109375" style="135" customWidth="1"/>
    <col min="8718" max="8962" width="10.42578125" style="135"/>
    <col min="8963" max="8963" width="36.28515625" style="135" customWidth="1"/>
    <col min="8964" max="8964" width="10.42578125" style="135"/>
    <col min="8965" max="8965" width="17.140625" style="135" customWidth="1"/>
    <col min="8966" max="8966" width="15.140625" style="135" customWidth="1"/>
    <col min="8967" max="8967" width="14.85546875" style="135" customWidth="1"/>
    <col min="8968" max="8968" width="10.42578125" style="135"/>
    <col min="8969" max="8969" width="12.85546875" style="135" customWidth="1"/>
    <col min="8970" max="8970" width="15.42578125" style="135" customWidth="1"/>
    <col min="8971" max="8971" width="32.7109375" style="135" customWidth="1"/>
    <col min="8972" max="8972" width="14.28515625" style="135" customWidth="1"/>
    <col min="8973" max="8973" width="11.7109375" style="135" customWidth="1"/>
    <col min="8974" max="9218" width="10.42578125" style="135"/>
    <col min="9219" max="9219" width="36.28515625" style="135" customWidth="1"/>
    <col min="9220" max="9220" width="10.42578125" style="135"/>
    <col min="9221" max="9221" width="17.140625" style="135" customWidth="1"/>
    <col min="9222" max="9222" width="15.140625" style="135" customWidth="1"/>
    <col min="9223" max="9223" width="14.85546875" style="135" customWidth="1"/>
    <col min="9224" max="9224" width="10.42578125" style="135"/>
    <col min="9225" max="9225" width="12.85546875" style="135" customWidth="1"/>
    <col min="9226" max="9226" width="15.42578125" style="135" customWidth="1"/>
    <col min="9227" max="9227" width="32.7109375" style="135" customWidth="1"/>
    <col min="9228" max="9228" width="14.28515625" style="135" customWidth="1"/>
    <col min="9229" max="9229" width="11.7109375" style="135" customWidth="1"/>
    <col min="9230" max="9474" width="10.42578125" style="135"/>
    <col min="9475" max="9475" width="36.28515625" style="135" customWidth="1"/>
    <col min="9476" max="9476" width="10.42578125" style="135"/>
    <col min="9477" max="9477" width="17.140625" style="135" customWidth="1"/>
    <col min="9478" max="9478" width="15.140625" style="135" customWidth="1"/>
    <col min="9479" max="9479" width="14.85546875" style="135" customWidth="1"/>
    <col min="9480" max="9480" width="10.42578125" style="135"/>
    <col min="9481" max="9481" width="12.85546875" style="135" customWidth="1"/>
    <col min="9482" max="9482" width="15.42578125" style="135" customWidth="1"/>
    <col min="9483" max="9483" width="32.7109375" style="135" customWidth="1"/>
    <col min="9484" max="9484" width="14.28515625" style="135" customWidth="1"/>
    <col min="9485" max="9485" width="11.7109375" style="135" customWidth="1"/>
    <col min="9486" max="9730" width="10.42578125" style="135"/>
    <col min="9731" max="9731" width="36.28515625" style="135" customWidth="1"/>
    <col min="9732" max="9732" width="10.42578125" style="135"/>
    <col min="9733" max="9733" width="17.140625" style="135" customWidth="1"/>
    <col min="9734" max="9734" width="15.140625" style="135" customWidth="1"/>
    <col min="9735" max="9735" width="14.85546875" style="135" customWidth="1"/>
    <col min="9736" max="9736" width="10.42578125" style="135"/>
    <col min="9737" max="9737" width="12.85546875" style="135" customWidth="1"/>
    <col min="9738" max="9738" width="15.42578125" style="135" customWidth="1"/>
    <col min="9739" max="9739" width="32.7109375" style="135" customWidth="1"/>
    <col min="9740" max="9740" width="14.28515625" style="135" customWidth="1"/>
    <col min="9741" max="9741" width="11.7109375" style="135" customWidth="1"/>
    <col min="9742" max="9986" width="10.42578125" style="135"/>
    <col min="9987" max="9987" width="36.28515625" style="135" customWidth="1"/>
    <col min="9988" max="9988" width="10.42578125" style="135"/>
    <col min="9989" max="9989" width="17.140625" style="135" customWidth="1"/>
    <col min="9990" max="9990" width="15.140625" style="135" customWidth="1"/>
    <col min="9991" max="9991" width="14.85546875" style="135" customWidth="1"/>
    <col min="9992" max="9992" width="10.42578125" style="135"/>
    <col min="9993" max="9993" width="12.85546875" style="135" customWidth="1"/>
    <col min="9994" max="9994" width="15.42578125" style="135" customWidth="1"/>
    <col min="9995" max="9995" width="32.7109375" style="135" customWidth="1"/>
    <col min="9996" max="9996" width="14.28515625" style="135" customWidth="1"/>
    <col min="9997" max="9997" width="11.7109375" style="135" customWidth="1"/>
    <col min="9998" max="10242" width="10.42578125" style="135"/>
    <col min="10243" max="10243" width="36.28515625" style="135" customWidth="1"/>
    <col min="10244" max="10244" width="10.42578125" style="135"/>
    <col min="10245" max="10245" width="17.140625" style="135" customWidth="1"/>
    <col min="10246" max="10246" width="15.140625" style="135" customWidth="1"/>
    <col min="10247" max="10247" width="14.85546875" style="135" customWidth="1"/>
    <col min="10248" max="10248" width="10.42578125" style="135"/>
    <col min="10249" max="10249" width="12.85546875" style="135" customWidth="1"/>
    <col min="10250" max="10250" width="15.42578125" style="135" customWidth="1"/>
    <col min="10251" max="10251" width="32.7109375" style="135" customWidth="1"/>
    <col min="10252" max="10252" width="14.28515625" style="135" customWidth="1"/>
    <col min="10253" max="10253" width="11.7109375" style="135" customWidth="1"/>
    <col min="10254" max="10498" width="10.42578125" style="135"/>
    <col min="10499" max="10499" width="36.28515625" style="135" customWidth="1"/>
    <col min="10500" max="10500" width="10.42578125" style="135"/>
    <col min="10501" max="10501" width="17.140625" style="135" customWidth="1"/>
    <col min="10502" max="10502" width="15.140625" style="135" customWidth="1"/>
    <col min="10503" max="10503" width="14.85546875" style="135" customWidth="1"/>
    <col min="10504" max="10504" width="10.42578125" style="135"/>
    <col min="10505" max="10505" width="12.85546875" style="135" customWidth="1"/>
    <col min="10506" max="10506" width="15.42578125" style="135" customWidth="1"/>
    <col min="10507" max="10507" width="32.7109375" style="135" customWidth="1"/>
    <col min="10508" max="10508" width="14.28515625" style="135" customWidth="1"/>
    <col min="10509" max="10509" width="11.7109375" style="135" customWidth="1"/>
    <col min="10510" max="10754" width="10.42578125" style="135"/>
    <col min="10755" max="10755" width="36.28515625" style="135" customWidth="1"/>
    <col min="10756" max="10756" width="10.42578125" style="135"/>
    <col min="10757" max="10757" width="17.140625" style="135" customWidth="1"/>
    <col min="10758" max="10758" width="15.140625" style="135" customWidth="1"/>
    <col min="10759" max="10759" width="14.85546875" style="135" customWidth="1"/>
    <col min="10760" max="10760" width="10.42578125" style="135"/>
    <col min="10761" max="10761" width="12.85546875" style="135" customWidth="1"/>
    <col min="10762" max="10762" width="15.42578125" style="135" customWidth="1"/>
    <col min="10763" max="10763" width="32.7109375" style="135" customWidth="1"/>
    <col min="10764" max="10764" width="14.28515625" style="135" customWidth="1"/>
    <col min="10765" max="10765" width="11.7109375" style="135" customWidth="1"/>
    <col min="10766" max="11010" width="10.42578125" style="135"/>
    <col min="11011" max="11011" width="36.28515625" style="135" customWidth="1"/>
    <col min="11012" max="11012" width="10.42578125" style="135"/>
    <col min="11013" max="11013" width="17.140625" style="135" customWidth="1"/>
    <col min="11014" max="11014" width="15.140625" style="135" customWidth="1"/>
    <col min="11015" max="11015" width="14.85546875" style="135" customWidth="1"/>
    <col min="11016" max="11016" width="10.42578125" style="135"/>
    <col min="11017" max="11017" width="12.85546875" style="135" customWidth="1"/>
    <col min="11018" max="11018" width="15.42578125" style="135" customWidth="1"/>
    <col min="11019" max="11019" width="32.7109375" style="135" customWidth="1"/>
    <col min="11020" max="11020" width="14.28515625" style="135" customWidth="1"/>
    <col min="11021" max="11021" width="11.7109375" style="135" customWidth="1"/>
    <col min="11022" max="11266" width="10.42578125" style="135"/>
    <col min="11267" max="11267" width="36.28515625" style="135" customWidth="1"/>
    <col min="11268" max="11268" width="10.42578125" style="135"/>
    <col min="11269" max="11269" width="17.140625" style="135" customWidth="1"/>
    <col min="11270" max="11270" width="15.140625" style="135" customWidth="1"/>
    <col min="11271" max="11271" width="14.85546875" style="135" customWidth="1"/>
    <col min="11272" max="11272" width="10.42578125" style="135"/>
    <col min="11273" max="11273" width="12.85546875" style="135" customWidth="1"/>
    <col min="11274" max="11274" width="15.42578125" style="135" customWidth="1"/>
    <col min="11275" max="11275" width="32.7109375" style="135" customWidth="1"/>
    <col min="11276" max="11276" width="14.28515625" style="135" customWidth="1"/>
    <col min="11277" max="11277" width="11.7109375" style="135" customWidth="1"/>
    <col min="11278" max="11522" width="10.42578125" style="135"/>
    <col min="11523" max="11523" width="36.28515625" style="135" customWidth="1"/>
    <col min="11524" max="11524" width="10.42578125" style="135"/>
    <col min="11525" max="11525" width="17.140625" style="135" customWidth="1"/>
    <col min="11526" max="11526" width="15.140625" style="135" customWidth="1"/>
    <col min="11527" max="11527" width="14.85546875" style="135" customWidth="1"/>
    <col min="11528" max="11528" width="10.42578125" style="135"/>
    <col min="11529" max="11529" width="12.85546875" style="135" customWidth="1"/>
    <col min="11530" max="11530" width="15.42578125" style="135" customWidth="1"/>
    <col min="11531" max="11531" width="32.7109375" style="135" customWidth="1"/>
    <col min="11532" max="11532" width="14.28515625" style="135" customWidth="1"/>
    <col min="11533" max="11533" width="11.7109375" style="135" customWidth="1"/>
    <col min="11534" max="11778" width="10.42578125" style="135"/>
    <col min="11779" max="11779" width="36.28515625" style="135" customWidth="1"/>
    <col min="11780" max="11780" width="10.42578125" style="135"/>
    <col min="11781" max="11781" width="17.140625" style="135" customWidth="1"/>
    <col min="11782" max="11782" width="15.140625" style="135" customWidth="1"/>
    <col min="11783" max="11783" width="14.85546875" style="135" customWidth="1"/>
    <col min="11784" max="11784" width="10.42578125" style="135"/>
    <col min="11785" max="11785" width="12.85546875" style="135" customWidth="1"/>
    <col min="11786" max="11786" width="15.42578125" style="135" customWidth="1"/>
    <col min="11787" max="11787" width="32.7109375" style="135" customWidth="1"/>
    <col min="11788" max="11788" width="14.28515625" style="135" customWidth="1"/>
    <col min="11789" max="11789" width="11.7109375" style="135" customWidth="1"/>
    <col min="11790" max="12034" width="10.42578125" style="135"/>
    <col min="12035" max="12035" width="36.28515625" style="135" customWidth="1"/>
    <col min="12036" max="12036" width="10.42578125" style="135"/>
    <col min="12037" max="12037" width="17.140625" style="135" customWidth="1"/>
    <col min="12038" max="12038" width="15.140625" style="135" customWidth="1"/>
    <col min="12039" max="12039" width="14.85546875" style="135" customWidth="1"/>
    <col min="12040" max="12040" width="10.42578125" style="135"/>
    <col min="12041" max="12041" width="12.85546875" style="135" customWidth="1"/>
    <col min="12042" max="12042" width="15.42578125" style="135" customWidth="1"/>
    <col min="12043" max="12043" width="32.7109375" style="135" customWidth="1"/>
    <col min="12044" max="12044" width="14.28515625" style="135" customWidth="1"/>
    <col min="12045" max="12045" width="11.7109375" style="135" customWidth="1"/>
    <col min="12046" max="12290" width="10.42578125" style="135"/>
    <col min="12291" max="12291" width="36.28515625" style="135" customWidth="1"/>
    <col min="12292" max="12292" width="10.42578125" style="135"/>
    <col min="12293" max="12293" width="17.140625" style="135" customWidth="1"/>
    <col min="12294" max="12294" width="15.140625" style="135" customWidth="1"/>
    <col min="12295" max="12295" width="14.85546875" style="135" customWidth="1"/>
    <col min="12296" max="12296" width="10.42578125" style="135"/>
    <col min="12297" max="12297" width="12.85546875" style="135" customWidth="1"/>
    <col min="12298" max="12298" width="15.42578125" style="135" customWidth="1"/>
    <col min="12299" max="12299" width="32.7109375" style="135" customWidth="1"/>
    <col min="12300" max="12300" width="14.28515625" style="135" customWidth="1"/>
    <col min="12301" max="12301" width="11.7109375" style="135" customWidth="1"/>
    <col min="12302" max="12546" width="10.42578125" style="135"/>
    <col min="12547" max="12547" width="36.28515625" style="135" customWidth="1"/>
    <col min="12548" max="12548" width="10.42578125" style="135"/>
    <col min="12549" max="12549" width="17.140625" style="135" customWidth="1"/>
    <col min="12550" max="12550" width="15.140625" style="135" customWidth="1"/>
    <col min="12551" max="12551" width="14.85546875" style="135" customWidth="1"/>
    <col min="12552" max="12552" width="10.42578125" style="135"/>
    <col min="12553" max="12553" width="12.85546875" style="135" customWidth="1"/>
    <col min="12554" max="12554" width="15.42578125" style="135" customWidth="1"/>
    <col min="12555" max="12555" width="32.7109375" style="135" customWidth="1"/>
    <col min="12556" max="12556" width="14.28515625" style="135" customWidth="1"/>
    <col min="12557" max="12557" width="11.7109375" style="135" customWidth="1"/>
    <col min="12558" max="12802" width="10.42578125" style="135"/>
    <col min="12803" max="12803" width="36.28515625" style="135" customWidth="1"/>
    <col min="12804" max="12804" width="10.42578125" style="135"/>
    <col min="12805" max="12805" width="17.140625" style="135" customWidth="1"/>
    <col min="12806" max="12806" width="15.140625" style="135" customWidth="1"/>
    <col min="12807" max="12807" width="14.85546875" style="135" customWidth="1"/>
    <col min="12808" max="12808" width="10.42578125" style="135"/>
    <col min="12809" max="12809" width="12.85546875" style="135" customWidth="1"/>
    <col min="12810" max="12810" width="15.42578125" style="135" customWidth="1"/>
    <col min="12811" max="12811" width="32.7109375" style="135" customWidth="1"/>
    <col min="12812" max="12812" width="14.28515625" style="135" customWidth="1"/>
    <col min="12813" max="12813" width="11.7109375" style="135" customWidth="1"/>
    <col min="12814" max="13058" width="10.42578125" style="135"/>
    <col min="13059" max="13059" width="36.28515625" style="135" customWidth="1"/>
    <col min="13060" max="13060" width="10.42578125" style="135"/>
    <col min="13061" max="13061" width="17.140625" style="135" customWidth="1"/>
    <col min="13062" max="13062" width="15.140625" style="135" customWidth="1"/>
    <col min="13063" max="13063" width="14.85546875" style="135" customWidth="1"/>
    <col min="13064" max="13064" width="10.42578125" style="135"/>
    <col min="13065" max="13065" width="12.85546875" style="135" customWidth="1"/>
    <col min="13066" max="13066" width="15.42578125" style="135" customWidth="1"/>
    <col min="13067" max="13067" width="32.7109375" style="135" customWidth="1"/>
    <col min="13068" max="13068" width="14.28515625" style="135" customWidth="1"/>
    <col min="13069" max="13069" width="11.7109375" style="135" customWidth="1"/>
    <col min="13070" max="13314" width="10.42578125" style="135"/>
    <col min="13315" max="13315" width="36.28515625" style="135" customWidth="1"/>
    <col min="13316" max="13316" width="10.42578125" style="135"/>
    <col min="13317" max="13317" width="17.140625" style="135" customWidth="1"/>
    <col min="13318" max="13318" width="15.140625" style="135" customWidth="1"/>
    <col min="13319" max="13319" width="14.85546875" style="135" customWidth="1"/>
    <col min="13320" max="13320" width="10.42578125" style="135"/>
    <col min="13321" max="13321" width="12.85546875" style="135" customWidth="1"/>
    <col min="13322" max="13322" width="15.42578125" style="135" customWidth="1"/>
    <col min="13323" max="13323" width="32.7109375" style="135" customWidth="1"/>
    <col min="13324" max="13324" width="14.28515625" style="135" customWidth="1"/>
    <col min="13325" max="13325" width="11.7109375" style="135" customWidth="1"/>
    <col min="13326" max="13570" width="10.42578125" style="135"/>
    <col min="13571" max="13571" width="36.28515625" style="135" customWidth="1"/>
    <col min="13572" max="13572" width="10.42578125" style="135"/>
    <col min="13573" max="13573" width="17.140625" style="135" customWidth="1"/>
    <col min="13574" max="13574" width="15.140625" style="135" customWidth="1"/>
    <col min="13575" max="13575" width="14.85546875" style="135" customWidth="1"/>
    <col min="13576" max="13576" width="10.42578125" style="135"/>
    <col min="13577" max="13577" width="12.85546875" style="135" customWidth="1"/>
    <col min="13578" max="13578" width="15.42578125" style="135" customWidth="1"/>
    <col min="13579" max="13579" width="32.7109375" style="135" customWidth="1"/>
    <col min="13580" max="13580" width="14.28515625" style="135" customWidth="1"/>
    <col min="13581" max="13581" width="11.7109375" style="135" customWidth="1"/>
    <col min="13582" max="13826" width="10.42578125" style="135"/>
    <col min="13827" max="13827" width="36.28515625" style="135" customWidth="1"/>
    <col min="13828" max="13828" width="10.42578125" style="135"/>
    <col min="13829" max="13829" width="17.140625" style="135" customWidth="1"/>
    <col min="13830" max="13830" width="15.140625" style="135" customWidth="1"/>
    <col min="13831" max="13831" width="14.85546875" style="135" customWidth="1"/>
    <col min="13832" max="13832" width="10.42578125" style="135"/>
    <col min="13833" max="13833" width="12.85546875" style="135" customWidth="1"/>
    <col min="13834" max="13834" width="15.42578125" style="135" customWidth="1"/>
    <col min="13835" max="13835" width="32.7109375" style="135" customWidth="1"/>
    <col min="13836" max="13836" width="14.28515625" style="135" customWidth="1"/>
    <col min="13837" max="13837" width="11.7109375" style="135" customWidth="1"/>
    <col min="13838" max="14082" width="10.42578125" style="135"/>
    <col min="14083" max="14083" width="36.28515625" style="135" customWidth="1"/>
    <col min="14084" max="14084" width="10.42578125" style="135"/>
    <col min="14085" max="14085" width="17.140625" style="135" customWidth="1"/>
    <col min="14086" max="14086" width="15.140625" style="135" customWidth="1"/>
    <col min="14087" max="14087" width="14.85546875" style="135" customWidth="1"/>
    <col min="14088" max="14088" width="10.42578125" style="135"/>
    <col min="14089" max="14089" width="12.85546875" style="135" customWidth="1"/>
    <col min="14090" max="14090" width="15.42578125" style="135" customWidth="1"/>
    <col min="14091" max="14091" width="32.7109375" style="135" customWidth="1"/>
    <col min="14092" max="14092" width="14.28515625" style="135" customWidth="1"/>
    <col min="14093" max="14093" width="11.7109375" style="135" customWidth="1"/>
    <col min="14094" max="14338" width="10.42578125" style="135"/>
    <col min="14339" max="14339" width="36.28515625" style="135" customWidth="1"/>
    <col min="14340" max="14340" width="10.42578125" style="135"/>
    <col min="14341" max="14341" width="17.140625" style="135" customWidth="1"/>
    <col min="14342" max="14342" width="15.140625" style="135" customWidth="1"/>
    <col min="14343" max="14343" width="14.85546875" style="135" customWidth="1"/>
    <col min="14344" max="14344" width="10.42578125" style="135"/>
    <col min="14345" max="14345" width="12.85546875" style="135" customWidth="1"/>
    <col min="14346" max="14346" width="15.42578125" style="135" customWidth="1"/>
    <col min="14347" max="14347" width="32.7109375" style="135" customWidth="1"/>
    <col min="14348" max="14348" width="14.28515625" style="135" customWidth="1"/>
    <col min="14349" max="14349" width="11.7109375" style="135" customWidth="1"/>
    <col min="14350" max="14594" width="10.42578125" style="135"/>
    <col min="14595" max="14595" width="36.28515625" style="135" customWidth="1"/>
    <col min="14596" max="14596" width="10.42578125" style="135"/>
    <col min="14597" max="14597" width="17.140625" style="135" customWidth="1"/>
    <col min="14598" max="14598" width="15.140625" style="135" customWidth="1"/>
    <col min="14599" max="14599" width="14.85546875" style="135" customWidth="1"/>
    <col min="14600" max="14600" width="10.42578125" style="135"/>
    <col min="14601" max="14601" width="12.85546875" style="135" customWidth="1"/>
    <col min="14602" max="14602" width="15.42578125" style="135" customWidth="1"/>
    <col min="14603" max="14603" width="32.7109375" style="135" customWidth="1"/>
    <col min="14604" max="14604" width="14.28515625" style="135" customWidth="1"/>
    <col min="14605" max="14605" width="11.7109375" style="135" customWidth="1"/>
    <col min="14606" max="14850" width="10.42578125" style="135"/>
    <col min="14851" max="14851" width="36.28515625" style="135" customWidth="1"/>
    <col min="14852" max="14852" width="10.42578125" style="135"/>
    <col min="14853" max="14853" width="17.140625" style="135" customWidth="1"/>
    <col min="14854" max="14854" width="15.140625" style="135" customWidth="1"/>
    <col min="14855" max="14855" width="14.85546875" style="135" customWidth="1"/>
    <col min="14856" max="14856" width="10.42578125" style="135"/>
    <col min="14857" max="14857" width="12.85546875" style="135" customWidth="1"/>
    <col min="14858" max="14858" width="15.42578125" style="135" customWidth="1"/>
    <col min="14859" max="14859" width="32.7109375" style="135" customWidth="1"/>
    <col min="14860" max="14860" width="14.28515625" style="135" customWidth="1"/>
    <col min="14861" max="14861" width="11.7109375" style="135" customWidth="1"/>
    <col min="14862" max="15106" width="10.42578125" style="135"/>
    <col min="15107" max="15107" width="36.28515625" style="135" customWidth="1"/>
    <col min="15108" max="15108" width="10.42578125" style="135"/>
    <col min="15109" max="15109" width="17.140625" style="135" customWidth="1"/>
    <col min="15110" max="15110" width="15.140625" style="135" customWidth="1"/>
    <col min="15111" max="15111" width="14.85546875" style="135" customWidth="1"/>
    <col min="15112" max="15112" width="10.42578125" style="135"/>
    <col min="15113" max="15113" width="12.85546875" style="135" customWidth="1"/>
    <col min="15114" max="15114" width="15.42578125" style="135" customWidth="1"/>
    <col min="15115" max="15115" width="32.7109375" style="135" customWidth="1"/>
    <col min="15116" max="15116" width="14.28515625" style="135" customWidth="1"/>
    <col min="15117" max="15117" width="11.7109375" style="135" customWidth="1"/>
    <col min="15118" max="15362" width="10.42578125" style="135"/>
    <col min="15363" max="15363" width="36.28515625" style="135" customWidth="1"/>
    <col min="15364" max="15364" width="10.42578125" style="135"/>
    <col min="15365" max="15365" width="17.140625" style="135" customWidth="1"/>
    <col min="15366" max="15366" width="15.140625" style="135" customWidth="1"/>
    <col min="15367" max="15367" width="14.85546875" style="135" customWidth="1"/>
    <col min="15368" max="15368" width="10.42578125" style="135"/>
    <col min="15369" max="15369" width="12.85546875" style="135" customWidth="1"/>
    <col min="15370" max="15370" width="15.42578125" style="135" customWidth="1"/>
    <col min="15371" max="15371" width="32.7109375" style="135" customWidth="1"/>
    <col min="15372" max="15372" width="14.28515625" style="135" customWidth="1"/>
    <col min="15373" max="15373" width="11.7109375" style="135" customWidth="1"/>
    <col min="15374" max="15618" width="10.42578125" style="135"/>
    <col min="15619" max="15619" width="36.28515625" style="135" customWidth="1"/>
    <col min="15620" max="15620" width="10.42578125" style="135"/>
    <col min="15621" max="15621" width="17.140625" style="135" customWidth="1"/>
    <col min="15622" max="15622" width="15.140625" style="135" customWidth="1"/>
    <col min="15623" max="15623" width="14.85546875" style="135" customWidth="1"/>
    <col min="15624" max="15624" width="10.42578125" style="135"/>
    <col min="15625" max="15625" width="12.85546875" style="135" customWidth="1"/>
    <col min="15626" max="15626" width="15.42578125" style="135" customWidth="1"/>
    <col min="15627" max="15627" width="32.7109375" style="135" customWidth="1"/>
    <col min="15628" max="15628" width="14.28515625" style="135" customWidth="1"/>
    <col min="15629" max="15629" width="11.7109375" style="135" customWidth="1"/>
    <col min="15630" max="15874" width="10.42578125" style="135"/>
    <col min="15875" max="15875" width="36.28515625" style="135" customWidth="1"/>
    <col min="15876" max="15876" width="10.42578125" style="135"/>
    <col min="15877" max="15877" width="17.140625" style="135" customWidth="1"/>
    <col min="15878" max="15878" width="15.140625" style="135" customWidth="1"/>
    <col min="15879" max="15879" width="14.85546875" style="135" customWidth="1"/>
    <col min="15880" max="15880" width="10.42578125" style="135"/>
    <col min="15881" max="15881" width="12.85546875" style="135" customWidth="1"/>
    <col min="15882" max="15882" width="15.42578125" style="135" customWidth="1"/>
    <col min="15883" max="15883" width="32.7109375" style="135" customWidth="1"/>
    <col min="15884" max="15884" width="14.28515625" style="135" customWidth="1"/>
    <col min="15885" max="15885" width="11.7109375" style="135" customWidth="1"/>
    <col min="15886" max="16130" width="10.42578125" style="135"/>
    <col min="16131" max="16131" width="36.28515625" style="135" customWidth="1"/>
    <col min="16132" max="16132" width="10.42578125" style="135"/>
    <col min="16133" max="16133" width="17.140625" style="135" customWidth="1"/>
    <col min="16134" max="16134" width="15.140625" style="135" customWidth="1"/>
    <col min="16135" max="16135" width="14.85546875" style="135" customWidth="1"/>
    <col min="16136" max="16136" width="10.42578125" style="135"/>
    <col min="16137" max="16137" width="12.85546875" style="135" customWidth="1"/>
    <col min="16138" max="16138" width="15.42578125" style="135" customWidth="1"/>
    <col min="16139" max="16139" width="32.7109375" style="135" customWidth="1"/>
    <col min="16140" max="16140" width="14.28515625" style="135" customWidth="1"/>
    <col min="16141" max="16141" width="11.7109375" style="135" customWidth="1"/>
    <col min="16142" max="16384" width="10.42578125" style="135"/>
  </cols>
  <sheetData>
    <row r="2" spans="2:8" s="126" customFormat="1" ht="24.75" customHeight="1" x14ac:dyDescent="0.2">
      <c r="B2" s="142"/>
      <c r="C2" s="360" t="s">
        <v>59</v>
      </c>
      <c r="D2" s="160"/>
      <c r="E2" s="161"/>
      <c r="F2" s="162"/>
      <c r="G2" s="361" t="s">
        <v>60</v>
      </c>
      <c r="H2" s="127"/>
    </row>
    <row r="3" spans="2:8" x14ac:dyDescent="0.2">
      <c r="B3" s="756"/>
      <c r="C3" s="757"/>
      <c r="D3" s="758"/>
      <c r="E3" s="759"/>
      <c r="F3" s="760"/>
      <c r="G3" s="761"/>
    </row>
    <row r="4" spans="2:8" x14ac:dyDescent="0.2">
      <c r="B4" s="762" t="s">
        <v>7</v>
      </c>
      <c r="C4" s="2731" t="s">
        <v>1119</v>
      </c>
      <c r="D4" s="1241"/>
      <c r="E4" s="1242"/>
      <c r="F4" s="1243"/>
      <c r="G4" s="766"/>
    </row>
    <row r="5" spans="2:8" x14ac:dyDescent="0.2">
      <c r="B5" s="767"/>
      <c r="C5" s="773"/>
      <c r="D5" s="774"/>
      <c r="E5" s="775"/>
      <c r="F5" s="776"/>
      <c r="G5" s="772"/>
    </row>
    <row r="6" spans="2:8" ht="15" x14ac:dyDescent="0.2">
      <c r="B6" s="1244" t="s">
        <v>80</v>
      </c>
      <c r="C6" s="3229" t="s">
        <v>1606</v>
      </c>
      <c r="D6" s="3279"/>
      <c r="E6" s="3279"/>
      <c r="F6" s="1243"/>
      <c r="G6" s="766"/>
    </row>
    <row r="7" spans="2:8" x14ac:dyDescent="0.2">
      <c r="B7" s="767"/>
      <c r="C7" s="773"/>
      <c r="D7" s="774"/>
      <c r="E7" s="775"/>
      <c r="F7" s="776"/>
      <c r="G7" s="777"/>
    </row>
    <row r="8" spans="2:8" x14ac:dyDescent="0.2">
      <c r="B8" s="2872" t="s">
        <v>1</v>
      </c>
      <c r="C8" s="2873"/>
      <c r="D8" s="2874"/>
      <c r="E8" s="2874"/>
      <c r="F8" s="2874"/>
      <c r="G8" s="2875"/>
    </row>
    <row r="9" spans="2:8" x14ac:dyDescent="0.2">
      <c r="B9" s="2876" t="s">
        <v>2</v>
      </c>
      <c r="C9" s="2877"/>
      <c r="D9" s="2878"/>
      <c r="E9" s="2879"/>
      <c r="F9" s="2879"/>
      <c r="G9" s="2878"/>
    </row>
    <row r="10" spans="2:8" x14ac:dyDescent="0.2">
      <c r="B10" s="2872" t="s">
        <v>3</v>
      </c>
      <c r="C10" s="2873"/>
      <c r="D10" s="2874"/>
      <c r="E10" s="2874"/>
      <c r="F10" s="2874"/>
      <c r="G10" s="2875"/>
    </row>
    <row r="11" spans="2:8" x14ac:dyDescent="0.2">
      <c r="B11" s="2876" t="s">
        <v>4</v>
      </c>
      <c r="C11" s="2877"/>
      <c r="D11" s="2879"/>
      <c r="E11" s="2879"/>
      <c r="F11" s="2879"/>
      <c r="G11" s="2878"/>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ht="25.5" x14ac:dyDescent="0.2">
      <c r="B15" s="798" t="s">
        <v>10</v>
      </c>
      <c r="C15" s="799" t="s">
        <v>85</v>
      </c>
      <c r="D15" s="800"/>
      <c r="E15" s="801"/>
      <c r="F15" s="802"/>
      <c r="G15" s="803">
        <f>G46</f>
        <v>0</v>
      </c>
    </row>
    <row r="16" spans="2:8" x14ac:dyDescent="0.2">
      <c r="B16" s="798" t="s">
        <v>12</v>
      </c>
      <c r="C16" s="799" t="s">
        <v>86</v>
      </c>
      <c r="D16" s="800"/>
      <c r="E16" s="801"/>
      <c r="F16" s="802"/>
      <c r="G16" s="803">
        <f>G109</f>
        <v>0</v>
      </c>
    </row>
    <row r="17" spans="2:8" x14ac:dyDescent="0.2">
      <c r="B17" s="798" t="s">
        <v>17</v>
      </c>
      <c r="C17" s="799" t="s">
        <v>87</v>
      </c>
      <c r="D17" s="800"/>
      <c r="E17" s="801"/>
      <c r="F17" s="802"/>
      <c r="G17" s="803">
        <f>G304</f>
        <v>0</v>
      </c>
    </row>
    <row r="18" spans="2:8" x14ac:dyDescent="0.2">
      <c r="B18" s="2837"/>
      <c r="C18" s="2838" t="s">
        <v>88</v>
      </c>
      <c r="D18" s="2839"/>
      <c r="E18" s="2840"/>
      <c r="F18" s="2841"/>
      <c r="G18" s="2851">
        <f>SUM(G15:G17)</f>
        <v>0</v>
      </c>
    </row>
    <row r="19" spans="2:8" x14ac:dyDescent="0.2">
      <c r="B19" s="1273"/>
      <c r="C19" s="1274"/>
      <c r="D19" s="1275"/>
      <c r="E19" s="1276"/>
      <c r="F19" s="1277"/>
      <c r="G19" s="1278"/>
    </row>
    <row r="20" spans="2:8" x14ac:dyDescent="0.2">
      <c r="B20" s="2848" t="s">
        <v>83</v>
      </c>
      <c r="C20" s="2849" t="s">
        <v>89</v>
      </c>
      <c r="D20" s="2850" t="s">
        <v>90</v>
      </c>
      <c r="E20" s="2845" t="s">
        <v>91</v>
      </c>
      <c r="F20" s="2846" t="s">
        <v>92</v>
      </c>
      <c r="G20" s="2847" t="s">
        <v>93</v>
      </c>
    </row>
    <row r="21" spans="2:8" x14ac:dyDescent="0.2">
      <c r="B21" s="817"/>
      <c r="C21" s="818"/>
      <c r="D21" s="819"/>
      <c r="E21" s="820"/>
      <c r="F21" s="821"/>
      <c r="G21" s="822"/>
    </row>
    <row r="22" spans="2:8" ht="20.25" x14ac:dyDescent="0.2">
      <c r="B22" s="823" t="s">
        <v>10</v>
      </c>
      <c r="C22" s="824" t="s">
        <v>85</v>
      </c>
      <c r="D22" s="825"/>
      <c r="E22" s="826"/>
      <c r="F22" s="827"/>
      <c r="G22" s="828"/>
    </row>
    <row r="23" spans="2:8" x14ac:dyDescent="0.2">
      <c r="B23" s="835"/>
      <c r="C23" s="1271"/>
      <c r="D23" s="1261"/>
      <c r="E23" s="844"/>
      <c r="F23" s="850"/>
      <c r="G23" s="845"/>
    </row>
    <row r="24" spans="2:8" ht="38.25" x14ac:dyDescent="0.2">
      <c r="B24" s="835">
        <v>1.1000000000000001</v>
      </c>
      <c r="C24" s="836" t="s">
        <v>94</v>
      </c>
      <c r="D24" s="837" t="s">
        <v>95</v>
      </c>
      <c r="E24" s="838">
        <v>4355</v>
      </c>
      <c r="F24" s="839">
        <v>0</v>
      </c>
      <c r="G24" s="840">
        <f>E24*F24</f>
        <v>0</v>
      </c>
    </row>
    <row r="25" spans="2:8" x14ac:dyDescent="0.2">
      <c r="B25" s="841"/>
      <c r="C25" s="893"/>
      <c r="D25" s="871"/>
      <c r="E25" s="2249"/>
      <c r="F25" s="840"/>
      <c r="G25" s="2529"/>
    </row>
    <row r="26" spans="2:8" ht="171" customHeight="1" x14ac:dyDescent="0.2">
      <c r="B26" s="835">
        <v>1.2</v>
      </c>
      <c r="C26" s="842" t="s">
        <v>99</v>
      </c>
      <c r="D26" s="2128" t="s">
        <v>125</v>
      </c>
      <c r="E26" s="2249">
        <v>1</v>
      </c>
      <c r="F26" s="839">
        <v>0</v>
      </c>
      <c r="G26" s="840">
        <f>E26*F26</f>
        <v>0</v>
      </c>
    </row>
    <row r="27" spans="2:8" x14ac:dyDescent="0.2">
      <c r="B27" s="835"/>
      <c r="C27" s="1271"/>
      <c r="D27" s="2528"/>
      <c r="E27" s="2249"/>
      <c r="F27" s="840"/>
      <c r="G27" s="2529"/>
    </row>
    <row r="28" spans="2:8" x14ac:dyDescent="0.2">
      <c r="B28" s="1279">
        <v>1.3</v>
      </c>
      <c r="C28" s="893" t="s">
        <v>96</v>
      </c>
      <c r="D28" s="2528" t="s">
        <v>125</v>
      </c>
      <c r="E28" s="2249">
        <v>120</v>
      </c>
      <c r="F28" s="839">
        <v>0</v>
      </c>
      <c r="G28" s="840">
        <f>E28*F28</f>
        <v>0</v>
      </c>
    </row>
    <row r="29" spans="2:8" x14ac:dyDescent="0.2">
      <c r="B29" s="1279"/>
      <c r="C29" s="893"/>
      <c r="D29" s="871"/>
      <c r="E29" s="2249"/>
      <c r="F29" s="840"/>
      <c r="G29" s="2529"/>
    </row>
    <row r="30" spans="2:8" ht="63.75" x14ac:dyDescent="0.2">
      <c r="B30" s="867" t="s">
        <v>644</v>
      </c>
      <c r="C30" s="893" t="s">
        <v>97</v>
      </c>
      <c r="D30" s="2128" t="s">
        <v>125</v>
      </c>
      <c r="E30" s="2249">
        <v>1</v>
      </c>
      <c r="F30" s="839">
        <v>0</v>
      </c>
      <c r="G30" s="840">
        <f>E30*F30</f>
        <v>0</v>
      </c>
    </row>
    <row r="31" spans="2:8" x14ac:dyDescent="0.2">
      <c r="B31" s="841"/>
      <c r="C31" s="1280"/>
      <c r="D31" s="2554"/>
      <c r="E31" s="2529"/>
      <c r="F31" s="840"/>
      <c r="G31" s="2529"/>
      <c r="H31" s="909"/>
    </row>
    <row r="32" spans="2:8" ht="25.5" x14ac:dyDescent="0.2">
      <c r="B32" s="867" t="s">
        <v>656</v>
      </c>
      <c r="C32" s="893" t="s">
        <v>1141</v>
      </c>
      <c r="D32" s="871" t="s">
        <v>125</v>
      </c>
      <c r="E32" s="2249">
        <v>1</v>
      </c>
      <c r="F32" s="839">
        <v>0</v>
      </c>
      <c r="G32" s="840">
        <f>E32*F32</f>
        <v>0</v>
      </c>
    </row>
    <row r="33" spans="2:7" x14ac:dyDescent="0.2">
      <c r="B33" s="867"/>
      <c r="C33" s="893"/>
      <c r="D33" s="871"/>
      <c r="E33" s="2249"/>
      <c r="F33" s="840"/>
      <c r="G33" s="2529"/>
    </row>
    <row r="34" spans="2:7" ht="38.25" x14ac:dyDescent="0.2">
      <c r="B34" s="867" t="s">
        <v>667</v>
      </c>
      <c r="C34" s="893" t="s">
        <v>100</v>
      </c>
      <c r="D34" s="871" t="s">
        <v>125</v>
      </c>
      <c r="E34" s="2249">
        <v>1</v>
      </c>
      <c r="F34" s="839">
        <v>0</v>
      </c>
      <c r="G34" s="840">
        <f>E34*F34</f>
        <v>0</v>
      </c>
    </row>
    <row r="35" spans="2:7" x14ac:dyDescent="0.2">
      <c r="B35" s="867"/>
      <c r="C35" s="893"/>
      <c r="D35" s="871"/>
      <c r="E35" s="2249"/>
      <c r="F35" s="840"/>
      <c r="G35" s="2529"/>
    </row>
    <row r="36" spans="2:7" ht="38.25" x14ac:dyDescent="0.2">
      <c r="B36" s="867" t="s">
        <v>681</v>
      </c>
      <c r="C36" s="868" t="s">
        <v>1142</v>
      </c>
      <c r="D36" s="871" t="s">
        <v>125</v>
      </c>
      <c r="E36" s="2249">
        <v>1</v>
      </c>
      <c r="F36" s="839">
        <v>0</v>
      </c>
      <c r="G36" s="840">
        <f>E36*F36</f>
        <v>0</v>
      </c>
    </row>
    <row r="37" spans="2:7" x14ac:dyDescent="0.2">
      <c r="B37" s="867"/>
      <c r="C37" s="868"/>
      <c r="D37" s="871"/>
      <c r="E37" s="2249"/>
      <c r="F37" s="2530"/>
      <c r="G37" s="2529"/>
    </row>
    <row r="38" spans="2:7" ht="25.5" x14ac:dyDescent="0.2">
      <c r="B38" s="867" t="s">
        <v>691</v>
      </c>
      <c r="C38" s="870" t="s">
        <v>104</v>
      </c>
      <c r="D38" s="871" t="s">
        <v>95</v>
      </c>
      <c r="E38" s="838">
        <v>5488</v>
      </c>
      <c r="F38" s="839">
        <v>0</v>
      </c>
      <c r="G38" s="840">
        <f>E38*F38</f>
        <v>0</v>
      </c>
    </row>
    <row r="39" spans="2:7" x14ac:dyDescent="0.2">
      <c r="B39" s="867"/>
      <c r="C39" s="870"/>
      <c r="D39" s="871"/>
      <c r="E39" s="838"/>
      <c r="F39" s="840"/>
      <c r="G39" s="2529"/>
    </row>
    <row r="40" spans="2:7" ht="38.25" x14ac:dyDescent="0.2">
      <c r="B40" s="867" t="s">
        <v>1204</v>
      </c>
      <c r="C40" s="870" t="s">
        <v>105</v>
      </c>
      <c r="D40" s="871" t="s">
        <v>98</v>
      </c>
      <c r="E40" s="838">
        <v>1</v>
      </c>
      <c r="F40" s="839">
        <v>0</v>
      </c>
      <c r="G40" s="840">
        <f>E40*F40</f>
        <v>0</v>
      </c>
    </row>
    <row r="41" spans="2:7" x14ac:dyDescent="0.2">
      <c r="B41" s="867"/>
      <c r="C41" s="870"/>
      <c r="D41" s="871"/>
      <c r="E41" s="838"/>
      <c r="F41" s="840"/>
      <c r="G41" s="2529"/>
    </row>
    <row r="42" spans="2:7" ht="38.25" x14ac:dyDescent="0.2">
      <c r="B42" s="867" t="s">
        <v>1205</v>
      </c>
      <c r="C42" s="870" t="s">
        <v>106</v>
      </c>
      <c r="D42" s="871" t="s">
        <v>98</v>
      </c>
      <c r="E42" s="838">
        <v>1</v>
      </c>
      <c r="F42" s="839">
        <v>0</v>
      </c>
      <c r="G42" s="840">
        <f>E42*F42</f>
        <v>0</v>
      </c>
    </row>
    <row r="43" spans="2:7" x14ac:dyDescent="0.2">
      <c r="B43" s="867"/>
      <c r="C43" s="870"/>
      <c r="D43" s="871"/>
      <c r="E43" s="838"/>
      <c r="F43" s="840"/>
      <c r="G43" s="2529"/>
    </row>
    <row r="44" spans="2:7" x14ac:dyDescent="0.2">
      <c r="B44" s="867" t="s">
        <v>1206</v>
      </c>
      <c r="C44" s="870" t="s">
        <v>107</v>
      </c>
      <c r="D44" s="871" t="s">
        <v>98</v>
      </c>
      <c r="E44" s="838">
        <v>1</v>
      </c>
      <c r="F44" s="839">
        <v>0</v>
      </c>
      <c r="G44" s="840">
        <f>E44*F44</f>
        <v>0</v>
      </c>
    </row>
    <row r="45" spans="2:7" x14ac:dyDescent="0.2">
      <c r="B45" s="1248"/>
      <c r="C45" s="1249"/>
      <c r="D45" s="1250"/>
      <c r="E45" s="1251"/>
      <c r="F45" s="1252"/>
      <c r="G45" s="1253"/>
    </row>
    <row r="46" spans="2:7" x14ac:dyDescent="0.2">
      <c r="B46" s="878" t="s">
        <v>10</v>
      </c>
      <c r="C46" s="879" t="s">
        <v>110</v>
      </c>
      <c r="D46" s="879"/>
      <c r="E46" s="880"/>
      <c r="F46" s="881"/>
      <c r="G46" s="882">
        <f>SUM(G24:G44)</f>
        <v>0</v>
      </c>
    </row>
    <row r="47" spans="2:7" x14ac:dyDescent="0.2">
      <c r="B47" s="867"/>
      <c r="C47" s="868"/>
      <c r="D47" s="869"/>
      <c r="E47" s="844"/>
      <c r="F47" s="1247"/>
      <c r="G47" s="845"/>
    </row>
    <row r="49" spans="2:12" x14ac:dyDescent="0.2">
      <c r="B49" s="811" t="s">
        <v>83</v>
      </c>
      <c r="C49" s="812" t="s">
        <v>89</v>
      </c>
      <c r="D49" s="813" t="s">
        <v>90</v>
      </c>
      <c r="E49" s="814" t="s">
        <v>91</v>
      </c>
      <c r="F49" s="815" t="s">
        <v>92</v>
      </c>
      <c r="G49" s="816" t="s">
        <v>93</v>
      </c>
    </row>
    <row r="50" spans="2:12" x14ac:dyDescent="0.2">
      <c r="B50" s="817"/>
      <c r="C50" s="883"/>
      <c r="D50" s="884"/>
      <c r="E50" s="820"/>
      <c r="F50" s="821"/>
      <c r="G50" s="822"/>
    </row>
    <row r="51" spans="2:12" ht="20.25" x14ac:dyDescent="0.3">
      <c r="B51" s="823" t="s">
        <v>12</v>
      </c>
      <c r="C51" s="885" t="s">
        <v>111</v>
      </c>
      <c r="D51" s="886"/>
      <c r="E51" s="826"/>
      <c r="F51" s="827"/>
      <c r="G51" s="828"/>
    </row>
    <row r="52" spans="2:12" ht="74.25" customHeight="1" x14ac:dyDescent="0.2">
      <c r="B52" s="3231" t="s">
        <v>112</v>
      </c>
      <c r="C52" s="3232"/>
      <c r="D52" s="3232"/>
      <c r="E52" s="3232"/>
      <c r="F52" s="3232"/>
      <c r="G52" s="3233"/>
    </row>
    <row r="53" spans="2:12" x14ac:dyDescent="0.2">
      <c r="B53" s="1282"/>
      <c r="C53" s="1283"/>
      <c r="D53" s="1261"/>
      <c r="E53" s="844"/>
      <c r="F53" s="850"/>
      <c r="G53" s="845"/>
    </row>
    <row r="54" spans="2:12" ht="27.75" customHeight="1" x14ac:dyDescent="0.2">
      <c r="B54" s="841" t="s">
        <v>1210</v>
      </c>
      <c r="C54" s="893" t="s">
        <v>1211</v>
      </c>
      <c r="D54" s="871" t="s">
        <v>1212</v>
      </c>
      <c r="E54" s="2251">
        <v>30</v>
      </c>
      <c r="F54" s="839">
        <v>0</v>
      </c>
      <c r="G54" s="840">
        <f>E54*F54</f>
        <v>0</v>
      </c>
    </row>
    <row r="55" spans="2:12" ht="12.75" customHeight="1" x14ac:dyDescent="0.2">
      <c r="B55" s="841"/>
      <c r="C55" s="893"/>
      <c r="D55" s="871"/>
      <c r="E55" s="2251"/>
      <c r="F55" s="840"/>
      <c r="G55" s="2529"/>
    </row>
    <row r="56" spans="2:12" ht="52.5" customHeight="1" x14ac:dyDescent="0.2">
      <c r="B56" s="841">
        <v>2.2000000000000002</v>
      </c>
      <c r="C56" s="893" t="s">
        <v>1607</v>
      </c>
      <c r="D56" s="2528" t="s">
        <v>95</v>
      </c>
      <c r="E56" s="2249">
        <v>280</v>
      </c>
      <c r="F56" s="839">
        <v>0</v>
      </c>
      <c r="G56" s="840">
        <f>E56*F56</f>
        <v>0</v>
      </c>
    </row>
    <row r="57" spans="2:12" ht="13.5" customHeight="1" x14ac:dyDescent="0.2">
      <c r="B57" s="841"/>
      <c r="C57" s="893"/>
      <c r="D57" s="871"/>
      <c r="E57" s="2251"/>
      <c r="F57" s="840"/>
      <c r="G57" s="2529"/>
    </row>
    <row r="58" spans="2:12" ht="53.25" customHeight="1" x14ac:dyDescent="0.2">
      <c r="B58" s="841" t="s">
        <v>1569</v>
      </c>
      <c r="C58" s="893" t="s">
        <v>1567</v>
      </c>
      <c r="D58" s="2528" t="s">
        <v>1212</v>
      </c>
      <c r="E58" s="2249">
        <v>615</v>
      </c>
      <c r="F58" s="839">
        <v>0</v>
      </c>
      <c r="G58" s="840">
        <f>E58*F58</f>
        <v>0</v>
      </c>
      <c r="I58" s="748"/>
      <c r="K58" s="2474"/>
    </row>
    <row r="59" spans="2:12" x14ac:dyDescent="0.2">
      <c r="B59" s="835"/>
      <c r="C59" s="1259"/>
      <c r="D59" s="2528"/>
      <c r="E59" s="2249"/>
      <c r="F59" s="840"/>
      <c r="G59" s="2529"/>
      <c r="I59" s="748"/>
    </row>
    <row r="60" spans="2:12" ht="53.25" customHeight="1" x14ac:dyDescent="0.2">
      <c r="B60" s="841" t="s">
        <v>1570</v>
      </c>
      <c r="C60" s="893" t="s">
        <v>1568</v>
      </c>
      <c r="D60" s="871" t="s">
        <v>114</v>
      </c>
      <c r="E60" s="2249">
        <v>3555</v>
      </c>
      <c r="F60" s="839">
        <v>0</v>
      </c>
      <c r="G60" s="840">
        <f>E60*F60</f>
        <v>0</v>
      </c>
      <c r="I60" s="748"/>
      <c r="J60" s="2475"/>
      <c r="K60" s="2476"/>
    </row>
    <row r="61" spans="2:12" x14ac:dyDescent="0.2">
      <c r="B61" s="841"/>
      <c r="C61" s="893"/>
      <c r="D61" s="871"/>
      <c r="E61" s="2249"/>
      <c r="F61" s="840"/>
      <c r="G61" s="2529"/>
    </row>
    <row r="62" spans="2:12" ht="38.25" x14ac:dyDescent="0.2">
      <c r="B62" s="889" t="s">
        <v>1571</v>
      </c>
      <c r="C62" s="1260" t="s">
        <v>1216</v>
      </c>
      <c r="D62" s="2237" t="s">
        <v>119</v>
      </c>
      <c r="E62" s="2531">
        <v>3539.76</v>
      </c>
      <c r="F62" s="839">
        <v>0</v>
      </c>
      <c r="G62" s="840">
        <f>E62*F62</f>
        <v>0</v>
      </c>
      <c r="I62" s="2477"/>
      <c r="L62" s="2477"/>
    </row>
    <row r="63" spans="2:12" x14ac:dyDescent="0.2">
      <c r="B63" s="841"/>
      <c r="C63" s="893"/>
      <c r="D63" s="871"/>
      <c r="E63" s="2249"/>
      <c r="F63" s="840"/>
      <c r="G63" s="2529"/>
    </row>
    <row r="64" spans="2:12" ht="25.5" x14ac:dyDescent="0.2">
      <c r="B64" s="841" t="s">
        <v>1572</v>
      </c>
      <c r="C64" s="893" t="s">
        <v>1217</v>
      </c>
      <c r="D64" s="871" t="s">
        <v>1218</v>
      </c>
      <c r="E64" s="2249">
        <v>3210</v>
      </c>
      <c r="F64" s="839">
        <v>0</v>
      </c>
      <c r="G64" s="840">
        <f>E64*F64</f>
        <v>0</v>
      </c>
      <c r="I64" s="748"/>
    </row>
    <row r="65" spans="2:9" x14ac:dyDescent="0.2">
      <c r="B65" s="841"/>
      <c r="C65" s="893"/>
      <c r="D65" s="2528"/>
      <c r="E65" s="2249"/>
      <c r="F65" s="840"/>
      <c r="G65" s="2529"/>
    </row>
    <row r="66" spans="2:9" ht="30" customHeight="1" x14ac:dyDescent="0.2">
      <c r="B66" s="841">
        <v>2.7</v>
      </c>
      <c r="C66" s="893" t="s">
        <v>1573</v>
      </c>
      <c r="D66" s="871" t="s">
        <v>1212</v>
      </c>
      <c r="E66" s="2249">
        <v>2420</v>
      </c>
      <c r="F66" s="839">
        <v>0</v>
      </c>
      <c r="G66" s="840">
        <f>E66*F66</f>
        <v>0</v>
      </c>
      <c r="I66" s="748"/>
    </row>
    <row r="67" spans="2:9" x14ac:dyDescent="0.2">
      <c r="B67" s="841"/>
      <c r="C67" s="893"/>
      <c r="D67" s="871"/>
      <c r="E67" s="2249"/>
      <c r="F67" s="840"/>
      <c r="G67" s="2529"/>
    </row>
    <row r="68" spans="2:9" ht="27" customHeight="1" x14ac:dyDescent="0.2">
      <c r="B68" s="841">
        <v>2.8</v>
      </c>
      <c r="C68" s="893" t="s">
        <v>1222</v>
      </c>
      <c r="D68" s="871" t="s">
        <v>1212</v>
      </c>
      <c r="E68" s="2249">
        <v>758.52</v>
      </c>
      <c r="F68" s="839">
        <v>0</v>
      </c>
      <c r="G68" s="840">
        <f>E68*F68</f>
        <v>0</v>
      </c>
    </row>
    <row r="69" spans="2:9" x14ac:dyDescent="0.2">
      <c r="B69" s="841"/>
      <c r="C69" s="893"/>
      <c r="D69" s="871"/>
      <c r="E69" s="2249"/>
      <c r="F69" s="840"/>
      <c r="G69" s="2529"/>
    </row>
    <row r="70" spans="2:9" ht="53.25" customHeight="1" x14ac:dyDescent="0.2">
      <c r="B70" s="841">
        <v>2.9</v>
      </c>
      <c r="C70" s="896" t="s">
        <v>1608</v>
      </c>
      <c r="D70" s="2107" t="s">
        <v>1224</v>
      </c>
      <c r="E70" s="2251">
        <v>1264.2</v>
      </c>
      <c r="F70" s="839">
        <v>0</v>
      </c>
      <c r="G70" s="840">
        <f>E70*F70</f>
        <v>0</v>
      </c>
    </row>
    <row r="71" spans="2:9" x14ac:dyDescent="0.2">
      <c r="B71" s="841"/>
      <c r="C71" s="893"/>
      <c r="D71" s="871"/>
      <c r="E71" s="2249"/>
      <c r="F71" s="839"/>
      <c r="G71" s="2529"/>
    </row>
    <row r="72" spans="2:9" ht="25.5" x14ac:dyDescent="0.2">
      <c r="B72" s="867" t="s">
        <v>1225</v>
      </c>
      <c r="C72" s="893" t="s">
        <v>1230</v>
      </c>
      <c r="D72" s="871" t="s">
        <v>1231</v>
      </c>
      <c r="E72" s="2251">
        <v>766</v>
      </c>
      <c r="F72" s="839">
        <v>0</v>
      </c>
      <c r="G72" s="840">
        <f>E72*F72</f>
        <v>0</v>
      </c>
    </row>
    <row r="73" spans="2:9" x14ac:dyDescent="0.2">
      <c r="B73" s="841"/>
      <c r="C73" s="893"/>
      <c r="D73" s="871"/>
      <c r="E73" s="2251"/>
      <c r="F73" s="840"/>
      <c r="G73" s="2529"/>
    </row>
    <row r="74" spans="2:9" ht="25.5" x14ac:dyDescent="0.2">
      <c r="B74" s="867" t="s">
        <v>1227</v>
      </c>
      <c r="C74" s="893" t="s">
        <v>1233</v>
      </c>
      <c r="D74" s="2528" t="s">
        <v>1218</v>
      </c>
      <c r="E74" s="2251">
        <v>432</v>
      </c>
      <c r="F74" s="839">
        <v>0</v>
      </c>
      <c r="G74" s="840">
        <f>E74*F74</f>
        <v>0</v>
      </c>
      <c r="I74" s="748"/>
    </row>
    <row r="75" spans="2:9" x14ac:dyDescent="0.2">
      <c r="B75" s="835"/>
      <c r="C75" s="841"/>
      <c r="D75" s="2532"/>
      <c r="E75" s="2249"/>
      <c r="F75" s="840"/>
      <c r="G75" s="2529"/>
    </row>
    <row r="76" spans="2:9" ht="76.5" x14ac:dyDescent="0.2">
      <c r="B76" s="867" t="s">
        <v>1229</v>
      </c>
      <c r="C76" s="1259" t="s">
        <v>1578</v>
      </c>
      <c r="D76" s="2528" t="s">
        <v>1218</v>
      </c>
      <c r="E76" s="2251">
        <v>432</v>
      </c>
      <c r="F76" s="839">
        <v>0</v>
      </c>
      <c r="G76" s="840">
        <f>E76*F76</f>
        <v>0</v>
      </c>
      <c r="I76" s="748"/>
    </row>
    <row r="77" spans="2:9" ht="13.5" customHeight="1" x14ac:dyDescent="0.2">
      <c r="B77" s="835"/>
      <c r="C77" s="841"/>
      <c r="D77" s="2532"/>
      <c r="E77" s="2251"/>
      <c r="F77" s="839"/>
      <c r="G77" s="2529"/>
      <c r="I77" s="748"/>
    </row>
    <row r="78" spans="2:9" ht="38.25" x14ac:dyDescent="0.2">
      <c r="B78" s="867" t="s">
        <v>1232</v>
      </c>
      <c r="C78" s="893" t="s">
        <v>1579</v>
      </c>
      <c r="D78" s="871" t="s">
        <v>1218</v>
      </c>
      <c r="E78" s="2251">
        <v>432</v>
      </c>
      <c r="F78" s="839">
        <v>0</v>
      </c>
      <c r="G78" s="840">
        <f>E78*F78</f>
        <v>0</v>
      </c>
      <c r="I78" s="748"/>
    </row>
    <row r="79" spans="2:9" x14ac:dyDescent="0.2">
      <c r="B79" s="841"/>
      <c r="C79" s="893"/>
      <c r="D79" s="871"/>
      <c r="E79" s="2251"/>
      <c r="F79" s="840"/>
      <c r="G79" s="2529"/>
    </row>
    <row r="80" spans="2:9" ht="63.75" x14ac:dyDescent="0.2">
      <c r="B80" s="867" t="s">
        <v>1234</v>
      </c>
      <c r="C80" s="893" t="s">
        <v>1580</v>
      </c>
      <c r="D80" s="2528" t="s">
        <v>1218</v>
      </c>
      <c r="E80" s="2251">
        <v>172.8</v>
      </c>
      <c r="F80" s="839">
        <v>0</v>
      </c>
      <c r="G80" s="840">
        <f>E80*F80</f>
        <v>0</v>
      </c>
      <c r="I80" s="748"/>
    </row>
    <row r="81" spans="2:9" x14ac:dyDescent="0.2">
      <c r="B81" s="835"/>
      <c r="C81" s="841"/>
      <c r="D81" s="2532"/>
      <c r="E81" s="2249"/>
      <c r="F81" s="839"/>
      <c r="G81" s="2529"/>
    </row>
    <row r="82" spans="2:9" ht="63.75" x14ac:dyDescent="0.2">
      <c r="B82" s="867" t="s">
        <v>1236</v>
      </c>
      <c r="C82" s="893" t="s">
        <v>1581</v>
      </c>
      <c r="D82" s="871" t="s">
        <v>1218</v>
      </c>
      <c r="E82" s="2249">
        <v>604.79999999999995</v>
      </c>
      <c r="F82" s="839">
        <v>0</v>
      </c>
      <c r="G82" s="840">
        <f>E82*F82</f>
        <v>0</v>
      </c>
      <c r="I82" s="748"/>
    </row>
    <row r="83" spans="2:9" x14ac:dyDescent="0.2">
      <c r="B83" s="841"/>
      <c r="C83" s="893"/>
      <c r="D83" s="2528"/>
      <c r="E83" s="2249"/>
      <c r="F83" s="839"/>
      <c r="G83" s="2552"/>
    </row>
    <row r="84" spans="2:9" ht="51.75" customHeight="1" x14ac:dyDescent="0.2">
      <c r="B84" s="867" t="s">
        <v>1238</v>
      </c>
      <c r="C84" s="1286" t="s">
        <v>1609</v>
      </c>
      <c r="D84" s="871" t="s">
        <v>1212</v>
      </c>
      <c r="E84" s="2249">
        <v>4.5</v>
      </c>
      <c r="F84" s="839">
        <v>0</v>
      </c>
      <c r="G84" s="840">
        <f>E84*F84</f>
        <v>0</v>
      </c>
      <c r="I84" s="748"/>
    </row>
    <row r="85" spans="2:9" x14ac:dyDescent="0.2">
      <c r="B85" s="841"/>
      <c r="C85" s="893"/>
      <c r="D85" s="2528"/>
      <c r="E85" s="2249"/>
      <c r="F85" s="840"/>
      <c r="G85" s="2529"/>
      <c r="I85" s="748"/>
    </row>
    <row r="86" spans="2:9" ht="15" customHeight="1" x14ac:dyDescent="0.2">
      <c r="B86" s="867" t="s">
        <v>1240</v>
      </c>
      <c r="C86" s="893" t="s">
        <v>1582</v>
      </c>
      <c r="D86" s="871" t="s">
        <v>114</v>
      </c>
      <c r="E86" s="2251">
        <v>2022.72</v>
      </c>
      <c r="F86" s="839">
        <v>0</v>
      </c>
      <c r="G86" s="840">
        <f>E86*F86</f>
        <v>0</v>
      </c>
      <c r="I86" s="748"/>
    </row>
    <row r="87" spans="2:9" x14ac:dyDescent="0.2">
      <c r="B87" s="841"/>
      <c r="C87" s="893"/>
      <c r="D87" s="871"/>
      <c r="E87" s="2249"/>
      <c r="F87" s="840"/>
      <c r="G87" s="2529"/>
      <c r="I87" s="748"/>
    </row>
    <row r="88" spans="2:9" ht="16.5" customHeight="1" x14ac:dyDescent="0.2">
      <c r="B88" s="867" t="s">
        <v>1242</v>
      </c>
      <c r="C88" s="893" t="s">
        <v>1228</v>
      </c>
      <c r="D88" s="871" t="s">
        <v>114</v>
      </c>
      <c r="E88" s="2249">
        <v>2022.72</v>
      </c>
      <c r="F88" s="839">
        <v>0</v>
      </c>
      <c r="G88" s="840">
        <f>E88*F88</f>
        <v>0</v>
      </c>
      <c r="I88" s="748"/>
    </row>
    <row r="89" spans="2:9" x14ac:dyDescent="0.2">
      <c r="B89" s="841"/>
      <c r="C89" s="893"/>
      <c r="D89" s="871"/>
      <c r="E89" s="2249"/>
      <c r="F89" s="840"/>
      <c r="G89" s="2529"/>
    </row>
    <row r="90" spans="2:9" ht="25.5" x14ac:dyDescent="0.2">
      <c r="B90" s="867" t="s">
        <v>1244</v>
      </c>
      <c r="C90" s="893" t="s">
        <v>1239</v>
      </c>
      <c r="D90" s="871" t="s">
        <v>139</v>
      </c>
      <c r="E90" s="2249">
        <v>120.96</v>
      </c>
      <c r="F90" s="839">
        <v>0</v>
      </c>
      <c r="G90" s="840">
        <f>E90*F90</f>
        <v>0</v>
      </c>
      <c r="I90" s="748"/>
    </row>
    <row r="91" spans="2:9" x14ac:dyDescent="0.2">
      <c r="B91" s="841"/>
      <c r="C91" s="893"/>
      <c r="D91" s="871"/>
      <c r="E91" s="2249"/>
      <c r="F91" s="839"/>
      <c r="G91" s="2529"/>
      <c r="I91" s="748"/>
    </row>
    <row r="92" spans="2:9" ht="27" customHeight="1" x14ac:dyDescent="0.2">
      <c r="B92" s="867" t="s">
        <v>1246</v>
      </c>
      <c r="C92" s="893" t="s">
        <v>1241</v>
      </c>
      <c r="D92" s="2528" t="s">
        <v>119</v>
      </c>
      <c r="E92" s="2249">
        <v>360</v>
      </c>
      <c r="F92" s="839">
        <v>0</v>
      </c>
      <c r="G92" s="840">
        <f>E92*F92</f>
        <v>0</v>
      </c>
      <c r="I92" s="748"/>
    </row>
    <row r="93" spans="2:9" ht="15.75" customHeight="1" x14ac:dyDescent="0.2">
      <c r="B93" s="867"/>
      <c r="C93" s="893"/>
      <c r="D93" s="2528"/>
      <c r="E93" s="2249"/>
      <c r="F93" s="839"/>
      <c r="G93" s="2529"/>
      <c r="I93" s="748"/>
    </row>
    <row r="94" spans="2:9" ht="69.75" customHeight="1" x14ac:dyDescent="0.2">
      <c r="B94" s="898" t="s">
        <v>1248</v>
      </c>
      <c r="C94" s="917" t="s">
        <v>141</v>
      </c>
      <c r="D94" s="918"/>
      <c r="E94" s="919"/>
      <c r="F94" s="920"/>
      <c r="G94" s="921"/>
      <c r="I94" s="748"/>
    </row>
    <row r="95" spans="2:9" ht="15.75" customHeight="1" x14ac:dyDescent="0.2">
      <c r="B95" s="867"/>
      <c r="C95" s="910" t="s">
        <v>1610</v>
      </c>
      <c r="D95" s="2131" t="s">
        <v>95</v>
      </c>
      <c r="E95" s="2251">
        <v>7</v>
      </c>
      <c r="F95" s="839">
        <v>0</v>
      </c>
      <c r="G95" s="840">
        <f>E95*F95</f>
        <v>0</v>
      </c>
      <c r="I95" s="748"/>
    </row>
    <row r="96" spans="2:9" ht="13.5" customHeight="1" x14ac:dyDescent="0.2">
      <c r="B96" s="851"/>
      <c r="C96" s="910"/>
      <c r="D96" s="2131"/>
      <c r="E96" s="2251"/>
      <c r="F96" s="840"/>
      <c r="G96" s="2529"/>
      <c r="I96" s="748"/>
    </row>
    <row r="97" spans="2:9" ht="81.75" customHeight="1" x14ac:dyDescent="0.2">
      <c r="B97" s="898" t="s">
        <v>1248</v>
      </c>
      <c r="C97" s="893" t="s">
        <v>1611</v>
      </c>
      <c r="D97" s="2131"/>
      <c r="E97" s="2249"/>
      <c r="F97" s="840"/>
      <c r="G97" s="2529"/>
      <c r="I97" s="748"/>
    </row>
    <row r="98" spans="2:9" ht="13.5" customHeight="1" x14ac:dyDescent="0.2">
      <c r="B98" s="898"/>
      <c r="C98" s="910" t="s">
        <v>1612</v>
      </c>
      <c r="D98" s="2131" t="s">
        <v>95</v>
      </c>
      <c r="E98" s="2251">
        <v>43</v>
      </c>
      <c r="F98" s="839">
        <v>0</v>
      </c>
      <c r="G98" s="840">
        <f>E98*F98</f>
        <v>0</v>
      </c>
      <c r="I98" s="748"/>
    </row>
    <row r="99" spans="2:9" ht="13.5" customHeight="1" x14ac:dyDescent="0.2">
      <c r="B99" s="851"/>
      <c r="C99" s="910" t="s">
        <v>1610</v>
      </c>
      <c r="D99" s="2131" t="s">
        <v>95</v>
      </c>
      <c r="E99" s="2251">
        <v>20</v>
      </c>
      <c r="F99" s="839">
        <v>0</v>
      </c>
      <c r="G99" s="840">
        <f>E99*F99</f>
        <v>0</v>
      </c>
      <c r="I99" s="748"/>
    </row>
    <row r="100" spans="2:9" ht="13.5" customHeight="1" x14ac:dyDescent="0.2">
      <c r="B100" s="851"/>
      <c r="C100" s="910"/>
      <c r="D100" s="2131"/>
      <c r="E100" s="2251"/>
      <c r="F100" s="840"/>
      <c r="G100" s="2529"/>
      <c r="I100" s="748"/>
    </row>
    <row r="101" spans="2:9" ht="104.25" customHeight="1" x14ac:dyDescent="0.2">
      <c r="B101" s="867" t="s">
        <v>1248</v>
      </c>
      <c r="C101" s="948" t="s">
        <v>1613</v>
      </c>
      <c r="D101" s="2528" t="s">
        <v>95</v>
      </c>
      <c r="E101" s="2249">
        <v>9</v>
      </c>
      <c r="F101" s="839">
        <v>0</v>
      </c>
      <c r="G101" s="840">
        <f>E101*F101</f>
        <v>0</v>
      </c>
      <c r="I101" s="748"/>
    </row>
    <row r="102" spans="2:9" ht="13.5" customHeight="1" x14ac:dyDescent="0.2">
      <c r="B102" s="835"/>
      <c r="C102" s="948"/>
      <c r="D102" s="2528"/>
      <c r="E102" s="2249"/>
      <c r="F102" s="840"/>
      <c r="G102" s="2529"/>
    </row>
    <row r="103" spans="2:9" ht="39" customHeight="1" x14ac:dyDescent="0.2">
      <c r="B103" s="867" t="s">
        <v>1289</v>
      </c>
      <c r="C103" s="923" t="s">
        <v>1245</v>
      </c>
      <c r="D103" s="2242" t="s">
        <v>114</v>
      </c>
      <c r="E103" s="2534">
        <v>15</v>
      </c>
      <c r="F103" s="839">
        <v>0</v>
      </c>
      <c r="G103" s="840">
        <f>E103*F103</f>
        <v>0</v>
      </c>
      <c r="I103" s="1288"/>
    </row>
    <row r="104" spans="2:9" ht="10.5" customHeight="1" x14ac:dyDescent="0.2">
      <c r="B104" s="835"/>
      <c r="C104" s="893"/>
      <c r="D104" s="2528"/>
      <c r="E104" s="2249"/>
      <c r="F104" s="840"/>
      <c r="G104" s="2529"/>
      <c r="I104" s="748"/>
    </row>
    <row r="105" spans="2:9" ht="39.75" customHeight="1" x14ac:dyDescent="0.2">
      <c r="B105" s="867" t="s">
        <v>1290</v>
      </c>
      <c r="C105" s="928" t="s">
        <v>1247</v>
      </c>
      <c r="D105" s="2242" t="s">
        <v>151</v>
      </c>
      <c r="E105" s="2533">
        <v>40</v>
      </c>
      <c r="F105" s="839">
        <v>0</v>
      </c>
      <c r="G105" s="840">
        <f>E105*F105</f>
        <v>0</v>
      </c>
      <c r="I105" s="1288"/>
    </row>
    <row r="106" spans="2:9" ht="12.75" customHeight="1" x14ac:dyDescent="0.2">
      <c r="B106" s="867"/>
      <c r="C106" s="928"/>
      <c r="D106" s="2242"/>
      <c r="E106" s="2533"/>
      <c r="F106" s="2553"/>
      <c r="G106" s="2529"/>
      <c r="I106" s="1288"/>
    </row>
    <row r="107" spans="2:9" ht="39.75" customHeight="1" x14ac:dyDescent="0.2">
      <c r="B107" s="867" t="s">
        <v>1291</v>
      </c>
      <c r="C107" s="928" t="s">
        <v>155</v>
      </c>
      <c r="D107" s="2242" t="s">
        <v>114</v>
      </c>
      <c r="E107" s="2533">
        <v>28</v>
      </c>
      <c r="F107" s="839">
        <v>0</v>
      </c>
      <c r="G107" s="840">
        <f>E107*F107</f>
        <v>0</v>
      </c>
      <c r="I107" s="1288"/>
    </row>
    <row r="108" spans="2:9" x14ac:dyDescent="0.2">
      <c r="B108" s="1282"/>
      <c r="C108" s="1264"/>
      <c r="D108" s="1265"/>
      <c r="E108" s="1266"/>
      <c r="F108" s="1267"/>
      <c r="G108" s="1268"/>
    </row>
    <row r="109" spans="2:9" x14ac:dyDescent="0.2">
      <c r="B109" s="878" t="s">
        <v>12</v>
      </c>
      <c r="C109" s="879" t="s">
        <v>159</v>
      </c>
      <c r="D109" s="878"/>
      <c r="E109" s="880"/>
      <c r="F109" s="881"/>
      <c r="G109" s="882">
        <f>SUM(G54:G108)</f>
        <v>0</v>
      </c>
    </row>
    <row r="112" spans="2:9" x14ac:dyDescent="0.2">
      <c r="B112" s="811" t="s">
        <v>83</v>
      </c>
      <c r="C112" s="812" t="s">
        <v>89</v>
      </c>
      <c r="D112" s="812" t="s">
        <v>90</v>
      </c>
      <c r="E112" s="814" t="s">
        <v>91</v>
      </c>
      <c r="F112" s="815" t="s">
        <v>92</v>
      </c>
      <c r="G112" s="816" t="s">
        <v>93</v>
      </c>
    </row>
    <row r="113" spans="2:11" x14ac:dyDescent="0.2">
      <c r="B113" s="817"/>
      <c r="C113" s="818"/>
      <c r="D113" s="884"/>
      <c r="E113" s="820"/>
      <c r="F113" s="821"/>
      <c r="G113" s="822"/>
    </row>
    <row r="114" spans="2:11" ht="20.25" x14ac:dyDescent="0.2">
      <c r="B114" s="936" t="s">
        <v>17</v>
      </c>
      <c r="C114" s="937" t="s">
        <v>160</v>
      </c>
      <c r="D114" s="886"/>
      <c r="E114" s="826"/>
      <c r="F114" s="827"/>
      <c r="G114" s="828"/>
    </row>
    <row r="115" spans="2:11" x14ac:dyDescent="0.2">
      <c r="B115" s="2872" t="s">
        <v>1</v>
      </c>
      <c r="C115" s="2873"/>
      <c r="D115" s="2874"/>
      <c r="E115" s="2874"/>
      <c r="F115" s="2874"/>
      <c r="G115" s="2875"/>
    </row>
    <row r="116" spans="2:11" x14ac:dyDescent="0.2">
      <c r="B116" s="2876" t="s">
        <v>2</v>
      </c>
      <c r="C116" s="2877"/>
      <c r="D116" s="2878"/>
      <c r="E116" s="2879"/>
      <c r="F116" s="2879"/>
      <c r="G116" s="2878"/>
    </row>
    <row r="117" spans="2:11" x14ac:dyDescent="0.2">
      <c r="B117" s="2872" t="s">
        <v>3</v>
      </c>
      <c r="C117" s="2873"/>
      <c r="D117" s="2874"/>
      <c r="E117" s="2874"/>
      <c r="F117" s="2874"/>
      <c r="G117" s="2875"/>
    </row>
    <row r="118" spans="2:11" x14ac:dyDescent="0.2">
      <c r="B118" s="2876" t="s">
        <v>4</v>
      </c>
      <c r="C118" s="2877"/>
      <c r="D118" s="2879"/>
      <c r="E118" s="2879"/>
      <c r="F118" s="2879"/>
      <c r="G118" s="2878"/>
    </row>
    <row r="119" spans="2:11" x14ac:dyDescent="0.2">
      <c r="B119" s="3231" t="s">
        <v>161</v>
      </c>
      <c r="C119" s="3232"/>
      <c r="D119" s="3232"/>
      <c r="E119" s="3232"/>
      <c r="F119" s="3232"/>
      <c r="G119" s="3233"/>
    </row>
    <row r="120" spans="2:11" x14ac:dyDescent="0.2">
      <c r="B120" s="3231" t="s">
        <v>162</v>
      </c>
      <c r="C120" s="3232"/>
      <c r="D120" s="3232"/>
      <c r="E120" s="3232"/>
      <c r="F120" s="3232"/>
      <c r="G120" s="3233"/>
    </row>
    <row r="121" spans="2:11" x14ac:dyDescent="0.2">
      <c r="B121" s="3231" t="s">
        <v>163</v>
      </c>
      <c r="C121" s="3232"/>
      <c r="D121" s="3232"/>
      <c r="E121" s="3232"/>
      <c r="F121" s="3232"/>
      <c r="G121" s="3233"/>
    </row>
    <row r="122" spans="2:11" ht="38.25" x14ac:dyDescent="0.2">
      <c r="B122" s="835">
        <v>1</v>
      </c>
      <c r="C122" s="938" t="s">
        <v>164</v>
      </c>
      <c r="D122" s="938"/>
      <c r="E122" s="939"/>
      <c r="F122" s="940"/>
      <c r="G122" s="941"/>
    </row>
    <row r="123" spans="2:11" ht="25.5" x14ac:dyDescent="0.2">
      <c r="B123" s="835"/>
      <c r="C123" s="947" t="s">
        <v>1294</v>
      </c>
      <c r="D123" s="943" t="s">
        <v>95</v>
      </c>
      <c r="E123" s="838">
        <v>1095</v>
      </c>
      <c r="F123" s="839">
        <v>0</v>
      </c>
      <c r="G123" s="840">
        <f>E123*F123</f>
        <v>0</v>
      </c>
      <c r="J123" s="2478"/>
    </row>
    <row r="124" spans="2:11" ht="38.25" x14ac:dyDescent="0.2">
      <c r="B124" s="835"/>
      <c r="C124" s="947" t="s">
        <v>1295</v>
      </c>
      <c r="D124" s="943" t="s">
        <v>95</v>
      </c>
      <c r="E124" s="838">
        <v>469</v>
      </c>
      <c r="F124" s="839">
        <v>0</v>
      </c>
      <c r="G124" s="840">
        <f t="shared" ref="G124:G128" si="0">E124*F124</f>
        <v>0</v>
      </c>
      <c r="I124" s="2478"/>
      <c r="J124" s="2478"/>
      <c r="K124" s="2478"/>
    </row>
    <row r="125" spans="2:11" ht="25.5" x14ac:dyDescent="0.2">
      <c r="B125" s="835"/>
      <c r="C125" s="947" t="s">
        <v>1250</v>
      </c>
      <c r="D125" s="943" t="s">
        <v>95</v>
      </c>
      <c r="E125" s="838">
        <v>2512</v>
      </c>
      <c r="F125" s="839">
        <v>0</v>
      </c>
      <c r="G125" s="840">
        <f t="shared" si="0"/>
        <v>0</v>
      </c>
    </row>
    <row r="126" spans="2:11" ht="38.25" x14ac:dyDescent="0.2">
      <c r="B126" s="835"/>
      <c r="C126" s="947" t="s">
        <v>1614</v>
      </c>
      <c r="D126" s="943" t="s">
        <v>95</v>
      </c>
      <c r="E126" s="838">
        <v>279</v>
      </c>
      <c r="F126" s="839">
        <v>0</v>
      </c>
      <c r="G126" s="840">
        <f t="shared" si="0"/>
        <v>0</v>
      </c>
    </row>
    <row r="127" spans="2:11" ht="25.5" x14ac:dyDescent="0.2">
      <c r="B127" s="835"/>
      <c r="C127" s="947" t="s">
        <v>1615</v>
      </c>
      <c r="D127" s="943" t="s">
        <v>95</v>
      </c>
      <c r="E127" s="838">
        <v>1020</v>
      </c>
      <c r="F127" s="839">
        <v>0</v>
      </c>
      <c r="G127" s="840">
        <f t="shared" si="0"/>
        <v>0</v>
      </c>
    </row>
    <row r="128" spans="2:11" ht="38.25" x14ac:dyDescent="0.2">
      <c r="B128" s="835"/>
      <c r="C128" s="947" t="s">
        <v>1616</v>
      </c>
      <c r="D128" s="943" t="s">
        <v>95</v>
      </c>
      <c r="E128" s="838">
        <v>113</v>
      </c>
      <c r="F128" s="839">
        <v>0</v>
      </c>
      <c r="G128" s="840">
        <f t="shared" si="0"/>
        <v>0</v>
      </c>
      <c r="I128" s="2478"/>
      <c r="J128" s="2478"/>
    </row>
    <row r="129" spans="2:8" x14ac:dyDescent="0.2">
      <c r="B129" s="835"/>
      <c r="C129" s="947"/>
      <c r="D129" s="943"/>
      <c r="E129" s="838"/>
      <c r="F129" s="940"/>
      <c r="G129" s="941"/>
    </row>
    <row r="130" spans="2:8" ht="51" x14ac:dyDescent="0.2">
      <c r="B130" s="951">
        <v>2</v>
      </c>
      <c r="C130" s="952" t="s">
        <v>174</v>
      </c>
      <c r="D130" s="2734" t="s">
        <v>95</v>
      </c>
      <c r="E130" s="953">
        <f>SUM(E123:E129)</f>
        <v>5488</v>
      </c>
      <c r="F130" s="839">
        <v>0</v>
      </c>
      <c r="G130" s="840">
        <f>E130*F130</f>
        <v>0</v>
      </c>
    </row>
    <row r="131" spans="2:8" ht="38.25" x14ac:dyDescent="0.2">
      <c r="B131" s="954" t="s">
        <v>175</v>
      </c>
      <c r="C131" s="952" t="s">
        <v>176</v>
      </c>
      <c r="D131" s="2734" t="s">
        <v>95</v>
      </c>
      <c r="E131" s="953">
        <f>E130</f>
        <v>5488</v>
      </c>
      <c r="F131" s="839">
        <v>0</v>
      </c>
      <c r="G131" s="840">
        <f>E131*F131</f>
        <v>0</v>
      </c>
    </row>
    <row r="132" spans="2:8" ht="25.5" x14ac:dyDescent="0.2">
      <c r="B132" s="954" t="s">
        <v>177</v>
      </c>
      <c r="C132" s="952" t="s">
        <v>178</v>
      </c>
      <c r="D132" s="2734" t="s">
        <v>95</v>
      </c>
      <c r="E132" s="953">
        <f>E130</f>
        <v>5488</v>
      </c>
      <c r="F132" s="839">
        <v>0</v>
      </c>
      <c r="G132" s="840">
        <f>E132*F132</f>
        <v>0</v>
      </c>
    </row>
    <row r="133" spans="2:8" ht="51" x14ac:dyDescent="0.2">
      <c r="B133" s="954" t="s">
        <v>179</v>
      </c>
      <c r="C133" s="952" t="s">
        <v>180</v>
      </c>
      <c r="D133" s="2734" t="s">
        <v>95</v>
      </c>
      <c r="E133" s="953">
        <f>E130</f>
        <v>5488</v>
      </c>
      <c r="F133" s="839">
        <v>0</v>
      </c>
      <c r="G133" s="840">
        <f>E133*F133</f>
        <v>0</v>
      </c>
    </row>
    <row r="134" spans="2:8" ht="12" customHeight="1" x14ac:dyDescent="0.2">
      <c r="B134" s="835"/>
      <c r="C134" s="948"/>
      <c r="D134" s="1246"/>
      <c r="E134" s="844"/>
      <c r="F134" s="1247"/>
      <c r="G134" s="911"/>
      <c r="H134" s="749"/>
    </row>
    <row r="135" spans="2:8" ht="56.25" customHeight="1" x14ac:dyDescent="0.2">
      <c r="B135" s="3249" t="s">
        <v>169</v>
      </c>
      <c r="C135" s="1064" t="s">
        <v>170</v>
      </c>
      <c r="D135" s="918"/>
      <c r="E135" s="919"/>
      <c r="F135" s="920"/>
      <c r="G135" s="921"/>
      <c r="H135" s="749"/>
    </row>
    <row r="136" spans="2:8" ht="12" customHeight="1" x14ac:dyDescent="0.2">
      <c r="B136" s="3250"/>
      <c r="C136" s="922" t="s">
        <v>173</v>
      </c>
      <c r="D136" s="918" t="s">
        <v>95</v>
      </c>
      <c r="E136" s="919">
        <v>85</v>
      </c>
      <c r="F136" s="839">
        <v>0</v>
      </c>
      <c r="G136" s="840">
        <f>E136*F136</f>
        <v>0</v>
      </c>
      <c r="H136" s="749"/>
    </row>
    <row r="137" spans="2:8" x14ac:dyDescent="0.2">
      <c r="B137" s="835"/>
      <c r="C137" s="1290"/>
      <c r="D137" s="1291"/>
      <c r="E137" s="1292"/>
      <c r="F137" s="1293"/>
      <c r="G137" s="911"/>
    </row>
    <row r="138" spans="2:8" x14ac:dyDescent="0.2">
      <c r="B138" s="2068" t="s">
        <v>1254</v>
      </c>
      <c r="C138" s="2421" t="s">
        <v>1617</v>
      </c>
      <c r="D138" s="2070"/>
      <c r="E138" s="2422"/>
      <c r="F138" s="2423"/>
      <c r="G138" s="2424"/>
    </row>
    <row r="139" spans="2:8" x14ac:dyDescent="0.2">
      <c r="B139" s="2068"/>
      <c r="C139" s="2416" t="s">
        <v>195</v>
      </c>
      <c r="D139" s="2075" t="s">
        <v>151</v>
      </c>
      <c r="E139" s="2076">
        <v>7</v>
      </c>
      <c r="F139" s="2073">
        <v>0</v>
      </c>
      <c r="G139" s="2074">
        <f t="shared" ref="G139:G149" si="1">E139*F139</f>
        <v>0</v>
      </c>
    </row>
    <row r="140" spans="2:8" x14ac:dyDescent="0.2">
      <c r="B140" s="2068"/>
      <c r="C140" s="2416" t="s">
        <v>196</v>
      </c>
      <c r="D140" s="2075" t="s">
        <v>151</v>
      </c>
      <c r="E140" s="2076">
        <v>7</v>
      </c>
      <c r="F140" s="2073">
        <v>0</v>
      </c>
      <c r="G140" s="2074">
        <f t="shared" si="1"/>
        <v>0</v>
      </c>
    </row>
    <row r="141" spans="2:8" ht="25.5" x14ac:dyDescent="0.2">
      <c r="B141" s="2068"/>
      <c r="C141" s="2417" t="s">
        <v>241</v>
      </c>
      <c r="D141" s="2075" t="s">
        <v>151</v>
      </c>
      <c r="E141" s="2076">
        <v>7</v>
      </c>
      <c r="F141" s="2073">
        <v>0</v>
      </c>
      <c r="G141" s="2074">
        <f t="shared" si="1"/>
        <v>0</v>
      </c>
    </row>
    <row r="142" spans="2:8" x14ac:dyDescent="0.2">
      <c r="B142" s="2068"/>
      <c r="C142" s="2417" t="s">
        <v>1272</v>
      </c>
      <c r="D142" s="2075" t="s">
        <v>151</v>
      </c>
      <c r="E142" s="2076">
        <v>7</v>
      </c>
      <c r="F142" s="2073">
        <v>0</v>
      </c>
      <c r="G142" s="2074">
        <f t="shared" si="1"/>
        <v>0</v>
      </c>
    </row>
    <row r="143" spans="2:8" x14ac:dyDescent="0.2">
      <c r="B143" s="2068"/>
      <c r="C143" s="2417" t="s">
        <v>1273</v>
      </c>
      <c r="D143" s="2075" t="s">
        <v>151</v>
      </c>
      <c r="E143" s="2076">
        <v>7</v>
      </c>
      <c r="F143" s="2073">
        <v>0</v>
      </c>
      <c r="G143" s="2074">
        <f t="shared" si="1"/>
        <v>0</v>
      </c>
    </row>
    <row r="144" spans="2:8" x14ac:dyDescent="0.2">
      <c r="B144" s="2068"/>
      <c r="C144" s="2417" t="s">
        <v>1274</v>
      </c>
      <c r="D144" s="2075" t="s">
        <v>151</v>
      </c>
      <c r="E144" s="2076">
        <v>7</v>
      </c>
      <c r="F144" s="2073">
        <v>0</v>
      </c>
      <c r="G144" s="2074">
        <f t="shared" si="1"/>
        <v>0</v>
      </c>
    </row>
    <row r="145" spans="2:7" x14ac:dyDescent="0.2">
      <c r="B145" s="2068"/>
      <c r="C145" s="2040" t="s">
        <v>1618</v>
      </c>
      <c r="D145" s="2070" t="s">
        <v>151</v>
      </c>
      <c r="E145" s="2076">
        <v>7</v>
      </c>
      <c r="F145" s="2073">
        <v>0</v>
      </c>
      <c r="G145" s="2074">
        <f t="shared" si="1"/>
        <v>0</v>
      </c>
    </row>
    <row r="146" spans="2:7" x14ac:dyDescent="0.2">
      <c r="B146" s="2068"/>
      <c r="C146" s="2430" t="s">
        <v>1619</v>
      </c>
      <c r="D146" s="2070" t="s">
        <v>151</v>
      </c>
      <c r="E146" s="2076">
        <v>7</v>
      </c>
      <c r="F146" s="2073">
        <v>0</v>
      </c>
      <c r="G146" s="2074">
        <f t="shared" si="1"/>
        <v>0</v>
      </c>
    </row>
    <row r="147" spans="2:7" ht="51" x14ac:dyDescent="0.2">
      <c r="B147" s="2068"/>
      <c r="C147" s="2416" t="s">
        <v>287</v>
      </c>
      <c r="D147" s="2070" t="s">
        <v>151</v>
      </c>
      <c r="E147" s="2076">
        <v>7</v>
      </c>
      <c r="F147" s="2073">
        <v>0</v>
      </c>
      <c r="G147" s="2074">
        <f t="shared" si="1"/>
        <v>0</v>
      </c>
    </row>
    <row r="148" spans="2:7" ht="25.5" x14ac:dyDescent="0.2">
      <c r="B148" s="2068"/>
      <c r="C148" s="2417" t="s">
        <v>199</v>
      </c>
      <c r="D148" s="2075" t="s">
        <v>151</v>
      </c>
      <c r="E148" s="2076">
        <v>7</v>
      </c>
      <c r="F148" s="2073">
        <v>0</v>
      </c>
      <c r="G148" s="2074">
        <f t="shared" si="1"/>
        <v>0</v>
      </c>
    </row>
    <row r="149" spans="2:7" ht="25.5" x14ac:dyDescent="0.2">
      <c r="B149" s="2068"/>
      <c r="C149" s="2418" t="s">
        <v>1201</v>
      </c>
      <c r="D149" s="2075" t="s">
        <v>151</v>
      </c>
      <c r="E149" s="2076">
        <v>7</v>
      </c>
      <c r="F149" s="2073">
        <v>0</v>
      </c>
      <c r="G149" s="2074">
        <f t="shared" si="1"/>
        <v>0</v>
      </c>
    </row>
    <row r="150" spans="2:7" x14ac:dyDescent="0.2">
      <c r="B150" s="956"/>
      <c r="C150" s="961"/>
      <c r="D150" s="962"/>
      <c r="E150" s="963"/>
      <c r="F150" s="964"/>
      <c r="G150" s="964"/>
    </row>
    <row r="151" spans="2:7" x14ac:dyDescent="0.2">
      <c r="B151" s="2068" t="s">
        <v>1258</v>
      </c>
      <c r="C151" s="2421" t="s">
        <v>1391</v>
      </c>
      <c r="D151" s="2070"/>
      <c r="E151" s="2422"/>
      <c r="F151" s="2423"/>
      <c r="G151" s="2424"/>
    </row>
    <row r="152" spans="2:7" x14ac:dyDescent="0.2">
      <c r="B152" s="2068"/>
      <c r="C152" s="2415" t="s">
        <v>846</v>
      </c>
      <c r="D152" s="2075" t="s">
        <v>151</v>
      </c>
      <c r="E152" s="2076">
        <v>1</v>
      </c>
      <c r="F152" s="2073">
        <v>0</v>
      </c>
      <c r="G152" s="2074">
        <f t="shared" ref="G152:G161" si="2">E152*F152</f>
        <v>0</v>
      </c>
    </row>
    <row r="153" spans="2:7" ht="51" x14ac:dyDescent="0.2">
      <c r="B153" s="2068"/>
      <c r="C153" s="2416" t="s">
        <v>287</v>
      </c>
      <c r="D153" s="2075" t="s">
        <v>151</v>
      </c>
      <c r="E153" s="2076">
        <v>1</v>
      </c>
      <c r="F153" s="2073">
        <v>0</v>
      </c>
      <c r="G153" s="2074">
        <f t="shared" si="2"/>
        <v>0</v>
      </c>
    </row>
    <row r="154" spans="2:7" x14ac:dyDescent="0.2">
      <c r="B154" s="2068"/>
      <c r="C154" s="2416" t="s">
        <v>195</v>
      </c>
      <c r="D154" s="2075" t="s">
        <v>151</v>
      </c>
      <c r="E154" s="2076">
        <v>1</v>
      </c>
      <c r="F154" s="2073">
        <v>0</v>
      </c>
      <c r="G154" s="2074">
        <f t="shared" si="2"/>
        <v>0</v>
      </c>
    </row>
    <row r="155" spans="2:7" x14ac:dyDescent="0.2">
      <c r="B155" s="2068"/>
      <c r="C155" s="2416" t="s">
        <v>196</v>
      </c>
      <c r="D155" s="2075" t="s">
        <v>151</v>
      </c>
      <c r="E155" s="2076">
        <v>1</v>
      </c>
      <c r="F155" s="2073">
        <v>0</v>
      </c>
      <c r="G155" s="2074">
        <f t="shared" si="2"/>
        <v>0</v>
      </c>
    </row>
    <row r="156" spans="2:7" ht="25.5" x14ac:dyDescent="0.2">
      <c r="B156" s="2068"/>
      <c r="C156" s="2417" t="s">
        <v>241</v>
      </c>
      <c r="D156" s="2075" t="s">
        <v>151</v>
      </c>
      <c r="E156" s="2076">
        <v>2</v>
      </c>
      <c r="F156" s="2073">
        <v>0</v>
      </c>
      <c r="G156" s="2074">
        <f t="shared" si="2"/>
        <v>0</v>
      </c>
    </row>
    <row r="157" spans="2:7" x14ac:dyDescent="0.2">
      <c r="B157" s="2068"/>
      <c r="C157" s="2417" t="s">
        <v>1272</v>
      </c>
      <c r="D157" s="2075" t="s">
        <v>151</v>
      </c>
      <c r="E157" s="2076">
        <v>2</v>
      </c>
      <c r="F157" s="2073">
        <v>0</v>
      </c>
      <c r="G157" s="2074">
        <f t="shared" si="2"/>
        <v>0</v>
      </c>
    </row>
    <row r="158" spans="2:7" x14ac:dyDescent="0.2">
      <c r="B158" s="2068"/>
      <c r="C158" s="2417" t="s">
        <v>1273</v>
      </c>
      <c r="D158" s="2075" t="s">
        <v>151</v>
      </c>
      <c r="E158" s="2076">
        <v>2</v>
      </c>
      <c r="F158" s="2073">
        <v>0</v>
      </c>
      <c r="G158" s="2074">
        <f t="shared" si="2"/>
        <v>0</v>
      </c>
    </row>
    <row r="159" spans="2:7" x14ac:dyDescent="0.2">
      <c r="B159" s="2068"/>
      <c r="C159" s="2417" t="s">
        <v>1274</v>
      </c>
      <c r="D159" s="2075" t="s">
        <v>151</v>
      </c>
      <c r="E159" s="2076">
        <v>2</v>
      </c>
      <c r="F159" s="2073">
        <v>0</v>
      </c>
      <c r="G159" s="2074">
        <f t="shared" si="2"/>
        <v>0</v>
      </c>
    </row>
    <row r="160" spans="2:7" ht="25.5" x14ac:dyDescent="0.2">
      <c r="B160" s="2068"/>
      <c r="C160" s="2417" t="s">
        <v>199</v>
      </c>
      <c r="D160" s="2075" t="s">
        <v>151</v>
      </c>
      <c r="E160" s="2076">
        <v>1</v>
      </c>
      <c r="F160" s="2073">
        <v>0</v>
      </c>
      <c r="G160" s="2074">
        <f t="shared" si="2"/>
        <v>0</v>
      </c>
    </row>
    <row r="161" spans="2:7" ht="25.5" x14ac:dyDescent="0.2">
      <c r="B161" s="2068"/>
      <c r="C161" s="2418" t="s">
        <v>1201</v>
      </c>
      <c r="D161" s="2075" t="s">
        <v>151</v>
      </c>
      <c r="E161" s="2076">
        <v>1</v>
      </c>
      <c r="F161" s="2073">
        <v>0</v>
      </c>
      <c r="G161" s="2074">
        <f t="shared" si="2"/>
        <v>0</v>
      </c>
    </row>
    <row r="162" spans="2:7" x14ac:dyDescent="0.2">
      <c r="B162" s="956"/>
      <c r="C162" s="961"/>
      <c r="D162" s="962"/>
      <c r="E162" s="963"/>
      <c r="F162" s="964"/>
      <c r="G162" s="964"/>
    </row>
    <row r="163" spans="2:7" x14ac:dyDescent="0.2">
      <c r="B163" s="2068" t="s">
        <v>1258</v>
      </c>
      <c r="C163" s="2421" t="s">
        <v>1311</v>
      </c>
      <c r="D163" s="2070"/>
      <c r="E163" s="2422"/>
      <c r="F163" s="2423"/>
      <c r="G163" s="2424"/>
    </row>
    <row r="164" spans="2:7" x14ac:dyDescent="0.2">
      <c r="B164" s="2068"/>
      <c r="C164" s="2415" t="s">
        <v>209</v>
      </c>
      <c r="D164" s="2075" t="s">
        <v>151</v>
      </c>
      <c r="E164" s="2076">
        <v>3</v>
      </c>
      <c r="F164" s="2073">
        <v>0</v>
      </c>
      <c r="G164" s="2074">
        <f t="shared" ref="G164:G171" si="3">E164*F164</f>
        <v>0</v>
      </c>
    </row>
    <row r="165" spans="2:7" ht="51" x14ac:dyDescent="0.2">
      <c r="B165" s="2068"/>
      <c r="C165" s="2416" t="s">
        <v>194</v>
      </c>
      <c r="D165" s="2075" t="s">
        <v>151</v>
      </c>
      <c r="E165" s="2076">
        <v>3</v>
      </c>
      <c r="F165" s="2073">
        <v>0</v>
      </c>
      <c r="G165" s="2074">
        <f t="shared" si="3"/>
        <v>0</v>
      </c>
    </row>
    <row r="166" spans="2:7" x14ac:dyDescent="0.2">
      <c r="B166" s="2068"/>
      <c r="C166" s="2416" t="s">
        <v>195</v>
      </c>
      <c r="D166" s="2075" t="s">
        <v>151</v>
      </c>
      <c r="E166" s="2076">
        <v>3</v>
      </c>
      <c r="F166" s="2073">
        <v>0</v>
      </c>
      <c r="G166" s="2074">
        <f t="shared" si="3"/>
        <v>0</v>
      </c>
    </row>
    <row r="167" spans="2:7" x14ac:dyDescent="0.2">
      <c r="B167" s="2068"/>
      <c r="C167" s="2416" t="s">
        <v>196</v>
      </c>
      <c r="D167" s="2075" t="s">
        <v>151</v>
      </c>
      <c r="E167" s="2076">
        <v>3</v>
      </c>
      <c r="F167" s="2073">
        <v>0</v>
      </c>
      <c r="G167" s="2074">
        <f t="shared" si="3"/>
        <v>0</v>
      </c>
    </row>
    <row r="168" spans="2:7" ht="25.5" x14ac:dyDescent="0.2">
      <c r="B168" s="2068"/>
      <c r="C168" s="2416" t="s">
        <v>237</v>
      </c>
      <c r="D168" s="2075" t="s">
        <v>151</v>
      </c>
      <c r="E168" s="2076">
        <v>6</v>
      </c>
      <c r="F168" s="2073">
        <v>0</v>
      </c>
      <c r="G168" s="2074">
        <f t="shared" si="3"/>
        <v>0</v>
      </c>
    </row>
    <row r="169" spans="2:7" x14ac:dyDescent="0.2">
      <c r="B169" s="2068"/>
      <c r="C169" s="2416" t="s">
        <v>1312</v>
      </c>
      <c r="D169" s="2075" t="s">
        <v>151</v>
      </c>
      <c r="E169" s="2076">
        <v>6</v>
      </c>
      <c r="F169" s="2073">
        <v>0</v>
      </c>
      <c r="G169" s="2074">
        <f t="shared" si="3"/>
        <v>0</v>
      </c>
    </row>
    <row r="170" spans="2:7" ht="25.5" x14ac:dyDescent="0.2">
      <c r="B170" s="2068"/>
      <c r="C170" s="2416" t="s">
        <v>199</v>
      </c>
      <c r="D170" s="2075" t="s">
        <v>151</v>
      </c>
      <c r="E170" s="2076">
        <v>3</v>
      </c>
      <c r="F170" s="2073">
        <v>0</v>
      </c>
      <c r="G170" s="2074">
        <f t="shared" si="3"/>
        <v>0</v>
      </c>
    </row>
    <row r="171" spans="2:7" ht="25.5" x14ac:dyDescent="0.2">
      <c r="B171" s="2068"/>
      <c r="C171" s="2416" t="s">
        <v>1201</v>
      </c>
      <c r="D171" s="2075" t="s">
        <v>151</v>
      </c>
      <c r="E171" s="2076">
        <v>3</v>
      </c>
      <c r="F171" s="2073">
        <v>0</v>
      </c>
      <c r="G171" s="2074">
        <f t="shared" si="3"/>
        <v>0</v>
      </c>
    </row>
    <row r="172" spans="2:7" x14ac:dyDescent="0.2">
      <c r="B172" s="956"/>
      <c r="C172" s="961"/>
      <c r="D172" s="962"/>
      <c r="E172" s="963"/>
      <c r="F172" s="964"/>
      <c r="G172" s="964"/>
    </row>
    <row r="173" spans="2:7" x14ac:dyDescent="0.2">
      <c r="B173" s="2068" t="s">
        <v>1261</v>
      </c>
      <c r="C173" s="2421" t="s">
        <v>1620</v>
      </c>
      <c r="D173" s="2070"/>
      <c r="E173" s="2422"/>
      <c r="F173" s="2423"/>
      <c r="G173" s="2424"/>
    </row>
    <row r="174" spans="2:7" ht="38.25" x14ac:dyDescent="0.2">
      <c r="B174" s="2068"/>
      <c r="C174" s="2416" t="s">
        <v>1393</v>
      </c>
      <c r="D174" s="2075" t="s">
        <v>151</v>
      </c>
      <c r="E174" s="2076">
        <v>7</v>
      </c>
      <c r="F174" s="2073">
        <v>0</v>
      </c>
      <c r="G174" s="2074">
        <f t="shared" ref="G174:G176" si="4">E174*F174</f>
        <v>0</v>
      </c>
    </row>
    <row r="175" spans="2:7" ht="25.5" x14ac:dyDescent="0.2">
      <c r="B175" s="2068"/>
      <c r="C175" s="2417" t="s">
        <v>205</v>
      </c>
      <c r="D175" s="2075" t="s">
        <v>151</v>
      </c>
      <c r="E175" s="2076">
        <v>7</v>
      </c>
      <c r="F175" s="2073">
        <v>0</v>
      </c>
      <c r="G175" s="2074">
        <f t="shared" si="4"/>
        <v>0</v>
      </c>
    </row>
    <row r="176" spans="2:7" ht="25.5" x14ac:dyDescent="0.2">
      <c r="B176" s="2068"/>
      <c r="C176" s="2418" t="s">
        <v>1201</v>
      </c>
      <c r="D176" s="2075" t="s">
        <v>151</v>
      </c>
      <c r="E176" s="2076">
        <v>7</v>
      </c>
      <c r="F176" s="2073">
        <v>0</v>
      </c>
      <c r="G176" s="2074">
        <f t="shared" si="4"/>
        <v>0</v>
      </c>
    </row>
    <row r="177" spans="2:7" x14ac:dyDescent="0.2">
      <c r="B177" s="956"/>
      <c r="C177" s="961"/>
      <c r="D177" s="962"/>
      <c r="E177" s="963"/>
      <c r="F177" s="964"/>
      <c r="G177" s="964"/>
    </row>
    <row r="178" spans="2:7" x14ac:dyDescent="0.2">
      <c r="B178" s="2068" t="s">
        <v>1261</v>
      </c>
      <c r="C178" s="2421" t="s">
        <v>1621</v>
      </c>
      <c r="D178" s="2070"/>
      <c r="E178" s="2422"/>
      <c r="F178" s="2423"/>
      <c r="G178" s="2424"/>
    </row>
    <row r="179" spans="2:7" x14ac:dyDescent="0.2">
      <c r="B179" s="2068"/>
      <c r="C179" s="2415" t="s">
        <v>209</v>
      </c>
      <c r="D179" s="2075" t="s">
        <v>151</v>
      </c>
      <c r="E179" s="2076">
        <v>1</v>
      </c>
      <c r="F179" s="2073">
        <v>0</v>
      </c>
      <c r="G179" s="2074">
        <f t="shared" ref="G179:G194" si="5">E179*F179</f>
        <v>0</v>
      </c>
    </row>
    <row r="180" spans="2:7" ht="25.5" x14ac:dyDescent="0.2">
      <c r="B180" s="2068"/>
      <c r="C180" s="2415" t="s">
        <v>210</v>
      </c>
      <c r="D180" s="2075" t="s">
        <v>151</v>
      </c>
      <c r="E180" s="2076">
        <v>2</v>
      </c>
      <c r="F180" s="2073">
        <v>0</v>
      </c>
      <c r="G180" s="2074">
        <f t="shared" si="5"/>
        <v>0</v>
      </c>
    </row>
    <row r="181" spans="2:7" ht="15.75" customHeight="1" x14ac:dyDescent="0.2">
      <c r="B181" s="2068"/>
      <c r="C181" s="2416" t="s">
        <v>848</v>
      </c>
      <c r="D181" s="2075" t="s">
        <v>151</v>
      </c>
      <c r="E181" s="2076">
        <v>1</v>
      </c>
      <c r="F181" s="2073">
        <v>0</v>
      </c>
      <c r="G181" s="2074">
        <f t="shared" si="5"/>
        <v>0</v>
      </c>
    </row>
    <row r="182" spans="2:7" x14ac:dyDescent="0.2">
      <c r="B182" s="2068"/>
      <c r="C182" s="2416" t="s">
        <v>212</v>
      </c>
      <c r="D182" s="2075" t="s">
        <v>151</v>
      </c>
      <c r="E182" s="2076">
        <v>1</v>
      </c>
      <c r="F182" s="2073">
        <v>0</v>
      </c>
      <c r="G182" s="2074">
        <f t="shared" si="5"/>
        <v>0</v>
      </c>
    </row>
    <row r="183" spans="2:7" x14ac:dyDescent="0.2">
      <c r="B183" s="2068"/>
      <c r="C183" s="2416" t="s">
        <v>213</v>
      </c>
      <c r="D183" s="2075" t="s">
        <v>151</v>
      </c>
      <c r="E183" s="2076">
        <v>1</v>
      </c>
      <c r="F183" s="2073">
        <v>0</v>
      </c>
      <c r="G183" s="2074">
        <f t="shared" si="5"/>
        <v>0</v>
      </c>
    </row>
    <row r="184" spans="2:7" x14ac:dyDescent="0.2">
      <c r="B184" s="2068"/>
      <c r="C184" s="2416" t="s">
        <v>214</v>
      </c>
      <c r="D184" s="2075" t="s">
        <v>151</v>
      </c>
      <c r="E184" s="2076">
        <v>1</v>
      </c>
      <c r="F184" s="2073">
        <v>0</v>
      </c>
      <c r="G184" s="2074">
        <f t="shared" si="5"/>
        <v>0</v>
      </c>
    </row>
    <row r="185" spans="2:7" ht="25.5" x14ac:dyDescent="0.2">
      <c r="B185" s="2068"/>
      <c r="C185" s="2416" t="s">
        <v>215</v>
      </c>
      <c r="D185" s="2075" t="s">
        <v>151</v>
      </c>
      <c r="E185" s="2076">
        <v>1</v>
      </c>
      <c r="F185" s="2073">
        <v>0</v>
      </c>
      <c r="G185" s="2074">
        <f t="shared" si="5"/>
        <v>0</v>
      </c>
    </row>
    <row r="186" spans="2:7" x14ac:dyDescent="0.2">
      <c r="B186" s="2068"/>
      <c r="C186" s="2416" t="s">
        <v>216</v>
      </c>
      <c r="D186" s="2075" t="s">
        <v>151</v>
      </c>
      <c r="E186" s="2076">
        <v>1</v>
      </c>
      <c r="F186" s="2073">
        <v>0</v>
      </c>
      <c r="G186" s="2074">
        <f t="shared" si="5"/>
        <v>0</v>
      </c>
    </row>
    <row r="187" spans="2:7" x14ac:dyDescent="0.2">
      <c r="B187" s="2068"/>
      <c r="C187" s="2416" t="s">
        <v>217</v>
      </c>
      <c r="D187" s="2075" t="s">
        <v>151</v>
      </c>
      <c r="E187" s="2076">
        <v>1</v>
      </c>
      <c r="F187" s="2073">
        <v>0</v>
      </c>
      <c r="G187" s="2074">
        <f t="shared" si="5"/>
        <v>0</v>
      </c>
    </row>
    <row r="188" spans="2:7" x14ac:dyDescent="0.2">
      <c r="B188" s="2068"/>
      <c r="C188" s="2417" t="s">
        <v>218</v>
      </c>
      <c r="D188" s="2075" t="s">
        <v>151</v>
      </c>
      <c r="E188" s="2076">
        <v>1</v>
      </c>
      <c r="F188" s="2073">
        <v>0</v>
      </c>
      <c r="G188" s="2074">
        <f t="shared" si="5"/>
        <v>0</v>
      </c>
    </row>
    <row r="189" spans="2:7" x14ac:dyDescent="0.2">
      <c r="B189" s="2068"/>
      <c r="C189" s="2417" t="s">
        <v>331</v>
      </c>
      <c r="D189" s="2075" t="s">
        <v>151</v>
      </c>
      <c r="E189" s="2076">
        <v>1</v>
      </c>
      <c r="F189" s="2073">
        <v>0</v>
      </c>
      <c r="G189" s="2074">
        <f t="shared" si="5"/>
        <v>0</v>
      </c>
    </row>
    <row r="190" spans="2:7" ht="25.5" x14ac:dyDescent="0.2">
      <c r="B190" s="2068"/>
      <c r="C190" s="2417" t="s">
        <v>237</v>
      </c>
      <c r="D190" s="2075" t="s">
        <v>151</v>
      </c>
      <c r="E190" s="2076">
        <v>2</v>
      </c>
      <c r="F190" s="2073">
        <v>0</v>
      </c>
      <c r="G190" s="2074">
        <f t="shared" si="5"/>
        <v>0</v>
      </c>
    </row>
    <row r="191" spans="2:7" x14ac:dyDescent="0.2">
      <c r="B191" s="2068"/>
      <c r="C191" s="2417" t="s">
        <v>1299</v>
      </c>
      <c r="D191" s="2075" t="s">
        <v>151</v>
      </c>
      <c r="E191" s="2076">
        <v>2</v>
      </c>
      <c r="F191" s="2073">
        <v>0</v>
      </c>
      <c r="G191" s="2074">
        <f t="shared" si="5"/>
        <v>0</v>
      </c>
    </row>
    <row r="192" spans="2:7" x14ac:dyDescent="0.2">
      <c r="B192" s="2068"/>
      <c r="C192" s="2417" t="s">
        <v>221</v>
      </c>
      <c r="D192" s="2075" t="s">
        <v>151</v>
      </c>
      <c r="E192" s="2076">
        <v>1</v>
      </c>
      <c r="F192" s="2073">
        <v>0</v>
      </c>
      <c r="G192" s="2074">
        <f t="shared" si="5"/>
        <v>0</v>
      </c>
    </row>
    <row r="193" spans="2:7" x14ac:dyDescent="0.2">
      <c r="B193" s="2068"/>
      <c r="C193" s="2417" t="s">
        <v>229</v>
      </c>
      <c r="D193" s="2075" t="s">
        <v>151</v>
      </c>
      <c r="E193" s="2076">
        <v>3</v>
      </c>
      <c r="F193" s="2073">
        <v>0</v>
      </c>
      <c r="G193" s="2074">
        <f t="shared" si="5"/>
        <v>0</v>
      </c>
    </row>
    <row r="194" spans="2:7" ht="25.5" x14ac:dyDescent="0.2">
      <c r="B194" s="2068"/>
      <c r="C194" s="2418" t="s">
        <v>1201</v>
      </c>
      <c r="D194" s="2075" t="s">
        <v>151</v>
      </c>
      <c r="E194" s="2076">
        <v>1</v>
      </c>
      <c r="F194" s="2073">
        <v>0</v>
      </c>
      <c r="G194" s="2074">
        <f t="shared" si="5"/>
        <v>0</v>
      </c>
    </row>
    <row r="195" spans="2:7" x14ac:dyDescent="0.2">
      <c r="B195" s="956"/>
      <c r="C195" s="961"/>
      <c r="D195" s="962"/>
      <c r="E195" s="963"/>
      <c r="F195" s="964"/>
      <c r="G195" s="964"/>
    </row>
    <row r="196" spans="2:7" x14ac:dyDescent="0.2">
      <c r="B196" s="2068" t="s">
        <v>1261</v>
      </c>
      <c r="C196" s="2421" t="s">
        <v>1622</v>
      </c>
      <c r="D196" s="2070"/>
      <c r="E196" s="2422"/>
      <c r="F196" s="2423"/>
      <c r="G196" s="2424"/>
    </row>
    <row r="197" spans="2:7" ht="38.25" x14ac:dyDescent="0.2">
      <c r="B197" s="2068"/>
      <c r="C197" s="2416" t="s">
        <v>1393</v>
      </c>
      <c r="D197" s="2075" t="s">
        <v>151</v>
      </c>
      <c r="E197" s="2076">
        <v>1</v>
      </c>
      <c r="F197" s="2073">
        <v>0</v>
      </c>
      <c r="G197" s="2074">
        <f t="shared" ref="G197:G199" si="6">E197*F197</f>
        <v>0</v>
      </c>
    </row>
    <row r="198" spans="2:7" ht="25.5" x14ac:dyDescent="0.2">
      <c r="B198" s="2068"/>
      <c r="C198" s="2417" t="s">
        <v>205</v>
      </c>
      <c r="D198" s="2075" t="s">
        <v>151</v>
      </c>
      <c r="E198" s="2076">
        <v>1</v>
      </c>
      <c r="F198" s="2073">
        <v>0</v>
      </c>
      <c r="G198" s="2074">
        <f t="shared" si="6"/>
        <v>0</v>
      </c>
    </row>
    <row r="199" spans="2:7" ht="25.5" x14ac:dyDescent="0.2">
      <c r="B199" s="2068"/>
      <c r="C199" s="2418" t="s">
        <v>1201</v>
      </c>
      <c r="D199" s="2075" t="s">
        <v>151</v>
      </c>
      <c r="E199" s="2076">
        <v>1</v>
      </c>
      <c r="F199" s="2073">
        <v>0</v>
      </c>
      <c r="G199" s="2074">
        <f t="shared" si="6"/>
        <v>0</v>
      </c>
    </row>
    <row r="200" spans="2:7" x14ac:dyDescent="0.2">
      <c r="B200" s="956"/>
      <c r="C200" s="961"/>
      <c r="D200" s="962"/>
      <c r="E200" s="963"/>
      <c r="F200" s="964"/>
      <c r="G200" s="964"/>
    </row>
    <row r="201" spans="2:7" x14ac:dyDescent="0.2">
      <c r="B201" s="2068" t="s">
        <v>1264</v>
      </c>
      <c r="C201" s="2419" t="s">
        <v>1623</v>
      </c>
      <c r="D201" s="2070"/>
      <c r="E201" s="2412"/>
      <c r="F201" s="2413"/>
      <c r="G201" s="2414"/>
    </row>
    <row r="202" spans="2:7" ht="38.25" x14ac:dyDescent="0.2">
      <c r="B202" s="2068"/>
      <c r="C202" s="2411" t="s">
        <v>1624</v>
      </c>
      <c r="D202" s="2070" t="s">
        <v>151</v>
      </c>
      <c r="E202" s="2076">
        <v>1</v>
      </c>
      <c r="F202" s="2073">
        <v>0</v>
      </c>
      <c r="G202" s="2074">
        <f t="shared" ref="G202:G214" si="7">E202*F202</f>
        <v>0</v>
      </c>
    </row>
    <row r="203" spans="2:7" ht="29.25" customHeight="1" x14ac:dyDescent="0.2">
      <c r="B203" s="2068"/>
      <c r="C203" s="2411" t="s">
        <v>237</v>
      </c>
      <c r="D203" s="2070" t="s">
        <v>151</v>
      </c>
      <c r="E203" s="2076">
        <v>4</v>
      </c>
      <c r="F203" s="2073">
        <v>0</v>
      </c>
      <c r="G203" s="2074">
        <f t="shared" si="7"/>
        <v>0</v>
      </c>
    </row>
    <row r="204" spans="2:7" x14ac:dyDescent="0.2">
      <c r="B204" s="2068"/>
      <c r="C204" s="2417" t="s">
        <v>1299</v>
      </c>
      <c r="D204" s="2075" t="s">
        <v>151</v>
      </c>
      <c r="E204" s="2076">
        <v>4</v>
      </c>
      <c r="F204" s="2073">
        <v>0</v>
      </c>
      <c r="G204" s="2074">
        <f t="shared" si="7"/>
        <v>0</v>
      </c>
    </row>
    <row r="205" spans="2:7" ht="25.5" customHeight="1" x14ac:dyDescent="0.2">
      <c r="B205" s="2068"/>
      <c r="C205" s="2040" t="s">
        <v>1625</v>
      </c>
      <c r="D205" s="2070" t="s">
        <v>151</v>
      </c>
      <c r="E205" s="2076">
        <v>1</v>
      </c>
      <c r="F205" s="2073">
        <v>0</v>
      </c>
      <c r="G205" s="2074">
        <f t="shared" si="7"/>
        <v>0</v>
      </c>
    </row>
    <row r="206" spans="2:7" x14ac:dyDescent="0.2">
      <c r="B206" s="2068"/>
      <c r="C206" s="2411" t="s">
        <v>1626</v>
      </c>
      <c r="D206" s="2070" t="s">
        <v>151</v>
      </c>
      <c r="E206" s="2076">
        <v>1</v>
      </c>
      <c r="F206" s="2073">
        <v>0</v>
      </c>
      <c r="G206" s="2074">
        <f t="shared" si="7"/>
        <v>0</v>
      </c>
    </row>
    <row r="207" spans="2:7" x14ac:dyDescent="0.2">
      <c r="B207" s="2068"/>
      <c r="C207" s="2040" t="s">
        <v>1618</v>
      </c>
      <c r="D207" s="2425" t="s">
        <v>151</v>
      </c>
      <c r="E207" s="2076">
        <v>1</v>
      </c>
      <c r="F207" s="2073">
        <v>0</v>
      </c>
      <c r="G207" s="2074">
        <f t="shared" si="7"/>
        <v>0</v>
      </c>
    </row>
    <row r="208" spans="2:7" x14ac:dyDescent="0.2">
      <c r="B208" s="2068"/>
      <c r="C208" s="2040" t="s">
        <v>1627</v>
      </c>
      <c r="D208" s="2425" t="s">
        <v>151</v>
      </c>
      <c r="E208" s="2076">
        <v>1</v>
      </c>
      <c r="F208" s="2073">
        <v>0</v>
      </c>
      <c r="G208" s="2074">
        <f t="shared" si="7"/>
        <v>0</v>
      </c>
    </row>
    <row r="209" spans="2:7" x14ac:dyDescent="0.2">
      <c r="B209" s="2068"/>
      <c r="C209" s="2040" t="s">
        <v>1628</v>
      </c>
      <c r="D209" s="2425" t="s">
        <v>151</v>
      </c>
      <c r="E209" s="2076">
        <v>1</v>
      </c>
      <c r="F209" s="2073">
        <v>0</v>
      </c>
      <c r="G209" s="2074">
        <f t="shared" si="7"/>
        <v>0</v>
      </c>
    </row>
    <row r="210" spans="2:7" ht="48" x14ac:dyDescent="0.2">
      <c r="B210" s="2068"/>
      <c r="C210" s="256" t="s">
        <v>287</v>
      </c>
      <c r="D210" s="2429" t="s">
        <v>151</v>
      </c>
      <c r="E210" s="2076">
        <v>1</v>
      </c>
      <c r="F210" s="2073">
        <v>0</v>
      </c>
      <c r="G210" s="2074">
        <f t="shared" si="7"/>
        <v>0</v>
      </c>
    </row>
    <row r="211" spans="2:7" x14ac:dyDescent="0.2">
      <c r="B211" s="2068"/>
      <c r="C211" s="2417" t="s">
        <v>221</v>
      </c>
      <c r="D211" s="2075" t="s">
        <v>151</v>
      </c>
      <c r="E211" s="2076">
        <v>1</v>
      </c>
      <c r="F211" s="2073">
        <v>0</v>
      </c>
      <c r="G211" s="2074">
        <f t="shared" si="7"/>
        <v>0</v>
      </c>
    </row>
    <row r="212" spans="2:7" ht="20.25" customHeight="1" x14ac:dyDescent="0.2">
      <c r="B212" s="2068"/>
      <c r="C212" s="2417" t="s">
        <v>199</v>
      </c>
      <c r="D212" s="2075" t="s">
        <v>151</v>
      </c>
      <c r="E212" s="2076">
        <v>1</v>
      </c>
      <c r="F212" s="2073">
        <v>0</v>
      </c>
      <c r="G212" s="2074">
        <f t="shared" ref="G212" si="8">E212*F212</f>
        <v>0</v>
      </c>
    </row>
    <row r="213" spans="2:7" x14ac:dyDescent="0.2">
      <c r="B213" s="2068"/>
      <c r="C213" s="2417" t="s">
        <v>229</v>
      </c>
      <c r="D213" s="2075" t="s">
        <v>151</v>
      </c>
      <c r="E213" s="2076">
        <v>1</v>
      </c>
      <c r="F213" s="2073">
        <v>0</v>
      </c>
      <c r="G213" s="2074">
        <f t="shared" si="7"/>
        <v>0</v>
      </c>
    </row>
    <row r="214" spans="2:7" ht="25.5" x14ac:dyDescent="0.2">
      <c r="B214" s="2068"/>
      <c r="C214" s="2418" t="s">
        <v>1201</v>
      </c>
      <c r="D214" s="2075" t="s">
        <v>151</v>
      </c>
      <c r="E214" s="2076">
        <v>3</v>
      </c>
      <c r="F214" s="2073">
        <v>0</v>
      </c>
      <c r="G214" s="2074">
        <f t="shared" si="7"/>
        <v>0</v>
      </c>
    </row>
    <row r="215" spans="2:7" x14ac:dyDescent="0.2">
      <c r="B215" s="956"/>
      <c r="C215" s="961"/>
      <c r="D215" s="962"/>
      <c r="E215" s="963"/>
      <c r="F215" s="964"/>
      <c r="G215" s="964"/>
    </row>
    <row r="216" spans="2:7" x14ac:dyDescent="0.2">
      <c r="B216" s="2068" t="s">
        <v>1269</v>
      </c>
      <c r="C216" s="2419" t="s">
        <v>1629</v>
      </c>
      <c r="D216" s="2070"/>
      <c r="E216" s="2412"/>
      <c r="F216" s="2413"/>
      <c r="G216" s="2414"/>
    </row>
    <row r="217" spans="2:7" x14ac:dyDescent="0.2">
      <c r="B217" s="2068"/>
      <c r="C217" s="2415" t="s">
        <v>209</v>
      </c>
      <c r="D217" s="2075" t="s">
        <v>151</v>
      </c>
      <c r="E217" s="2076">
        <v>5</v>
      </c>
      <c r="F217" s="2073">
        <v>0</v>
      </c>
      <c r="G217" s="2074">
        <f t="shared" ref="G217:G227" si="9">E217*F217</f>
        <v>0</v>
      </c>
    </row>
    <row r="218" spans="2:7" ht="38.25" x14ac:dyDescent="0.2">
      <c r="B218" s="2068"/>
      <c r="C218" s="2416" t="s">
        <v>225</v>
      </c>
      <c r="D218" s="2075" t="s">
        <v>151</v>
      </c>
      <c r="E218" s="2076">
        <v>5</v>
      </c>
      <c r="F218" s="2073">
        <v>0</v>
      </c>
      <c r="G218" s="2074">
        <f t="shared" si="9"/>
        <v>0</v>
      </c>
    </row>
    <row r="219" spans="2:7" ht="25.5" x14ac:dyDescent="0.2">
      <c r="B219" s="2068"/>
      <c r="C219" s="2416" t="s">
        <v>215</v>
      </c>
      <c r="D219" s="2075" t="s">
        <v>151</v>
      </c>
      <c r="E219" s="2076">
        <v>5</v>
      </c>
      <c r="F219" s="2073">
        <v>0</v>
      </c>
      <c r="G219" s="2074">
        <f t="shared" si="9"/>
        <v>0</v>
      </c>
    </row>
    <row r="220" spans="2:7" x14ac:dyDescent="0.2">
      <c r="B220" s="2068"/>
      <c r="C220" s="2416" t="s">
        <v>226</v>
      </c>
      <c r="D220" s="2075" t="s">
        <v>151</v>
      </c>
      <c r="E220" s="2076">
        <v>5</v>
      </c>
      <c r="F220" s="2073">
        <v>0</v>
      </c>
      <c r="G220" s="2074">
        <f t="shared" si="9"/>
        <v>0</v>
      </c>
    </row>
    <row r="221" spans="2:7" x14ac:dyDescent="0.2">
      <c r="B221" s="2068"/>
      <c r="C221" s="2416" t="s">
        <v>227</v>
      </c>
      <c r="D221" s="2075" t="s">
        <v>151</v>
      </c>
      <c r="E221" s="2076">
        <v>5</v>
      </c>
      <c r="F221" s="2073">
        <v>0</v>
      </c>
      <c r="G221" s="2074">
        <f t="shared" si="9"/>
        <v>0</v>
      </c>
    </row>
    <row r="222" spans="2:7" x14ac:dyDescent="0.2">
      <c r="B222" s="2068"/>
      <c r="C222" s="2417" t="s">
        <v>228</v>
      </c>
      <c r="D222" s="2075" t="s">
        <v>151</v>
      </c>
      <c r="E222" s="2076">
        <v>5</v>
      </c>
      <c r="F222" s="2073">
        <v>0</v>
      </c>
      <c r="G222" s="2074">
        <f t="shared" si="9"/>
        <v>0</v>
      </c>
    </row>
    <row r="223" spans="2:7" x14ac:dyDescent="0.2">
      <c r="B223" s="2068"/>
      <c r="C223" s="2417" t="s">
        <v>219</v>
      </c>
      <c r="D223" s="2075" t="s">
        <v>151</v>
      </c>
      <c r="E223" s="2076">
        <v>5</v>
      </c>
      <c r="F223" s="2073">
        <v>0</v>
      </c>
      <c r="G223" s="2074">
        <f t="shared" si="9"/>
        <v>0</v>
      </c>
    </row>
    <row r="224" spans="2:7" ht="25.5" x14ac:dyDescent="0.2">
      <c r="B224" s="2068"/>
      <c r="C224" s="2417" t="s">
        <v>237</v>
      </c>
      <c r="D224" s="2075" t="s">
        <v>151</v>
      </c>
      <c r="E224" s="2076">
        <v>10</v>
      </c>
      <c r="F224" s="2073">
        <v>0</v>
      </c>
      <c r="G224" s="2074">
        <f t="shared" si="9"/>
        <v>0</v>
      </c>
    </row>
    <row r="225" spans="2:7" x14ac:dyDescent="0.2">
      <c r="B225" s="2068"/>
      <c r="C225" s="2417" t="s">
        <v>1299</v>
      </c>
      <c r="D225" s="2075" t="s">
        <v>151</v>
      </c>
      <c r="E225" s="2076">
        <v>10</v>
      </c>
      <c r="F225" s="2073">
        <v>0</v>
      </c>
      <c r="G225" s="2074">
        <f t="shared" si="9"/>
        <v>0</v>
      </c>
    </row>
    <row r="226" spans="2:7" x14ac:dyDescent="0.2">
      <c r="B226" s="2068"/>
      <c r="C226" s="2417" t="s">
        <v>229</v>
      </c>
      <c r="D226" s="2075" t="s">
        <v>151</v>
      </c>
      <c r="E226" s="2076">
        <v>5</v>
      </c>
      <c r="F226" s="2073">
        <v>0</v>
      </c>
      <c r="G226" s="2074">
        <f t="shared" si="9"/>
        <v>0</v>
      </c>
    </row>
    <row r="227" spans="2:7" ht="25.5" x14ac:dyDescent="0.2">
      <c r="B227" s="2068"/>
      <c r="C227" s="2418" t="s">
        <v>1201</v>
      </c>
      <c r="D227" s="2075" t="s">
        <v>151</v>
      </c>
      <c r="E227" s="2076">
        <v>5</v>
      </c>
      <c r="F227" s="2073">
        <v>0</v>
      </c>
      <c r="G227" s="2074">
        <f t="shared" si="9"/>
        <v>0</v>
      </c>
    </row>
    <row r="228" spans="2:7" x14ac:dyDescent="0.2">
      <c r="B228" s="956"/>
      <c r="C228" s="961"/>
      <c r="D228" s="962"/>
      <c r="E228" s="963"/>
      <c r="F228" s="964"/>
      <c r="G228" s="964"/>
    </row>
    <row r="229" spans="2:7" x14ac:dyDescent="0.2">
      <c r="B229" s="2068" t="s">
        <v>1269</v>
      </c>
      <c r="C229" s="2419" t="s">
        <v>1630</v>
      </c>
      <c r="D229" s="2070"/>
      <c r="E229" s="2412"/>
      <c r="F229" s="2413"/>
      <c r="G229" s="2414"/>
    </row>
    <row r="230" spans="2:7" ht="25.5" x14ac:dyDescent="0.2">
      <c r="B230" s="2068"/>
      <c r="C230" s="2411" t="s">
        <v>1631</v>
      </c>
      <c r="D230" s="2070" t="s">
        <v>151</v>
      </c>
      <c r="E230" s="2076">
        <v>2</v>
      </c>
      <c r="F230" s="2073">
        <v>0</v>
      </c>
      <c r="G230" s="2074">
        <f t="shared" ref="G230:G241" si="10">E230*F230</f>
        <v>0</v>
      </c>
    </row>
    <row r="231" spans="2:7" ht="25.5" x14ac:dyDescent="0.2">
      <c r="B231" s="2068"/>
      <c r="C231" s="2417" t="s">
        <v>237</v>
      </c>
      <c r="D231" s="2070" t="s">
        <v>151</v>
      </c>
      <c r="E231" s="2076">
        <v>4</v>
      </c>
      <c r="F231" s="2073">
        <v>0</v>
      </c>
      <c r="G231" s="2074">
        <f t="shared" si="10"/>
        <v>0</v>
      </c>
    </row>
    <row r="232" spans="2:7" x14ac:dyDescent="0.2">
      <c r="B232" s="2068"/>
      <c r="C232" s="2411" t="s">
        <v>1632</v>
      </c>
      <c r="D232" s="2070" t="s">
        <v>151</v>
      </c>
      <c r="E232" s="2076">
        <v>1</v>
      </c>
      <c r="F232" s="2073">
        <v>0</v>
      </c>
      <c r="G232" s="2074">
        <f t="shared" si="10"/>
        <v>0</v>
      </c>
    </row>
    <row r="233" spans="2:7" x14ac:dyDescent="0.2">
      <c r="B233" s="2068"/>
      <c r="C233" s="2040" t="s">
        <v>1633</v>
      </c>
      <c r="D233" s="2070" t="s">
        <v>151</v>
      </c>
      <c r="E233" s="2076">
        <v>1</v>
      </c>
      <c r="F233" s="2073">
        <v>0</v>
      </c>
      <c r="G233" s="2074">
        <f t="shared" si="10"/>
        <v>0</v>
      </c>
    </row>
    <row r="234" spans="2:7" ht="38.25" x14ac:dyDescent="0.2">
      <c r="B234" s="2068"/>
      <c r="C234" s="2416" t="s">
        <v>225</v>
      </c>
      <c r="D234" s="2075" t="s">
        <v>151</v>
      </c>
      <c r="E234" s="2076">
        <v>1</v>
      </c>
      <c r="F234" s="2073">
        <v>0</v>
      </c>
      <c r="G234" s="2074">
        <f t="shared" si="10"/>
        <v>0</v>
      </c>
    </row>
    <row r="235" spans="2:7" x14ac:dyDescent="0.2">
      <c r="B235" s="2068"/>
      <c r="C235" s="2431" t="s">
        <v>1634</v>
      </c>
      <c r="D235" s="2070" t="s">
        <v>151</v>
      </c>
      <c r="E235" s="2076">
        <v>1</v>
      </c>
      <c r="F235" s="2073">
        <v>0</v>
      </c>
      <c r="G235" s="2074">
        <f t="shared" si="10"/>
        <v>0</v>
      </c>
    </row>
    <row r="236" spans="2:7" ht="30.75" customHeight="1" x14ac:dyDescent="0.2">
      <c r="B236" s="2068"/>
      <c r="C236" s="2436" t="s">
        <v>1635</v>
      </c>
      <c r="D236" s="2070" t="s">
        <v>151</v>
      </c>
      <c r="E236" s="2076">
        <v>1</v>
      </c>
      <c r="F236" s="2073">
        <v>0</v>
      </c>
      <c r="G236" s="2074">
        <f t="shared" si="10"/>
        <v>0</v>
      </c>
    </row>
    <row r="237" spans="2:7" ht="19.5" customHeight="1" x14ac:dyDescent="0.2">
      <c r="B237" s="2068"/>
      <c r="C237" s="2417" t="s">
        <v>1299</v>
      </c>
      <c r="D237" s="2070" t="s">
        <v>151</v>
      </c>
      <c r="E237" s="2076">
        <v>4</v>
      </c>
      <c r="F237" s="2073">
        <v>0</v>
      </c>
      <c r="G237" s="2074">
        <f t="shared" si="10"/>
        <v>0</v>
      </c>
    </row>
    <row r="238" spans="2:7" x14ac:dyDescent="0.2">
      <c r="B238" s="2068"/>
      <c r="C238" s="2417" t="s">
        <v>1274</v>
      </c>
      <c r="D238" s="2070" t="s">
        <v>151</v>
      </c>
      <c r="E238" s="2076">
        <v>4</v>
      </c>
      <c r="F238" s="2073">
        <v>0</v>
      </c>
      <c r="G238" s="2074">
        <f t="shared" si="10"/>
        <v>0</v>
      </c>
    </row>
    <row r="239" spans="2:7" x14ac:dyDescent="0.2">
      <c r="B239" s="2068"/>
      <c r="C239" s="2431" t="s">
        <v>1636</v>
      </c>
      <c r="D239" s="2070" t="s">
        <v>151</v>
      </c>
      <c r="E239" s="2076">
        <v>1</v>
      </c>
      <c r="F239" s="2073">
        <v>0</v>
      </c>
      <c r="G239" s="2074">
        <f t="shared" ref="G239" si="11">E239*F239</f>
        <v>0</v>
      </c>
    </row>
    <row r="240" spans="2:7" x14ac:dyDescent="0.2">
      <c r="B240" s="2068"/>
      <c r="C240" s="2417" t="s">
        <v>229</v>
      </c>
      <c r="D240" s="2075" t="s">
        <v>151</v>
      </c>
      <c r="E240" s="2076">
        <v>3</v>
      </c>
      <c r="F240" s="2073">
        <v>0</v>
      </c>
      <c r="G240" s="2074">
        <f t="shared" si="10"/>
        <v>0</v>
      </c>
    </row>
    <row r="241" spans="2:27" ht="25.5" x14ac:dyDescent="0.2">
      <c r="B241" s="2068"/>
      <c r="C241" s="2418" t="s">
        <v>1201</v>
      </c>
      <c r="D241" s="2075" t="s">
        <v>151</v>
      </c>
      <c r="E241" s="2076">
        <v>3</v>
      </c>
      <c r="F241" s="2073">
        <v>0</v>
      </c>
      <c r="G241" s="2074">
        <f t="shared" si="10"/>
        <v>0</v>
      </c>
    </row>
    <row r="242" spans="2:27" x14ac:dyDescent="0.2">
      <c r="B242" s="956"/>
      <c r="C242" s="961"/>
      <c r="D242" s="962"/>
      <c r="E242" s="963"/>
      <c r="F242" s="964"/>
      <c r="G242" s="964"/>
    </row>
    <row r="243" spans="2:27" s="2432" customFormat="1" x14ac:dyDescent="0.2">
      <c r="B243" s="2068" t="s">
        <v>1275</v>
      </c>
      <c r="C243" s="2419" t="s">
        <v>1637</v>
      </c>
      <c r="D243" s="2070"/>
      <c r="E243" s="2071"/>
      <c r="F243" s="2072"/>
      <c r="G243" s="2072"/>
      <c r="H243" s="2437"/>
      <c r="I243" s="2437"/>
      <c r="J243" s="2437"/>
      <c r="K243" s="2437"/>
      <c r="L243" s="2437"/>
      <c r="M243" s="2437"/>
      <c r="N243" s="2437"/>
      <c r="O243" s="2437"/>
      <c r="P243" s="2437"/>
      <c r="Q243" s="2437"/>
      <c r="R243" s="2437"/>
      <c r="S243" s="2437"/>
      <c r="T243" s="2437"/>
      <c r="U243" s="2437"/>
      <c r="V243" s="2437"/>
      <c r="W243" s="2437"/>
      <c r="X243" s="2437"/>
      <c r="Y243" s="2437"/>
      <c r="Z243" s="2437"/>
      <c r="AA243" s="2437"/>
    </row>
    <row r="244" spans="2:27" s="2432" customFormat="1" ht="25.5" x14ac:dyDescent="0.2">
      <c r="B244" s="2068"/>
      <c r="C244" s="2411" t="s">
        <v>1638</v>
      </c>
      <c r="D244" s="2070" t="s">
        <v>151</v>
      </c>
      <c r="E244" s="2076">
        <v>1</v>
      </c>
      <c r="F244" s="2073">
        <v>0</v>
      </c>
      <c r="G244" s="2074">
        <f t="shared" ref="G244:G249" si="12">E244*F244</f>
        <v>0</v>
      </c>
      <c r="H244" s="2437"/>
      <c r="I244" s="2437"/>
      <c r="J244" s="2437"/>
      <c r="K244" s="2437"/>
      <c r="L244" s="2437"/>
      <c r="M244" s="2437"/>
      <c r="N244" s="2437"/>
      <c r="O244" s="2437"/>
      <c r="P244" s="2437"/>
      <c r="Q244" s="2437"/>
      <c r="R244" s="2437"/>
      <c r="S244" s="2437"/>
      <c r="T244" s="2437"/>
      <c r="U244" s="2437"/>
      <c r="V244" s="2437"/>
      <c r="W244" s="2437"/>
      <c r="X244" s="2437"/>
      <c r="Y244" s="2437"/>
      <c r="Z244" s="2437"/>
      <c r="AA244" s="2437"/>
    </row>
    <row r="245" spans="2:27" s="2432" customFormat="1" ht="30.75" customHeight="1" x14ac:dyDescent="0.2">
      <c r="B245" s="2068"/>
      <c r="C245" s="2411" t="s">
        <v>1639</v>
      </c>
      <c r="D245" s="2070" t="s">
        <v>151</v>
      </c>
      <c r="E245" s="2076">
        <v>1</v>
      </c>
      <c r="F245" s="2073">
        <v>0</v>
      </c>
      <c r="G245" s="2074">
        <f t="shared" si="12"/>
        <v>0</v>
      </c>
      <c r="H245" s="2437"/>
      <c r="I245" s="2437"/>
      <c r="J245" s="2437"/>
      <c r="K245" s="2437"/>
      <c r="L245" s="2437"/>
      <c r="M245" s="2437"/>
      <c r="N245" s="2437"/>
      <c r="O245" s="2437"/>
      <c r="P245" s="2437"/>
      <c r="Q245" s="2437"/>
      <c r="R245" s="2437"/>
      <c r="S245" s="2437"/>
      <c r="T245" s="2437"/>
      <c r="U245" s="2437"/>
      <c r="V245" s="2437"/>
      <c r="W245" s="2437"/>
      <c r="X245" s="2437"/>
      <c r="Y245" s="2437"/>
      <c r="Z245" s="2437"/>
      <c r="AA245" s="2437"/>
    </row>
    <row r="246" spans="2:27" ht="25.5" x14ac:dyDescent="0.2">
      <c r="B246" s="2068"/>
      <c r="C246" s="2417" t="s">
        <v>237</v>
      </c>
      <c r="D246" s="2075" t="s">
        <v>151</v>
      </c>
      <c r="E246" s="2076">
        <v>3</v>
      </c>
      <c r="F246" s="2073">
        <v>0</v>
      </c>
      <c r="G246" s="2074">
        <f t="shared" si="12"/>
        <v>0</v>
      </c>
    </row>
    <row r="247" spans="2:27" x14ac:dyDescent="0.2">
      <c r="B247" s="2068"/>
      <c r="C247" s="2417" t="s">
        <v>1299</v>
      </c>
      <c r="D247" s="2075" t="s">
        <v>151</v>
      </c>
      <c r="E247" s="2076">
        <v>3</v>
      </c>
      <c r="F247" s="2073">
        <v>0</v>
      </c>
      <c r="G247" s="2074">
        <f t="shared" si="12"/>
        <v>0</v>
      </c>
    </row>
    <row r="248" spans="2:27" x14ac:dyDescent="0.2">
      <c r="B248" s="2068"/>
      <c r="C248" s="2417" t="s">
        <v>229</v>
      </c>
      <c r="D248" s="2075" t="s">
        <v>151</v>
      </c>
      <c r="E248" s="2076">
        <v>1</v>
      </c>
      <c r="F248" s="2073">
        <v>0</v>
      </c>
      <c r="G248" s="2074">
        <f t="shared" si="12"/>
        <v>0</v>
      </c>
    </row>
    <row r="249" spans="2:27" ht="25.5" x14ac:dyDescent="0.2">
      <c r="B249" s="2068"/>
      <c r="C249" s="2418" t="s">
        <v>1201</v>
      </c>
      <c r="D249" s="2075" t="s">
        <v>151</v>
      </c>
      <c r="E249" s="2076">
        <v>1</v>
      </c>
      <c r="F249" s="2073">
        <v>0</v>
      </c>
      <c r="G249" s="2074">
        <f t="shared" si="12"/>
        <v>0</v>
      </c>
    </row>
    <row r="250" spans="2:27" x14ac:dyDescent="0.2">
      <c r="B250" s="956"/>
      <c r="C250" s="961"/>
      <c r="D250" s="962"/>
      <c r="E250" s="963"/>
      <c r="F250" s="964"/>
      <c r="G250" s="964"/>
    </row>
    <row r="251" spans="2:27" x14ac:dyDescent="0.2">
      <c r="B251" s="2068" t="s">
        <v>1275</v>
      </c>
      <c r="C251" s="2419" t="s">
        <v>1640</v>
      </c>
      <c r="D251" s="2426"/>
      <c r="E251" s="2427"/>
      <c r="F251" s="2428"/>
      <c r="G251" s="2428"/>
    </row>
    <row r="252" spans="2:27" ht="25.5" x14ac:dyDescent="0.2">
      <c r="B252" s="2068"/>
      <c r="C252" s="2411" t="s">
        <v>1641</v>
      </c>
      <c r="D252" s="2070" t="s">
        <v>151</v>
      </c>
      <c r="E252" s="2076">
        <v>1</v>
      </c>
      <c r="F252" s="2073">
        <v>0</v>
      </c>
      <c r="G252" s="2074">
        <f t="shared" ref="G252:G258" si="13">E252*F252</f>
        <v>0</v>
      </c>
    </row>
    <row r="253" spans="2:27" x14ac:dyDescent="0.2">
      <c r="B253" s="2068"/>
      <c r="C253" s="2411" t="s">
        <v>1632</v>
      </c>
      <c r="D253" s="2070" t="s">
        <v>151</v>
      </c>
      <c r="E253" s="2076">
        <v>1</v>
      </c>
      <c r="F253" s="2073">
        <v>0</v>
      </c>
      <c r="G253" s="2074">
        <f t="shared" si="13"/>
        <v>0</v>
      </c>
    </row>
    <row r="254" spans="2:27" x14ac:dyDescent="0.2">
      <c r="B254" s="2068"/>
      <c r="C254" s="2040" t="s">
        <v>1618</v>
      </c>
      <c r="D254" s="2070" t="s">
        <v>151</v>
      </c>
      <c r="E254" s="2076">
        <v>1</v>
      </c>
      <c r="F254" s="2073">
        <v>0</v>
      </c>
      <c r="G254" s="2074">
        <f t="shared" si="13"/>
        <v>0</v>
      </c>
    </row>
    <row r="255" spans="2:27" ht="76.5" x14ac:dyDescent="0.2">
      <c r="B255" s="2068"/>
      <c r="C255" s="2431" t="s">
        <v>1642</v>
      </c>
      <c r="D255" s="2434" t="s">
        <v>151</v>
      </c>
      <c r="E255" s="2076">
        <v>1</v>
      </c>
      <c r="F255" s="2073">
        <v>0</v>
      </c>
      <c r="G255" s="2074">
        <f t="shared" si="13"/>
        <v>0</v>
      </c>
    </row>
    <row r="256" spans="2:27" ht="25.5" x14ac:dyDescent="0.2">
      <c r="B256" s="2068"/>
      <c r="C256" s="2417" t="s">
        <v>237</v>
      </c>
      <c r="D256" s="2070" t="s">
        <v>151</v>
      </c>
      <c r="E256" s="2076">
        <v>2</v>
      </c>
      <c r="F256" s="2073">
        <v>0</v>
      </c>
      <c r="G256" s="2074">
        <f t="shared" si="13"/>
        <v>0</v>
      </c>
    </row>
    <row r="257" spans="2:11" x14ac:dyDescent="0.2">
      <c r="B257" s="2068"/>
      <c r="C257" s="2431" t="s">
        <v>1643</v>
      </c>
      <c r="D257" s="2070" t="s">
        <v>151</v>
      </c>
      <c r="E257" s="2076">
        <v>1</v>
      </c>
      <c r="F257" s="2073">
        <v>0</v>
      </c>
      <c r="G257" s="2074">
        <f t="shared" si="13"/>
        <v>0</v>
      </c>
    </row>
    <row r="258" spans="2:11" x14ac:dyDescent="0.2">
      <c r="B258" s="2068"/>
      <c r="C258" s="2417" t="s">
        <v>1299</v>
      </c>
      <c r="D258" s="2070" t="s">
        <v>151</v>
      </c>
      <c r="E258" s="2076">
        <v>4</v>
      </c>
      <c r="F258" s="2073">
        <v>0</v>
      </c>
      <c r="G258" s="2074">
        <f t="shared" si="13"/>
        <v>0</v>
      </c>
    </row>
    <row r="259" spans="2:11" x14ac:dyDescent="0.2">
      <c r="B259" s="2068"/>
      <c r="C259" s="2417" t="s">
        <v>1274</v>
      </c>
      <c r="D259" s="2070" t="s">
        <v>151</v>
      </c>
      <c r="E259" s="2076">
        <v>1</v>
      </c>
      <c r="F259" s="2073">
        <v>0</v>
      </c>
      <c r="G259" s="2074">
        <f t="shared" ref="G259:G261" si="14">E259*F259</f>
        <v>0</v>
      </c>
    </row>
    <row r="260" spans="2:11" x14ac:dyDescent="0.2">
      <c r="B260" s="2068"/>
      <c r="C260" s="2417" t="s">
        <v>229</v>
      </c>
      <c r="D260" s="2075" t="s">
        <v>151</v>
      </c>
      <c r="E260" s="2076">
        <v>1</v>
      </c>
      <c r="F260" s="2073">
        <v>0</v>
      </c>
      <c r="G260" s="2074">
        <f t="shared" si="14"/>
        <v>0</v>
      </c>
    </row>
    <row r="261" spans="2:11" ht="25.5" x14ac:dyDescent="0.2">
      <c r="B261" s="2068"/>
      <c r="C261" s="2418" t="s">
        <v>1201</v>
      </c>
      <c r="D261" s="2075" t="s">
        <v>151</v>
      </c>
      <c r="E261" s="2076">
        <v>1</v>
      </c>
      <c r="F261" s="2073">
        <v>0</v>
      </c>
      <c r="G261" s="2074">
        <f t="shared" si="14"/>
        <v>0</v>
      </c>
    </row>
    <row r="262" spans="2:11" x14ac:dyDescent="0.2">
      <c r="B262" s="956"/>
      <c r="C262" s="961"/>
      <c r="D262" s="962"/>
      <c r="E262" s="963"/>
      <c r="F262" s="964"/>
      <c r="G262" s="964"/>
    </row>
    <row r="263" spans="2:11" ht="15" x14ac:dyDescent="0.25">
      <c r="B263" s="2068" t="s">
        <v>1275</v>
      </c>
      <c r="C263" s="2419" t="s">
        <v>1644</v>
      </c>
      <c r="D263" s="2426"/>
      <c r="E263" s="2427"/>
      <c r="F263" s="2428"/>
      <c r="G263" s="2428"/>
    </row>
    <row r="264" spans="2:11" x14ac:dyDescent="0.2">
      <c r="B264" s="2068"/>
      <c r="C264" s="2417" t="s">
        <v>1299</v>
      </c>
      <c r="D264" s="2075" t="s">
        <v>151</v>
      </c>
      <c r="E264" s="2076">
        <v>4</v>
      </c>
      <c r="F264" s="2073">
        <v>0</v>
      </c>
      <c r="G264" s="2074">
        <f t="shared" ref="G264:G266" si="15">E264*F264</f>
        <v>0</v>
      </c>
    </row>
    <row r="265" spans="2:11" x14ac:dyDescent="0.2">
      <c r="B265" s="2068"/>
      <c r="C265" s="2417" t="s">
        <v>1307</v>
      </c>
      <c r="D265" s="2075" t="s">
        <v>151</v>
      </c>
      <c r="E265" s="2076">
        <v>4</v>
      </c>
      <c r="F265" s="2073">
        <v>0</v>
      </c>
      <c r="G265" s="2074">
        <f t="shared" si="15"/>
        <v>0</v>
      </c>
    </row>
    <row r="266" spans="2:11" x14ac:dyDescent="0.2">
      <c r="B266" s="2068"/>
      <c r="C266" s="2417" t="s">
        <v>1274</v>
      </c>
      <c r="D266" s="2075" t="s">
        <v>151</v>
      </c>
      <c r="E266" s="2076">
        <v>4</v>
      </c>
      <c r="F266" s="2073">
        <v>0</v>
      </c>
      <c r="G266" s="2074">
        <f t="shared" si="15"/>
        <v>0</v>
      </c>
    </row>
    <row r="267" spans="2:11" x14ac:dyDescent="0.2">
      <c r="B267" s="956"/>
      <c r="C267" s="961"/>
      <c r="D267" s="962"/>
      <c r="E267" s="963"/>
      <c r="F267" s="964"/>
      <c r="G267" s="964"/>
    </row>
    <row r="268" spans="2:11" x14ac:dyDescent="0.2">
      <c r="B268" s="2068" t="s">
        <v>1275</v>
      </c>
      <c r="C268" s="2419" t="s">
        <v>1645</v>
      </c>
      <c r="D268" s="2426"/>
      <c r="E268" s="2427"/>
      <c r="F268" s="2428"/>
      <c r="G268" s="2428"/>
    </row>
    <row r="269" spans="2:11" ht="25.5" x14ac:dyDescent="0.2">
      <c r="B269" s="2068"/>
      <c r="C269" s="2411" t="s">
        <v>1638</v>
      </c>
      <c r="D269" s="2070" t="s">
        <v>151</v>
      </c>
      <c r="E269" s="2076">
        <v>1</v>
      </c>
      <c r="F269" s="2073">
        <v>0</v>
      </c>
      <c r="G269" s="2074">
        <f t="shared" ref="G269:G272" si="16">E269*F269</f>
        <v>0</v>
      </c>
    </row>
    <row r="270" spans="2:11" ht="25.5" x14ac:dyDescent="0.2">
      <c r="B270" s="2068"/>
      <c r="C270" s="2417" t="s">
        <v>237</v>
      </c>
      <c r="D270" s="2070" t="s">
        <v>151</v>
      </c>
      <c r="E270" s="2076">
        <v>3</v>
      </c>
      <c r="F270" s="2073">
        <v>0</v>
      </c>
      <c r="G270" s="2074">
        <f t="shared" si="16"/>
        <v>0</v>
      </c>
      <c r="K270" s="2439"/>
    </row>
    <row r="271" spans="2:11" x14ac:dyDescent="0.2">
      <c r="B271" s="2068"/>
      <c r="C271" s="2431" t="s">
        <v>1636</v>
      </c>
      <c r="D271" s="2070" t="s">
        <v>151</v>
      </c>
      <c r="E271" s="2076">
        <v>1</v>
      </c>
      <c r="F271" s="2073">
        <v>0</v>
      </c>
      <c r="G271" s="2074">
        <f t="shared" si="16"/>
        <v>0</v>
      </c>
      <c r="K271" s="2438"/>
    </row>
    <row r="272" spans="2:11" x14ac:dyDescent="0.2">
      <c r="B272" s="2068"/>
      <c r="C272" s="2417" t="s">
        <v>1299</v>
      </c>
      <c r="D272" s="2070" t="s">
        <v>151</v>
      </c>
      <c r="E272" s="2076">
        <v>3</v>
      </c>
      <c r="F272" s="2073">
        <v>0</v>
      </c>
      <c r="G272" s="2074">
        <f t="shared" si="16"/>
        <v>0</v>
      </c>
      <c r="K272" s="2438"/>
    </row>
    <row r="273" spans="2:11" x14ac:dyDescent="0.2">
      <c r="B273" s="2068"/>
      <c r="C273" s="2417" t="s">
        <v>1274</v>
      </c>
      <c r="D273" s="2070" t="s">
        <v>151</v>
      </c>
      <c r="E273" s="2076">
        <v>1</v>
      </c>
      <c r="F273" s="2073">
        <v>0</v>
      </c>
      <c r="G273" s="2074">
        <f t="shared" ref="G273:G275" si="17">E273*F273</f>
        <v>0</v>
      </c>
      <c r="K273" s="2438"/>
    </row>
    <row r="274" spans="2:11" x14ac:dyDescent="0.2">
      <c r="B274" s="2068"/>
      <c r="C274" s="2417" t="s">
        <v>229</v>
      </c>
      <c r="D274" s="2075" t="s">
        <v>151</v>
      </c>
      <c r="E274" s="2076">
        <v>1</v>
      </c>
      <c r="F274" s="2073">
        <v>0</v>
      </c>
      <c r="G274" s="2074">
        <f t="shared" si="17"/>
        <v>0</v>
      </c>
    </row>
    <row r="275" spans="2:11" ht="25.5" x14ac:dyDescent="0.2">
      <c r="B275" s="2068"/>
      <c r="C275" s="2418" t="s">
        <v>1201</v>
      </c>
      <c r="D275" s="2075" t="s">
        <v>151</v>
      </c>
      <c r="E275" s="2076">
        <v>1</v>
      </c>
      <c r="F275" s="2073">
        <v>0</v>
      </c>
      <c r="G275" s="2074">
        <f t="shared" si="17"/>
        <v>0</v>
      </c>
    </row>
    <row r="276" spans="2:11" x14ac:dyDescent="0.2">
      <c r="B276" s="956"/>
      <c r="C276" s="961"/>
      <c r="D276" s="962"/>
      <c r="E276" s="963"/>
      <c r="F276" s="964"/>
      <c r="G276" s="964"/>
      <c r="K276" s="2438"/>
    </row>
    <row r="277" spans="2:11" x14ac:dyDescent="0.2">
      <c r="B277" s="2068" t="s">
        <v>1275</v>
      </c>
      <c r="C277" s="2419" t="s">
        <v>1646</v>
      </c>
      <c r="D277" s="2426"/>
      <c r="E277" s="2427"/>
      <c r="F277" s="2428"/>
      <c r="G277" s="2428"/>
      <c r="K277" s="2438"/>
    </row>
    <row r="278" spans="2:11" ht="27" customHeight="1" x14ac:dyDescent="0.2">
      <c r="B278" s="2068"/>
      <c r="C278" s="2040" t="s">
        <v>1647</v>
      </c>
      <c r="D278" s="2070" t="s">
        <v>151</v>
      </c>
      <c r="E278" s="2076">
        <v>1</v>
      </c>
      <c r="F278" s="2073">
        <v>0</v>
      </c>
      <c r="G278" s="2074">
        <f t="shared" ref="G278:G284" si="18">E278*F278</f>
        <v>0</v>
      </c>
      <c r="K278" s="2439"/>
    </row>
    <row r="279" spans="2:11" x14ac:dyDescent="0.2">
      <c r="B279" s="2068"/>
      <c r="C279" s="2435" t="s">
        <v>241</v>
      </c>
      <c r="D279" s="2070" t="s">
        <v>151</v>
      </c>
      <c r="E279" s="2076">
        <v>3</v>
      </c>
      <c r="F279" s="2073">
        <v>0</v>
      </c>
      <c r="G279" s="2074">
        <f t="shared" si="18"/>
        <v>0</v>
      </c>
    </row>
    <row r="280" spans="2:11" x14ac:dyDescent="0.2">
      <c r="B280" s="2068"/>
      <c r="C280" s="2435" t="s">
        <v>238</v>
      </c>
      <c r="D280" s="2070" t="s">
        <v>151</v>
      </c>
      <c r="E280" s="2076">
        <v>3</v>
      </c>
      <c r="F280" s="2073">
        <v>0</v>
      </c>
      <c r="G280" s="2074">
        <f t="shared" si="18"/>
        <v>0</v>
      </c>
    </row>
    <row r="281" spans="2:11" x14ac:dyDescent="0.2">
      <c r="B281" s="2068"/>
      <c r="C281" s="2435" t="s">
        <v>1595</v>
      </c>
      <c r="D281" s="2070" t="s">
        <v>151</v>
      </c>
      <c r="E281" s="2076">
        <v>3</v>
      </c>
      <c r="F281" s="2073">
        <v>0</v>
      </c>
      <c r="G281" s="2074">
        <f t="shared" si="18"/>
        <v>0</v>
      </c>
    </row>
    <row r="282" spans="2:11" x14ac:dyDescent="0.2">
      <c r="B282" s="2068"/>
      <c r="C282" s="2435" t="s">
        <v>244</v>
      </c>
      <c r="D282" s="2070" t="s">
        <v>151</v>
      </c>
      <c r="E282" s="2076">
        <v>3</v>
      </c>
      <c r="F282" s="2073">
        <v>0</v>
      </c>
      <c r="G282" s="2074">
        <f t="shared" si="18"/>
        <v>0</v>
      </c>
    </row>
    <row r="283" spans="2:11" x14ac:dyDescent="0.2">
      <c r="B283" s="2068"/>
      <c r="C283" s="2417" t="s">
        <v>229</v>
      </c>
      <c r="D283" s="2075" t="s">
        <v>151</v>
      </c>
      <c r="E283" s="2076">
        <v>1</v>
      </c>
      <c r="F283" s="2073">
        <v>0</v>
      </c>
      <c r="G283" s="2074">
        <f t="shared" si="18"/>
        <v>0</v>
      </c>
    </row>
    <row r="284" spans="2:11" ht="25.5" x14ac:dyDescent="0.2">
      <c r="B284" s="2068"/>
      <c r="C284" s="2418" t="s">
        <v>1201</v>
      </c>
      <c r="D284" s="2075" t="s">
        <v>151</v>
      </c>
      <c r="E284" s="2076">
        <v>1</v>
      </c>
      <c r="F284" s="2073">
        <v>0</v>
      </c>
      <c r="G284" s="2074">
        <f t="shared" si="18"/>
        <v>0</v>
      </c>
    </row>
    <row r="285" spans="2:11" x14ac:dyDescent="0.2">
      <c r="B285" s="956"/>
      <c r="C285" s="961"/>
      <c r="D285" s="962"/>
      <c r="E285" s="963"/>
      <c r="F285" s="964"/>
      <c r="G285" s="964"/>
    </row>
    <row r="286" spans="2:11" x14ac:dyDescent="0.2">
      <c r="B286" s="956" t="s">
        <v>1310</v>
      </c>
      <c r="C286" s="973" t="s">
        <v>246</v>
      </c>
      <c r="D286" s="973"/>
      <c r="E286" s="963"/>
      <c r="F286" s="964"/>
      <c r="G286" s="964"/>
    </row>
    <row r="287" spans="2:11" x14ac:dyDescent="0.2">
      <c r="B287" s="956"/>
      <c r="C287" s="973" t="s">
        <v>832</v>
      </c>
      <c r="D287" s="966"/>
      <c r="E287" s="967"/>
      <c r="F287" s="974"/>
      <c r="G287" s="975"/>
    </row>
    <row r="288" spans="2:11" ht="38.25" x14ac:dyDescent="0.2">
      <c r="B288" s="976"/>
      <c r="C288" s="965" t="s">
        <v>1281</v>
      </c>
      <c r="D288" s="966" t="s">
        <v>151</v>
      </c>
      <c r="E288" s="967">
        <v>50</v>
      </c>
      <c r="F288" s="920">
        <v>0</v>
      </c>
      <c r="G288" s="921">
        <f>E288*F288</f>
        <v>0</v>
      </c>
    </row>
    <row r="289" spans="2:7" ht="25.5" x14ac:dyDescent="0.2">
      <c r="B289" s="956"/>
      <c r="C289" s="968" t="s">
        <v>249</v>
      </c>
      <c r="D289" s="966" t="s">
        <v>151</v>
      </c>
      <c r="E289" s="967">
        <v>50</v>
      </c>
      <c r="F289" s="920">
        <v>0</v>
      </c>
      <c r="G289" s="921">
        <f>E289*F289</f>
        <v>0</v>
      </c>
    </row>
    <row r="290" spans="2:7" ht="25.5" x14ac:dyDescent="0.2">
      <c r="B290" s="956"/>
      <c r="C290" s="875" t="s">
        <v>1201</v>
      </c>
      <c r="D290" s="966" t="s">
        <v>151</v>
      </c>
      <c r="E290" s="967">
        <v>50</v>
      </c>
      <c r="F290" s="920">
        <v>0</v>
      </c>
      <c r="G290" s="921">
        <f>E290*F290</f>
        <v>0</v>
      </c>
    </row>
    <row r="291" spans="2:7" x14ac:dyDescent="0.2">
      <c r="B291" s="956"/>
      <c r="C291" s="973" t="s">
        <v>854</v>
      </c>
      <c r="D291" s="966"/>
      <c r="E291" s="967"/>
      <c r="F291" s="964"/>
      <c r="G291" s="964"/>
    </row>
    <row r="292" spans="2:7" ht="38.25" x14ac:dyDescent="0.2">
      <c r="B292" s="956"/>
      <c r="C292" s="965" t="s">
        <v>1433</v>
      </c>
      <c r="D292" s="966" t="s">
        <v>151</v>
      </c>
      <c r="E292" s="967">
        <v>26</v>
      </c>
      <c r="F292" s="977">
        <v>0</v>
      </c>
      <c r="G292" s="921">
        <f>E292*F292</f>
        <v>0</v>
      </c>
    </row>
    <row r="293" spans="2:7" ht="25.5" x14ac:dyDescent="0.2">
      <c r="B293" s="956"/>
      <c r="C293" s="968" t="s">
        <v>249</v>
      </c>
      <c r="D293" s="966" t="s">
        <v>151</v>
      </c>
      <c r="E293" s="967">
        <v>26</v>
      </c>
      <c r="F293" s="977">
        <v>0</v>
      </c>
      <c r="G293" s="921">
        <f>E293*F293</f>
        <v>0</v>
      </c>
    </row>
    <row r="294" spans="2:7" ht="25.5" x14ac:dyDescent="0.2">
      <c r="B294" s="956"/>
      <c r="C294" s="875" t="s">
        <v>1201</v>
      </c>
      <c r="D294" s="966" t="s">
        <v>151</v>
      </c>
      <c r="E294" s="967">
        <v>26</v>
      </c>
      <c r="F294" s="977">
        <v>0</v>
      </c>
      <c r="G294" s="921">
        <f>E294*F294</f>
        <v>0</v>
      </c>
    </row>
    <row r="295" spans="2:7" x14ac:dyDescent="0.2">
      <c r="B295" s="956"/>
      <c r="C295" s="973" t="s">
        <v>251</v>
      </c>
      <c r="D295" s="966"/>
      <c r="E295" s="967"/>
      <c r="F295" s="964"/>
      <c r="G295" s="964"/>
    </row>
    <row r="296" spans="2:7" ht="37.5" customHeight="1" x14ac:dyDescent="0.2">
      <c r="B296" s="1295"/>
      <c r="C296" s="965" t="s">
        <v>1432</v>
      </c>
      <c r="D296" s="966" t="s">
        <v>151</v>
      </c>
      <c r="E296" s="967">
        <v>8</v>
      </c>
      <c r="F296" s="977">
        <v>0</v>
      </c>
      <c r="G296" s="921">
        <f>E296*F296</f>
        <v>0</v>
      </c>
    </row>
    <row r="297" spans="2:7" ht="29.25" customHeight="1" x14ac:dyDescent="0.2">
      <c r="B297" s="1295"/>
      <c r="C297" s="968" t="s">
        <v>249</v>
      </c>
      <c r="D297" s="966" t="s">
        <v>151</v>
      </c>
      <c r="E297" s="967">
        <v>8</v>
      </c>
      <c r="F297" s="977">
        <v>0</v>
      </c>
      <c r="G297" s="921">
        <f>E297*F297</f>
        <v>0</v>
      </c>
    </row>
    <row r="298" spans="2:7" ht="28.5" customHeight="1" x14ac:dyDescent="0.2">
      <c r="B298" s="1295"/>
      <c r="C298" s="875" t="s">
        <v>1201</v>
      </c>
      <c r="D298" s="966" t="s">
        <v>151</v>
      </c>
      <c r="E298" s="967">
        <v>8</v>
      </c>
      <c r="F298" s="977">
        <v>0</v>
      </c>
      <c r="G298" s="921">
        <f>E298*F298</f>
        <v>0</v>
      </c>
    </row>
    <row r="299" spans="2:7" ht="14.25" customHeight="1" x14ac:dyDescent="0.2">
      <c r="B299" s="1295"/>
      <c r="C299" s="1271"/>
      <c r="D299" s="1296"/>
      <c r="E299" s="876"/>
      <c r="F299" s="1297"/>
      <c r="G299" s="958"/>
    </row>
    <row r="300" spans="2:7" ht="16.5" customHeight="1" x14ac:dyDescent="0.2">
      <c r="B300" s="976" t="s">
        <v>201</v>
      </c>
      <c r="C300" s="978" t="s">
        <v>302</v>
      </c>
      <c r="D300" s="979"/>
      <c r="E300" s="980"/>
      <c r="F300" s="981"/>
      <c r="G300" s="982"/>
    </row>
    <row r="301" spans="2:7" ht="88.5" customHeight="1" x14ac:dyDescent="0.2">
      <c r="B301" s="983"/>
      <c r="C301" s="960" t="s">
        <v>303</v>
      </c>
      <c r="D301" s="966" t="s">
        <v>151</v>
      </c>
      <c r="E301" s="967">
        <v>84</v>
      </c>
      <c r="F301" s="977">
        <v>0</v>
      </c>
      <c r="G301" s="921">
        <f>E301*F301</f>
        <v>0</v>
      </c>
    </row>
    <row r="302" spans="2:7" x14ac:dyDescent="0.2">
      <c r="B302" s="956"/>
      <c r="C302" s="961"/>
      <c r="D302" s="962"/>
      <c r="E302" s="963"/>
      <c r="F302" s="964"/>
      <c r="G302" s="958"/>
    </row>
    <row r="303" spans="2:7" x14ac:dyDescent="0.2">
      <c r="B303" s="1298"/>
      <c r="C303" s="1299"/>
      <c r="D303" s="1300"/>
      <c r="E303" s="987"/>
      <c r="F303" s="988"/>
      <c r="G303" s="989"/>
    </row>
    <row r="304" spans="2:7" x14ac:dyDescent="0.2">
      <c r="B304" s="990" t="s">
        <v>17</v>
      </c>
      <c r="C304" s="991" t="s">
        <v>304</v>
      </c>
      <c r="D304" s="992"/>
      <c r="E304" s="993"/>
      <c r="F304" s="994"/>
      <c r="G304" s="882">
        <f>SUM(G123:G302)</f>
        <v>0</v>
      </c>
    </row>
    <row r="305" spans="2:6" x14ac:dyDescent="0.2">
      <c r="B305" s="1298"/>
      <c r="C305" s="1301"/>
      <c r="D305" s="1302"/>
      <c r="E305" s="996"/>
      <c r="F305" s="916"/>
    </row>
  </sheetData>
  <mergeCells count="6">
    <mergeCell ref="B135:B136"/>
    <mergeCell ref="C6:E6"/>
    <mergeCell ref="B52:G52"/>
    <mergeCell ref="B119:G119"/>
    <mergeCell ref="B120:G120"/>
    <mergeCell ref="B121:G121"/>
  </mergeCells>
  <pageMargins left="0.7" right="0.7" top="0.75" bottom="0.75" header="0.3" footer="0.3"/>
  <pageSetup paperSize="9" scale="80" orientation="portrait" r:id="rId1"/>
  <headerFooter alignWithMargins="0"/>
  <rowBreaks count="6" manualBreakCount="6">
    <brk id="21" max="16383" man="1"/>
    <brk id="49" max="16383" man="1"/>
    <brk id="79" max="16383" man="1"/>
    <brk id="120" max="16383" man="1"/>
    <brk id="149" max="16383" man="1"/>
    <brk id="228" max="16383" man="1"/>
  </rowBreaks>
  <colBreaks count="1" manualBreakCount="1">
    <brk id="7"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4E1A2-0D48-41D8-A7D8-8E26A5AB4288}">
  <sheetPr codeName="Sheet73">
    <tabColor rgb="FF0070C0"/>
  </sheetPr>
  <dimension ref="B1:L302"/>
  <sheetViews>
    <sheetView zoomScaleNormal="100" workbookViewId="0">
      <selection activeCell="D16" sqref="D16"/>
    </sheetView>
  </sheetViews>
  <sheetFormatPr defaultColWidth="10.42578125" defaultRowHeight="12.75" x14ac:dyDescent="0.2"/>
  <cols>
    <col min="1" max="1" width="5" style="135" customWidth="1"/>
    <col min="2" max="2" width="10.42578125" style="751" customWidth="1"/>
    <col min="3" max="3" width="33.140625" style="752" customWidth="1"/>
    <col min="4" max="4" width="10.42578125" style="135" customWidth="1"/>
    <col min="5" max="5" width="17.42578125" style="753" customWidth="1"/>
    <col min="6" max="6" width="15.140625" style="754" customWidth="1"/>
    <col min="7" max="7" width="17.140625" style="755" customWidth="1"/>
    <col min="8" max="9" width="10.42578125" style="135" customWidth="1"/>
    <col min="10" max="10" width="15.42578125" style="135" customWidth="1"/>
    <col min="11" max="11" width="10.42578125" style="135" customWidth="1"/>
    <col min="12" max="12" width="13.5703125" style="135" customWidth="1"/>
    <col min="13" max="258" width="10.42578125" style="135"/>
    <col min="259" max="259" width="33.140625" style="135" customWidth="1"/>
    <col min="260" max="260" width="10.42578125" style="135"/>
    <col min="261" max="261" width="17.42578125" style="135" customWidth="1"/>
    <col min="262" max="262" width="15.140625" style="135" customWidth="1"/>
    <col min="263" max="263" width="17.140625" style="135" customWidth="1"/>
    <col min="264" max="265" width="10.42578125" style="135"/>
    <col min="266" max="266" width="15.42578125" style="135" customWidth="1"/>
    <col min="267" max="267" width="10.42578125" style="135"/>
    <col min="268" max="268" width="13.5703125" style="135" customWidth="1"/>
    <col min="269" max="514" width="10.42578125" style="135"/>
    <col min="515" max="515" width="33.140625" style="135" customWidth="1"/>
    <col min="516" max="516" width="10.42578125" style="135"/>
    <col min="517" max="517" width="17.42578125" style="135" customWidth="1"/>
    <col min="518" max="518" width="15.140625" style="135" customWidth="1"/>
    <col min="519" max="519" width="17.140625" style="135" customWidth="1"/>
    <col min="520" max="521" width="10.42578125" style="135"/>
    <col min="522" max="522" width="15.42578125" style="135" customWidth="1"/>
    <col min="523" max="523" width="10.42578125" style="135"/>
    <col min="524" max="524" width="13.5703125" style="135" customWidth="1"/>
    <col min="525" max="770" width="10.42578125" style="135"/>
    <col min="771" max="771" width="33.140625" style="135" customWidth="1"/>
    <col min="772" max="772" width="10.42578125" style="135"/>
    <col min="773" max="773" width="17.42578125" style="135" customWidth="1"/>
    <col min="774" max="774" width="15.140625" style="135" customWidth="1"/>
    <col min="775" max="775" width="17.140625" style="135" customWidth="1"/>
    <col min="776" max="777" width="10.42578125" style="135"/>
    <col min="778" max="778" width="15.42578125" style="135" customWidth="1"/>
    <col min="779" max="779" width="10.42578125" style="135"/>
    <col min="780" max="780" width="13.5703125" style="135" customWidth="1"/>
    <col min="781" max="1026" width="10.42578125" style="135"/>
    <col min="1027" max="1027" width="33.140625" style="135" customWidth="1"/>
    <col min="1028" max="1028" width="10.42578125" style="135"/>
    <col min="1029" max="1029" width="17.42578125" style="135" customWidth="1"/>
    <col min="1030" max="1030" width="15.140625" style="135" customWidth="1"/>
    <col min="1031" max="1031" width="17.140625" style="135" customWidth="1"/>
    <col min="1032" max="1033" width="10.42578125" style="135"/>
    <col min="1034" max="1034" width="15.42578125" style="135" customWidth="1"/>
    <col min="1035" max="1035" width="10.42578125" style="135"/>
    <col min="1036" max="1036" width="13.5703125" style="135" customWidth="1"/>
    <col min="1037" max="1282" width="10.42578125" style="135"/>
    <col min="1283" max="1283" width="33.140625" style="135" customWidth="1"/>
    <col min="1284" max="1284" width="10.42578125" style="135"/>
    <col min="1285" max="1285" width="17.42578125" style="135" customWidth="1"/>
    <col min="1286" max="1286" width="15.140625" style="135" customWidth="1"/>
    <col min="1287" max="1287" width="17.140625" style="135" customWidth="1"/>
    <col min="1288" max="1289" width="10.42578125" style="135"/>
    <col min="1290" max="1290" width="15.42578125" style="135" customWidth="1"/>
    <col min="1291" max="1291" width="10.42578125" style="135"/>
    <col min="1292" max="1292" width="13.5703125" style="135" customWidth="1"/>
    <col min="1293" max="1538" width="10.42578125" style="135"/>
    <col min="1539" max="1539" width="33.140625" style="135" customWidth="1"/>
    <col min="1540" max="1540" width="10.42578125" style="135"/>
    <col min="1541" max="1541" width="17.42578125" style="135" customWidth="1"/>
    <col min="1542" max="1542" width="15.140625" style="135" customWidth="1"/>
    <col min="1543" max="1543" width="17.140625" style="135" customWidth="1"/>
    <col min="1544" max="1545" width="10.42578125" style="135"/>
    <col min="1546" max="1546" width="15.42578125" style="135" customWidth="1"/>
    <col min="1547" max="1547" width="10.42578125" style="135"/>
    <col min="1548" max="1548" width="13.5703125" style="135" customWidth="1"/>
    <col min="1549" max="1794" width="10.42578125" style="135"/>
    <col min="1795" max="1795" width="33.140625" style="135" customWidth="1"/>
    <col min="1796" max="1796" width="10.42578125" style="135"/>
    <col min="1797" max="1797" width="17.42578125" style="135" customWidth="1"/>
    <col min="1798" max="1798" width="15.140625" style="135" customWidth="1"/>
    <col min="1799" max="1799" width="17.140625" style="135" customWidth="1"/>
    <col min="1800" max="1801" width="10.42578125" style="135"/>
    <col min="1802" max="1802" width="15.42578125" style="135" customWidth="1"/>
    <col min="1803" max="1803" width="10.42578125" style="135"/>
    <col min="1804" max="1804" width="13.5703125" style="135" customWidth="1"/>
    <col min="1805" max="2050" width="10.42578125" style="135"/>
    <col min="2051" max="2051" width="33.140625" style="135" customWidth="1"/>
    <col min="2052" max="2052" width="10.42578125" style="135"/>
    <col min="2053" max="2053" width="17.42578125" style="135" customWidth="1"/>
    <col min="2054" max="2054" width="15.140625" style="135" customWidth="1"/>
    <col min="2055" max="2055" width="17.140625" style="135" customWidth="1"/>
    <col min="2056" max="2057" width="10.42578125" style="135"/>
    <col min="2058" max="2058" width="15.42578125" style="135" customWidth="1"/>
    <col min="2059" max="2059" width="10.42578125" style="135"/>
    <col min="2060" max="2060" width="13.5703125" style="135" customWidth="1"/>
    <col min="2061" max="2306" width="10.42578125" style="135"/>
    <col min="2307" max="2307" width="33.140625" style="135" customWidth="1"/>
    <col min="2308" max="2308" width="10.42578125" style="135"/>
    <col min="2309" max="2309" width="17.42578125" style="135" customWidth="1"/>
    <col min="2310" max="2310" width="15.140625" style="135" customWidth="1"/>
    <col min="2311" max="2311" width="17.140625" style="135" customWidth="1"/>
    <col min="2312" max="2313" width="10.42578125" style="135"/>
    <col min="2314" max="2314" width="15.42578125" style="135" customWidth="1"/>
    <col min="2315" max="2315" width="10.42578125" style="135"/>
    <col min="2316" max="2316" width="13.5703125" style="135" customWidth="1"/>
    <col min="2317" max="2562" width="10.42578125" style="135"/>
    <col min="2563" max="2563" width="33.140625" style="135" customWidth="1"/>
    <col min="2564" max="2564" width="10.42578125" style="135"/>
    <col min="2565" max="2565" width="17.42578125" style="135" customWidth="1"/>
    <col min="2566" max="2566" width="15.140625" style="135" customWidth="1"/>
    <col min="2567" max="2567" width="17.140625" style="135" customWidth="1"/>
    <col min="2568" max="2569" width="10.42578125" style="135"/>
    <col min="2570" max="2570" width="15.42578125" style="135" customWidth="1"/>
    <col min="2571" max="2571" width="10.42578125" style="135"/>
    <col min="2572" max="2572" width="13.5703125" style="135" customWidth="1"/>
    <col min="2573" max="2818" width="10.42578125" style="135"/>
    <col min="2819" max="2819" width="33.140625" style="135" customWidth="1"/>
    <col min="2820" max="2820" width="10.42578125" style="135"/>
    <col min="2821" max="2821" width="17.42578125" style="135" customWidth="1"/>
    <col min="2822" max="2822" width="15.140625" style="135" customWidth="1"/>
    <col min="2823" max="2823" width="17.140625" style="135" customWidth="1"/>
    <col min="2824" max="2825" width="10.42578125" style="135"/>
    <col min="2826" max="2826" width="15.42578125" style="135" customWidth="1"/>
    <col min="2827" max="2827" width="10.42578125" style="135"/>
    <col min="2828" max="2828" width="13.5703125" style="135" customWidth="1"/>
    <col min="2829" max="3074" width="10.42578125" style="135"/>
    <col min="3075" max="3075" width="33.140625" style="135" customWidth="1"/>
    <col min="3076" max="3076" width="10.42578125" style="135"/>
    <col min="3077" max="3077" width="17.42578125" style="135" customWidth="1"/>
    <col min="3078" max="3078" width="15.140625" style="135" customWidth="1"/>
    <col min="3079" max="3079" width="17.140625" style="135" customWidth="1"/>
    <col min="3080" max="3081" width="10.42578125" style="135"/>
    <col min="3082" max="3082" width="15.42578125" style="135" customWidth="1"/>
    <col min="3083" max="3083" width="10.42578125" style="135"/>
    <col min="3084" max="3084" width="13.5703125" style="135" customWidth="1"/>
    <col min="3085" max="3330" width="10.42578125" style="135"/>
    <col min="3331" max="3331" width="33.140625" style="135" customWidth="1"/>
    <col min="3332" max="3332" width="10.42578125" style="135"/>
    <col min="3333" max="3333" width="17.42578125" style="135" customWidth="1"/>
    <col min="3334" max="3334" width="15.140625" style="135" customWidth="1"/>
    <col min="3335" max="3335" width="17.140625" style="135" customWidth="1"/>
    <col min="3336" max="3337" width="10.42578125" style="135"/>
    <col min="3338" max="3338" width="15.42578125" style="135" customWidth="1"/>
    <col min="3339" max="3339" width="10.42578125" style="135"/>
    <col min="3340" max="3340" width="13.5703125" style="135" customWidth="1"/>
    <col min="3341" max="3586" width="10.42578125" style="135"/>
    <col min="3587" max="3587" width="33.140625" style="135" customWidth="1"/>
    <col min="3588" max="3588" width="10.42578125" style="135"/>
    <col min="3589" max="3589" width="17.42578125" style="135" customWidth="1"/>
    <col min="3590" max="3590" width="15.140625" style="135" customWidth="1"/>
    <col min="3591" max="3591" width="17.140625" style="135" customWidth="1"/>
    <col min="3592" max="3593" width="10.42578125" style="135"/>
    <col min="3594" max="3594" width="15.42578125" style="135" customWidth="1"/>
    <col min="3595" max="3595" width="10.42578125" style="135"/>
    <col min="3596" max="3596" width="13.5703125" style="135" customWidth="1"/>
    <col min="3597" max="3842" width="10.42578125" style="135"/>
    <col min="3843" max="3843" width="33.140625" style="135" customWidth="1"/>
    <col min="3844" max="3844" width="10.42578125" style="135"/>
    <col min="3845" max="3845" width="17.42578125" style="135" customWidth="1"/>
    <col min="3846" max="3846" width="15.140625" style="135" customWidth="1"/>
    <col min="3847" max="3847" width="17.140625" style="135" customWidth="1"/>
    <col min="3848" max="3849" width="10.42578125" style="135"/>
    <col min="3850" max="3850" width="15.42578125" style="135" customWidth="1"/>
    <col min="3851" max="3851" width="10.42578125" style="135"/>
    <col min="3852" max="3852" width="13.5703125" style="135" customWidth="1"/>
    <col min="3853" max="4098" width="10.42578125" style="135"/>
    <col min="4099" max="4099" width="33.140625" style="135" customWidth="1"/>
    <col min="4100" max="4100" width="10.42578125" style="135"/>
    <col min="4101" max="4101" width="17.42578125" style="135" customWidth="1"/>
    <col min="4102" max="4102" width="15.140625" style="135" customWidth="1"/>
    <col min="4103" max="4103" width="17.140625" style="135" customWidth="1"/>
    <col min="4104" max="4105" width="10.42578125" style="135"/>
    <col min="4106" max="4106" width="15.42578125" style="135" customWidth="1"/>
    <col min="4107" max="4107" width="10.42578125" style="135"/>
    <col min="4108" max="4108" width="13.5703125" style="135" customWidth="1"/>
    <col min="4109" max="4354" width="10.42578125" style="135"/>
    <col min="4355" max="4355" width="33.140625" style="135" customWidth="1"/>
    <col min="4356" max="4356" width="10.42578125" style="135"/>
    <col min="4357" max="4357" width="17.42578125" style="135" customWidth="1"/>
    <col min="4358" max="4358" width="15.140625" style="135" customWidth="1"/>
    <col min="4359" max="4359" width="17.140625" style="135" customWidth="1"/>
    <col min="4360" max="4361" width="10.42578125" style="135"/>
    <col min="4362" max="4362" width="15.42578125" style="135" customWidth="1"/>
    <col min="4363" max="4363" width="10.42578125" style="135"/>
    <col min="4364" max="4364" width="13.5703125" style="135" customWidth="1"/>
    <col min="4365" max="4610" width="10.42578125" style="135"/>
    <col min="4611" max="4611" width="33.140625" style="135" customWidth="1"/>
    <col min="4612" max="4612" width="10.42578125" style="135"/>
    <col min="4613" max="4613" width="17.42578125" style="135" customWidth="1"/>
    <col min="4614" max="4614" width="15.140625" style="135" customWidth="1"/>
    <col min="4615" max="4615" width="17.140625" style="135" customWidth="1"/>
    <col min="4616" max="4617" width="10.42578125" style="135"/>
    <col min="4618" max="4618" width="15.42578125" style="135" customWidth="1"/>
    <col min="4619" max="4619" width="10.42578125" style="135"/>
    <col min="4620" max="4620" width="13.5703125" style="135" customWidth="1"/>
    <col min="4621" max="4866" width="10.42578125" style="135"/>
    <col min="4867" max="4867" width="33.140625" style="135" customWidth="1"/>
    <col min="4868" max="4868" width="10.42578125" style="135"/>
    <col min="4869" max="4869" width="17.42578125" style="135" customWidth="1"/>
    <col min="4870" max="4870" width="15.140625" style="135" customWidth="1"/>
    <col min="4871" max="4871" width="17.140625" style="135" customWidth="1"/>
    <col min="4872" max="4873" width="10.42578125" style="135"/>
    <col min="4874" max="4874" width="15.42578125" style="135" customWidth="1"/>
    <col min="4875" max="4875" width="10.42578125" style="135"/>
    <col min="4876" max="4876" width="13.5703125" style="135" customWidth="1"/>
    <col min="4877" max="5122" width="10.42578125" style="135"/>
    <col min="5123" max="5123" width="33.140625" style="135" customWidth="1"/>
    <col min="5124" max="5124" width="10.42578125" style="135"/>
    <col min="5125" max="5125" width="17.42578125" style="135" customWidth="1"/>
    <col min="5126" max="5126" width="15.140625" style="135" customWidth="1"/>
    <col min="5127" max="5127" width="17.140625" style="135" customWidth="1"/>
    <col min="5128" max="5129" width="10.42578125" style="135"/>
    <col min="5130" max="5130" width="15.42578125" style="135" customWidth="1"/>
    <col min="5131" max="5131" width="10.42578125" style="135"/>
    <col min="5132" max="5132" width="13.5703125" style="135" customWidth="1"/>
    <col min="5133" max="5378" width="10.42578125" style="135"/>
    <col min="5379" max="5379" width="33.140625" style="135" customWidth="1"/>
    <col min="5380" max="5380" width="10.42578125" style="135"/>
    <col min="5381" max="5381" width="17.42578125" style="135" customWidth="1"/>
    <col min="5382" max="5382" width="15.140625" style="135" customWidth="1"/>
    <col min="5383" max="5383" width="17.140625" style="135" customWidth="1"/>
    <col min="5384" max="5385" width="10.42578125" style="135"/>
    <col min="5386" max="5386" width="15.42578125" style="135" customWidth="1"/>
    <col min="5387" max="5387" width="10.42578125" style="135"/>
    <col min="5388" max="5388" width="13.5703125" style="135" customWidth="1"/>
    <col min="5389" max="5634" width="10.42578125" style="135"/>
    <col min="5635" max="5635" width="33.140625" style="135" customWidth="1"/>
    <col min="5636" max="5636" width="10.42578125" style="135"/>
    <col min="5637" max="5637" width="17.42578125" style="135" customWidth="1"/>
    <col min="5638" max="5638" width="15.140625" style="135" customWidth="1"/>
    <col min="5639" max="5639" width="17.140625" style="135" customWidth="1"/>
    <col min="5640" max="5641" width="10.42578125" style="135"/>
    <col min="5642" max="5642" width="15.42578125" style="135" customWidth="1"/>
    <col min="5643" max="5643" width="10.42578125" style="135"/>
    <col min="5644" max="5644" width="13.5703125" style="135" customWidth="1"/>
    <col min="5645" max="5890" width="10.42578125" style="135"/>
    <col min="5891" max="5891" width="33.140625" style="135" customWidth="1"/>
    <col min="5892" max="5892" width="10.42578125" style="135"/>
    <col min="5893" max="5893" width="17.42578125" style="135" customWidth="1"/>
    <col min="5894" max="5894" width="15.140625" style="135" customWidth="1"/>
    <col min="5895" max="5895" width="17.140625" style="135" customWidth="1"/>
    <col min="5896" max="5897" width="10.42578125" style="135"/>
    <col min="5898" max="5898" width="15.42578125" style="135" customWidth="1"/>
    <col min="5899" max="5899" width="10.42578125" style="135"/>
    <col min="5900" max="5900" width="13.5703125" style="135" customWidth="1"/>
    <col min="5901" max="6146" width="10.42578125" style="135"/>
    <col min="6147" max="6147" width="33.140625" style="135" customWidth="1"/>
    <col min="6148" max="6148" width="10.42578125" style="135"/>
    <col min="6149" max="6149" width="17.42578125" style="135" customWidth="1"/>
    <col min="6150" max="6150" width="15.140625" style="135" customWidth="1"/>
    <col min="6151" max="6151" width="17.140625" style="135" customWidth="1"/>
    <col min="6152" max="6153" width="10.42578125" style="135"/>
    <col min="6154" max="6154" width="15.42578125" style="135" customWidth="1"/>
    <col min="6155" max="6155" width="10.42578125" style="135"/>
    <col min="6156" max="6156" width="13.5703125" style="135" customWidth="1"/>
    <col min="6157" max="6402" width="10.42578125" style="135"/>
    <col min="6403" max="6403" width="33.140625" style="135" customWidth="1"/>
    <col min="6404" max="6404" width="10.42578125" style="135"/>
    <col min="6405" max="6405" width="17.42578125" style="135" customWidth="1"/>
    <col min="6406" max="6406" width="15.140625" style="135" customWidth="1"/>
    <col min="6407" max="6407" width="17.140625" style="135" customWidth="1"/>
    <col min="6408" max="6409" width="10.42578125" style="135"/>
    <col min="6410" max="6410" width="15.42578125" style="135" customWidth="1"/>
    <col min="6411" max="6411" width="10.42578125" style="135"/>
    <col min="6412" max="6412" width="13.5703125" style="135" customWidth="1"/>
    <col min="6413" max="6658" width="10.42578125" style="135"/>
    <col min="6659" max="6659" width="33.140625" style="135" customWidth="1"/>
    <col min="6660" max="6660" width="10.42578125" style="135"/>
    <col min="6661" max="6661" width="17.42578125" style="135" customWidth="1"/>
    <col min="6662" max="6662" width="15.140625" style="135" customWidth="1"/>
    <col min="6663" max="6663" width="17.140625" style="135" customWidth="1"/>
    <col min="6664" max="6665" width="10.42578125" style="135"/>
    <col min="6666" max="6666" width="15.42578125" style="135" customWidth="1"/>
    <col min="6667" max="6667" width="10.42578125" style="135"/>
    <col min="6668" max="6668" width="13.5703125" style="135" customWidth="1"/>
    <col min="6669" max="6914" width="10.42578125" style="135"/>
    <col min="6915" max="6915" width="33.140625" style="135" customWidth="1"/>
    <col min="6916" max="6916" width="10.42578125" style="135"/>
    <col min="6917" max="6917" width="17.42578125" style="135" customWidth="1"/>
    <col min="6918" max="6918" width="15.140625" style="135" customWidth="1"/>
    <col min="6919" max="6919" width="17.140625" style="135" customWidth="1"/>
    <col min="6920" max="6921" width="10.42578125" style="135"/>
    <col min="6922" max="6922" width="15.42578125" style="135" customWidth="1"/>
    <col min="6923" max="6923" width="10.42578125" style="135"/>
    <col min="6924" max="6924" width="13.5703125" style="135" customWidth="1"/>
    <col min="6925" max="7170" width="10.42578125" style="135"/>
    <col min="7171" max="7171" width="33.140625" style="135" customWidth="1"/>
    <col min="7172" max="7172" width="10.42578125" style="135"/>
    <col min="7173" max="7173" width="17.42578125" style="135" customWidth="1"/>
    <col min="7174" max="7174" width="15.140625" style="135" customWidth="1"/>
    <col min="7175" max="7175" width="17.140625" style="135" customWidth="1"/>
    <col min="7176" max="7177" width="10.42578125" style="135"/>
    <col min="7178" max="7178" width="15.42578125" style="135" customWidth="1"/>
    <col min="7179" max="7179" width="10.42578125" style="135"/>
    <col min="7180" max="7180" width="13.5703125" style="135" customWidth="1"/>
    <col min="7181" max="7426" width="10.42578125" style="135"/>
    <col min="7427" max="7427" width="33.140625" style="135" customWidth="1"/>
    <col min="7428" max="7428" width="10.42578125" style="135"/>
    <col min="7429" max="7429" width="17.42578125" style="135" customWidth="1"/>
    <col min="7430" max="7430" width="15.140625" style="135" customWidth="1"/>
    <col min="7431" max="7431" width="17.140625" style="135" customWidth="1"/>
    <col min="7432" max="7433" width="10.42578125" style="135"/>
    <col min="7434" max="7434" width="15.42578125" style="135" customWidth="1"/>
    <col min="7435" max="7435" width="10.42578125" style="135"/>
    <col min="7436" max="7436" width="13.5703125" style="135" customWidth="1"/>
    <col min="7437" max="7682" width="10.42578125" style="135"/>
    <col min="7683" max="7683" width="33.140625" style="135" customWidth="1"/>
    <col min="7684" max="7684" width="10.42578125" style="135"/>
    <col min="7685" max="7685" width="17.42578125" style="135" customWidth="1"/>
    <col min="7686" max="7686" width="15.140625" style="135" customWidth="1"/>
    <col min="7687" max="7687" width="17.140625" style="135" customWidth="1"/>
    <col min="7688" max="7689" width="10.42578125" style="135"/>
    <col min="7690" max="7690" width="15.42578125" style="135" customWidth="1"/>
    <col min="7691" max="7691" width="10.42578125" style="135"/>
    <col min="7692" max="7692" width="13.5703125" style="135" customWidth="1"/>
    <col min="7693" max="7938" width="10.42578125" style="135"/>
    <col min="7939" max="7939" width="33.140625" style="135" customWidth="1"/>
    <col min="7940" max="7940" width="10.42578125" style="135"/>
    <col min="7941" max="7941" width="17.42578125" style="135" customWidth="1"/>
    <col min="7942" max="7942" width="15.140625" style="135" customWidth="1"/>
    <col min="7943" max="7943" width="17.140625" style="135" customWidth="1"/>
    <col min="7944" max="7945" width="10.42578125" style="135"/>
    <col min="7946" max="7946" width="15.42578125" style="135" customWidth="1"/>
    <col min="7947" max="7947" width="10.42578125" style="135"/>
    <col min="7948" max="7948" width="13.5703125" style="135" customWidth="1"/>
    <col min="7949" max="8194" width="10.42578125" style="135"/>
    <col min="8195" max="8195" width="33.140625" style="135" customWidth="1"/>
    <col min="8196" max="8196" width="10.42578125" style="135"/>
    <col min="8197" max="8197" width="17.42578125" style="135" customWidth="1"/>
    <col min="8198" max="8198" width="15.140625" style="135" customWidth="1"/>
    <col min="8199" max="8199" width="17.140625" style="135" customWidth="1"/>
    <col min="8200" max="8201" width="10.42578125" style="135"/>
    <col min="8202" max="8202" width="15.42578125" style="135" customWidth="1"/>
    <col min="8203" max="8203" width="10.42578125" style="135"/>
    <col min="8204" max="8204" width="13.5703125" style="135" customWidth="1"/>
    <col min="8205" max="8450" width="10.42578125" style="135"/>
    <col min="8451" max="8451" width="33.140625" style="135" customWidth="1"/>
    <col min="8452" max="8452" width="10.42578125" style="135"/>
    <col min="8453" max="8453" width="17.42578125" style="135" customWidth="1"/>
    <col min="8454" max="8454" width="15.140625" style="135" customWidth="1"/>
    <col min="8455" max="8455" width="17.140625" style="135" customWidth="1"/>
    <col min="8456" max="8457" width="10.42578125" style="135"/>
    <col min="8458" max="8458" width="15.42578125" style="135" customWidth="1"/>
    <col min="8459" max="8459" width="10.42578125" style="135"/>
    <col min="8460" max="8460" width="13.5703125" style="135" customWidth="1"/>
    <col min="8461" max="8706" width="10.42578125" style="135"/>
    <col min="8707" max="8707" width="33.140625" style="135" customWidth="1"/>
    <col min="8708" max="8708" width="10.42578125" style="135"/>
    <col min="8709" max="8709" width="17.42578125" style="135" customWidth="1"/>
    <col min="8710" max="8710" width="15.140625" style="135" customWidth="1"/>
    <col min="8711" max="8711" width="17.140625" style="135" customWidth="1"/>
    <col min="8712" max="8713" width="10.42578125" style="135"/>
    <col min="8714" max="8714" width="15.42578125" style="135" customWidth="1"/>
    <col min="8715" max="8715" width="10.42578125" style="135"/>
    <col min="8716" max="8716" width="13.5703125" style="135" customWidth="1"/>
    <col min="8717" max="8962" width="10.42578125" style="135"/>
    <col min="8963" max="8963" width="33.140625" style="135" customWidth="1"/>
    <col min="8964" max="8964" width="10.42578125" style="135"/>
    <col min="8965" max="8965" width="17.42578125" style="135" customWidth="1"/>
    <col min="8966" max="8966" width="15.140625" style="135" customWidth="1"/>
    <col min="8967" max="8967" width="17.140625" style="135" customWidth="1"/>
    <col min="8968" max="8969" width="10.42578125" style="135"/>
    <col min="8970" max="8970" width="15.42578125" style="135" customWidth="1"/>
    <col min="8971" max="8971" width="10.42578125" style="135"/>
    <col min="8972" max="8972" width="13.5703125" style="135" customWidth="1"/>
    <col min="8973" max="9218" width="10.42578125" style="135"/>
    <col min="9219" max="9219" width="33.140625" style="135" customWidth="1"/>
    <col min="9220" max="9220" width="10.42578125" style="135"/>
    <col min="9221" max="9221" width="17.42578125" style="135" customWidth="1"/>
    <col min="9222" max="9222" width="15.140625" style="135" customWidth="1"/>
    <col min="9223" max="9223" width="17.140625" style="135" customWidth="1"/>
    <col min="9224" max="9225" width="10.42578125" style="135"/>
    <col min="9226" max="9226" width="15.42578125" style="135" customWidth="1"/>
    <col min="9227" max="9227" width="10.42578125" style="135"/>
    <col min="9228" max="9228" width="13.5703125" style="135" customWidth="1"/>
    <col min="9229" max="9474" width="10.42578125" style="135"/>
    <col min="9475" max="9475" width="33.140625" style="135" customWidth="1"/>
    <col min="9476" max="9476" width="10.42578125" style="135"/>
    <col min="9477" max="9477" width="17.42578125" style="135" customWidth="1"/>
    <col min="9478" max="9478" width="15.140625" style="135" customWidth="1"/>
    <col min="9479" max="9479" width="17.140625" style="135" customWidth="1"/>
    <col min="9480" max="9481" width="10.42578125" style="135"/>
    <col min="9482" max="9482" width="15.42578125" style="135" customWidth="1"/>
    <col min="9483" max="9483" width="10.42578125" style="135"/>
    <col min="9484" max="9484" width="13.5703125" style="135" customWidth="1"/>
    <col min="9485" max="9730" width="10.42578125" style="135"/>
    <col min="9731" max="9731" width="33.140625" style="135" customWidth="1"/>
    <col min="9732" max="9732" width="10.42578125" style="135"/>
    <col min="9733" max="9733" width="17.42578125" style="135" customWidth="1"/>
    <col min="9734" max="9734" width="15.140625" style="135" customWidth="1"/>
    <col min="9735" max="9735" width="17.140625" style="135" customWidth="1"/>
    <col min="9736" max="9737" width="10.42578125" style="135"/>
    <col min="9738" max="9738" width="15.42578125" style="135" customWidth="1"/>
    <col min="9739" max="9739" width="10.42578125" style="135"/>
    <col min="9740" max="9740" width="13.5703125" style="135" customWidth="1"/>
    <col min="9741" max="9986" width="10.42578125" style="135"/>
    <col min="9987" max="9987" width="33.140625" style="135" customWidth="1"/>
    <col min="9988" max="9988" width="10.42578125" style="135"/>
    <col min="9989" max="9989" width="17.42578125" style="135" customWidth="1"/>
    <col min="9990" max="9990" width="15.140625" style="135" customWidth="1"/>
    <col min="9991" max="9991" width="17.140625" style="135" customWidth="1"/>
    <col min="9992" max="9993" width="10.42578125" style="135"/>
    <col min="9994" max="9994" width="15.42578125" style="135" customWidth="1"/>
    <col min="9995" max="9995" width="10.42578125" style="135"/>
    <col min="9996" max="9996" width="13.5703125" style="135" customWidth="1"/>
    <col min="9997" max="10242" width="10.42578125" style="135"/>
    <col min="10243" max="10243" width="33.140625" style="135" customWidth="1"/>
    <col min="10244" max="10244" width="10.42578125" style="135"/>
    <col min="10245" max="10245" width="17.42578125" style="135" customWidth="1"/>
    <col min="10246" max="10246" width="15.140625" style="135" customWidth="1"/>
    <col min="10247" max="10247" width="17.140625" style="135" customWidth="1"/>
    <col min="10248" max="10249" width="10.42578125" style="135"/>
    <col min="10250" max="10250" width="15.42578125" style="135" customWidth="1"/>
    <col min="10251" max="10251" width="10.42578125" style="135"/>
    <col min="10252" max="10252" width="13.5703125" style="135" customWidth="1"/>
    <col min="10253" max="10498" width="10.42578125" style="135"/>
    <col min="10499" max="10499" width="33.140625" style="135" customWidth="1"/>
    <col min="10500" max="10500" width="10.42578125" style="135"/>
    <col min="10501" max="10501" width="17.42578125" style="135" customWidth="1"/>
    <col min="10502" max="10502" width="15.140625" style="135" customWidth="1"/>
    <col min="10503" max="10503" width="17.140625" style="135" customWidth="1"/>
    <col min="10504" max="10505" width="10.42578125" style="135"/>
    <col min="10506" max="10506" width="15.42578125" style="135" customWidth="1"/>
    <col min="10507" max="10507" width="10.42578125" style="135"/>
    <col min="10508" max="10508" width="13.5703125" style="135" customWidth="1"/>
    <col min="10509" max="10754" width="10.42578125" style="135"/>
    <col min="10755" max="10755" width="33.140625" style="135" customWidth="1"/>
    <col min="10756" max="10756" width="10.42578125" style="135"/>
    <col min="10757" max="10757" width="17.42578125" style="135" customWidth="1"/>
    <col min="10758" max="10758" width="15.140625" style="135" customWidth="1"/>
    <col min="10759" max="10759" width="17.140625" style="135" customWidth="1"/>
    <col min="10760" max="10761" width="10.42578125" style="135"/>
    <col min="10762" max="10762" width="15.42578125" style="135" customWidth="1"/>
    <col min="10763" max="10763" width="10.42578125" style="135"/>
    <col min="10764" max="10764" width="13.5703125" style="135" customWidth="1"/>
    <col min="10765" max="11010" width="10.42578125" style="135"/>
    <col min="11011" max="11011" width="33.140625" style="135" customWidth="1"/>
    <col min="11012" max="11012" width="10.42578125" style="135"/>
    <col min="11013" max="11013" width="17.42578125" style="135" customWidth="1"/>
    <col min="11014" max="11014" width="15.140625" style="135" customWidth="1"/>
    <col min="11015" max="11015" width="17.140625" style="135" customWidth="1"/>
    <col min="11016" max="11017" width="10.42578125" style="135"/>
    <col min="11018" max="11018" width="15.42578125" style="135" customWidth="1"/>
    <col min="11019" max="11019" width="10.42578125" style="135"/>
    <col min="11020" max="11020" width="13.5703125" style="135" customWidth="1"/>
    <col min="11021" max="11266" width="10.42578125" style="135"/>
    <col min="11267" max="11267" width="33.140625" style="135" customWidth="1"/>
    <col min="11268" max="11268" width="10.42578125" style="135"/>
    <col min="11269" max="11269" width="17.42578125" style="135" customWidth="1"/>
    <col min="11270" max="11270" width="15.140625" style="135" customWidth="1"/>
    <col min="11271" max="11271" width="17.140625" style="135" customWidth="1"/>
    <col min="11272" max="11273" width="10.42578125" style="135"/>
    <col min="11274" max="11274" width="15.42578125" style="135" customWidth="1"/>
    <col min="11275" max="11275" width="10.42578125" style="135"/>
    <col min="11276" max="11276" width="13.5703125" style="135" customWidth="1"/>
    <col min="11277" max="11522" width="10.42578125" style="135"/>
    <col min="11523" max="11523" width="33.140625" style="135" customWidth="1"/>
    <col min="11524" max="11524" width="10.42578125" style="135"/>
    <col min="11525" max="11525" width="17.42578125" style="135" customWidth="1"/>
    <col min="11526" max="11526" width="15.140625" style="135" customWidth="1"/>
    <col min="11527" max="11527" width="17.140625" style="135" customWidth="1"/>
    <col min="11528" max="11529" width="10.42578125" style="135"/>
    <col min="11530" max="11530" width="15.42578125" style="135" customWidth="1"/>
    <col min="11531" max="11531" width="10.42578125" style="135"/>
    <col min="11532" max="11532" width="13.5703125" style="135" customWidth="1"/>
    <col min="11533" max="11778" width="10.42578125" style="135"/>
    <col min="11779" max="11779" width="33.140625" style="135" customWidth="1"/>
    <col min="11780" max="11780" width="10.42578125" style="135"/>
    <col min="11781" max="11781" width="17.42578125" style="135" customWidth="1"/>
    <col min="11782" max="11782" width="15.140625" style="135" customWidth="1"/>
    <col min="11783" max="11783" width="17.140625" style="135" customWidth="1"/>
    <col min="11784" max="11785" width="10.42578125" style="135"/>
    <col min="11786" max="11786" width="15.42578125" style="135" customWidth="1"/>
    <col min="11787" max="11787" width="10.42578125" style="135"/>
    <col min="11788" max="11788" width="13.5703125" style="135" customWidth="1"/>
    <col min="11789" max="12034" width="10.42578125" style="135"/>
    <col min="12035" max="12035" width="33.140625" style="135" customWidth="1"/>
    <col min="12036" max="12036" width="10.42578125" style="135"/>
    <col min="12037" max="12037" width="17.42578125" style="135" customWidth="1"/>
    <col min="12038" max="12038" width="15.140625" style="135" customWidth="1"/>
    <col min="12039" max="12039" width="17.140625" style="135" customWidth="1"/>
    <col min="12040" max="12041" width="10.42578125" style="135"/>
    <col min="12042" max="12042" width="15.42578125" style="135" customWidth="1"/>
    <col min="12043" max="12043" width="10.42578125" style="135"/>
    <col min="12044" max="12044" width="13.5703125" style="135" customWidth="1"/>
    <col min="12045" max="12290" width="10.42578125" style="135"/>
    <col min="12291" max="12291" width="33.140625" style="135" customWidth="1"/>
    <col min="12292" max="12292" width="10.42578125" style="135"/>
    <col min="12293" max="12293" width="17.42578125" style="135" customWidth="1"/>
    <col min="12294" max="12294" width="15.140625" style="135" customWidth="1"/>
    <col min="12295" max="12295" width="17.140625" style="135" customWidth="1"/>
    <col min="12296" max="12297" width="10.42578125" style="135"/>
    <col min="12298" max="12298" width="15.42578125" style="135" customWidth="1"/>
    <col min="12299" max="12299" width="10.42578125" style="135"/>
    <col min="12300" max="12300" width="13.5703125" style="135" customWidth="1"/>
    <col min="12301" max="12546" width="10.42578125" style="135"/>
    <col min="12547" max="12547" width="33.140625" style="135" customWidth="1"/>
    <col min="12548" max="12548" width="10.42578125" style="135"/>
    <col min="12549" max="12549" width="17.42578125" style="135" customWidth="1"/>
    <col min="12550" max="12550" width="15.140625" style="135" customWidth="1"/>
    <col min="12551" max="12551" width="17.140625" style="135" customWidth="1"/>
    <col min="12552" max="12553" width="10.42578125" style="135"/>
    <col min="12554" max="12554" width="15.42578125" style="135" customWidth="1"/>
    <col min="12555" max="12555" width="10.42578125" style="135"/>
    <col min="12556" max="12556" width="13.5703125" style="135" customWidth="1"/>
    <col min="12557" max="12802" width="10.42578125" style="135"/>
    <col min="12803" max="12803" width="33.140625" style="135" customWidth="1"/>
    <col min="12804" max="12804" width="10.42578125" style="135"/>
    <col min="12805" max="12805" width="17.42578125" style="135" customWidth="1"/>
    <col min="12806" max="12806" width="15.140625" style="135" customWidth="1"/>
    <col min="12807" max="12807" width="17.140625" style="135" customWidth="1"/>
    <col min="12808" max="12809" width="10.42578125" style="135"/>
    <col min="12810" max="12810" width="15.42578125" style="135" customWidth="1"/>
    <col min="12811" max="12811" width="10.42578125" style="135"/>
    <col min="12812" max="12812" width="13.5703125" style="135" customWidth="1"/>
    <col min="12813" max="13058" width="10.42578125" style="135"/>
    <col min="13059" max="13059" width="33.140625" style="135" customWidth="1"/>
    <col min="13060" max="13060" width="10.42578125" style="135"/>
    <col min="13061" max="13061" width="17.42578125" style="135" customWidth="1"/>
    <col min="13062" max="13062" width="15.140625" style="135" customWidth="1"/>
    <col min="13063" max="13063" width="17.140625" style="135" customWidth="1"/>
    <col min="13064" max="13065" width="10.42578125" style="135"/>
    <col min="13066" max="13066" width="15.42578125" style="135" customWidth="1"/>
    <col min="13067" max="13067" width="10.42578125" style="135"/>
    <col min="13068" max="13068" width="13.5703125" style="135" customWidth="1"/>
    <col min="13069" max="13314" width="10.42578125" style="135"/>
    <col min="13315" max="13315" width="33.140625" style="135" customWidth="1"/>
    <col min="13316" max="13316" width="10.42578125" style="135"/>
    <col min="13317" max="13317" width="17.42578125" style="135" customWidth="1"/>
    <col min="13318" max="13318" width="15.140625" style="135" customWidth="1"/>
    <col min="13319" max="13319" width="17.140625" style="135" customWidth="1"/>
    <col min="13320" max="13321" width="10.42578125" style="135"/>
    <col min="13322" max="13322" width="15.42578125" style="135" customWidth="1"/>
    <col min="13323" max="13323" width="10.42578125" style="135"/>
    <col min="13324" max="13324" width="13.5703125" style="135" customWidth="1"/>
    <col min="13325" max="13570" width="10.42578125" style="135"/>
    <col min="13571" max="13571" width="33.140625" style="135" customWidth="1"/>
    <col min="13572" max="13572" width="10.42578125" style="135"/>
    <col min="13573" max="13573" width="17.42578125" style="135" customWidth="1"/>
    <col min="13574" max="13574" width="15.140625" style="135" customWidth="1"/>
    <col min="13575" max="13575" width="17.140625" style="135" customWidth="1"/>
    <col min="13576" max="13577" width="10.42578125" style="135"/>
    <col min="13578" max="13578" width="15.42578125" style="135" customWidth="1"/>
    <col min="13579" max="13579" width="10.42578125" style="135"/>
    <col min="13580" max="13580" width="13.5703125" style="135" customWidth="1"/>
    <col min="13581" max="13826" width="10.42578125" style="135"/>
    <col min="13827" max="13827" width="33.140625" style="135" customWidth="1"/>
    <col min="13828" max="13828" width="10.42578125" style="135"/>
    <col min="13829" max="13829" width="17.42578125" style="135" customWidth="1"/>
    <col min="13830" max="13830" width="15.140625" style="135" customWidth="1"/>
    <col min="13831" max="13831" width="17.140625" style="135" customWidth="1"/>
    <col min="13832" max="13833" width="10.42578125" style="135"/>
    <col min="13834" max="13834" width="15.42578125" style="135" customWidth="1"/>
    <col min="13835" max="13835" width="10.42578125" style="135"/>
    <col min="13836" max="13836" width="13.5703125" style="135" customWidth="1"/>
    <col min="13837" max="14082" width="10.42578125" style="135"/>
    <col min="14083" max="14083" width="33.140625" style="135" customWidth="1"/>
    <col min="14084" max="14084" width="10.42578125" style="135"/>
    <col min="14085" max="14085" width="17.42578125" style="135" customWidth="1"/>
    <col min="14086" max="14086" width="15.140625" style="135" customWidth="1"/>
    <col min="14087" max="14087" width="17.140625" style="135" customWidth="1"/>
    <col min="14088" max="14089" width="10.42578125" style="135"/>
    <col min="14090" max="14090" width="15.42578125" style="135" customWidth="1"/>
    <col min="14091" max="14091" width="10.42578125" style="135"/>
    <col min="14092" max="14092" width="13.5703125" style="135" customWidth="1"/>
    <col min="14093" max="14338" width="10.42578125" style="135"/>
    <col min="14339" max="14339" width="33.140625" style="135" customWidth="1"/>
    <col min="14340" max="14340" width="10.42578125" style="135"/>
    <col min="14341" max="14341" width="17.42578125" style="135" customWidth="1"/>
    <col min="14342" max="14342" width="15.140625" style="135" customWidth="1"/>
    <col min="14343" max="14343" width="17.140625" style="135" customWidth="1"/>
    <col min="14344" max="14345" width="10.42578125" style="135"/>
    <col min="14346" max="14346" width="15.42578125" style="135" customWidth="1"/>
    <col min="14347" max="14347" width="10.42578125" style="135"/>
    <col min="14348" max="14348" width="13.5703125" style="135" customWidth="1"/>
    <col min="14349" max="14594" width="10.42578125" style="135"/>
    <col min="14595" max="14595" width="33.140625" style="135" customWidth="1"/>
    <col min="14596" max="14596" width="10.42578125" style="135"/>
    <col min="14597" max="14597" width="17.42578125" style="135" customWidth="1"/>
    <col min="14598" max="14598" width="15.140625" style="135" customWidth="1"/>
    <col min="14599" max="14599" width="17.140625" style="135" customWidth="1"/>
    <col min="14600" max="14601" width="10.42578125" style="135"/>
    <col min="14602" max="14602" width="15.42578125" style="135" customWidth="1"/>
    <col min="14603" max="14603" width="10.42578125" style="135"/>
    <col min="14604" max="14604" width="13.5703125" style="135" customWidth="1"/>
    <col min="14605" max="14850" width="10.42578125" style="135"/>
    <col min="14851" max="14851" width="33.140625" style="135" customWidth="1"/>
    <col min="14852" max="14852" width="10.42578125" style="135"/>
    <col min="14853" max="14853" width="17.42578125" style="135" customWidth="1"/>
    <col min="14854" max="14854" width="15.140625" style="135" customWidth="1"/>
    <col min="14855" max="14855" width="17.140625" style="135" customWidth="1"/>
    <col min="14856" max="14857" width="10.42578125" style="135"/>
    <col min="14858" max="14858" width="15.42578125" style="135" customWidth="1"/>
    <col min="14859" max="14859" width="10.42578125" style="135"/>
    <col min="14860" max="14860" width="13.5703125" style="135" customWidth="1"/>
    <col min="14861" max="15106" width="10.42578125" style="135"/>
    <col min="15107" max="15107" width="33.140625" style="135" customWidth="1"/>
    <col min="15108" max="15108" width="10.42578125" style="135"/>
    <col min="15109" max="15109" width="17.42578125" style="135" customWidth="1"/>
    <col min="15110" max="15110" width="15.140625" style="135" customWidth="1"/>
    <col min="15111" max="15111" width="17.140625" style="135" customWidth="1"/>
    <col min="15112" max="15113" width="10.42578125" style="135"/>
    <col min="15114" max="15114" width="15.42578125" style="135" customWidth="1"/>
    <col min="15115" max="15115" width="10.42578125" style="135"/>
    <col min="15116" max="15116" width="13.5703125" style="135" customWidth="1"/>
    <col min="15117" max="15362" width="10.42578125" style="135"/>
    <col min="15363" max="15363" width="33.140625" style="135" customWidth="1"/>
    <col min="15364" max="15364" width="10.42578125" style="135"/>
    <col min="15365" max="15365" width="17.42578125" style="135" customWidth="1"/>
    <col min="15366" max="15366" width="15.140625" style="135" customWidth="1"/>
    <col min="15367" max="15367" width="17.140625" style="135" customWidth="1"/>
    <col min="15368" max="15369" width="10.42578125" style="135"/>
    <col min="15370" max="15370" width="15.42578125" style="135" customWidth="1"/>
    <col min="15371" max="15371" width="10.42578125" style="135"/>
    <col min="15372" max="15372" width="13.5703125" style="135" customWidth="1"/>
    <col min="15373" max="15618" width="10.42578125" style="135"/>
    <col min="15619" max="15619" width="33.140625" style="135" customWidth="1"/>
    <col min="15620" max="15620" width="10.42578125" style="135"/>
    <col min="15621" max="15621" width="17.42578125" style="135" customWidth="1"/>
    <col min="15622" max="15622" width="15.140625" style="135" customWidth="1"/>
    <col min="15623" max="15623" width="17.140625" style="135" customWidth="1"/>
    <col min="15624" max="15625" width="10.42578125" style="135"/>
    <col min="15626" max="15626" width="15.42578125" style="135" customWidth="1"/>
    <col min="15627" max="15627" width="10.42578125" style="135"/>
    <col min="15628" max="15628" width="13.5703125" style="135" customWidth="1"/>
    <col min="15629" max="15874" width="10.42578125" style="135"/>
    <col min="15875" max="15875" width="33.140625" style="135" customWidth="1"/>
    <col min="15876" max="15876" width="10.42578125" style="135"/>
    <col min="15877" max="15877" width="17.42578125" style="135" customWidth="1"/>
    <col min="15878" max="15878" width="15.140625" style="135" customWidth="1"/>
    <col min="15879" max="15879" width="17.140625" style="135" customWidth="1"/>
    <col min="15880" max="15881" width="10.42578125" style="135"/>
    <col min="15882" max="15882" width="15.42578125" style="135" customWidth="1"/>
    <col min="15883" max="15883" width="10.42578125" style="135"/>
    <col min="15884" max="15884" width="13.5703125" style="135" customWidth="1"/>
    <col min="15885" max="16130" width="10.42578125" style="135"/>
    <col min="16131" max="16131" width="33.140625" style="135" customWidth="1"/>
    <col min="16132" max="16132" width="10.42578125" style="135"/>
    <col min="16133" max="16133" width="17.42578125" style="135" customWidth="1"/>
    <col min="16134" max="16134" width="15.140625" style="135" customWidth="1"/>
    <col min="16135" max="16135" width="17.140625" style="135" customWidth="1"/>
    <col min="16136" max="16137" width="10.42578125" style="135"/>
    <col min="16138" max="16138" width="15.42578125" style="135" customWidth="1"/>
    <col min="16139" max="16139" width="10.42578125" style="135"/>
    <col min="16140" max="16140" width="13.5703125" style="135" customWidth="1"/>
    <col min="16141" max="16384" width="10.42578125" style="135"/>
  </cols>
  <sheetData>
    <row r="1" spans="2:8" x14ac:dyDescent="0.2">
      <c r="B1" s="1239"/>
      <c r="C1" s="1240"/>
      <c r="D1" s="1239"/>
      <c r="E1" s="809"/>
      <c r="F1" s="807"/>
    </row>
    <row r="2" spans="2:8" s="126" customFormat="1" ht="24.75" customHeight="1" x14ac:dyDescent="0.2">
      <c r="B2" s="142"/>
      <c r="C2" s="360" t="s">
        <v>59</v>
      </c>
      <c r="D2" s="160"/>
      <c r="E2" s="161"/>
      <c r="F2" s="162"/>
      <c r="G2" s="361" t="s">
        <v>60</v>
      </c>
      <c r="H2" s="127"/>
    </row>
    <row r="3" spans="2:8" x14ac:dyDescent="0.2">
      <c r="B3" s="756"/>
      <c r="C3" s="757"/>
      <c r="D3" s="758"/>
      <c r="E3" s="759"/>
      <c r="F3" s="760"/>
      <c r="G3" s="761"/>
    </row>
    <row r="4" spans="2:8" x14ac:dyDescent="0.2">
      <c r="B4" s="762" t="s">
        <v>7</v>
      </c>
      <c r="C4" s="2731" t="s">
        <v>1119</v>
      </c>
      <c r="D4" s="1241"/>
      <c r="E4" s="1242"/>
      <c r="F4" s="1243"/>
      <c r="G4" s="766"/>
    </row>
    <row r="5" spans="2:8" x14ac:dyDescent="0.2">
      <c r="B5" s="767"/>
      <c r="C5" s="773"/>
      <c r="D5" s="774"/>
      <c r="E5" s="775"/>
      <c r="F5" s="776"/>
      <c r="G5" s="772"/>
    </row>
    <row r="6" spans="2:8" ht="15" x14ac:dyDescent="0.2">
      <c r="B6" s="1244" t="s">
        <v>80</v>
      </c>
      <c r="C6" s="2731" t="s">
        <v>1648</v>
      </c>
      <c r="D6" s="1241"/>
      <c r="E6" s="1242"/>
      <c r="F6" s="1243"/>
      <c r="G6" s="766"/>
    </row>
    <row r="7" spans="2:8" x14ac:dyDescent="0.2">
      <c r="B7" s="767"/>
      <c r="C7" s="773"/>
      <c r="D7" s="774"/>
      <c r="E7" s="775"/>
      <c r="F7" s="776"/>
      <c r="G7" s="777"/>
    </row>
    <row r="8" spans="2:8" x14ac:dyDescent="0.2">
      <c r="B8" s="2872" t="s">
        <v>1</v>
      </c>
      <c r="C8" s="2873"/>
      <c r="D8" s="2874"/>
      <c r="E8" s="2874"/>
      <c r="F8" s="2874"/>
      <c r="G8" s="2875"/>
    </row>
    <row r="9" spans="2:8" x14ac:dyDescent="0.2">
      <c r="B9" s="2876" t="s">
        <v>2</v>
      </c>
      <c r="C9" s="2877"/>
      <c r="D9" s="2878"/>
      <c r="E9" s="2879"/>
      <c r="F9" s="2879"/>
      <c r="G9" s="2878"/>
    </row>
    <row r="10" spans="2:8" x14ac:dyDescent="0.2">
      <c r="B10" s="2872" t="s">
        <v>3</v>
      </c>
      <c r="C10" s="2873"/>
      <c r="D10" s="2874"/>
      <c r="E10" s="2874"/>
      <c r="F10" s="2874"/>
      <c r="G10" s="2875"/>
    </row>
    <row r="11" spans="2:8" x14ac:dyDescent="0.2">
      <c r="B11" s="2876" t="s">
        <v>4</v>
      </c>
      <c r="C11" s="2877"/>
      <c r="D11" s="2879"/>
      <c r="E11" s="2879"/>
      <c r="F11" s="2879"/>
      <c r="G11" s="2878"/>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ht="25.5" x14ac:dyDescent="0.2">
      <c r="B15" s="798" t="s">
        <v>10</v>
      </c>
      <c r="C15" s="799" t="s">
        <v>85</v>
      </c>
      <c r="D15" s="800"/>
      <c r="E15" s="801"/>
      <c r="F15" s="802"/>
      <c r="G15" s="803">
        <f>G55</f>
        <v>0</v>
      </c>
    </row>
    <row r="16" spans="2:8" x14ac:dyDescent="0.2">
      <c r="B16" s="798" t="s">
        <v>12</v>
      </c>
      <c r="C16" s="799" t="s">
        <v>86</v>
      </c>
      <c r="D16" s="800"/>
      <c r="E16" s="801"/>
      <c r="F16" s="802"/>
      <c r="G16" s="803">
        <f>G117</f>
        <v>0</v>
      </c>
    </row>
    <row r="17" spans="2:7" x14ac:dyDescent="0.2">
      <c r="B17" s="798" t="s">
        <v>17</v>
      </c>
      <c r="C17" s="799" t="s">
        <v>87</v>
      </c>
      <c r="D17" s="800"/>
      <c r="E17" s="801"/>
      <c r="F17" s="802"/>
      <c r="G17" s="803">
        <f>G301</f>
        <v>0</v>
      </c>
    </row>
    <row r="18" spans="2:7" x14ac:dyDescent="0.2">
      <c r="B18" s="2837"/>
      <c r="C18" s="2838" t="s">
        <v>88</v>
      </c>
      <c r="D18" s="2839"/>
      <c r="E18" s="2840"/>
      <c r="F18" s="2841"/>
      <c r="G18" s="2851">
        <f>SUM(G15:G17)</f>
        <v>0</v>
      </c>
    </row>
    <row r="19" spans="2:7" x14ac:dyDescent="0.2">
      <c r="B19" s="1147"/>
      <c r="C19" s="1148"/>
      <c r="D19" s="1149"/>
      <c r="E19" s="1150"/>
      <c r="F19" s="1151"/>
      <c r="G19" s="761"/>
    </row>
    <row r="20" spans="2:7" x14ac:dyDescent="0.2">
      <c r="B20" s="756"/>
      <c r="C20" s="757"/>
      <c r="D20" s="758"/>
      <c r="E20" s="759"/>
      <c r="F20" s="760"/>
      <c r="G20" s="1152"/>
    </row>
    <row r="21" spans="2:7" x14ac:dyDescent="0.2">
      <c r="B21" s="2848" t="s">
        <v>83</v>
      </c>
      <c r="C21" s="2849" t="s">
        <v>89</v>
      </c>
      <c r="D21" s="2850" t="s">
        <v>90</v>
      </c>
      <c r="E21" s="2845" t="s">
        <v>91</v>
      </c>
      <c r="F21" s="2846" t="s">
        <v>92</v>
      </c>
      <c r="G21" s="2847" t="s">
        <v>93</v>
      </c>
    </row>
    <row r="22" spans="2:7" x14ac:dyDescent="0.2">
      <c r="B22" s="817"/>
      <c r="C22" s="818"/>
      <c r="D22" s="819"/>
      <c r="E22" s="820"/>
      <c r="F22" s="821"/>
      <c r="G22" s="822"/>
    </row>
    <row r="23" spans="2:7" ht="20.25" x14ac:dyDescent="0.2">
      <c r="B23" s="823" t="s">
        <v>10</v>
      </c>
      <c r="C23" s="824" t="s">
        <v>85</v>
      </c>
      <c r="D23" s="825"/>
      <c r="E23" s="826"/>
      <c r="F23" s="827"/>
      <c r="G23" s="828"/>
    </row>
    <row r="24" spans="2:7" ht="38.25" x14ac:dyDescent="0.2">
      <c r="B24" s="835">
        <v>1.1000000000000001</v>
      </c>
      <c r="C24" s="836" t="s">
        <v>94</v>
      </c>
      <c r="D24" s="837" t="s">
        <v>95</v>
      </c>
      <c r="E24" s="838">
        <v>1710</v>
      </c>
      <c r="F24" s="839">
        <v>0</v>
      </c>
      <c r="G24" s="840">
        <f>E24*F24</f>
        <v>0</v>
      </c>
    </row>
    <row r="25" spans="2:7" x14ac:dyDescent="0.2">
      <c r="B25" s="835"/>
      <c r="C25" s="836"/>
      <c r="D25" s="837"/>
      <c r="E25" s="838"/>
      <c r="F25" s="839"/>
      <c r="G25" s="840"/>
    </row>
    <row r="26" spans="2:7" ht="25.5" x14ac:dyDescent="0.2">
      <c r="B26" s="835">
        <v>1.2</v>
      </c>
      <c r="C26" s="836" t="s">
        <v>96</v>
      </c>
      <c r="D26" s="2528" t="s">
        <v>125</v>
      </c>
      <c r="E26" s="2249">
        <v>60</v>
      </c>
      <c r="F26" s="839">
        <v>0</v>
      </c>
      <c r="G26" s="840">
        <f>E26*F26</f>
        <v>0</v>
      </c>
    </row>
    <row r="27" spans="2:7" x14ac:dyDescent="0.2">
      <c r="B27" s="835"/>
      <c r="C27" s="836"/>
      <c r="D27" s="2528"/>
      <c r="E27" s="2249"/>
      <c r="F27" s="840"/>
      <c r="G27" s="2529"/>
    </row>
    <row r="28" spans="2:7" ht="179.25" customHeight="1" x14ac:dyDescent="0.2">
      <c r="B28" s="835">
        <v>1.3</v>
      </c>
      <c r="C28" s="842" t="s">
        <v>99</v>
      </c>
      <c r="D28" s="2128" t="s">
        <v>125</v>
      </c>
      <c r="E28" s="2249">
        <v>1</v>
      </c>
      <c r="F28" s="839">
        <v>0</v>
      </c>
      <c r="G28" s="840">
        <f>E28*F28</f>
        <v>0</v>
      </c>
    </row>
    <row r="29" spans="2:7" x14ac:dyDescent="0.2">
      <c r="B29" s="835"/>
      <c r="C29" s="1271"/>
      <c r="D29" s="2528"/>
      <c r="E29" s="2249"/>
      <c r="F29" s="840"/>
      <c r="G29" s="2529"/>
    </row>
    <row r="30" spans="2:7" ht="38.25" x14ac:dyDescent="0.2">
      <c r="B30" s="835">
        <v>1.4</v>
      </c>
      <c r="C30" s="893" t="s">
        <v>1649</v>
      </c>
      <c r="D30" s="2528" t="s">
        <v>125</v>
      </c>
      <c r="E30" s="2249">
        <v>60</v>
      </c>
      <c r="F30" s="839">
        <v>0</v>
      </c>
      <c r="G30" s="840">
        <f>E30*F30</f>
        <v>0</v>
      </c>
    </row>
    <row r="31" spans="2:7" x14ac:dyDescent="0.2">
      <c r="B31" s="835"/>
      <c r="C31" s="893"/>
      <c r="D31" s="871"/>
      <c r="E31" s="2249"/>
      <c r="F31" s="840"/>
      <c r="G31" s="2529"/>
    </row>
    <row r="32" spans="2:7" ht="63.75" x14ac:dyDescent="0.2">
      <c r="B32" s="867" t="s">
        <v>656</v>
      </c>
      <c r="C32" s="893" t="s">
        <v>97</v>
      </c>
      <c r="D32" s="2528" t="s">
        <v>98</v>
      </c>
      <c r="E32" s="2249">
        <v>1</v>
      </c>
      <c r="F32" s="839">
        <v>0</v>
      </c>
      <c r="G32" s="840">
        <f>E32*F32</f>
        <v>0</v>
      </c>
    </row>
    <row r="33" spans="2:7" x14ac:dyDescent="0.2">
      <c r="B33" s="867"/>
      <c r="C33" s="893"/>
      <c r="D33" s="2528"/>
      <c r="E33" s="2249"/>
      <c r="F33" s="840"/>
      <c r="G33" s="2529"/>
    </row>
    <row r="34" spans="2:7" ht="25.5" x14ac:dyDescent="0.2">
      <c r="B34" s="867" t="s">
        <v>667</v>
      </c>
      <c r="C34" s="893" t="s">
        <v>1141</v>
      </c>
      <c r="D34" s="871" t="s">
        <v>125</v>
      </c>
      <c r="E34" s="2249">
        <v>1</v>
      </c>
      <c r="F34" s="839">
        <v>0</v>
      </c>
      <c r="G34" s="840">
        <f>E34*F34</f>
        <v>0</v>
      </c>
    </row>
    <row r="35" spans="2:7" x14ac:dyDescent="0.2">
      <c r="B35" s="841"/>
      <c r="C35" s="893"/>
      <c r="D35" s="871"/>
      <c r="E35" s="2249"/>
      <c r="F35" s="840"/>
      <c r="G35" s="2529"/>
    </row>
    <row r="36" spans="2:7" ht="38.25" x14ac:dyDescent="0.2">
      <c r="B36" s="867" t="s">
        <v>681</v>
      </c>
      <c r="C36" s="893" t="s">
        <v>100</v>
      </c>
      <c r="D36" s="871" t="s">
        <v>125</v>
      </c>
      <c r="E36" s="2249">
        <v>1</v>
      </c>
      <c r="F36" s="839">
        <v>0</v>
      </c>
      <c r="G36" s="840">
        <f>E36*F36</f>
        <v>0</v>
      </c>
    </row>
    <row r="37" spans="2:7" x14ac:dyDescent="0.2">
      <c r="B37" s="867"/>
      <c r="C37" s="893"/>
      <c r="D37" s="871"/>
      <c r="E37" s="2249"/>
      <c r="F37" s="840"/>
      <c r="G37" s="2529"/>
    </row>
    <row r="38" spans="2:7" ht="38.25" x14ac:dyDescent="0.2">
      <c r="B38" s="867" t="s">
        <v>691</v>
      </c>
      <c r="C38" s="893" t="s">
        <v>1650</v>
      </c>
      <c r="D38" s="2528" t="s">
        <v>98</v>
      </c>
      <c r="E38" s="2249">
        <v>1</v>
      </c>
      <c r="F38" s="839">
        <v>0</v>
      </c>
      <c r="G38" s="840">
        <f>E38*F38</f>
        <v>0</v>
      </c>
    </row>
    <row r="39" spans="2:7" x14ac:dyDescent="0.2">
      <c r="B39" s="867"/>
      <c r="C39" s="893"/>
      <c r="D39" s="2528"/>
      <c r="E39" s="2249"/>
      <c r="F39" s="840"/>
      <c r="G39" s="2529"/>
    </row>
    <row r="40" spans="2:7" ht="63.75" x14ac:dyDescent="0.2">
      <c r="B40" s="867" t="s">
        <v>1204</v>
      </c>
      <c r="C40" s="893" t="s">
        <v>102</v>
      </c>
      <c r="D40" s="2528" t="s">
        <v>98</v>
      </c>
      <c r="E40" s="2249">
        <v>1</v>
      </c>
      <c r="F40" s="839">
        <v>0</v>
      </c>
      <c r="G40" s="840">
        <f>E40*F40</f>
        <v>0</v>
      </c>
    </row>
    <row r="41" spans="2:7" x14ac:dyDescent="0.2">
      <c r="B41" s="867"/>
      <c r="C41" s="893"/>
      <c r="D41" s="2528"/>
      <c r="E41" s="2249"/>
      <c r="F41" s="840"/>
      <c r="G41" s="2529"/>
    </row>
    <row r="42" spans="2:7" ht="66" customHeight="1" x14ac:dyDescent="0.2">
      <c r="B42" s="867" t="s">
        <v>1205</v>
      </c>
      <c r="C42" s="893" t="s">
        <v>103</v>
      </c>
      <c r="D42" s="2528" t="s">
        <v>98</v>
      </c>
      <c r="E42" s="2249">
        <v>1</v>
      </c>
      <c r="F42" s="839">
        <v>0</v>
      </c>
      <c r="G42" s="840">
        <f>E42*F42</f>
        <v>0</v>
      </c>
    </row>
    <row r="43" spans="2:7" ht="14.25" customHeight="1" x14ac:dyDescent="0.2">
      <c r="B43" s="867"/>
      <c r="C43" s="893"/>
      <c r="D43" s="2528"/>
      <c r="E43" s="2249"/>
      <c r="F43" s="840"/>
      <c r="G43" s="2529"/>
    </row>
    <row r="44" spans="2:7" ht="25.5" customHeight="1" x14ac:dyDescent="0.2">
      <c r="B44" s="867" t="s">
        <v>1206</v>
      </c>
      <c r="C44" s="870" t="s">
        <v>104</v>
      </c>
      <c r="D44" s="871" t="s">
        <v>95</v>
      </c>
      <c r="E44" s="838">
        <v>1710</v>
      </c>
      <c r="F44" s="839">
        <v>0</v>
      </c>
      <c r="G44" s="840">
        <f>E44*F44</f>
        <v>0</v>
      </c>
    </row>
    <row r="45" spans="2:7" ht="11.25" customHeight="1" x14ac:dyDescent="0.2">
      <c r="B45" s="867"/>
      <c r="C45" s="870"/>
      <c r="D45" s="871"/>
      <c r="E45" s="838"/>
      <c r="F45" s="840"/>
      <c r="G45" s="2529"/>
    </row>
    <row r="46" spans="2:7" ht="39" customHeight="1" x14ac:dyDescent="0.2">
      <c r="B46" s="867" t="s">
        <v>1207</v>
      </c>
      <c r="C46" s="870" t="s">
        <v>105</v>
      </c>
      <c r="D46" s="871" t="s">
        <v>98</v>
      </c>
      <c r="E46" s="838">
        <v>1</v>
      </c>
      <c r="F46" s="839">
        <v>0</v>
      </c>
      <c r="G46" s="840">
        <f>E46*F46</f>
        <v>0</v>
      </c>
    </row>
    <row r="47" spans="2:7" ht="10.5" customHeight="1" x14ac:dyDescent="0.2">
      <c r="B47" s="867"/>
      <c r="C47" s="870"/>
      <c r="D47" s="871"/>
      <c r="E47" s="838"/>
      <c r="F47" s="840"/>
      <c r="G47" s="2529"/>
    </row>
    <row r="48" spans="2:7" ht="54.75" customHeight="1" x14ac:dyDescent="0.2">
      <c r="B48" s="867" t="s">
        <v>1208</v>
      </c>
      <c r="C48" s="870" t="s">
        <v>106</v>
      </c>
      <c r="D48" s="871" t="s">
        <v>98</v>
      </c>
      <c r="E48" s="838">
        <v>1</v>
      </c>
      <c r="F48" s="839">
        <v>0</v>
      </c>
      <c r="G48" s="840">
        <f>E48*F48</f>
        <v>0</v>
      </c>
    </row>
    <row r="49" spans="2:7" ht="10.5" customHeight="1" x14ac:dyDescent="0.2">
      <c r="B49" s="867"/>
      <c r="C49" s="870"/>
      <c r="D49" s="871"/>
      <c r="E49" s="838"/>
      <c r="F49" s="840"/>
      <c r="G49" s="2529"/>
    </row>
    <row r="50" spans="2:7" ht="25.5" x14ac:dyDescent="0.2">
      <c r="B50" s="867" t="s">
        <v>1209</v>
      </c>
      <c r="C50" s="870" t="s">
        <v>107</v>
      </c>
      <c r="D50" s="871" t="s">
        <v>98</v>
      </c>
      <c r="E50" s="838">
        <v>1</v>
      </c>
      <c r="F50" s="839">
        <v>0</v>
      </c>
      <c r="G50" s="840">
        <f>E50*F50</f>
        <v>0</v>
      </c>
    </row>
    <row r="51" spans="2:7" x14ac:dyDescent="0.2">
      <c r="B51" s="867"/>
      <c r="C51" s="870"/>
      <c r="D51" s="871"/>
      <c r="E51" s="838"/>
      <c r="F51" s="840"/>
      <c r="G51" s="2529"/>
    </row>
    <row r="52" spans="2:7" ht="51" x14ac:dyDescent="0.2">
      <c r="B52" s="867" t="s">
        <v>1651</v>
      </c>
      <c r="C52" s="1303" t="s">
        <v>108</v>
      </c>
      <c r="D52" s="871" t="s">
        <v>125</v>
      </c>
      <c r="E52" s="2249">
        <v>1</v>
      </c>
      <c r="F52" s="839">
        <v>0</v>
      </c>
      <c r="G52" s="840">
        <f>E52*F52</f>
        <v>0</v>
      </c>
    </row>
    <row r="53" spans="2:7" x14ac:dyDescent="0.2">
      <c r="B53" s="867"/>
      <c r="C53" s="1303"/>
      <c r="D53" s="871"/>
      <c r="E53" s="2249"/>
      <c r="F53" s="2530"/>
      <c r="G53" s="2529"/>
    </row>
    <row r="54" spans="2:7" ht="63.75" x14ac:dyDescent="0.2">
      <c r="B54" s="867" t="s">
        <v>1652</v>
      </c>
      <c r="C54" s="1303" t="s">
        <v>109</v>
      </c>
      <c r="D54" s="871" t="s">
        <v>125</v>
      </c>
      <c r="E54" s="2249">
        <v>1</v>
      </c>
      <c r="F54" s="839">
        <v>0</v>
      </c>
      <c r="G54" s="840">
        <f>E54*F54</f>
        <v>0</v>
      </c>
    </row>
    <row r="55" spans="2:7" x14ac:dyDescent="0.2">
      <c r="B55" s="878" t="s">
        <v>10</v>
      </c>
      <c r="C55" s="879" t="s">
        <v>110</v>
      </c>
      <c r="D55" s="879"/>
      <c r="E55" s="880"/>
      <c r="F55" s="881"/>
      <c r="G55" s="882">
        <f>SUM(G24:G54)</f>
        <v>0</v>
      </c>
    </row>
    <row r="56" spans="2:7" x14ac:dyDescent="0.2">
      <c r="B56" s="1304"/>
      <c r="C56" s="1305"/>
      <c r="D56" s="1306"/>
      <c r="E56" s="1251"/>
      <c r="F56" s="1307"/>
      <c r="G56" s="1253"/>
    </row>
    <row r="59" spans="2:7" x14ac:dyDescent="0.2">
      <c r="E59" s="858"/>
      <c r="F59" s="749"/>
      <c r="G59" s="810"/>
    </row>
    <row r="60" spans="2:7" x14ac:dyDescent="0.2">
      <c r="B60" s="811" t="s">
        <v>83</v>
      </c>
      <c r="C60" s="812" t="s">
        <v>89</v>
      </c>
      <c r="D60" s="813" t="s">
        <v>90</v>
      </c>
      <c r="E60" s="814" t="s">
        <v>91</v>
      </c>
      <c r="F60" s="815" t="s">
        <v>92</v>
      </c>
      <c r="G60" s="816" t="s">
        <v>93</v>
      </c>
    </row>
    <row r="61" spans="2:7" x14ac:dyDescent="0.2">
      <c r="B61" s="817"/>
      <c r="C61" s="883"/>
      <c r="D61" s="884"/>
      <c r="E61" s="820"/>
      <c r="F61" s="821"/>
      <c r="G61" s="822"/>
    </row>
    <row r="62" spans="2:7" ht="20.25" x14ac:dyDescent="0.3">
      <c r="B62" s="823" t="s">
        <v>12</v>
      </c>
      <c r="C62" s="885" t="s">
        <v>111</v>
      </c>
      <c r="D62" s="886"/>
      <c r="E62" s="826"/>
      <c r="F62" s="827"/>
      <c r="G62" s="828"/>
    </row>
    <row r="63" spans="2:7" ht="70.5" customHeight="1" x14ac:dyDescent="0.2">
      <c r="B63" s="3231" t="s">
        <v>112</v>
      </c>
      <c r="C63" s="3232"/>
      <c r="D63" s="3232"/>
      <c r="E63" s="3232"/>
      <c r="F63" s="3232"/>
      <c r="G63" s="3233"/>
    </row>
    <row r="64" spans="2:7" x14ac:dyDescent="0.2">
      <c r="B64" s="1282"/>
      <c r="C64" s="1283"/>
      <c r="D64" s="1246"/>
      <c r="E64" s="844"/>
      <c r="F64" s="850"/>
      <c r="G64" s="845"/>
    </row>
    <row r="65" spans="2:12" x14ac:dyDescent="0.2">
      <c r="B65" s="1282"/>
      <c r="C65" s="1283"/>
      <c r="D65" s="1261"/>
      <c r="E65" s="844"/>
      <c r="F65" s="850"/>
      <c r="G65" s="845"/>
    </row>
    <row r="66" spans="2:12" ht="54" customHeight="1" x14ac:dyDescent="0.2">
      <c r="B66" s="841">
        <v>2.1</v>
      </c>
      <c r="C66" s="893" t="s">
        <v>1607</v>
      </c>
      <c r="D66" s="2528" t="s">
        <v>95</v>
      </c>
      <c r="E66" s="2249">
        <v>160</v>
      </c>
      <c r="F66" s="839">
        <v>0</v>
      </c>
      <c r="G66" s="840">
        <f>E66*F66</f>
        <v>0</v>
      </c>
      <c r="I66" s="929"/>
      <c r="J66" s="1308"/>
    </row>
    <row r="67" spans="2:12" ht="12.75" customHeight="1" x14ac:dyDescent="0.2">
      <c r="B67" s="835"/>
      <c r="C67" s="1259"/>
      <c r="D67" s="2528"/>
      <c r="E67" s="2249"/>
      <c r="F67" s="840"/>
      <c r="G67" s="2529"/>
      <c r="I67" s="929"/>
    </row>
    <row r="68" spans="2:12" ht="51" x14ac:dyDescent="0.2">
      <c r="B68" s="841" t="s">
        <v>1653</v>
      </c>
      <c r="C68" s="893" t="s">
        <v>1567</v>
      </c>
      <c r="D68" s="2528" t="s">
        <v>1212</v>
      </c>
      <c r="E68" s="2249">
        <f>1710*1.4*0.7*0.15</f>
        <v>251.36999999999998</v>
      </c>
      <c r="F68" s="839">
        <v>0</v>
      </c>
      <c r="G68" s="840">
        <f>E68*F68</f>
        <v>0</v>
      </c>
    </row>
    <row r="69" spans="2:12" ht="12.75" customHeight="1" x14ac:dyDescent="0.2">
      <c r="B69" s="835"/>
      <c r="C69" s="1259"/>
      <c r="D69" s="2528"/>
      <c r="E69" s="2249"/>
      <c r="F69" s="840"/>
      <c r="G69" s="2529"/>
    </row>
    <row r="70" spans="2:12" ht="51" x14ac:dyDescent="0.2">
      <c r="B70" s="841" t="s">
        <v>1569</v>
      </c>
      <c r="C70" s="893" t="s">
        <v>1568</v>
      </c>
      <c r="D70" s="871" t="s">
        <v>114</v>
      </c>
      <c r="E70" s="2249">
        <f>1710*1.4*0.7*0.85</f>
        <v>1424.4299999999998</v>
      </c>
      <c r="F70" s="839">
        <v>0</v>
      </c>
      <c r="G70" s="840">
        <f>E70*F70</f>
        <v>0</v>
      </c>
      <c r="I70" s="929"/>
      <c r="J70" s="929"/>
    </row>
    <row r="71" spans="2:12" ht="12.75" customHeight="1" x14ac:dyDescent="0.2">
      <c r="B71" s="835"/>
      <c r="C71" s="893"/>
      <c r="D71" s="871"/>
      <c r="E71" s="2249"/>
      <c r="F71" s="840"/>
      <c r="G71" s="2529"/>
    </row>
    <row r="72" spans="2:12" ht="38.25" x14ac:dyDescent="0.2">
      <c r="B72" s="841" t="s">
        <v>1570</v>
      </c>
      <c r="C72" s="1260" t="s">
        <v>1216</v>
      </c>
      <c r="D72" s="2237" t="s">
        <v>119</v>
      </c>
      <c r="E72" s="2531">
        <f>1710*1.2*2*0.35</f>
        <v>1436.3999999999999</v>
      </c>
      <c r="F72" s="839">
        <v>0</v>
      </c>
      <c r="G72" s="840">
        <f>E72*F72</f>
        <v>0</v>
      </c>
      <c r="I72" s="1284"/>
    </row>
    <row r="73" spans="2:12" x14ac:dyDescent="0.2">
      <c r="B73" s="841"/>
      <c r="C73" s="893"/>
      <c r="D73" s="871"/>
      <c r="E73" s="2249"/>
      <c r="F73" s="840"/>
      <c r="G73" s="2529"/>
    </row>
    <row r="74" spans="2:12" ht="25.5" x14ac:dyDescent="0.2">
      <c r="B74" s="889" t="s">
        <v>1571</v>
      </c>
      <c r="C74" s="893" t="s">
        <v>1217</v>
      </c>
      <c r="D74" s="871" t="s">
        <v>1218</v>
      </c>
      <c r="E74" s="2249">
        <f>1710*0.7</f>
        <v>1197</v>
      </c>
      <c r="F74" s="839">
        <v>0</v>
      </c>
      <c r="G74" s="840">
        <f>E74*F74</f>
        <v>0</v>
      </c>
    </row>
    <row r="75" spans="2:12" x14ac:dyDescent="0.2">
      <c r="B75" s="841"/>
      <c r="C75" s="893"/>
      <c r="D75" s="2528"/>
      <c r="E75" s="2249"/>
      <c r="F75" s="840"/>
      <c r="G75" s="2529"/>
    </row>
    <row r="76" spans="2:12" ht="27.75" customHeight="1" x14ac:dyDescent="0.2">
      <c r="B76" s="841">
        <v>2.6</v>
      </c>
      <c r="C76" s="893" t="s">
        <v>1573</v>
      </c>
      <c r="D76" s="871" t="s">
        <v>1212</v>
      </c>
      <c r="E76" s="2249">
        <v>837.9</v>
      </c>
      <c r="F76" s="839">
        <v>0</v>
      </c>
      <c r="G76" s="840">
        <f>E76*F76</f>
        <v>0</v>
      </c>
      <c r="J76" s="1309"/>
    </row>
    <row r="77" spans="2:12" x14ac:dyDescent="0.2">
      <c r="B77" s="841"/>
      <c r="C77" s="893"/>
      <c r="D77" s="871"/>
      <c r="E77" s="2249"/>
      <c r="F77" s="840"/>
      <c r="G77" s="2529"/>
      <c r="L77" s="1263"/>
    </row>
    <row r="78" spans="2:12" ht="27.75" customHeight="1" x14ac:dyDescent="0.2">
      <c r="B78" s="841" t="s">
        <v>1574</v>
      </c>
      <c r="C78" s="893" t="s">
        <v>1222</v>
      </c>
      <c r="D78" s="871" t="s">
        <v>1212</v>
      </c>
      <c r="E78" s="2249">
        <f>1710*0.7*0.3</f>
        <v>359.09999999999997</v>
      </c>
      <c r="F78" s="839">
        <v>0</v>
      </c>
      <c r="G78" s="840">
        <f>E78*F78</f>
        <v>0</v>
      </c>
    </row>
    <row r="79" spans="2:12" x14ac:dyDescent="0.2">
      <c r="B79" s="841"/>
      <c r="C79" s="893"/>
      <c r="D79" s="871"/>
      <c r="E79" s="2249"/>
      <c r="F79" s="840"/>
      <c r="G79" s="2529"/>
    </row>
    <row r="80" spans="2:12" ht="63.75" x14ac:dyDescent="0.2">
      <c r="B80" s="841" t="s">
        <v>1575</v>
      </c>
      <c r="C80" s="896" t="s">
        <v>1283</v>
      </c>
      <c r="D80" s="2107" t="s">
        <v>1224</v>
      </c>
      <c r="E80" s="2249">
        <f>1710*0.4*0.7</f>
        <v>478.79999999999995</v>
      </c>
      <c r="F80" s="839">
        <v>0</v>
      </c>
      <c r="G80" s="840">
        <f>E80*F80</f>
        <v>0</v>
      </c>
      <c r="K80" s="1309"/>
    </row>
    <row r="81" spans="2:7" x14ac:dyDescent="0.2">
      <c r="B81" s="841"/>
      <c r="C81" s="893"/>
      <c r="D81" s="871"/>
      <c r="E81" s="2249"/>
      <c r="F81" s="840"/>
      <c r="G81" s="2529"/>
    </row>
    <row r="82" spans="2:7" ht="25.5" x14ac:dyDescent="0.2">
      <c r="B82" s="841" t="s">
        <v>1576</v>
      </c>
      <c r="C82" s="893" t="s">
        <v>1230</v>
      </c>
      <c r="D82" s="871" t="s">
        <v>1231</v>
      </c>
      <c r="E82" s="2251">
        <v>483</v>
      </c>
      <c r="F82" s="839">
        <v>0</v>
      </c>
      <c r="G82" s="840">
        <f>E82*F82</f>
        <v>0</v>
      </c>
    </row>
    <row r="83" spans="2:7" x14ac:dyDescent="0.2">
      <c r="B83" s="841"/>
      <c r="C83" s="893"/>
      <c r="D83" s="871"/>
      <c r="E83" s="2249"/>
      <c r="F83" s="840"/>
      <c r="G83" s="2529"/>
    </row>
    <row r="84" spans="2:7" ht="25.5" x14ac:dyDescent="0.2">
      <c r="B84" s="841" t="s">
        <v>1577</v>
      </c>
      <c r="C84" s="893" t="s">
        <v>1233</v>
      </c>
      <c r="D84" s="2528" t="s">
        <v>1218</v>
      </c>
      <c r="E84" s="2249">
        <f>400*0.7</f>
        <v>280</v>
      </c>
      <c r="F84" s="839">
        <v>0</v>
      </c>
      <c r="G84" s="840">
        <f>E84*F84</f>
        <v>0</v>
      </c>
    </row>
    <row r="85" spans="2:7" x14ac:dyDescent="0.2">
      <c r="B85" s="841"/>
      <c r="C85" s="841"/>
      <c r="D85" s="2532"/>
      <c r="E85" s="2249"/>
      <c r="F85" s="840"/>
      <c r="G85" s="2529"/>
    </row>
    <row r="86" spans="2:7" ht="76.5" x14ac:dyDescent="0.2">
      <c r="B86" s="867" t="s">
        <v>1227</v>
      </c>
      <c r="C86" s="1259" t="s">
        <v>1578</v>
      </c>
      <c r="D86" s="2528" t="s">
        <v>1218</v>
      </c>
      <c r="E86" s="2249">
        <f>E84</f>
        <v>280</v>
      </c>
      <c r="F86" s="839">
        <v>0</v>
      </c>
      <c r="G86" s="840">
        <f>E86*F86</f>
        <v>0</v>
      </c>
    </row>
    <row r="87" spans="2:7" x14ac:dyDescent="0.2">
      <c r="B87" s="835"/>
      <c r="C87" s="841"/>
      <c r="D87" s="2532"/>
      <c r="E87" s="2249"/>
      <c r="F87" s="840"/>
      <c r="G87" s="2529"/>
    </row>
    <row r="88" spans="2:7" ht="41.25" customHeight="1" x14ac:dyDescent="0.2">
      <c r="B88" s="867" t="s">
        <v>1229</v>
      </c>
      <c r="C88" s="893" t="s">
        <v>1579</v>
      </c>
      <c r="D88" s="871" t="s">
        <v>1218</v>
      </c>
      <c r="E88" s="2249">
        <f>E86</f>
        <v>280</v>
      </c>
      <c r="F88" s="839">
        <v>0</v>
      </c>
      <c r="G88" s="840">
        <f>E88*F88</f>
        <v>0</v>
      </c>
    </row>
    <row r="89" spans="2:7" x14ac:dyDescent="0.2">
      <c r="B89" s="835"/>
      <c r="C89" s="893"/>
      <c r="D89" s="871"/>
      <c r="E89" s="2249"/>
      <c r="F89" s="840"/>
      <c r="G89" s="2529"/>
    </row>
    <row r="90" spans="2:7" ht="63.75" x14ac:dyDescent="0.2">
      <c r="B90" s="867" t="s">
        <v>1232</v>
      </c>
      <c r="C90" s="893" t="s">
        <v>1580</v>
      </c>
      <c r="D90" s="2528" t="s">
        <v>1218</v>
      </c>
      <c r="E90" s="2249">
        <f>E88*0.4</f>
        <v>112</v>
      </c>
      <c r="F90" s="839">
        <v>0</v>
      </c>
      <c r="G90" s="840">
        <f>E90*F90</f>
        <v>0</v>
      </c>
    </row>
    <row r="91" spans="2:7" x14ac:dyDescent="0.2">
      <c r="B91" s="841"/>
      <c r="C91" s="841"/>
      <c r="D91" s="2532"/>
      <c r="E91" s="2249"/>
      <c r="F91" s="840"/>
      <c r="G91" s="2529"/>
    </row>
    <row r="92" spans="2:7" ht="63.75" x14ac:dyDescent="0.2">
      <c r="B92" s="867" t="s">
        <v>1234</v>
      </c>
      <c r="C92" s="893" t="s">
        <v>1581</v>
      </c>
      <c r="D92" s="871" t="s">
        <v>1218</v>
      </c>
      <c r="E92" s="2249">
        <f>E88+E90</f>
        <v>392</v>
      </c>
      <c r="F92" s="839">
        <v>0</v>
      </c>
      <c r="G92" s="840">
        <f>E92*F92</f>
        <v>0</v>
      </c>
    </row>
    <row r="93" spans="2:7" x14ac:dyDescent="0.2">
      <c r="B93" s="835"/>
      <c r="C93" s="893"/>
      <c r="D93" s="2528"/>
      <c r="E93" s="2249"/>
      <c r="F93" s="840"/>
      <c r="G93" s="2529"/>
    </row>
    <row r="94" spans="2:7" x14ac:dyDescent="0.2">
      <c r="B94" s="867" t="s">
        <v>1236</v>
      </c>
      <c r="C94" s="893" t="s">
        <v>1582</v>
      </c>
      <c r="D94" s="871" t="s">
        <v>114</v>
      </c>
      <c r="E94" s="2249">
        <f>E68+E70-E76</f>
        <v>837.89999999999975</v>
      </c>
      <c r="F94" s="839">
        <v>0</v>
      </c>
      <c r="G94" s="840">
        <f>E94*F94</f>
        <v>0</v>
      </c>
    </row>
    <row r="95" spans="2:7" x14ac:dyDescent="0.2">
      <c r="B95" s="841"/>
      <c r="C95" s="893"/>
      <c r="D95" s="871"/>
      <c r="E95" s="2249"/>
      <c r="F95" s="840"/>
      <c r="G95" s="2529"/>
    </row>
    <row r="96" spans="2:7" ht="25.5" x14ac:dyDescent="0.2">
      <c r="B96" s="867" t="s">
        <v>1238</v>
      </c>
      <c r="C96" s="893" t="s">
        <v>1228</v>
      </c>
      <c r="D96" s="871" t="s">
        <v>114</v>
      </c>
      <c r="E96" s="2249">
        <f>E94</f>
        <v>837.89999999999975</v>
      </c>
      <c r="F96" s="839">
        <v>0</v>
      </c>
      <c r="G96" s="840">
        <f>E96*F96</f>
        <v>0</v>
      </c>
    </row>
    <row r="97" spans="2:7" x14ac:dyDescent="0.2">
      <c r="B97" s="841"/>
      <c r="C97" s="893"/>
      <c r="D97" s="871"/>
      <c r="E97" s="2249"/>
      <c r="F97" s="840"/>
      <c r="G97" s="2529"/>
    </row>
    <row r="98" spans="2:7" ht="25.5" x14ac:dyDescent="0.2">
      <c r="B98" s="867" t="s">
        <v>1240</v>
      </c>
      <c r="C98" s="893" t="s">
        <v>1583</v>
      </c>
      <c r="D98" s="871" t="s">
        <v>139</v>
      </c>
      <c r="E98" s="2249">
        <f>E92*0.2</f>
        <v>78.400000000000006</v>
      </c>
      <c r="F98" s="839">
        <v>0</v>
      </c>
      <c r="G98" s="840">
        <f>E98*F98</f>
        <v>0</v>
      </c>
    </row>
    <row r="99" spans="2:7" x14ac:dyDescent="0.2">
      <c r="B99" s="841"/>
      <c r="C99" s="893"/>
      <c r="D99" s="871"/>
      <c r="E99" s="2249"/>
      <c r="F99" s="840"/>
      <c r="G99" s="2529"/>
    </row>
    <row r="100" spans="2:7" ht="38.25" x14ac:dyDescent="0.2">
      <c r="B100" s="867" t="s">
        <v>1242</v>
      </c>
      <c r="C100" s="893" t="s">
        <v>1241</v>
      </c>
      <c r="D100" s="2528" t="s">
        <v>119</v>
      </c>
      <c r="E100" s="2249">
        <f>768*0.75</f>
        <v>576</v>
      </c>
      <c r="F100" s="839">
        <v>0</v>
      </c>
      <c r="G100" s="840">
        <f>E100*F100</f>
        <v>0</v>
      </c>
    </row>
    <row r="101" spans="2:7" x14ac:dyDescent="0.2">
      <c r="B101" s="841"/>
      <c r="C101" s="893"/>
      <c r="D101" s="2131"/>
      <c r="E101" s="2249"/>
      <c r="F101" s="840"/>
      <c r="G101" s="2529"/>
    </row>
    <row r="102" spans="2:7" ht="72.75" customHeight="1" x14ac:dyDescent="0.2">
      <c r="B102" s="867" t="s">
        <v>1244</v>
      </c>
      <c r="C102" s="917" t="s">
        <v>141</v>
      </c>
      <c r="D102" s="918"/>
      <c r="E102" s="919"/>
      <c r="F102" s="920"/>
      <c r="G102" s="921"/>
    </row>
    <row r="103" spans="2:7" ht="14.25" customHeight="1" x14ac:dyDescent="0.2">
      <c r="B103" s="898"/>
      <c r="C103" s="922" t="s">
        <v>1584</v>
      </c>
      <c r="D103" s="918" t="s">
        <v>95</v>
      </c>
      <c r="E103" s="919">
        <v>8</v>
      </c>
      <c r="F103" s="839">
        <v>0</v>
      </c>
      <c r="G103" s="840">
        <f>E103*F103</f>
        <v>0</v>
      </c>
    </row>
    <row r="104" spans="2:7" ht="14.25" customHeight="1" x14ac:dyDescent="0.2">
      <c r="B104" s="1310"/>
      <c r="C104" s="922"/>
      <c r="D104" s="918"/>
      <c r="E104" s="919"/>
      <c r="F104" s="920"/>
      <c r="G104" s="921"/>
    </row>
    <row r="105" spans="2:7" ht="72.75" customHeight="1" x14ac:dyDescent="0.2">
      <c r="B105" s="1310" t="s">
        <v>1246</v>
      </c>
      <c r="C105" s="917" t="s">
        <v>311</v>
      </c>
      <c r="D105" s="918"/>
      <c r="E105" s="919"/>
      <c r="F105" s="920"/>
      <c r="G105" s="921"/>
    </row>
    <row r="106" spans="2:7" ht="12.75" customHeight="1" x14ac:dyDescent="0.2">
      <c r="B106" s="1311"/>
      <c r="C106" s="922" t="s">
        <v>1584</v>
      </c>
      <c r="D106" s="918" t="s">
        <v>95</v>
      </c>
      <c r="E106" s="919">
        <v>23</v>
      </c>
      <c r="F106" s="839">
        <v>0</v>
      </c>
      <c r="G106" s="840">
        <f>E106*F106</f>
        <v>0</v>
      </c>
    </row>
    <row r="107" spans="2:7" ht="14.25" customHeight="1" x14ac:dyDescent="0.2">
      <c r="B107" s="1312"/>
      <c r="C107" s="922" t="s">
        <v>1585</v>
      </c>
      <c r="D107" s="918" t="s">
        <v>95</v>
      </c>
      <c r="E107" s="919">
        <f>24+19</f>
        <v>43</v>
      </c>
      <c r="F107" s="839">
        <v>0</v>
      </c>
      <c r="G107" s="840">
        <f>E107*F107</f>
        <v>0</v>
      </c>
    </row>
    <row r="108" spans="2:7" x14ac:dyDescent="0.2">
      <c r="B108" s="1311"/>
      <c r="C108" s="893"/>
      <c r="D108" s="2131"/>
      <c r="E108" s="2249"/>
      <c r="F108" s="840"/>
      <c r="G108" s="2529"/>
    </row>
    <row r="109" spans="2:7" ht="76.5" x14ac:dyDescent="0.2">
      <c r="B109" s="1312">
        <v>2.21</v>
      </c>
      <c r="C109" s="923" t="s">
        <v>1654</v>
      </c>
      <c r="D109" s="2242" t="s">
        <v>125</v>
      </c>
      <c r="E109" s="2533">
        <v>1</v>
      </c>
      <c r="F109" s="839">
        <v>0</v>
      </c>
      <c r="G109" s="840">
        <f>E109*F109</f>
        <v>0</v>
      </c>
    </row>
    <row r="110" spans="2:7" x14ac:dyDescent="0.2">
      <c r="B110" s="898"/>
      <c r="C110" s="893"/>
      <c r="D110" s="2131"/>
      <c r="E110" s="2249"/>
      <c r="F110" s="840"/>
      <c r="G110" s="2529"/>
    </row>
    <row r="111" spans="2:7" ht="37.5" customHeight="1" x14ac:dyDescent="0.2">
      <c r="B111" s="867" t="s">
        <v>1289</v>
      </c>
      <c r="C111" s="923" t="s">
        <v>153</v>
      </c>
      <c r="D111" s="2242" t="s">
        <v>114</v>
      </c>
      <c r="E111" s="2534">
        <v>8</v>
      </c>
      <c r="F111" s="839">
        <v>0</v>
      </c>
      <c r="G111" s="840">
        <f>E111*F111</f>
        <v>0</v>
      </c>
    </row>
    <row r="112" spans="2:7" ht="14.25" customHeight="1" x14ac:dyDescent="0.2">
      <c r="B112" s="898"/>
      <c r="C112" s="893"/>
      <c r="D112" s="2528"/>
      <c r="E112" s="2249"/>
      <c r="F112" s="840"/>
      <c r="G112" s="2529"/>
    </row>
    <row r="113" spans="2:7" ht="57" customHeight="1" x14ac:dyDescent="0.2">
      <c r="B113" s="867" t="s">
        <v>1290</v>
      </c>
      <c r="C113" s="928" t="s">
        <v>154</v>
      </c>
      <c r="D113" s="2242" t="s">
        <v>151</v>
      </c>
      <c r="E113" s="2533">
        <v>15</v>
      </c>
      <c r="F113" s="839">
        <v>0</v>
      </c>
      <c r="G113" s="840">
        <f>E113*F113</f>
        <v>0</v>
      </c>
    </row>
    <row r="114" spans="2:7" ht="11.25" customHeight="1" x14ac:dyDescent="0.2">
      <c r="B114" s="867"/>
      <c r="C114" s="928"/>
      <c r="D114" s="2242"/>
      <c r="E114" s="2533"/>
      <c r="F114" s="2455"/>
      <c r="G114" s="2529"/>
    </row>
    <row r="115" spans="2:7" ht="57" customHeight="1" x14ac:dyDescent="0.2">
      <c r="B115" s="867" t="s">
        <v>1291</v>
      </c>
      <c r="C115" s="930" t="s">
        <v>155</v>
      </c>
      <c r="D115" s="931" t="s">
        <v>114</v>
      </c>
      <c r="E115" s="932">
        <v>15</v>
      </c>
      <c r="F115" s="839">
        <v>0</v>
      </c>
      <c r="G115" s="840">
        <f>E115*F115</f>
        <v>0</v>
      </c>
    </row>
    <row r="116" spans="2:7" x14ac:dyDescent="0.2">
      <c r="B116" s="867"/>
      <c r="C116" s="1264"/>
      <c r="D116" s="1265"/>
      <c r="E116" s="1266"/>
      <c r="F116" s="1267"/>
      <c r="G116" s="1268"/>
    </row>
    <row r="117" spans="2:7" x14ac:dyDescent="0.2">
      <c r="B117" s="878" t="s">
        <v>12</v>
      </c>
      <c r="C117" s="879" t="s">
        <v>159</v>
      </c>
      <c r="D117" s="878"/>
      <c r="E117" s="880"/>
      <c r="F117" s="881"/>
      <c r="G117" s="882">
        <f>SUM(G66:G115)</f>
        <v>0</v>
      </c>
    </row>
    <row r="120" spans="2:7" x14ac:dyDescent="0.2">
      <c r="B120" s="811" t="s">
        <v>83</v>
      </c>
      <c r="C120" s="812" t="s">
        <v>89</v>
      </c>
      <c r="D120" s="812" t="s">
        <v>90</v>
      </c>
      <c r="E120" s="814" t="s">
        <v>91</v>
      </c>
      <c r="F120" s="815" t="s">
        <v>92</v>
      </c>
      <c r="G120" s="816" t="s">
        <v>93</v>
      </c>
    </row>
    <row r="121" spans="2:7" x14ac:dyDescent="0.2">
      <c r="B121" s="817"/>
      <c r="C121" s="818"/>
      <c r="D121" s="884"/>
      <c r="E121" s="820"/>
      <c r="F121" s="821"/>
      <c r="G121" s="822"/>
    </row>
    <row r="122" spans="2:7" ht="20.25" x14ac:dyDescent="0.2">
      <c r="B122" s="936" t="s">
        <v>17</v>
      </c>
      <c r="C122" s="937" t="s">
        <v>160</v>
      </c>
      <c r="D122" s="886"/>
      <c r="E122" s="826"/>
      <c r="F122" s="827"/>
      <c r="G122" s="828"/>
    </row>
    <row r="123" spans="2:7" x14ac:dyDescent="0.2">
      <c r="B123" s="2872" t="s">
        <v>1</v>
      </c>
      <c r="C123" s="2873"/>
      <c r="D123" s="2874"/>
      <c r="E123" s="2874"/>
      <c r="F123" s="2874"/>
      <c r="G123" s="2875"/>
    </row>
    <row r="124" spans="2:7" x14ac:dyDescent="0.2">
      <c r="B124" s="2876" t="s">
        <v>2</v>
      </c>
      <c r="C124" s="2877"/>
      <c r="D124" s="2878"/>
      <c r="E124" s="2879"/>
      <c r="F124" s="2879"/>
      <c r="G124" s="2878"/>
    </row>
    <row r="125" spans="2:7" x14ac:dyDescent="0.2">
      <c r="B125" s="2872" t="s">
        <v>3</v>
      </c>
      <c r="C125" s="2873"/>
      <c r="D125" s="2874"/>
      <c r="E125" s="2874"/>
      <c r="F125" s="2874"/>
      <c r="G125" s="2875"/>
    </row>
    <row r="126" spans="2:7" x14ac:dyDescent="0.2">
      <c r="B126" s="2876" t="s">
        <v>4</v>
      </c>
      <c r="C126" s="2877"/>
      <c r="D126" s="2879"/>
      <c r="E126" s="2879"/>
      <c r="F126" s="2879"/>
      <c r="G126" s="2878"/>
    </row>
    <row r="127" spans="2:7" x14ac:dyDescent="0.2">
      <c r="B127" s="3231" t="s">
        <v>161</v>
      </c>
      <c r="C127" s="3232"/>
      <c r="D127" s="3232"/>
      <c r="E127" s="3232"/>
      <c r="F127" s="3232"/>
      <c r="G127" s="3233"/>
    </row>
    <row r="128" spans="2:7" x14ac:dyDescent="0.2">
      <c r="B128" s="3231" t="s">
        <v>162</v>
      </c>
      <c r="C128" s="3232"/>
      <c r="D128" s="3232"/>
      <c r="E128" s="3232"/>
      <c r="F128" s="3232"/>
      <c r="G128" s="3233"/>
    </row>
    <row r="129" spans="2:12" x14ac:dyDescent="0.2">
      <c r="B129" s="3231" t="s">
        <v>163</v>
      </c>
      <c r="C129" s="3232"/>
      <c r="D129" s="3232"/>
      <c r="E129" s="3232"/>
      <c r="F129" s="3232"/>
      <c r="G129" s="3233"/>
    </row>
    <row r="130" spans="2:12" x14ac:dyDescent="0.2">
      <c r="B130" s="1254"/>
      <c r="C130" s="1313"/>
      <c r="D130" s="1314"/>
      <c r="E130" s="1256"/>
      <c r="F130" s="1257"/>
      <c r="G130" s="1258"/>
      <c r="J130" s="1308"/>
    </row>
    <row r="131" spans="2:12" ht="38.25" x14ac:dyDescent="0.2">
      <c r="B131" s="835">
        <v>1</v>
      </c>
      <c r="C131" s="938" t="s">
        <v>164</v>
      </c>
      <c r="D131" s="2515"/>
      <c r="E131" s="2535"/>
      <c r="F131" s="2457"/>
      <c r="G131" s="2536"/>
    </row>
    <row r="132" spans="2:12" ht="25.5" x14ac:dyDescent="0.2">
      <c r="B132" s="835"/>
      <c r="C132" s="947" t="s">
        <v>1292</v>
      </c>
      <c r="D132" s="943" t="s">
        <v>95</v>
      </c>
      <c r="E132" s="838">
        <v>1031</v>
      </c>
      <c r="F132" s="839">
        <v>0</v>
      </c>
      <c r="G132" s="840">
        <f>E132*F132</f>
        <v>0</v>
      </c>
    </row>
    <row r="133" spans="2:12" ht="38.25" x14ac:dyDescent="0.2">
      <c r="B133" s="835"/>
      <c r="C133" s="947" t="s">
        <v>1293</v>
      </c>
      <c r="D133" s="943" t="s">
        <v>95</v>
      </c>
      <c r="E133" s="838">
        <v>114</v>
      </c>
      <c r="F133" s="839">
        <v>0</v>
      </c>
      <c r="G133" s="840">
        <f>E133*F133</f>
        <v>0</v>
      </c>
      <c r="I133" s="1315"/>
      <c r="J133" s="1269"/>
      <c r="K133" s="1308"/>
      <c r="L133" s="1270"/>
    </row>
    <row r="134" spans="2:12" ht="25.5" x14ac:dyDescent="0.2">
      <c r="B134" s="835"/>
      <c r="C134" s="947" t="s">
        <v>1294</v>
      </c>
      <c r="D134" s="943" t="s">
        <v>95</v>
      </c>
      <c r="E134" s="838">
        <v>508</v>
      </c>
      <c r="F134" s="839">
        <v>0</v>
      </c>
      <c r="G134" s="840">
        <f t="shared" ref="G134:G139" si="0">E134*F134</f>
        <v>0</v>
      </c>
    </row>
    <row r="135" spans="2:12" ht="38.25" x14ac:dyDescent="0.2">
      <c r="B135" s="835"/>
      <c r="C135" s="947" t="s">
        <v>1295</v>
      </c>
      <c r="D135" s="943" t="s">
        <v>95</v>
      </c>
      <c r="E135" s="838">
        <v>57</v>
      </c>
      <c r="F135" s="839">
        <v>0</v>
      </c>
      <c r="G135" s="840">
        <f t="shared" si="0"/>
        <v>0</v>
      </c>
      <c r="K135" s="1308"/>
    </row>
    <row r="136" spans="2:12" ht="66" customHeight="1" x14ac:dyDescent="0.2">
      <c r="B136" s="951">
        <v>2</v>
      </c>
      <c r="C136" s="952" t="s">
        <v>174</v>
      </c>
      <c r="D136" s="2734" t="s">
        <v>95</v>
      </c>
      <c r="E136" s="953">
        <v>1710</v>
      </c>
      <c r="F136" s="839">
        <v>0</v>
      </c>
      <c r="G136" s="840">
        <f t="shared" si="0"/>
        <v>0</v>
      </c>
      <c r="H136" s="1211"/>
    </row>
    <row r="137" spans="2:12" ht="46.5" customHeight="1" x14ac:dyDescent="0.2">
      <c r="B137" s="954" t="s">
        <v>175</v>
      </c>
      <c r="C137" s="952" t="s">
        <v>176</v>
      </c>
      <c r="D137" s="2734" t="s">
        <v>95</v>
      </c>
      <c r="E137" s="953">
        <v>1710</v>
      </c>
      <c r="F137" s="839">
        <v>0</v>
      </c>
      <c r="G137" s="840">
        <f t="shared" si="0"/>
        <v>0</v>
      </c>
      <c r="H137" s="1211"/>
    </row>
    <row r="138" spans="2:12" ht="31.5" customHeight="1" x14ac:dyDescent="0.2">
      <c r="B138" s="954" t="s">
        <v>177</v>
      </c>
      <c r="C138" s="952" t="s">
        <v>178</v>
      </c>
      <c r="D138" s="2734" t="s">
        <v>95</v>
      </c>
      <c r="E138" s="953">
        <v>1710</v>
      </c>
      <c r="F138" s="839">
        <v>0</v>
      </c>
      <c r="G138" s="840">
        <f t="shared" si="0"/>
        <v>0</v>
      </c>
      <c r="H138" s="1211"/>
      <c r="J138" s="1316"/>
    </row>
    <row r="139" spans="2:12" ht="66.75" customHeight="1" x14ac:dyDescent="0.2">
      <c r="B139" s="954" t="s">
        <v>179</v>
      </c>
      <c r="C139" s="952" t="s">
        <v>180</v>
      </c>
      <c r="D139" s="2734" t="s">
        <v>95</v>
      </c>
      <c r="E139" s="953">
        <v>1710</v>
      </c>
      <c r="F139" s="839">
        <v>0</v>
      </c>
      <c r="G139" s="840">
        <f t="shared" si="0"/>
        <v>0</v>
      </c>
      <c r="H139" s="1211"/>
      <c r="J139" s="1308"/>
      <c r="L139" s="1308"/>
    </row>
    <row r="140" spans="2:12" x14ac:dyDescent="0.2">
      <c r="B140" s="835"/>
      <c r="C140" s="1271"/>
      <c r="D140" s="2532"/>
      <c r="E140" s="2249"/>
      <c r="F140" s="840"/>
      <c r="G140" s="2529"/>
    </row>
    <row r="141" spans="2:12" x14ac:dyDescent="0.2">
      <c r="B141" s="2068" t="s">
        <v>1254</v>
      </c>
      <c r="C141" s="2419" t="s">
        <v>1655</v>
      </c>
      <c r="D141" s="2434"/>
      <c r="E141" s="2537"/>
      <c r="F141" s="2538"/>
      <c r="G141" s="2074"/>
    </row>
    <row r="142" spans="2:12" ht="25.5" x14ac:dyDescent="0.2">
      <c r="B142" s="2068"/>
      <c r="C142" s="2415" t="s">
        <v>1102</v>
      </c>
      <c r="D142" s="2075" t="s">
        <v>151</v>
      </c>
      <c r="E142" s="2076">
        <v>1</v>
      </c>
      <c r="F142" s="2073">
        <v>0</v>
      </c>
      <c r="G142" s="2074">
        <f t="shared" ref="G142:G147" si="1">E142*F142</f>
        <v>0</v>
      </c>
    </row>
    <row r="143" spans="2:12" x14ac:dyDescent="0.2">
      <c r="B143" s="2068"/>
      <c r="C143" s="2417" t="s">
        <v>356</v>
      </c>
      <c r="D143" s="2075" t="s">
        <v>151</v>
      </c>
      <c r="E143" s="2076">
        <v>2</v>
      </c>
      <c r="F143" s="2073">
        <v>0</v>
      </c>
      <c r="G143" s="2074">
        <f t="shared" si="1"/>
        <v>0</v>
      </c>
    </row>
    <row r="144" spans="2:12" ht="25.5" x14ac:dyDescent="0.2">
      <c r="B144" s="2068"/>
      <c r="C144" s="2417" t="s">
        <v>197</v>
      </c>
      <c r="D144" s="2075" t="s">
        <v>151</v>
      </c>
      <c r="E144" s="2076">
        <v>1</v>
      </c>
      <c r="F144" s="2073">
        <v>0</v>
      </c>
      <c r="G144" s="2074">
        <f t="shared" si="1"/>
        <v>0</v>
      </c>
    </row>
    <row r="145" spans="2:8" ht="25.5" x14ac:dyDescent="0.2">
      <c r="B145" s="2068"/>
      <c r="C145" s="2417" t="s">
        <v>1297</v>
      </c>
      <c r="D145" s="2075" t="s">
        <v>151</v>
      </c>
      <c r="E145" s="2076">
        <v>1</v>
      </c>
      <c r="F145" s="2073">
        <v>0</v>
      </c>
      <c r="G145" s="2074">
        <f t="shared" si="1"/>
        <v>0</v>
      </c>
    </row>
    <row r="146" spans="2:8" ht="25.5" x14ac:dyDescent="0.2">
      <c r="B146" s="2068"/>
      <c r="C146" s="2417" t="s">
        <v>229</v>
      </c>
      <c r="D146" s="2075" t="s">
        <v>151</v>
      </c>
      <c r="E146" s="2076">
        <v>1</v>
      </c>
      <c r="F146" s="2073">
        <v>0</v>
      </c>
      <c r="G146" s="2074">
        <f t="shared" si="1"/>
        <v>0</v>
      </c>
    </row>
    <row r="147" spans="2:8" ht="25.5" x14ac:dyDescent="0.2">
      <c r="B147" s="2068"/>
      <c r="C147" s="2418" t="s">
        <v>1201</v>
      </c>
      <c r="D147" s="2075" t="s">
        <v>151</v>
      </c>
      <c r="E147" s="2076">
        <v>1</v>
      </c>
      <c r="F147" s="2073">
        <v>0</v>
      </c>
      <c r="G147" s="2074">
        <f t="shared" si="1"/>
        <v>0</v>
      </c>
    </row>
    <row r="148" spans="2:8" x14ac:dyDescent="0.2">
      <c r="B148" s="956"/>
      <c r="C148" s="961"/>
      <c r="D148" s="2522"/>
      <c r="E148" s="2539"/>
      <c r="F148" s="2460"/>
      <c r="G148" s="2460"/>
    </row>
    <row r="149" spans="2:8" x14ac:dyDescent="0.2">
      <c r="B149" s="956" t="s">
        <v>1258</v>
      </c>
      <c r="C149" s="2420" t="s">
        <v>1656</v>
      </c>
      <c r="D149" s="2540"/>
      <c r="E149" s="2541"/>
      <c r="F149" s="977"/>
      <c r="G149" s="2529"/>
    </row>
    <row r="150" spans="2:8" s="141" customFormat="1" x14ac:dyDescent="0.2">
      <c r="B150" s="140"/>
      <c r="C150" s="273" t="s">
        <v>258</v>
      </c>
      <c r="D150" s="237" t="s">
        <v>151</v>
      </c>
      <c r="E150" s="271">
        <v>4</v>
      </c>
      <c r="F150" s="2440">
        <v>0</v>
      </c>
      <c r="G150" s="2441">
        <f t="shared" ref="G150:G175" si="2">E150*F150</f>
        <v>0</v>
      </c>
      <c r="H150" s="2433"/>
    </row>
    <row r="151" spans="2:8" s="141" customFormat="1" ht="24" x14ac:dyDescent="0.2">
      <c r="B151" s="140"/>
      <c r="C151" s="273" t="s">
        <v>210</v>
      </c>
      <c r="D151" s="237" t="s">
        <v>151</v>
      </c>
      <c r="E151" s="271">
        <v>2</v>
      </c>
      <c r="F151" s="2440">
        <v>0</v>
      </c>
      <c r="G151" s="2441">
        <f t="shared" si="2"/>
        <v>0</v>
      </c>
      <c r="H151" s="2433"/>
    </row>
    <row r="152" spans="2:8" s="141" customFormat="1" x14ac:dyDescent="0.2">
      <c r="B152" s="140"/>
      <c r="C152" s="273" t="s">
        <v>259</v>
      </c>
      <c r="D152" s="237" t="s">
        <v>151</v>
      </c>
      <c r="E152" s="271">
        <v>2</v>
      </c>
      <c r="F152" s="2440">
        <v>0</v>
      </c>
      <c r="G152" s="2441">
        <f t="shared" si="2"/>
        <v>0</v>
      </c>
      <c r="H152" s="2433"/>
    </row>
    <row r="153" spans="2:8" s="141" customFormat="1" ht="25.5" customHeight="1" x14ac:dyDescent="0.2">
      <c r="B153" s="140"/>
      <c r="C153" s="273" t="s">
        <v>275</v>
      </c>
      <c r="D153" s="237" t="s">
        <v>151</v>
      </c>
      <c r="E153" s="271">
        <v>2</v>
      </c>
      <c r="F153" s="2440">
        <v>0</v>
      </c>
      <c r="G153" s="2441">
        <f t="shared" si="2"/>
        <v>0</v>
      </c>
      <c r="H153" s="2433"/>
    </row>
    <row r="154" spans="2:8" s="141" customFormat="1" ht="28.5" customHeight="1" x14ac:dyDescent="0.2">
      <c r="B154" s="140"/>
      <c r="C154" s="273" t="s">
        <v>276</v>
      </c>
      <c r="D154" s="237" t="s">
        <v>151</v>
      </c>
      <c r="E154" s="271">
        <v>2</v>
      </c>
      <c r="F154" s="2440">
        <v>0</v>
      </c>
      <c r="G154" s="2441">
        <f t="shared" si="2"/>
        <v>0</v>
      </c>
      <c r="H154" s="2433"/>
    </row>
    <row r="155" spans="2:8" s="141" customFormat="1" ht="24.75" customHeight="1" x14ac:dyDescent="0.2">
      <c r="B155" s="140"/>
      <c r="C155" s="273" t="s">
        <v>277</v>
      </c>
      <c r="D155" s="237" t="s">
        <v>151</v>
      </c>
      <c r="E155" s="271">
        <v>1</v>
      </c>
      <c r="F155" s="2440">
        <v>0</v>
      </c>
      <c r="G155" s="2441">
        <f t="shared" si="2"/>
        <v>0</v>
      </c>
      <c r="H155" s="2433"/>
    </row>
    <row r="156" spans="2:8" s="141" customFormat="1" ht="12" customHeight="1" x14ac:dyDescent="0.2">
      <c r="B156" s="140"/>
      <c r="C156" s="274" t="s">
        <v>278</v>
      </c>
      <c r="D156" s="237" t="s">
        <v>151</v>
      </c>
      <c r="E156" s="271">
        <v>2</v>
      </c>
      <c r="F156" s="2440">
        <v>0</v>
      </c>
      <c r="G156" s="2441">
        <f t="shared" si="2"/>
        <v>0</v>
      </c>
      <c r="H156" s="2433"/>
    </row>
    <row r="157" spans="2:8" s="141" customFormat="1" ht="12.75" customHeight="1" x14ac:dyDescent="0.2">
      <c r="B157" s="140"/>
      <c r="C157" s="274" t="s">
        <v>279</v>
      </c>
      <c r="D157" s="237" t="s">
        <v>151</v>
      </c>
      <c r="E157" s="271">
        <v>1</v>
      </c>
      <c r="F157" s="2440">
        <v>0</v>
      </c>
      <c r="G157" s="2441">
        <f t="shared" si="2"/>
        <v>0</v>
      </c>
      <c r="H157" s="2433"/>
    </row>
    <row r="158" spans="2:8" s="141" customFormat="1" ht="12.75" customHeight="1" x14ac:dyDescent="0.2">
      <c r="B158" s="140"/>
      <c r="C158" s="274" t="s">
        <v>280</v>
      </c>
      <c r="D158" s="237" t="s">
        <v>151</v>
      </c>
      <c r="E158" s="271">
        <v>1</v>
      </c>
      <c r="F158" s="2440">
        <v>0</v>
      </c>
      <c r="G158" s="2441">
        <f t="shared" si="2"/>
        <v>0</v>
      </c>
      <c r="H158" s="2433"/>
    </row>
    <row r="159" spans="2:8" s="141" customFormat="1" x14ac:dyDescent="0.2">
      <c r="B159" s="140"/>
      <c r="C159" s="274" t="s">
        <v>264</v>
      </c>
      <c r="D159" s="237" t="s">
        <v>151</v>
      </c>
      <c r="E159" s="271">
        <v>1</v>
      </c>
      <c r="F159" s="2440">
        <v>0</v>
      </c>
      <c r="G159" s="2441">
        <f t="shared" si="2"/>
        <v>0</v>
      </c>
      <c r="H159" s="2433"/>
    </row>
    <row r="160" spans="2:8" s="141" customFormat="1" ht="26.25" customHeight="1" x14ac:dyDescent="0.2">
      <c r="B160" s="140"/>
      <c r="C160" s="274" t="s">
        <v>281</v>
      </c>
      <c r="D160" s="237" t="s">
        <v>151</v>
      </c>
      <c r="E160" s="271">
        <v>1</v>
      </c>
      <c r="F160" s="2440">
        <v>0</v>
      </c>
      <c r="G160" s="2441">
        <f t="shared" si="2"/>
        <v>0</v>
      </c>
      <c r="H160" s="2433"/>
    </row>
    <row r="161" spans="2:8" s="141" customFormat="1" ht="26.25" customHeight="1" x14ac:dyDescent="0.2">
      <c r="B161" s="140"/>
      <c r="C161" s="274" t="s">
        <v>282</v>
      </c>
      <c r="D161" s="237" t="s">
        <v>151</v>
      </c>
      <c r="E161" s="271">
        <v>1</v>
      </c>
      <c r="F161" s="2440">
        <v>0</v>
      </c>
      <c r="G161" s="2441">
        <f t="shared" si="2"/>
        <v>0</v>
      </c>
      <c r="H161" s="2433"/>
    </row>
    <row r="162" spans="2:8" s="141" customFormat="1" ht="29.25" customHeight="1" x14ac:dyDescent="0.2">
      <c r="B162" s="140"/>
      <c r="C162" s="274" t="s">
        <v>283</v>
      </c>
      <c r="D162" s="237" t="s">
        <v>151</v>
      </c>
      <c r="E162" s="271">
        <v>1</v>
      </c>
      <c r="F162" s="2440">
        <v>0</v>
      </c>
      <c r="G162" s="2441">
        <f t="shared" si="2"/>
        <v>0</v>
      </c>
      <c r="H162" s="2433"/>
    </row>
    <row r="163" spans="2:8" s="141" customFormat="1" ht="15" customHeight="1" x14ac:dyDescent="0.2">
      <c r="B163" s="140"/>
      <c r="C163" s="274" t="s">
        <v>284</v>
      </c>
      <c r="D163" s="237" t="s">
        <v>151</v>
      </c>
      <c r="E163" s="271">
        <v>1</v>
      </c>
      <c r="F163" s="2440">
        <v>0</v>
      </c>
      <c r="G163" s="2441">
        <f t="shared" si="2"/>
        <v>0</v>
      </c>
      <c r="H163" s="2433"/>
    </row>
    <row r="164" spans="2:8" s="141" customFormat="1" ht="18.75" customHeight="1" x14ac:dyDescent="0.2">
      <c r="B164" s="140"/>
      <c r="C164" s="2442" t="s">
        <v>285</v>
      </c>
      <c r="D164" s="237" t="s">
        <v>151</v>
      </c>
      <c r="E164" s="271">
        <v>2</v>
      </c>
      <c r="F164" s="2440">
        <v>0</v>
      </c>
      <c r="G164" s="2441">
        <f t="shared" si="2"/>
        <v>0</v>
      </c>
      <c r="H164" s="2433"/>
    </row>
    <row r="165" spans="2:8" s="141" customFormat="1" ht="66" customHeight="1" x14ac:dyDescent="0.2">
      <c r="B165" s="140"/>
      <c r="C165" s="2442" t="s">
        <v>286</v>
      </c>
      <c r="D165" s="237" t="s">
        <v>151</v>
      </c>
      <c r="E165" s="271">
        <v>1</v>
      </c>
      <c r="F165" s="2440">
        <v>0</v>
      </c>
      <c r="G165" s="2441">
        <f t="shared" si="2"/>
        <v>0</v>
      </c>
      <c r="H165" s="2433"/>
    </row>
    <row r="166" spans="2:8" s="141" customFormat="1" ht="51" customHeight="1" x14ac:dyDescent="0.2">
      <c r="B166" s="140"/>
      <c r="C166" s="274" t="s">
        <v>287</v>
      </c>
      <c r="D166" s="237" t="s">
        <v>151</v>
      </c>
      <c r="E166" s="271">
        <v>1</v>
      </c>
      <c r="F166" s="2440">
        <v>0</v>
      </c>
      <c r="G166" s="2441">
        <f t="shared" si="2"/>
        <v>0</v>
      </c>
      <c r="H166" s="2433"/>
    </row>
    <row r="167" spans="2:8" s="141" customFormat="1" x14ac:dyDescent="0.2">
      <c r="B167" s="140"/>
      <c r="C167" s="273" t="s">
        <v>193</v>
      </c>
      <c r="D167" s="237" t="s">
        <v>151</v>
      </c>
      <c r="E167" s="271">
        <v>2</v>
      </c>
      <c r="F167" s="2440">
        <v>0</v>
      </c>
      <c r="G167" s="2441">
        <f t="shared" si="2"/>
        <v>0</v>
      </c>
      <c r="H167" s="2433"/>
    </row>
    <row r="168" spans="2:8" s="141" customFormat="1" x14ac:dyDescent="0.2">
      <c r="B168" s="140"/>
      <c r="C168" s="274" t="s">
        <v>195</v>
      </c>
      <c r="D168" s="237" t="s">
        <v>151</v>
      </c>
      <c r="E168" s="271">
        <v>1</v>
      </c>
      <c r="F168" s="2440">
        <v>0</v>
      </c>
      <c r="G168" s="2441">
        <f t="shared" si="2"/>
        <v>0</v>
      </c>
      <c r="H168" s="2433"/>
    </row>
    <row r="169" spans="2:8" s="141" customFormat="1" x14ac:dyDescent="0.2">
      <c r="B169" s="140"/>
      <c r="C169" s="274" t="s">
        <v>196</v>
      </c>
      <c r="D169" s="237" t="s">
        <v>151</v>
      </c>
      <c r="E169" s="271">
        <v>1</v>
      </c>
      <c r="F169" s="2440">
        <v>0</v>
      </c>
      <c r="G169" s="2441">
        <f t="shared" si="2"/>
        <v>0</v>
      </c>
      <c r="H169" s="2433"/>
    </row>
    <row r="170" spans="2:8" s="141" customFormat="1" x14ac:dyDescent="0.2">
      <c r="B170" s="140"/>
      <c r="C170" s="273" t="s">
        <v>288</v>
      </c>
      <c r="D170" s="237" t="s">
        <v>151</v>
      </c>
      <c r="E170" s="271">
        <v>1</v>
      </c>
      <c r="F170" s="2440">
        <v>0</v>
      </c>
      <c r="G170" s="2441">
        <f t="shared" si="2"/>
        <v>0</v>
      </c>
      <c r="H170" s="2433"/>
    </row>
    <row r="171" spans="2:8" s="141" customFormat="1" ht="29.25" customHeight="1" x14ac:dyDescent="0.2">
      <c r="B171" s="140"/>
      <c r="C171" s="2442" t="s">
        <v>197</v>
      </c>
      <c r="D171" s="237" t="s">
        <v>151</v>
      </c>
      <c r="E171" s="271">
        <v>6</v>
      </c>
      <c r="F171" s="2440">
        <v>0</v>
      </c>
      <c r="G171" s="2441">
        <f t="shared" si="2"/>
        <v>0</v>
      </c>
      <c r="H171" s="2433"/>
    </row>
    <row r="172" spans="2:8" s="141" customFormat="1" ht="15" customHeight="1" x14ac:dyDescent="0.2">
      <c r="B172" s="140"/>
      <c r="C172" s="2442" t="s">
        <v>220</v>
      </c>
      <c r="D172" s="237" t="s">
        <v>151</v>
      </c>
      <c r="E172" s="271">
        <v>6</v>
      </c>
      <c r="F172" s="2440">
        <v>0</v>
      </c>
      <c r="G172" s="2441">
        <f t="shared" si="2"/>
        <v>0</v>
      </c>
      <c r="H172" s="2433"/>
    </row>
    <row r="173" spans="2:8" s="141" customFormat="1" x14ac:dyDescent="0.2">
      <c r="B173" s="140"/>
      <c r="C173" s="2442" t="s">
        <v>229</v>
      </c>
      <c r="D173" s="237" t="s">
        <v>151</v>
      </c>
      <c r="E173" s="271">
        <v>2</v>
      </c>
      <c r="F173" s="2440">
        <v>0</v>
      </c>
      <c r="G173" s="2441">
        <f t="shared" si="2"/>
        <v>0</v>
      </c>
      <c r="H173" s="2433"/>
    </row>
    <row r="174" spans="2:8" s="141" customFormat="1" ht="24" x14ac:dyDescent="0.2">
      <c r="B174" s="140"/>
      <c r="C174" s="2442" t="s">
        <v>199</v>
      </c>
      <c r="D174" s="237" t="s">
        <v>151</v>
      </c>
      <c r="E174" s="271">
        <v>1</v>
      </c>
      <c r="F174" s="2440">
        <v>0</v>
      </c>
      <c r="G174" s="2441">
        <f t="shared" si="2"/>
        <v>0</v>
      </c>
      <c r="H174" s="2433"/>
    </row>
    <row r="175" spans="2:8" s="141" customFormat="1" ht="24" x14ac:dyDescent="0.2">
      <c r="B175" s="140"/>
      <c r="C175" s="2443" t="s">
        <v>200</v>
      </c>
      <c r="D175" s="237" t="s">
        <v>151</v>
      </c>
      <c r="E175" s="271">
        <v>1</v>
      </c>
      <c r="F175" s="2440">
        <v>0</v>
      </c>
      <c r="G175" s="2441">
        <f t="shared" si="2"/>
        <v>0</v>
      </c>
      <c r="H175" s="2433"/>
    </row>
    <row r="176" spans="2:8" x14ac:dyDescent="0.2">
      <c r="B176" s="956"/>
      <c r="C176" s="961"/>
      <c r="D176" s="2522"/>
      <c r="E176" s="2539"/>
      <c r="F176" s="2460"/>
      <c r="G176" s="2460"/>
    </row>
    <row r="177" spans="2:7" x14ac:dyDescent="0.2">
      <c r="B177" s="2068" t="s">
        <v>1261</v>
      </c>
      <c r="C177" s="2419" t="s">
        <v>1657</v>
      </c>
      <c r="D177" s="2434"/>
      <c r="E177" s="2537"/>
      <c r="F177" s="2538"/>
      <c r="G177" s="2074"/>
    </row>
    <row r="178" spans="2:7" x14ac:dyDescent="0.2">
      <c r="B178" s="2068"/>
      <c r="C178" s="2415" t="s">
        <v>209</v>
      </c>
      <c r="D178" s="2075" t="s">
        <v>151</v>
      </c>
      <c r="E178" s="2076">
        <v>2</v>
      </c>
      <c r="F178" s="2073">
        <v>0</v>
      </c>
      <c r="G178" s="2074">
        <f t="shared" ref="G178" si="3">E178*F178</f>
        <v>0</v>
      </c>
    </row>
    <row r="179" spans="2:7" ht="38.25" x14ac:dyDescent="0.2">
      <c r="B179" s="2068"/>
      <c r="C179" s="2416" t="s">
        <v>225</v>
      </c>
      <c r="D179" s="2075" t="s">
        <v>151</v>
      </c>
      <c r="E179" s="2076">
        <v>2</v>
      </c>
      <c r="F179" s="2073">
        <v>0</v>
      </c>
      <c r="G179" s="2074">
        <f t="shared" ref="G179:G188" si="4">E179*F179</f>
        <v>0</v>
      </c>
    </row>
    <row r="180" spans="2:7" ht="25.5" x14ac:dyDescent="0.2">
      <c r="B180" s="2068"/>
      <c r="C180" s="2416" t="s">
        <v>215</v>
      </c>
      <c r="D180" s="2075" t="s">
        <v>151</v>
      </c>
      <c r="E180" s="2076">
        <v>2</v>
      </c>
      <c r="F180" s="2073">
        <v>0</v>
      </c>
      <c r="G180" s="2074">
        <f t="shared" si="4"/>
        <v>0</v>
      </c>
    </row>
    <row r="181" spans="2:7" x14ac:dyDescent="0.2">
      <c r="B181" s="2068"/>
      <c r="C181" s="2416" t="s">
        <v>226</v>
      </c>
      <c r="D181" s="2075" t="s">
        <v>151</v>
      </c>
      <c r="E181" s="2076">
        <v>2</v>
      </c>
      <c r="F181" s="2073">
        <v>0</v>
      </c>
      <c r="G181" s="2074">
        <f t="shared" si="4"/>
        <v>0</v>
      </c>
    </row>
    <row r="182" spans="2:7" x14ac:dyDescent="0.2">
      <c r="B182" s="2068"/>
      <c r="C182" s="2416" t="s">
        <v>227</v>
      </c>
      <c r="D182" s="2075" t="s">
        <v>151</v>
      </c>
      <c r="E182" s="2076">
        <v>2</v>
      </c>
      <c r="F182" s="2073">
        <v>0</v>
      </c>
      <c r="G182" s="2074">
        <f t="shared" si="4"/>
        <v>0</v>
      </c>
    </row>
    <row r="183" spans="2:7" x14ac:dyDescent="0.2">
      <c r="B183" s="2068"/>
      <c r="C183" s="2417" t="s">
        <v>228</v>
      </c>
      <c r="D183" s="2075" t="s">
        <v>151</v>
      </c>
      <c r="E183" s="2076">
        <v>2</v>
      </c>
      <c r="F183" s="2073">
        <v>0</v>
      </c>
      <c r="G183" s="2074">
        <f t="shared" si="4"/>
        <v>0</v>
      </c>
    </row>
    <row r="184" spans="2:7" x14ac:dyDescent="0.2">
      <c r="B184" s="2068"/>
      <c r="C184" s="2417" t="s">
        <v>219</v>
      </c>
      <c r="D184" s="2075" t="s">
        <v>151</v>
      </c>
      <c r="E184" s="2076">
        <v>2</v>
      </c>
      <c r="F184" s="2073">
        <v>0</v>
      </c>
      <c r="G184" s="2074">
        <f t="shared" si="4"/>
        <v>0</v>
      </c>
    </row>
    <row r="185" spans="2:7" ht="25.5" x14ac:dyDescent="0.2">
      <c r="B185" s="2068"/>
      <c r="C185" s="2417" t="s">
        <v>197</v>
      </c>
      <c r="D185" s="2075" t="s">
        <v>151</v>
      </c>
      <c r="E185" s="2076">
        <v>4</v>
      </c>
      <c r="F185" s="2073">
        <v>0</v>
      </c>
      <c r="G185" s="2074">
        <f t="shared" si="4"/>
        <v>0</v>
      </c>
    </row>
    <row r="186" spans="2:7" ht="25.5" x14ac:dyDescent="0.2">
      <c r="B186" s="2068"/>
      <c r="C186" s="2417" t="s">
        <v>1297</v>
      </c>
      <c r="D186" s="2075" t="s">
        <v>151</v>
      </c>
      <c r="E186" s="2076">
        <v>4</v>
      </c>
      <c r="F186" s="2073">
        <v>0</v>
      </c>
      <c r="G186" s="2074">
        <f t="shared" si="4"/>
        <v>0</v>
      </c>
    </row>
    <row r="187" spans="2:7" ht="25.5" x14ac:dyDescent="0.2">
      <c r="B187" s="2068"/>
      <c r="C187" s="2417" t="s">
        <v>229</v>
      </c>
      <c r="D187" s="2075" t="s">
        <v>151</v>
      </c>
      <c r="E187" s="2076">
        <v>2</v>
      </c>
      <c r="F187" s="2073">
        <v>0</v>
      </c>
      <c r="G187" s="2074">
        <f t="shared" si="4"/>
        <v>0</v>
      </c>
    </row>
    <row r="188" spans="2:7" ht="25.5" x14ac:dyDescent="0.2">
      <c r="B188" s="2068"/>
      <c r="C188" s="2418" t="s">
        <v>1201</v>
      </c>
      <c r="D188" s="2075" t="s">
        <v>151</v>
      </c>
      <c r="E188" s="2076">
        <v>2</v>
      </c>
      <c r="F188" s="2073">
        <v>0</v>
      </c>
      <c r="G188" s="2074">
        <f t="shared" si="4"/>
        <v>0</v>
      </c>
    </row>
    <row r="189" spans="2:7" x14ac:dyDescent="0.2">
      <c r="B189" s="956"/>
      <c r="C189" s="961"/>
      <c r="D189" s="2522"/>
      <c r="E189" s="2539"/>
      <c r="F189" s="2460"/>
      <c r="G189" s="2460"/>
    </row>
    <row r="190" spans="2:7" x14ac:dyDescent="0.2">
      <c r="B190" s="2068" t="s">
        <v>1264</v>
      </c>
      <c r="C190" s="2421" t="s">
        <v>1658</v>
      </c>
      <c r="D190" s="2434"/>
      <c r="E190" s="2542"/>
      <c r="F190" s="2543"/>
      <c r="G190" s="2544"/>
    </row>
    <row r="191" spans="2:7" x14ac:dyDescent="0.2">
      <c r="B191" s="2068"/>
      <c r="C191" s="2415" t="s">
        <v>209</v>
      </c>
      <c r="D191" s="2075" t="s">
        <v>151</v>
      </c>
      <c r="E191" s="2076">
        <v>3</v>
      </c>
      <c r="F191" s="2073">
        <v>0</v>
      </c>
      <c r="G191" s="2074">
        <f t="shared" ref="G191:G198" si="5">E191*F191</f>
        <v>0</v>
      </c>
    </row>
    <row r="192" spans="2:7" ht="51" x14ac:dyDescent="0.2">
      <c r="B192" s="2068"/>
      <c r="C192" s="2416" t="s">
        <v>194</v>
      </c>
      <c r="D192" s="2075" t="s">
        <v>151</v>
      </c>
      <c r="E192" s="2076">
        <v>3</v>
      </c>
      <c r="F192" s="2073">
        <v>0</v>
      </c>
      <c r="G192" s="2074">
        <f t="shared" si="5"/>
        <v>0</v>
      </c>
    </row>
    <row r="193" spans="2:7" x14ac:dyDescent="0.2">
      <c r="B193" s="2068"/>
      <c r="C193" s="2416" t="s">
        <v>195</v>
      </c>
      <c r="D193" s="2075" t="s">
        <v>151</v>
      </c>
      <c r="E193" s="2076">
        <v>3</v>
      </c>
      <c r="F193" s="2073">
        <v>0</v>
      </c>
      <c r="G193" s="2074">
        <f t="shared" si="5"/>
        <v>0</v>
      </c>
    </row>
    <row r="194" spans="2:7" x14ac:dyDescent="0.2">
      <c r="B194" s="2068"/>
      <c r="C194" s="2416" t="s">
        <v>196</v>
      </c>
      <c r="D194" s="2075" t="s">
        <v>151</v>
      </c>
      <c r="E194" s="2076">
        <v>3</v>
      </c>
      <c r="F194" s="2073">
        <v>0</v>
      </c>
      <c r="G194" s="2074">
        <f t="shared" si="5"/>
        <v>0</v>
      </c>
    </row>
    <row r="195" spans="2:7" ht="25.5" x14ac:dyDescent="0.2">
      <c r="B195" s="2068"/>
      <c r="C195" s="2416" t="s">
        <v>237</v>
      </c>
      <c r="D195" s="2075" t="s">
        <v>151</v>
      </c>
      <c r="E195" s="2076">
        <v>6</v>
      </c>
      <c r="F195" s="2073">
        <v>0</v>
      </c>
      <c r="G195" s="2074">
        <f t="shared" si="5"/>
        <v>0</v>
      </c>
    </row>
    <row r="196" spans="2:7" ht="25.5" x14ac:dyDescent="0.2">
      <c r="B196" s="2068"/>
      <c r="C196" s="2416" t="s">
        <v>1312</v>
      </c>
      <c r="D196" s="2075" t="s">
        <v>151</v>
      </c>
      <c r="E196" s="2076">
        <v>6</v>
      </c>
      <c r="F196" s="2073">
        <v>0</v>
      </c>
      <c r="G196" s="2074">
        <f t="shared" si="5"/>
        <v>0</v>
      </c>
    </row>
    <row r="197" spans="2:7" ht="25.5" x14ac:dyDescent="0.2">
      <c r="B197" s="2068"/>
      <c r="C197" s="2416" t="s">
        <v>199</v>
      </c>
      <c r="D197" s="2075" t="s">
        <v>151</v>
      </c>
      <c r="E197" s="2076">
        <v>3</v>
      </c>
      <c r="F197" s="2073">
        <v>0</v>
      </c>
      <c r="G197" s="2074">
        <f t="shared" si="5"/>
        <v>0</v>
      </c>
    </row>
    <row r="198" spans="2:7" ht="25.5" x14ac:dyDescent="0.2">
      <c r="B198" s="2068"/>
      <c r="C198" s="2416" t="s">
        <v>1201</v>
      </c>
      <c r="D198" s="2075" t="s">
        <v>151</v>
      </c>
      <c r="E198" s="2076">
        <v>3</v>
      </c>
      <c r="F198" s="2073">
        <v>0</v>
      </c>
      <c r="G198" s="2074">
        <f t="shared" si="5"/>
        <v>0</v>
      </c>
    </row>
    <row r="199" spans="2:7" x14ac:dyDescent="0.2">
      <c r="B199" s="956"/>
      <c r="C199" s="961"/>
      <c r="D199" s="2522"/>
      <c r="E199" s="2539"/>
      <c r="F199" s="2460"/>
      <c r="G199" s="2460"/>
    </row>
    <row r="200" spans="2:7" x14ac:dyDescent="0.2">
      <c r="B200" s="2068" t="s">
        <v>1266</v>
      </c>
      <c r="C200" s="2421" t="s">
        <v>1659</v>
      </c>
      <c r="D200" s="2434"/>
      <c r="E200" s="2542"/>
      <c r="F200" s="2543"/>
      <c r="G200" s="2544"/>
    </row>
    <row r="201" spans="2:7" x14ac:dyDescent="0.2">
      <c r="B201" s="2068"/>
      <c r="C201" s="2415" t="s">
        <v>209</v>
      </c>
      <c r="D201" s="2075" t="s">
        <v>151</v>
      </c>
      <c r="E201" s="2076">
        <v>2</v>
      </c>
      <c r="F201" s="2073">
        <v>0</v>
      </c>
      <c r="G201" s="2074">
        <f t="shared" ref="G201:G216" si="6">E201*F201</f>
        <v>0</v>
      </c>
    </row>
    <row r="202" spans="2:7" ht="25.5" x14ac:dyDescent="0.2">
      <c r="B202" s="2068"/>
      <c r="C202" s="2415" t="s">
        <v>210</v>
      </c>
      <c r="D202" s="2075" t="s">
        <v>151</v>
      </c>
      <c r="E202" s="2076">
        <v>4</v>
      </c>
      <c r="F202" s="2073">
        <v>0</v>
      </c>
      <c r="G202" s="2074">
        <f t="shared" si="6"/>
        <v>0</v>
      </c>
    </row>
    <row r="203" spans="2:7" ht="25.5" x14ac:dyDescent="0.2">
      <c r="B203" s="2068"/>
      <c r="C203" s="2416" t="s">
        <v>848</v>
      </c>
      <c r="D203" s="2075" t="s">
        <v>151</v>
      </c>
      <c r="E203" s="2076">
        <v>2</v>
      </c>
      <c r="F203" s="2073">
        <v>0</v>
      </c>
      <c r="G203" s="2074">
        <f t="shared" si="6"/>
        <v>0</v>
      </c>
    </row>
    <row r="204" spans="2:7" x14ac:dyDescent="0.2">
      <c r="B204" s="2068"/>
      <c r="C204" s="2416" t="s">
        <v>212</v>
      </c>
      <c r="D204" s="2075" t="s">
        <v>151</v>
      </c>
      <c r="E204" s="2076">
        <v>2</v>
      </c>
      <c r="F204" s="2073">
        <v>0</v>
      </c>
      <c r="G204" s="2074">
        <f t="shared" si="6"/>
        <v>0</v>
      </c>
    </row>
    <row r="205" spans="2:7" x14ac:dyDescent="0.2">
      <c r="B205" s="2068"/>
      <c r="C205" s="2416" t="s">
        <v>213</v>
      </c>
      <c r="D205" s="2075" t="s">
        <v>151</v>
      </c>
      <c r="E205" s="2076">
        <v>2</v>
      </c>
      <c r="F205" s="2073">
        <v>0</v>
      </c>
      <c r="G205" s="2074">
        <f t="shared" si="6"/>
        <v>0</v>
      </c>
    </row>
    <row r="206" spans="2:7" x14ac:dyDescent="0.2">
      <c r="B206" s="2068"/>
      <c r="C206" s="2416" t="s">
        <v>214</v>
      </c>
      <c r="D206" s="2075" t="s">
        <v>151</v>
      </c>
      <c r="E206" s="2076">
        <v>2</v>
      </c>
      <c r="F206" s="2073">
        <v>0</v>
      </c>
      <c r="G206" s="2074">
        <f t="shared" si="6"/>
        <v>0</v>
      </c>
    </row>
    <row r="207" spans="2:7" x14ac:dyDescent="0.2">
      <c r="B207" s="2068"/>
      <c r="C207" s="2416" t="s">
        <v>1109</v>
      </c>
      <c r="D207" s="2075" t="s">
        <v>151</v>
      </c>
      <c r="E207" s="2076">
        <v>2</v>
      </c>
      <c r="F207" s="2073">
        <v>0</v>
      </c>
      <c r="G207" s="2074">
        <f t="shared" si="6"/>
        <v>0</v>
      </c>
    </row>
    <row r="208" spans="2:7" x14ac:dyDescent="0.2">
      <c r="B208" s="2068"/>
      <c r="C208" s="2416" t="s">
        <v>216</v>
      </c>
      <c r="D208" s="2075" t="s">
        <v>151</v>
      </c>
      <c r="E208" s="2076">
        <v>2</v>
      </c>
      <c r="F208" s="2073">
        <v>0</v>
      </c>
      <c r="G208" s="2074">
        <f t="shared" si="6"/>
        <v>0</v>
      </c>
    </row>
    <row r="209" spans="2:7" x14ac:dyDescent="0.2">
      <c r="B209" s="2068"/>
      <c r="C209" s="2416" t="s">
        <v>217</v>
      </c>
      <c r="D209" s="2075" t="s">
        <v>151</v>
      </c>
      <c r="E209" s="2076">
        <v>2</v>
      </c>
      <c r="F209" s="2073">
        <v>0</v>
      </c>
      <c r="G209" s="2074">
        <f t="shared" si="6"/>
        <v>0</v>
      </c>
    </row>
    <row r="210" spans="2:7" x14ac:dyDescent="0.2">
      <c r="B210" s="2068"/>
      <c r="C210" s="2417" t="s">
        <v>218</v>
      </c>
      <c r="D210" s="2075" t="s">
        <v>151</v>
      </c>
      <c r="E210" s="2076">
        <v>2</v>
      </c>
      <c r="F210" s="2073">
        <v>0</v>
      </c>
      <c r="G210" s="2074">
        <f t="shared" si="6"/>
        <v>0</v>
      </c>
    </row>
    <row r="211" spans="2:7" x14ac:dyDescent="0.2">
      <c r="B211" s="2068"/>
      <c r="C211" s="2417" t="s">
        <v>331</v>
      </c>
      <c r="D211" s="2075" t="s">
        <v>151</v>
      </c>
      <c r="E211" s="2076">
        <v>2</v>
      </c>
      <c r="F211" s="2073">
        <v>0</v>
      </c>
      <c r="G211" s="2074">
        <f t="shared" si="6"/>
        <v>0</v>
      </c>
    </row>
    <row r="212" spans="2:7" ht="25.5" x14ac:dyDescent="0.2">
      <c r="B212" s="2068"/>
      <c r="C212" s="2417" t="s">
        <v>237</v>
      </c>
      <c r="D212" s="2075" t="s">
        <v>151</v>
      </c>
      <c r="E212" s="2076">
        <v>4</v>
      </c>
      <c r="F212" s="2073">
        <v>0</v>
      </c>
      <c r="G212" s="2074">
        <f t="shared" si="6"/>
        <v>0</v>
      </c>
    </row>
    <row r="213" spans="2:7" ht="25.5" x14ac:dyDescent="0.2">
      <c r="B213" s="2068"/>
      <c r="C213" s="2417" t="s">
        <v>1299</v>
      </c>
      <c r="D213" s="2075" t="s">
        <v>151</v>
      </c>
      <c r="E213" s="2076">
        <v>4</v>
      </c>
      <c r="F213" s="2073">
        <v>0</v>
      </c>
      <c r="G213" s="2074">
        <f t="shared" si="6"/>
        <v>0</v>
      </c>
    </row>
    <row r="214" spans="2:7" ht="25.5" x14ac:dyDescent="0.2">
      <c r="B214" s="2068"/>
      <c r="C214" s="2417" t="s">
        <v>221</v>
      </c>
      <c r="D214" s="2075" t="s">
        <v>151</v>
      </c>
      <c r="E214" s="2076">
        <v>2</v>
      </c>
      <c r="F214" s="2073">
        <v>0</v>
      </c>
      <c r="G214" s="2074">
        <f t="shared" si="6"/>
        <v>0</v>
      </c>
    </row>
    <row r="215" spans="2:7" ht="25.5" x14ac:dyDescent="0.2">
      <c r="B215" s="2068"/>
      <c r="C215" s="2417" t="s">
        <v>229</v>
      </c>
      <c r="D215" s="2075" t="s">
        <v>151</v>
      </c>
      <c r="E215" s="2076">
        <v>6</v>
      </c>
      <c r="F215" s="2073">
        <v>0</v>
      </c>
      <c r="G215" s="2074">
        <f t="shared" si="6"/>
        <v>0</v>
      </c>
    </row>
    <row r="216" spans="2:7" ht="25.5" x14ac:dyDescent="0.2">
      <c r="B216" s="2068"/>
      <c r="C216" s="2418" t="s">
        <v>1201</v>
      </c>
      <c r="D216" s="2075" t="s">
        <v>151</v>
      </c>
      <c r="E216" s="2076">
        <v>2</v>
      </c>
      <c r="F216" s="2073">
        <v>0</v>
      </c>
      <c r="G216" s="2074">
        <f t="shared" si="6"/>
        <v>0</v>
      </c>
    </row>
    <row r="217" spans="2:7" x14ac:dyDescent="0.2">
      <c r="B217" s="956"/>
      <c r="C217" s="961"/>
      <c r="D217" s="2522"/>
      <c r="E217" s="2539"/>
      <c r="F217" s="2460"/>
      <c r="G217" s="2460"/>
    </row>
    <row r="218" spans="2:7" x14ac:dyDescent="0.2">
      <c r="B218" s="2068" t="s">
        <v>1269</v>
      </c>
      <c r="C218" s="2419" t="s">
        <v>1660</v>
      </c>
      <c r="D218" s="2434"/>
      <c r="E218" s="2537"/>
      <c r="F218" s="2538"/>
      <c r="G218" s="2074"/>
    </row>
    <row r="219" spans="2:7" ht="38.25" x14ac:dyDescent="0.2">
      <c r="B219" s="2068"/>
      <c r="C219" s="2411" t="s">
        <v>1661</v>
      </c>
      <c r="D219" s="2434" t="s">
        <v>151</v>
      </c>
      <c r="E219" s="2076">
        <v>1</v>
      </c>
      <c r="F219" s="2073">
        <v>0</v>
      </c>
      <c r="G219" s="2074">
        <f t="shared" ref="G219:G236" si="7">E219*F219</f>
        <v>0</v>
      </c>
    </row>
    <row r="220" spans="2:7" ht="25.5" x14ac:dyDescent="0.2">
      <c r="B220" s="2068"/>
      <c r="C220" s="2417" t="s">
        <v>197</v>
      </c>
      <c r="D220" s="2434" t="s">
        <v>151</v>
      </c>
      <c r="E220" s="2076">
        <v>4</v>
      </c>
      <c r="F220" s="2073">
        <v>0</v>
      </c>
      <c r="G220" s="2074">
        <f t="shared" si="7"/>
        <v>0</v>
      </c>
    </row>
    <row r="221" spans="2:7" ht="25.5" x14ac:dyDescent="0.2">
      <c r="B221" s="2068"/>
      <c r="C221" s="2417" t="s">
        <v>1297</v>
      </c>
      <c r="D221" s="2434" t="s">
        <v>151</v>
      </c>
      <c r="E221" s="2076">
        <v>4</v>
      </c>
      <c r="F221" s="2073">
        <v>0</v>
      </c>
      <c r="G221" s="2074">
        <f t="shared" si="7"/>
        <v>0</v>
      </c>
    </row>
    <row r="222" spans="2:7" ht="38.25" x14ac:dyDescent="0.2">
      <c r="B222" s="2068"/>
      <c r="C222" s="2416" t="s">
        <v>1393</v>
      </c>
      <c r="D222" s="2075" t="s">
        <v>151</v>
      </c>
      <c r="E222" s="2076">
        <v>1</v>
      </c>
      <c r="F222" s="2073">
        <v>0</v>
      </c>
      <c r="G222" s="2074">
        <f t="shared" si="7"/>
        <v>0</v>
      </c>
    </row>
    <row r="223" spans="2:7" ht="25.5" x14ac:dyDescent="0.2">
      <c r="B223" s="2068"/>
      <c r="C223" s="2417" t="s">
        <v>1297</v>
      </c>
      <c r="D223" s="2075" t="s">
        <v>151</v>
      </c>
      <c r="E223" s="2076">
        <v>2</v>
      </c>
      <c r="F223" s="2073">
        <v>0</v>
      </c>
      <c r="G223" s="2074">
        <f t="shared" si="7"/>
        <v>0</v>
      </c>
    </row>
    <row r="224" spans="2:7" x14ac:dyDescent="0.2">
      <c r="B224" s="2068"/>
      <c r="C224" s="2417" t="s">
        <v>1396</v>
      </c>
      <c r="D224" s="2075" t="s">
        <v>151</v>
      </c>
      <c r="E224" s="2076">
        <v>2</v>
      </c>
      <c r="F224" s="2073">
        <v>0</v>
      </c>
      <c r="G224" s="2074">
        <f t="shared" si="7"/>
        <v>0</v>
      </c>
    </row>
    <row r="225" spans="2:7" ht="25.5" x14ac:dyDescent="0.2">
      <c r="B225" s="2068"/>
      <c r="C225" s="2417" t="s">
        <v>205</v>
      </c>
      <c r="D225" s="2075" t="s">
        <v>151</v>
      </c>
      <c r="E225" s="2076">
        <v>1</v>
      </c>
      <c r="F225" s="2073">
        <v>0</v>
      </c>
      <c r="G225" s="2074">
        <f t="shared" si="7"/>
        <v>0</v>
      </c>
    </row>
    <row r="226" spans="2:7" ht="25.5" x14ac:dyDescent="0.2">
      <c r="B226" s="2068"/>
      <c r="C226" s="2418" t="s">
        <v>1201</v>
      </c>
      <c r="D226" s="2075" t="s">
        <v>151</v>
      </c>
      <c r="E226" s="2076">
        <v>1</v>
      </c>
      <c r="F226" s="2073">
        <v>0</v>
      </c>
      <c r="G226" s="2074">
        <f t="shared" si="7"/>
        <v>0</v>
      </c>
    </row>
    <row r="227" spans="2:7" x14ac:dyDescent="0.2">
      <c r="B227" s="2068"/>
      <c r="C227" s="2415" t="s">
        <v>193</v>
      </c>
      <c r="D227" s="2075" t="s">
        <v>151</v>
      </c>
      <c r="E227" s="2076">
        <v>1</v>
      </c>
      <c r="F227" s="2073">
        <v>0</v>
      </c>
      <c r="G227" s="2074">
        <f t="shared" si="7"/>
        <v>0</v>
      </c>
    </row>
    <row r="228" spans="2:7" ht="51" x14ac:dyDescent="0.2">
      <c r="B228" s="2068"/>
      <c r="C228" s="2416" t="s">
        <v>194</v>
      </c>
      <c r="D228" s="2075" t="s">
        <v>151</v>
      </c>
      <c r="E228" s="2076">
        <v>1</v>
      </c>
      <c r="F228" s="2073">
        <v>0</v>
      </c>
      <c r="G228" s="2074">
        <f t="shared" si="7"/>
        <v>0</v>
      </c>
    </row>
    <row r="229" spans="2:7" x14ac:dyDescent="0.2">
      <c r="B229" s="2068"/>
      <c r="C229" s="2416" t="s">
        <v>195</v>
      </c>
      <c r="D229" s="2075" t="s">
        <v>151</v>
      </c>
      <c r="E229" s="2076">
        <v>1</v>
      </c>
      <c r="F229" s="2073">
        <v>0</v>
      </c>
      <c r="G229" s="2074">
        <f t="shared" si="7"/>
        <v>0</v>
      </c>
    </row>
    <row r="230" spans="2:7" x14ac:dyDescent="0.2">
      <c r="B230" s="2068"/>
      <c r="C230" s="2416" t="s">
        <v>196</v>
      </c>
      <c r="D230" s="2075" t="s">
        <v>151</v>
      </c>
      <c r="E230" s="2076">
        <v>1</v>
      </c>
      <c r="F230" s="2073">
        <v>0</v>
      </c>
      <c r="G230" s="2074">
        <f t="shared" si="7"/>
        <v>0</v>
      </c>
    </row>
    <row r="231" spans="2:7" ht="25.5" x14ac:dyDescent="0.2">
      <c r="B231" s="2068"/>
      <c r="C231" s="2416" t="s">
        <v>197</v>
      </c>
      <c r="D231" s="2075" t="s">
        <v>151</v>
      </c>
      <c r="E231" s="2076">
        <v>2</v>
      </c>
      <c r="F231" s="2073">
        <v>0</v>
      </c>
      <c r="G231" s="2074">
        <f t="shared" si="7"/>
        <v>0</v>
      </c>
    </row>
    <row r="232" spans="2:7" ht="25.5" x14ac:dyDescent="0.2">
      <c r="B232" s="2068"/>
      <c r="C232" s="2416" t="s">
        <v>1333</v>
      </c>
      <c r="D232" s="2075" t="s">
        <v>151</v>
      </c>
      <c r="E232" s="2076">
        <v>2</v>
      </c>
      <c r="F232" s="2073">
        <v>0</v>
      </c>
      <c r="G232" s="2074">
        <f t="shared" si="7"/>
        <v>0</v>
      </c>
    </row>
    <row r="233" spans="2:7" ht="25.5" x14ac:dyDescent="0.2">
      <c r="B233" s="2068"/>
      <c r="C233" s="2417" t="s">
        <v>229</v>
      </c>
      <c r="D233" s="2075" t="s">
        <v>151</v>
      </c>
      <c r="E233" s="2076">
        <v>1</v>
      </c>
      <c r="F233" s="2073">
        <v>0</v>
      </c>
      <c r="G233" s="2074">
        <f t="shared" si="7"/>
        <v>0</v>
      </c>
    </row>
    <row r="234" spans="2:7" ht="25.5" x14ac:dyDescent="0.2">
      <c r="B234" s="2068"/>
      <c r="C234" s="2416" t="s">
        <v>199</v>
      </c>
      <c r="D234" s="2075" t="s">
        <v>151</v>
      </c>
      <c r="E234" s="2076">
        <v>1</v>
      </c>
      <c r="F234" s="2073">
        <v>0</v>
      </c>
      <c r="G234" s="2074">
        <f t="shared" si="7"/>
        <v>0</v>
      </c>
    </row>
    <row r="235" spans="2:7" ht="25.5" x14ac:dyDescent="0.2">
      <c r="B235" s="2068"/>
      <c r="C235" s="2416" t="s">
        <v>1201</v>
      </c>
      <c r="D235" s="2075" t="s">
        <v>151</v>
      </c>
      <c r="E235" s="2076">
        <v>1</v>
      </c>
      <c r="F235" s="2073">
        <v>0</v>
      </c>
      <c r="G235" s="2074">
        <f t="shared" si="7"/>
        <v>0</v>
      </c>
    </row>
    <row r="236" spans="2:7" ht="25.5" x14ac:dyDescent="0.2">
      <c r="B236" s="2068"/>
      <c r="C236" s="2417" t="s">
        <v>185</v>
      </c>
      <c r="D236" s="2444" t="s">
        <v>151</v>
      </c>
      <c r="E236" s="2445">
        <v>4</v>
      </c>
      <c r="F236" s="2073">
        <v>0</v>
      </c>
      <c r="G236" s="2074">
        <f t="shared" si="7"/>
        <v>0</v>
      </c>
    </row>
    <row r="237" spans="2:7" x14ac:dyDescent="0.2">
      <c r="B237" s="956"/>
      <c r="C237" s="961"/>
      <c r="D237" s="2522"/>
      <c r="E237" s="2539"/>
      <c r="F237" s="2460"/>
      <c r="G237" s="2460"/>
    </row>
    <row r="238" spans="2:7" x14ac:dyDescent="0.2">
      <c r="B238" s="2068" t="s">
        <v>1275</v>
      </c>
      <c r="C238" s="2419" t="s">
        <v>1662</v>
      </c>
      <c r="D238" s="2525"/>
      <c r="E238" s="2545"/>
      <c r="F238" s="2546"/>
      <c r="G238" s="2546"/>
    </row>
    <row r="239" spans="2:7" ht="25.5" x14ac:dyDescent="0.2">
      <c r="B239" s="2068"/>
      <c r="C239" s="2415" t="s">
        <v>240</v>
      </c>
      <c r="D239" s="2075" t="s">
        <v>151</v>
      </c>
      <c r="E239" s="2076">
        <v>1</v>
      </c>
      <c r="F239" s="2073">
        <v>0</v>
      </c>
      <c r="G239" s="2074">
        <f t="shared" ref="G239:G247" si="8">E239*F239</f>
        <v>0</v>
      </c>
    </row>
    <row r="240" spans="2:7" ht="25.5" x14ac:dyDescent="0.2">
      <c r="B240" s="2068"/>
      <c r="C240" s="2417" t="s">
        <v>237</v>
      </c>
      <c r="D240" s="2075" t="s">
        <v>151</v>
      </c>
      <c r="E240" s="2076">
        <v>2</v>
      </c>
      <c r="F240" s="2073">
        <v>0</v>
      </c>
      <c r="G240" s="2074">
        <f t="shared" si="8"/>
        <v>0</v>
      </c>
    </row>
    <row r="241" spans="2:7" ht="25.5" x14ac:dyDescent="0.2">
      <c r="B241" s="2068"/>
      <c r="C241" s="2417" t="s">
        <v>241</v>
      </c>
      <c r="D241" s="2075" t="s">
        <v>151</v>
      </c>
      <c r="E241" s="2076">
        <v>1</v>
      </c>
      <c r="F241" s="2073">
        <v>0</v>
      </c>
      <c r="G241" s="2074">
        <f t="shared" si="8"/>
        <v>0</v>
      </c>
    </row>
    <row r="242" spans="2:7" ht="25.5" x14ac:dyDescent="0.2">
      <c r="B242" s="2068"/>
      <c r="C242" s="2417" t="s">
        <v>1299</v>
      </c>
      <c r="D242" s="2075" t="s">
        <v>151</v>
      </c>
      <c r="E242" s="2076">
        <v>2</v>
      </c>
      <c r="F242" s="2073">
        <v>0</v>
      </c>
      <c r="G242" s="2074">
        <f t="shared" si="8"/>
        <v>0</v>
      </c>
    </row>
    <row r="243" spans="2:7" ht="25.5" x14ac:dyDescent="0.2">
      <c r="B243" s="2068"/>
      <c r="C243" s="2417" t="s">
        <v>1272</v>
      </c>
      <c r="D243" s="2075" t="s">
        <v>151</v>
      </c>
      <c r="E243" s="2076">
        <v>1</v>
      </c>
      <c r="F243" s="2073">
        <v>0</v>
      </c>
      <c r="G243" s="2074">
        <f t="shared" si="8"/>
        <v>0</v>
      </c>
    </row>
    <row r="244" spans="2:7" x14ac:dyDescent="0.2">
      <c r="B244" s="2068"/>
      <c r="C244" s="2417" t="s">
        <v>1273</v>
      </c>
      <c r="D244" s="2075" t="s">
        <v>151</v>
      </c>
      <c r="E244" s="2076">
        <v>1</v>
      </c>
      <c r="F244" s="2073">
        <v>0</v>
      </c>
      <c r="G244" s="2074">
        <f t="shared" si="8"/>
        <v>0</v>
      </c>
    </row>
    <row r="245" spans="2:7" ht="25.5" x14ac:dyDescent="0.2">
      <c r="B245" s="2068"/>
      <c r="C245" s="2417" t="s">
        <v>1274</v>
      </c>
      <c r="D245" s="2075" t="s">
        <v>151</v>
      </c>
      <c r="E245" s="2076">
        <v>1</v>
      </c>
      <c r="F245" s="2073">
        <v>0</v>
      </c>
      <c r="G245" s="2074">
        <f t="shared" si="8"/>
        <v>0</v>
      </c>
    </row>
    <row r="246" spans="2:7" ht="25.5" x14ac:dyDescent="0.2">
      <c r="B246" s="2068"/>
      <c r="C246" s="2417" t="s">
        <v>229</v>
      </c>
      <c r="D246" s="2075" t="s">
        <v>151</v>
      </c>
      <c r="E246" s="2076">
        <v>1</v>
      </c>
      <c r="F246" s="2073">
        <v>0</v>
      </c>
      <c r="G246" s="2074">
        <f t="shared" si="8"/>
        <v>0</v>
      </c>
    </row>
    <row r="247" spans="2:7" ht="25.5" x14ac:dyDescent="0.2">
      <c r="B247" s="2068"/>
      <c r="C247" s="2418" t="s">
        <v>1201</v>
      </c>
      <c r="D247" s="2075" t="s">
        <v>151</v>
      </c>
      <c r="E247" s="2076">
        <v>1</v>
      </c>
      <c r="F247" s="2073">
        <v>0</v>
      </c>
      <c r="G247" s="2074">
        <f t="shared" si="8"/>
        <v>0</v>
      </c>
    </row>
    <row r="248" spans="2:7" x14ac:dyDescent="0.2">
      <c r="B248" s="956"/>
      <c r="C248" s="961"/>
      <c r="D248" s="2522"/>
      <c r="E248" s="2539"/>
      <c r="F248" s="2460"/>
      <c r="G248" s="2460"/>
    </row>
    <row r="249" spans="2:7" x14ac:dyDescent="0.2">
      <c r="B249" s="2068" t="s">
        <v>1280</v>
      </c>
      <c r="C249" s="2419" t="s">
        <v>1663</v>
      </c>
      <c r="D249" s="2525"/>
      <c r="E249" s="2545"/>
      <c r="F249" s="2546"/>
      <c r="G249" s="2546"/>
    </row>
    <row r="250" spans="2:7" ht="25.5" x14ac:dyDescent="0.2">
      <c r="B250" s="2068"/>
      <c r="C250" s="2415" t="s">
        <v>240</v>
      </c>
      <c r="D250" s="2075" t="s">
        <v>151</v>
      </c>
      <c r="E250" s="2076">
        <v>1</v>
      </c>
      <c r="F250" s="2073">
        <v>0</v>
      </c>
      <c r="G250" s="2074">
        <f t="shared" ref="G250:G258" si="9">E250*F250</f>
        <v>0</v>
      </c>
    </row>
    <row r="251" spans="2:7" ht="25.5" x14ac:dyDescent="0.2">
      <c r="B251" s="2068"/>
      <c r="C251" s="2417" t="s">
        <v>197</v>
      </c>
      <c r="D251" s="2075" t="s">
        <v>151</v>
      </c>
      <c r="E251" s="2076">
        <v>2</v>
      </c>
      <c r="F251" s="2073">
        <v>0</v>
      </c>
      <c r="G251" s="2074">
        <f t="shared" si="9"/>
        <v>0</v>
      </c>
    </row>
    <row r="252" spans="2:7" ht="25.5" x14ac:dyDescent="0.2">
      <c r="B252" s="2068"/>
      <c r="C252" s="2417" t="s">
        <v>241</v>
      </c>
      <c r="D252" s="2075" t="s">
        <v>151</v>
      </c>
      <c r="E252" s="2076">
        <v>1</v>
      </c>
      <c r="F252" s="2073">
        <v>0</v>
      </c>
      <c r="G252" s="2074">
        <f t="shared" si="9"/>
        <v>0</v>
      </c>
    </row>
    <row r="253" spans="2:7" ht="25.5" x14ac:dyDescent="0.2">
      <c r="B253" s="2068"/>
      <c r="C253" s="2417" t="s">
        <v>1297</v>
      </c>
      <c r="D253" s="2075" t="s">
        <v>151</v>
      </c>
      <c r="E253" s="2076">
        <v>2</v>
      </c>
      <c r="F253" s="2073">
        <v>0</v>
      </c>
      <c r="G253" s="2074">
        <f t="shared" si="9"/>
        <v>0</v>
      </c>
    </row>
    <row r="254" spans="2:7" ht="25.5" x14ac:dyDescent="0.2">
      <c r="B254" s="2068"/>
      <c r="C254" s="2417" t="s">
        <v>1272</v>
      </c>
      <c r="D254" s="2075" t="s">
        <v>151</v>
      </c>
      <c r="E254" s="2076">
        <v>1</v>
      </c>
      <c r="F254" s="2073">
        <v>0</v>
      </c>
      <c r="G254" s="2074">
        <f t="shared" si="9"/>
        <v>0</v>
      </c>
    </row>
    <row r="255" spans="2:7" x14ac:dyDescent="0.2">
      <c r="B255" s="2068"/>
      <c r="C255" s="2417" t="s">
        <v>1273</v>
      </c>
      <c r="D255" s="2075" t="s">
        <v>151</v>
      </c>
      <c r="E255" s="2076">
        <v>1</v>
      </c>
      <c r="F255" s="2073">
        <v>0</v>
      </c>
      <c r="G255" s="2074">
        <f t="shared" si="9"/>
        <v>0</v>
      </c>
    </row>
    <row r="256" spans="2:7" ht="25.5" x14ac:dyDescent="0.2">
      <c r="B256" s="2068"/>
      <c r="C256" s="2417" t="s">
        <v>1274</v>
      </c>
      <c r="D256" s="2075" t="s">
        <v>151</v>
      </c>
      <c r="E256" s="2076">
        <v>1</v>
      </c>
      <c r="F256" s="2073">
        <v>0</v>
      </c>
      <c r="G256" s="2074">
        <f t="shared" si="9"/>
        <v>0</v>
      </c>
    </row>
    <row r="257" spans="2:7" ht="25.5" x14ac:dyDescent="0.2">
      <c r="B257" s="2068"/>
      <c r="C257" s="2417" t="s">
        <v>229</v>
      </c>
      <c r="D257" s="2075" t="s">
        <v>151</v>
      </c>
      <c r="E257" s="2076">
        <v>1</v>
      </c>
      <c r="F257" s="2073">
        <v>0</v>
      </c>
      <c r="G257" s="2074">
        <f t="shared" si="9"/>
        <v>0</v>
      </c>
    </row>
    <row r="258" spans="2:7" ht="25.5" x14ac:dyDescent="0.2">
      <c r="B258" s="2068"/>
      <c r="C258" s="2418" t="s">
        <v>1201</v>
      </c>
      <c r="D258" s="2075" t="s">
        <v>151</v>
      </c>
      <c r="E258" s="2076">
        <v>1</v>
      </c>
      <c r="F258" s="2073">
        <v>0</v>
      </c>
      <c r="G258" s="2074">
        <f t="shared" si="9"/>
        <v>0</v>
      </c>
    </row>
    <row r="259" spans="2:7" x14ac:dyDescent="0.2">
      <c r="B259" s="956"/>
      <c r="C259" s="961"/>
      <c r="D259" s="2522"/>
      <c r="E259" s="2539"/>
      <c r="F259" s="2460"/>
      <c r="G259" s="2460"/>
    </row>
    <row r="260" spans="2:7" x14ac:dyDescent="0.2">
      <c r="B260" s="2068" t="s">
        <v>1308</v>
      </c>
      <c r="C260" s="2419" t="s">
        <v>1664</v>
      </c>
      <c r="D260" s="2525"/>
      <c r="E260" s="2545"/>
      <c r="F260" s="2546"/>
      <c r="G260" s="2546"/>
    </row>
    <row r="261" spans="2:7" ht="25.5" x14ac:dyDescent="0.2">
      <c r="B261" s="2068"/>
      <c r="C261" s="2415" t="s">
        <v>235</v>
      </c>
      <c r="D261" s="2075" t="s">
        <v>151</v>
      </c>
      <c r="E261" s="2076">
        <v>1</v>
      </c>
      <c r="F261" s="2073">
        <v>0</v>
      </c>
      <c r="G261" s="2074">
        <f t="shared" ref="G261:G268" si="10">E261*F261</f>
        <v>0</v>
      </c>
    </row>
    <row r="262" spans="2:7" ht="25.5" x14ac:dyDescent="0.2">
      <c r="B262" s="2068"/>
      <c r="C262" s="2417" t="s">
        <v>197</v>
      </c>
      <c r="D262" s="2075" t="s">
        <v>151</v>
      </c>
      <c r="E262" s="2076">
        <v>1</v>
      </c>
      <c r="F262" s="2073">
        <v>0</v>
      </c>
      <c r="G262" s="2074">
        <f t="shared" si="10"/>
        <v>0</v>
      </c>
    </row>
    <row r="263" spans="2:7" ht="25.5" x14ac:dyDescent="0.2">
      <c r="B263" s="2068"/>
      <c r="C263" s="2417" t="s">
        <v>237</v>
      </c>
      <c r="D263" s="2075" t="s">
        <v>151</v>
      </c>
      <c r="E263" s="2076">
        <v>2</v>
      </c>
      <c r="F263" s="2073">
        <v>0</v>
      </c>
      <c r="G263" s="2074">
        <f t="shared" si="10"/>
        <v>0</v>
      </c>
    </row>
    <row r="264" spans="2:7" ht="25.5" x14ac:dyDescent="0.2">
      <c r="B264" s="2068"/>
      <c r="C264" s="2417" t="s">
        <v>1297</v>
      </c>
      <c r="D264" s="2075" t="s">
        <v>151</v>
      </c>
      <c r="E264" s="2076">
        <v>1</v>
      </c>
      <c r="F264" s="2073">
        <v>0</v>
      </c>
      <c r="G264" s="2074">
        <f t="shared" si="10"/>
        <v>0</v>
      </c>
    </row>
    <row r="265" spans="2:7" ht="25.5" x14ac:dyDescent="0.2">
      <c r="B265" s="2068"/>
      <c r="C265" s="2417" t="s">
        <v>1299</v>
      </c>
      <c r="D265" s="2075" t="s">
        <v>151</v>
      </c>
      <c r="E265" s="2076">
        <v>2</v>
      </c>
      <c r="F265" s="2073">
        <v>0</v>
      </c>
      <c r="G265" s="2074">
        <f t="shared" si="10"/>
        <v>0</v>
      </c>
    </row>
    <row r="266" spans="2:7" ht="25.5" x14ac:dyDescent="0.2">
      <c r="B266" s="2068"/>
      <c r="C266" s="2417" t="s">
        <v>229</v>
      </c>
      <c r="D266" s="2075" t="s">
        <v>151</v>
      </c>
      <c r="E266" s="2076">
        <v>1</v>
      </c>
      <c r="F266" s="2073">
        <v>0</v>
      </c>
      <c r="G266" s="2074">
        <f t="shared" si="10"/>
        <v>0</v>
      </c>
    </row>
    <row r="267" spans="2:7" ht="25.5" x14ac:dyDescent="0.2">
      <c r="B267" s="2068"/>
      <c r="C267" s="2418" t="s">
        <v>1201</v>
      </c>
      <c r="D267" s="2075" t="s">
        <v>151</v>
      </c>
      <c r="E267" s="2076">
        <v>1</v>
      </c>
      <c r="F267" s="2073">
        <v>0</v>
      </c>
      <c r="G267" s="2074">
        <f t="shared" si="10"/>
        <v>0</v>
      </c>
    </row>
    <row r="268" spans="2:7" x14ac:dyDescent="0.2">
      <c r="B268" s="2068"/>
      <c r="C268" s="2418" t="s">
        <v>1665</v>
      </c>
      <c r="D268" s="2075" t="s">
        <v>151</v>
      </c>
      <c r="E268" s="2076">
        <v>1</v>
      </c>
      <c r="F268" s="2073">
        <v>0</v>
      </c>
      <c r="G268" s="2074">
        <f t="shared" si="10"/>
        <v>0</v>
      </c>
    </row>
    <row r="269" spans="2:7" x14ac:dyDescent="0.2">
      <c r="B269" s="956"/>
      <c r="C269" s="961"/>
      <c r="D269" s="2522"/>
      <c r="E269" s="2539"/>
      <c r="F269" s="2460"/>
      <c r="G269" s="2460"/>
    </row>
    <row r="270" spans="2:7" x14ac:dyDescent="0.2">
      <c r="B270" s="2068" t="s">
        <v>1310</v>
      </c>
      <c r="C270" s="2419" t="s">
        <v>1666</v>
      </c>
      <c r="D270" s="2434"/>
      <c r="E270" s="2537"/>
      <c r="F270" s="2538"/>
      <c r="G270" s="2074"/>
    </row>
    <row r="271" spans="2:7" x14ac:dyDescent="0.2">
      <c r="B271" s="2068"/>
      <c r="C271" s="2415" t="s">
        <v>209</v>
      </c>
      <c r="D271" s="2075" t="s">
        <v>151</v>
      </c>
      <c r="E271" s="2076">
        <v>1</v>
      </c>
      <c r="F271" s="2073">
        <v>0</v>
      </c>
      <c r="G271" s="2074">
        <f t="shared" ref="G271:G281" si="11">E271*F271</f>
        <v>0</v>
      </c>
    </row>
    <row r="272" spans="2:7" ht="38.25" x14ac:dyDescent="0.2">
      <c r="B272" s="2068"/>
      <c r="C272" s="2416" t="s">
        <v>225</v>
      </c>
      <c r="D272" s="2075" t="s">
        <v>151</v>
      </c>
      <c r="E272" s="2076">
        <v>1</v>
      </c>
      <c r="F272" s="2073">
        <v>0</v>
      </c>
      <c r="G272" s="2074">
        <f t="shared" si="11"/>
        <v>0</v>
      </c>
    </row>
    <row r="273" spans="2:8" ht="25.5" x14ac:dyDescent="0.2">
      <c r="B273" s="2068"/>
      <c r="C273" s="2416" t="s">
        <v>215</v>
      </c>
      <c r="D273" s="2075" t="s">
        <v>151</v>
      </c>
      <c r="E273" s="2076">
        <v>1</v>
      </c>
      <c r="F273" s="2073">
        <v>0</v>
      </c>
      <c r="G273" s="2074">
        <f t="shared" si="11"/>
        <v>0</v>
      </c>
    </row>
    <row r="274" spans="2:8" x14ac:dyDescent="0.2">
      <c r="B274" s="2068"/>
      <c r="C274" s="2416" t="s">
        <v>226</v>
      </c>
      <c r="D274" s="2075" t="s">
        <v>151</v>
      </c>
      <c r="E274" s="2076">
        <v>1</v>
      </c>
      <c r="F274" s="2073">
        <v>0</v>
      </c>
      <c r="G274" s="2074">
        <f t="shared" si="11"/>
        <v>0</v>
      </c>
    </row>
    <row r="275" spans="2:8" x14ac:dyDescent="0.2">
      <c r="B275" s="2068"/>
      <c r="C275" s="2416" t="s">
        <v>227</v>
      </c>
      <c r="D275" s="2075" t="s">
        <v>151</v>
      </c>
      <c r="E275" s="2076">
        <v>1</v>
      </c>
      <c r="F275" s="2073">
        <v>0</v>
      </c>
      <c r="G275" s="2074">
        <f t="shared" si="11"/>
        <v>0</v>
      </c>
    </row>
    <row r="276" spans="2:8" x14ac:dyDescent="0.2">
      <c r="B276" s="2068"/>
      <c r="C276" s="2417" t="s">
        <v>228</v>
      </c>
      <c r="D276" s="2075" t="s">
        <v>151</v>
      </c>
      <c r="E276" s="2076">
        <v>1</v>
      </c>
      <c r="F276" s="2073">
        <v>0</v>
      </c>
      <c r="G276" s="2074">
        <f t="shared" si="11"/>
        <v>0</v>
      </c>
    </row>
    <row r="277" spans="2:8" x14ac:dyDescent="0.2">
      <c r="B277" s="2068"/>
      <c r="C277" s="2417" t="s">
        <v>219</v>
      </c>
      <c r="D277" s="2075" t="s">
        <v>151</v>
      </c>
      <c r="E277" s="2076">
        <v>1</v>
      </c>
      <c r="F277" s="2073">
        <v>0</v>
      </c>
      <c r="G277" s="2074">
        <f t="shared" si="11"/>
        <v>0</v>
      </c>
    </row>
    <row r="278" spans="2:8" ht="25.5" x14ac:dyDescent="0.2">
      <c r="B278" s="2068"/>
      <c r="C278" s="2417" t="s">
        <v>237</v>
      </c>
      <c r="D278" s="2075" t="s">
        <v>151</v>
      </c>
      <c r="E278" s="2076">
        <v>2</v>
      </c>
      <c r="F278" s="2073">
        <v>0</v>
      </c>
      <c r="G278" s="2074">
        <f t="shared" si="11"/>
        <v>0</v>
      </c>
    </row>
    <row r="279" spans="2:8" ht="25.5" x14ac:dyDescent="0.2">
      <c r="B279" s="2068"/>
      <c r="C279" s="2417" t="s">
        <v>1299</v>
      </c>
      <c r="D279" s="2075" t="s">
        <v>151</v>
      </c>
      <c r="E279" s="2076">
        <v>2</v>
      </c>
      <c r="F279" s="2073">
        <v>0</v>
      </c>
      <c r="G279" s="2074">
        <f t="shared" si="11"/>
        <v>0</v>
      </c>
    </row>
    <row r="280" spans="2:8" ht="25.5" x14ac:dyDescent="0.2">
      <c r="B280" s="2068"/>
      <c r="C280" s="2417" t="s">
        <v>229</v>
      </c>
      <c r="D280" s="2075" t="s">
        <v>151</v>
      </c>
      <c r="E280" s="2076">
        <v>1</v>
      </c>
      <c r="F280" s="2073">
        <v>0</v>
      </c>
      <c r="G280" s="2074">
        <f t="shared" si="11"/>
        <v>0</v>
      </c>
    </row>
    <row r="281" spans="2:8" ht="25.5" x14ac:dyDescent="0.2">
      <c r="B281" s="2068"/>
      <c r="C281" s="2418" t="s">
        <v>1201</v>
      </c>
      <c r="D281" s="2075" t="s">
        <v>151</v>
      </c>
      <c r="E281" s="2076">
        <v>1</v>
      </c>
      <c r="F281" s="2073">
        <v>0</v>
      </c>
      <c r="G281" s="2074">
        <f t="shared" si="11"/>
        <v>0</v>
      </c>
    </row>
    <row r="282" spans="2:8" x14ac:dyDescent="0.2">
      <c r="B282" s="956"/>
      <c r="C282" s="961"/>
      <c r="D282" s="2522"/>
      <c r="E282" s="2539"/>
      <c r="F282" s="2460"/>
      <c r="G282" s="2460"/>
    </row>
    <row r="283" spans="2:8" ht="38.25" x14ac:dyDescent="0.2">
      <c r="B283" s="956" t="s">
        <v>1310</v>
      </c>
      <c r="C283" s="965" t="s">
        <v>231</v>
      </c>
      <c r="D283" s="2522"/>
      <c r="E283" s="2539"/>
      <c r="F283" s="2460"/>
      <c r="G283" s="2460"/>
    </row>
    <row r="284" spans="2:8" x14ac:dyDescent="0.2">
      <c r="B284" s="956"/>
      <c r="C284" s="961" t="s">
        <v>1588</v>
      </c>
      <c r="D284" s="2522" t="s">
        <v>151</v>
      </c>
      <c r="E284" s="2539">
        <v>8</v>
      </c>
      <c r="F284" s="2017">
        <v>0</v>
      </c>
      <c r="G284" s="982">
        <f t="shared" ref="G284" si="12">E284*F284</f>
        <v>0</v>
      </c>
    </row>
    <row r="285" spans="2:8" x14ac:dyDescent="0.2">
      <c r="B285" s="956"/>
      <c r="C285" s="961"/>
      <c r="D285" s="2522"/>
      <c r="E285" s="2539"/>
      <c r="F285" s="2460"/>
      <c r="G285" s="2460"/>
      <c r="H285" s="747"/>
    </row>
    <row r="286" spans="2:8" x14ac:dyDescent="0.2">
      <c r="B286" s="956" t="s">
        <v>1313</v>
      </c>
      <c r="C286" s="969" t="s">
        <v>1604</v>
      </c>
      <c r="D286" s="2547"/>
      <c r="E286" s="2548"/>
      <c r="F286" s="2459"/>
      <c r="G286" s="2459"/>
      <c r="H286" s="747"/>
    </row>
    <row r="287" spans="2:8" ht="25.5" x14ac:dyDescent="0.2">
      <c r="B287" s="956"/>
      <c r="C287" s="968" t="s">
        <v>1605</v>
      </c>
      <c r="D287" s="2547" t="s">
        <v>151</v>
      </c>
      <c r="E287" s="2548">
        <v>18</v>
      </c>
      <c r="F287" s="920">
        <v>0</v>
      </c>
      <c r="G287" s="921">
        <f t="shared" ref="G287" si="13">E287*F287</f>
        <v>0</v>
      </c>
      <c r="H287" s="747"/>
    </row>
    <row r="288" spans="2:8" ht="25.5" x14ac:dyDescent="0.2">
      <c r="B288" s="956"/>
      <c r="C288" s="968" t="s">
        <v>1590</v>
      </c>
      <c r="D288" s="2547" t="s">
        <v>151</v>
      </c>
      <c r="E288" s="2548">
        <v>8</v>
      </c>
      <c r="F288" s="920">
        <v>0</v>
      </c>
      <c r="G288" s="921">
        <f t="shared" ref="G288" si="14">E288*F288</f>
        <v>0</v>
      </c>
      <c r="H288" s="747"/>
    </row>
    <row r="289" spans="2:8" x14ac:dyDescent="0.2">
      <c r="B289" s="956"/>
      <c r="C289" s="961"/>
      <c r="D289" s="2522"/>
      <c r="E289" s="2539"/>
      <c r="F289" s="2460"/>
      <c r="G289" s="2460"/>
      <c r="H289" s="747"/>
    </row>
    <row r="290" spans="2:8" x14ac:dyDescent="0.2">
      <c r="B290" s="956" t="s">
        <v>1400</v>
      </c>
      <c r="C290" s="973" t="s">
        <v>246</v>
      </c>
      <c r="D290" s="2262"/>
      <c r="E290" s="2539"/>
      <c r="F290" s="2460"/>
      <c r="G290" s="2460"/>
      <c r="H290" s="747"/>
    </row>
    <row r="291" spans="2:8" x14ac:dyDescent="0.2">
      <c r="B291" s="956"/>
      <c r="C291" s="973" t="s">
        <v>854</v>
      </c>
      <c r="D291" s="966"/>
      <c r="E291" s="967"/>
      <c r="F291" s="974"/>
      <c r="G291" s="975"/>
      <c r="H291" s="747"/>
    </row>
    <row r="292" spans="2:8" ht="51" x14ac:dyDescent="0.2">
      <c r="B292" s="956"/>
      <c r="C292" s="965" t="s">
        <v>1433</v>
      </c>
      <c r="D292" s="966" t="s">
        <v>151</v>
      </c>
      <c r="E292" s="967">
        <v>8</v>
      </c>
      <c r="F292" s="920">
        <v>0</v>
      </c>
      <c r="G292" s="921">
        <f t="shared" ref="G292:G294" si="15">E292*F292</f>
        <v>0</v>
      </c>
      <c r="H292" s="747"/>
    </row>
    <row r="293" spans="2:8" ht="25.5" x14ac:dyDescent="0.2">
      <c r="B293" s="956"/>
      <c r="C293" s="968" t="s">
        <v>249</v>
      </c>
      <c r="D293" s="966" t="s">
        <v>151</v>
      </c>
      <c r="E293" s="967">
        <v>8</v>
      </c>
      <c r="F293" s="920">
        <v>0</v>
      </c>
      <c r="G293" s="921">
        <f t="shared" si="15"/>
        <v>0</v>
      </c>
      <c r="H293" s="747"/>
    </row>
    <row r="294" spans="2:8" ht="25.5" x14ac:dyDescent="0.2">
      <c r="B294" s="956"/>
      <c r="C294" s="875" t="s">
        <v>1201</v>
      </c>
      <c r="D294" s="966" t="s">
        <v>151</v>
      </c>
      <c r="E294" s="967">
        <v>8</v>
      </c>
      <c r="F294" s="920">
        <v>0</v>
      </c>
      <c r="G294" s="921">
        <f t="shared" si="15"/>
        <v>0</v>
      </c>
      <c r="H294" s="747"/>
    </row>
    <row r="295" spans="2:8" x14ac:dyDescent="0.2">
      <c r="B295" s="956"/>
      <c r="C295" s="973" t="s">
        <v>251</v>
      </c>
      <c r="D295" s="966"/>
      <c r="E295" s="967"/>
      <c r="F295" s="974"/>
      <c r="G295" s="975"/>
      <c r="H295" s="747"/>
    </row>
    <row r="296" spans="2:8" ht="51" x14ac:dyDescent="0.2">
      <c r="B296" s="956"/>
      <c r="C296" s="965" t="s">
        <v>1432</v>
      </c>
      <c r="D296" s="966" t="s">
        <v>151</v>
      </c>
      <c r="E296" s="967">
        <v>7</v>
      </c>
      <c r="F296" s="920">
        <v>0</v>
      </c>
      <c r="G296" s="921">
        <f t="shared" ref="G296:G298" si="16">E296*F296</f>
        <v>0</v>
      </c>
      <c r="H296" s="747"/>
    </row>
    <row r="297" spans="2:8" ht="25.5" x14ac:dyDescent="0.2">
      <c r="B297" s="956"/>
      <c r="C297" s="968" t="s">
        <v>249</v>
      </c>
      <c r="D297" s="966" t="s">
        <v>151</v>
      </c>
      <c r="E297" s="967">
        <v>7</v>
      </c>
      <c r="F297" s="920">
        <v>0</v>
      </c>
      <c r="G297" s="921">
        <f t="shared" si="16"/>
        <v>0</v>
      </c>
      <c r="H297" s="747"/>
    </row>
    <row r="298" spans="2:8" ht="25.5" x14ac:dyDescent="0.2">
      <c r="B298" s="956"/>
      <c r="C298" s="875" t="s">
        <v>1201</v>
      </c>
      <c r="D298" s="966" t="s">
        <v>151</v>
      </c>
      <c r="E298" s="967">
        <v>7</v>
      </c>
      <c r="F298" s="920">
        <v>0</v>
      </c>
      <c r="G298" s="921">
        <f t="shared" si="16"/>
        <v>0</v>
      </c>
      <c r="H298" s="747"/>
    </row>
    <row r="299" spans="2:8" x14ac:dyDescent="0.2">
      <c r="B299" s="851"/>
      <c r="C299" s="854"/>
      <c r="D299" s="2133"/>
      <c r="E299" s="2249"/>
      <c r="F299" s="840"/>
      <c r="G299" s="2529"/>
    </row>
    <row r="300" spans="2:8" x14ac:dyDescent="0.2">
      <c r="B300" s="1298"/>
      <c r="C300" s="1299"/>
      <c r="D300" s="2549"/>
      <c r="E300" s="2550"/>
      <c r="F300" s="2465"/>
      <c r="G300" s="2551"/>
    </row>
    <row r="301" spans="2:8" x14ac:dyDescent="0.2">
      <c r="B301" s="990" t="s">
        <v>17</v>
      </c>
      <c r="C301" s="991" t="s">
        <v>304</v>
      </c>
      <c r="D301" s="992"/>
      <c r="E301" s="993"/>
      <c r="F301" s="994"/>
      <c r="G301" s="882">
        <f>SUM(G131:G299)</f>
        <v>0</v>
      </c>
    </row>
    <row r="302" spans="2:8" x14ac:dyDescent="0.2">
      <c r="B302" s="1302"/>
      <c r="C302" s="1301"/>
      <c r="D302" s="1302"/>
      <c r="E302" s="996"/>
      <c r="F302" s="916"/>
    </row>
  </sheetData>
  <mergeCells count="4">
    <mergeCell ref="B63:G63"/>
    <mergeCell ref="B127:G127"/>
    <mergeCell ref="B128:G128"/>
    <mergeCell ref="B129:G129"/>
  </mergeCells>
  <pageMargins left="0.7" right="0.7" top="0.75" bottom="0.75" header="0.3" footer="0.3"/>
  <pageSetup paperSize="9" scale="73" orientation="portrait" r:id="rId1"/>
  <headerFooter alignWithMargins="0"/>
  <rowBreaks count="3" manualBreakCount="3">
    <brk id="59" max="16383" man="1"/>
    <brk id="89" min="1" max="6" man="1"/>
    <brk id="127"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F0046-2C35-48ED-9C36-979BCF720C83}">
  <sheetPr codeName="Sheet36">
    <tabColor rgb="FF0070C0"/>
  </sheetPr>
  <dimension ref="A2:L100"/>
  <sheetViews>
    <sheetView showZeros="0" zoomScale="110" zoomScaleNormal="110" workbookViewId="0">
      <selection activeCell="G100" sqref="G100"/>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1667</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1668</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G100</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0" si="0">E30*F30</f>
        <v>0</v>
      </c>
      <c r="H30" s="127"/>
    </row>
    <row r="31" spans="2:8" ht="60" x14ac:dyDescent="0.2">
      <c r="B31" s="158"/>
      <c r="C31" s="317" t="s">
        <v>754</v>
      </c>
      <c r="D31" s="10" t="s">
        <v>125</v>
      </c>
      <c r="E31" s="204">
        <v>1</v>
      </c>
      <c r="F31" s="275">
        <v>0</v>
      </c>
      <c r="G31" s="276">
        <f t="shared" si="0"/>
        <v>0</v>
      </c>
      <c r="H31" s="127"/>
    </row>
    <row r="32" spans="2:8" ht="60" x14ac:dyDescent="0.2">
      <c r="B32" s="158"/>
      <c r="C32" s="317" t="s">
        <v>755</v>
      </c>
      <c r="D32" s="10" t="s">
        <v>125</v>
      </c>
      <c r="E32" s="204">
        <v>1</v>
      </c>
      <c r="F32" s="275">
        <v>0</v>
      </c>
      <c r="G32" s="276">
        <f t="shared" si="0"/>
        <v>0</v>
      </c>
      <c r="H32" s="127"/>
    </row>
    <row r="33" spans="1:12" ht="60" x14ac:dyDescent="0.2">
      <c r="A33" s="126"/>
      <c r="B33" s="158"/>
      <c r="C33" s="317" t="s">
        <v>756</v>
      </c>
      <c r="D33" s="10" t="s">
        <v>125</v>
      </c>
      <c r="E33" s="204">
        <v>2</v>
      </c>
      <c r="F33" s="275">
        <v>0</v>
      </c>
      <c r="G33" s="276">
        <f t="shared" si="0"/>
        <v>0</v>
      </c>
      <c r="H33" s="127"/>
      <c r="I33" s="126"/>
      <c r="J33" s="126"/>
      <c r="K33" s="126"/>
      <c r="L33" s="126"/>
    </row>
    <row r="34" spans="1:12" ht="60" x14ac:dyDescent="0.2">
      <c r="A34" s="126"/>
      <c r="B34" s="158"/>
      <c r="C34" s="317" t="s">
        <v>757</v>
      </c>
      <c r="D34" s="10" t="s">
        <v>125</v>
      </c>
      <c r="E34" s="204">
        <v>1</v>
      </c>
      <c r="F34" s="275">
        <v>0</v>
      </c>
      <c r="G34" s="276">
        <f t="shared" si="0"/>
        <v>0</v>
      </c>
      <c r="H34" s="127"/>
      <c r="I34" s="126"/>
      <c r="J34" s="126"/>
      <c r="K34" s="126"/>
      <c r="L34" s="126"/>
    </row>
    <row r="35" spans="1:12" ht="48" x14ac:dyDescent="0.2">
      <c r="A35" s="126"/>
      <c r="B35" s="158"/>
      <c r="C35" s="317" t="s">
        <v>758</v>
      </c>
      <c r="D35" s="10" t="s">
        <v>125</v>
      </c>
      <c r="E35" s="204">
        <v>1</v>
      </c>
      <c r="F35" s="275">
        <v>0</v>
      </c>
      <c r="G35" s="276">
        <f t="shared" si="0"/>
        <v>0</v>
      </c>
      <c r="H35" s="127"/>
      <c r="I35" s="126"/>
      <c r="J35" s="126"/>
      <c r="K35" s="126"/>
      <c r="L35" s="126"/>
    </row>
    <row r="36" spans="1:12" ht="60" x14ac:dyDescent="0.2">
      <c r="A36" s="126"/>
      <c r="B36" s="158"/>
      <c r="C36" s="317" t="s">
        <v>759</v>
      </c>
      <c r="D36" s="10" t="s">
        <v>98</v>
      </c>
      <c r="E36" s="204">
        <v>1</v>
      </c>
      <c r="F36" s="275">
        <v>0</v>
      </c>
      <c r="G36" s="276">
        <f t="shared" si="0"/>
        <v>0</v>
      </c>
      <c r="H36" s="127"/>
      <c r="I36" s="126"/>
      <c r="J36" s="126"/>
      <c r="K36" s="126"/>
      <c r="L36" s="126"/>
    </row>
    <row r="37" spans="1:12" ht="48" x14ac:dyDescent="0.2">
      <c r="A37" s="126"/>
      <c r="B37" s="158"/>
      <c r="C37" s="317" t="s">
        <v>760</v>
      </c>
      <c r="D37" s="10" t="s">
        <v>125</v>
      </c>
      <c r="E37" s="204">
        <v>1</v>
      </c>
      <c r="F37" s="275">
        <v>0</v>
      </c>
      <c r="G37" s="276">
        <f t="shared" si="0"/>
        <v>0</v>
      </c>
      <c r="H37" s="127"/>
      <c r="I37" s="126"/>
      <c r="J37" s="126"/>
      <c r="K37" s="126"/>
      <c r="L37" s="126"/>
    </row>
    <row r="38" spans="1:12" ht="108" x14ac:dyDescent="0.2">
      <c r="A38" s="126"/>
      <c r="B38" s="158"/>
      <c r="C38" s="317" t="s">
        <v>622</v>
      </c>
      <c r="D38" s="10" t="s">
        <v>125</v>
      </c>
      <c r="E38" s="204">
        <v>1</v>
      </c>
      <c r="F38" s="275">
        <v>0</v>
      </c>
      <c r="G38" s="276">
        <f t="shared" si="0"/>
        <v>0</v>
      </c>
      <c r="H38" s="127"/>
      <c r="I38" s="126"/>
      <c r="J38" s="126"/>
      <c r="K38" s="126"/>
      <c r="L38" s="126"/>
    </row>
    <row r="39" spans="1:12" ht="36" x14ac:dyDescent="0.2">
      <c r="A39" s="126"/>
      <c r="B39" s="158"/>
      <c r="C39" s="317" t="s">
        <v>761</v>
      </c>
      <c r="D39" s="10" t="s">
        <v>125</v>
      </c>
      <c r="E39" s="204">
        <v>40</v>
      </c>
      <c r="F39" s="275">
        <v>0</v>
      </c>
      <c r="G39" s="276">
        <f t="shared" si="0"/>
        <v>0</v>
      </c>
      <c r="H39" s="127"/>
      <c r="I39" s="126"/>
      <c r="J39" s="126"/>
      <c r="K39" s="126"/>
      <c r="L39" s="126"/>
    </row>
    <row r="40" spans="1:12" s="2" customFormat="1" ht="36" x14ac:dyDescent="0.2">
      <c r="A40" s="126"/>
      <c r="B40" s="158"/>
      <c r="C40" s="317" t="s">
        <v>762</v>
      </c>
      <c r="D40" s="10" t="s">
        <v>125</v>
      </c>
      <c r="E40" s="204">
        <v>10</v>
      </c>
      <c r="F40" s="275">
        <v>0</v>
      </c>
      <c r="G40" s="276">
        <f t="shared" si="0"/>
        <v>0</v>
      </c>
      <c r="H40" s="127"/>
      <c r="I40" s="126"/>
      <c r="J40" s="126"/>
      <c r="K40" s="126"/>
      <c r="L40" s="126"/>
    </row>
    <row r="41" spans="1:12" s="2" customFormat="1" ht="36" x14ac:dyDescent="0.2">
      <c r="A41" s="126"/>
      <c r="B41" s="158"/>
      <c r="C41" s="317" t="s">
        <v>763</v>
      </c>
      <c r="D41" s="10" t="s">
        <v>125</v>
      </c>
      <c r="E41" s="204">
        <v>2</v>
      </c>
      <c r="F41" s="275">
        <v>0</v>
      </c>
      <c r="G41" s="276">
        <f t="shared" si="0"/>
        <v>0</v>
      </c>
      <c r="H41" s="127"/>
      <c r="I41" s="126"/>
      <c r="J41" s="126"/>
      <c r="K41" s="126"/>
      <c r="L41" s="126"/>
    </row>
    <row r="42" spans="1:12" s="2" customFormat="1" ht="36" x14ac:dyDescent="0.2">
      <c r="A42" s="126"/>
      <c r="B42" s="158"/>
      <c r="C42" s="317" t="s">
        <v>764</v>
      </c>
      <c r="D42" s="10" t="s">
        <v>125</v>
      </c>
      <c r="E42" s="204">
        <v>10</v>
      </c>
      <c r="F42" s="275">
        <v>0</v>
      </c>
      <c r="G42" s="276">
        <f t="shared" si="0"/>
        <v>0</v>
      </c>
      <c r="H42" s="127"/>
      <c r="I42" s="126"/>
      <c r="J42" s="126"/>
      <c r="K42" s="126"/>
      <c r="L42" s="126"/>
    </row>
    <row r="43" spans="1:12" s="2" customFormat="1" ht="36" x14ac:dyDescent="0.2">
      <c r="A43" s="126"/>
      <c r="B43" s="158"/>
      <c r="C43" s="317" t="s">
        <v>765</v>
      </c>
      <c r="D43" s="10" t="s">
        <v>125</v>
      </c>
      <c r="E43" s="204">
        <v>1</v>
      </c>
      <c r="F43" s="275">
        <v>0</v>
      </c>
      <c r="G43" s="276">
        <f t="shared" si="0"/>
        <v>0</v>
      </c>
      <c r="H43" s="127"/>
      <c r="I43" s="126"/>
      <c r="J43" s="126"/>
      <c r="K43" s="126"/>
      <c r="L43" s="126"/>
    </row>
    <row r="44" spans="1:12" s="2" customFormat="1" ht="48" x14ac:dyDescent="0.2">
      <c r="A44" s="126"/>
      <c r="B44" s="158"/>
      <c r="C44" s="317" t="s">
        <v>766</v>
      </c>
      <c r="D44" s="10" t="s">
        <v>125</v>
      </c>
      <c r="E44" s="204">
        <v>1</v>
      </c>
      <c r="F44" s="275">
        <v>0</v>
      </c>
      <c r="G44" s="276">
        <f t="shared" si="0"/>
        <v>0</v>
      </c>
      <c r="H44" s="127"/>
      <c r="I44" s="126"/>
      <c r="J44" s="126"/>
      <c r="K44" s="126"/>
      <c r="L44" s="126"/>
    </row>
    <row r="45" spans="1:12" s="2" customFormat="1" ht="48" x14ac:dyDescent="0.2">
      <c r="A45" s="126"/>
      <c r="B45" s="158"/>
      <c r="C45" s="317" t="s">
        <v>767</v>
      </c>
      <c r="D45" s="10" t="s">
        <v>125</v>
      </c>
      <c r="E45" s="204">
        <v>3</v>
      </c>
      <c r="F45" s="275">
        <v>0</v>
      </c>
      <c r="G45" s="276">
        <f t="shared" si="0"/>
        <v>0</v>
      </c>
      <c r="H45" s="127"/>
      <c r="I45" s="126"/>
      <c r="J45" s="126"/>
      <c r="K45" s="126"/>
      <c r="L45" s="126"/>
    </row>
    <row r="46" spans="1:12" s="2" customFormat="1" ht="48" x14ac:dyDescent="0.2">
      <c r="A46" s="126"/>
      <c r="B46" s="158"/>
      <c r="C46" s="317" t="s">
        <v>768</v>
      </c>
      <c r="D46" s="10" t="s">
        <v>125</v>
      </c>
      <c r="E46" s="204">
        <v>3</v>
      </c>
      <c r="F46" s="275">
        <v>0</v>
      </c>
      <c r="G46" s="276">
        <f t="shared" si="0"/>
        <v>0</v>
      </c>
      <c r="H46" s="127"/>
      <c r="I46" s="126"/>
      <c r="J46" s="126"/>
      <c r="K46" s="126"/>
      <c r="L46" s="126"/>
    </row>
    <row r="47" spans="1:12" s="2" customFormat="1" ht="48" x14ac:dyDescent="0.2">
      <c r="A47" s="126"/>
      <c r="B47" s="158"/>
      <c r="C47" s="317" t="s">
        <v>769</v>
      </c>
      <c r="D47" s="10" t="s">
        <v>125</v>
      </c>
      <c r="E47" s="204">
        <v>3</v>
      </c>
      <c r="F47" s="275">
        <v>0</v>
      </c>
      <c r="G47" s="276">
        <f t="shared" si="0"/>
        <v>0</v>
      </c>
      <c r="H47" s="127"/>
      <c r="I47" s="126"/>
      <c r="J47" s="126"/>
      <c r="K47" s="126"/>
      <c r="L47" s="126"/>
    </row>
    <row r="48" spans="1:12" s="2" customFormat="1" ht="48" x14ac:dyDescent="0.2">
      <c r="A48" s="126"/>
      <c r="B48" s="158"/>
      <c r="C48" s="317" t="s">
        <v>770</v>
      </c>
      <c r="D48" s="10" t="s">
        <v>98</v>
      </c>
      <c r="E48" s="204">
        <v>1</v>
      </c>
      <c r="F48" s="275">
        <v>0</v>
      </c>
      <c r="G48" s="276">
        <f t="shared" si="0"/>
        <v>0</v>
      </c>
      <c r="H48" s="127"/>
      <c r="I48" s="126"/>
      <c r="J48" s="126"/>
      <c r="K48" s="126"/>
      <c r="L48" s="126"/>
    </row>
    <row r="49" spans="1:12" s="2" customFormat="1" ht="60" x14ac:dyDescent="0.2">
      <c r="A49" s="126"/>
      <c r="B49" s="158"/>
      <c r="C49" s="317" t="s">
        <v>771</v>
      </c>
      <c r="D49" s="10" t="s">
        <v>125</v>
      </c>
      <c r="E49" s="204">
        <v>1</v>
      </c>
      <c r="F49" s="275">
        <v>0</v>
      </c>
      <c r="G49" s="276">
        <f t="shared" si="0"/>
        <v>0</v>
      </c>
      <c r="H49" s="127"/>
      <c r="I49" s="126"/>
      <c r="J49" s="126"/>
      <c r="K49" s="126"/>
      <c r="L49" s="126"/>
    </row>
    <row r="50" spans="1:12" s="2" customFormat="1" ht="84" x14ac:dyDescent="0.2">
      <c r="A50" s="126"/>
      <c r="B50" s="158"/>
      <c r="C50" s="317" t="s">
        <v>623</v>
      </c>
      <c r="D50" s="10" t="s">
        <v>125</v>
      </c>
      <c r="E50" s="204">
        <v>1</v>
      </c>
      <c r="F50" s="275">
        <v>0</v>
      </c>
      <c r="G50" s="276">
        <f t="shared" si="0"/>
        <v>0</v>
      </c>
      <c r="H50" s="127"/>
      <c r="I50" s="126"/>
      <c r="J50" s="126"/>
      <c r="K50" s="126"/>
      <c r="L50" s="126"/>
    </row>
    <row r="51" spans="1:12" s="2" customFormat="1" x14ac:dyDescent="0.2">
      <c r="A51" s="126"/>
      <c r="B51" s="158">
        <v>2</v>
      </c>
      <c r="C51" s="363" t="s">
        <v>772</v>
      </c>
      <c r="D51" s="212"/>
      <c r="E51" s="204"/>
      <c r="F51" s="275"/>
      <c r="G51" s="276"/>
      <c r="H51" s="127"/>
      <c r="I51" s="126"/>
      <c r="J51" s="126"/>
      <c r="K51" s="126"/>
      <c r="L51" s="126"/>
    </row>
    <row r="52" spans="1:12" s="126" customFormat="1" ht="387.75" customHeight="1" x14ac:dyDescent="0.2">
      <c r="B52" s="2750"/>
      <c r="C52" s="2751"/>
      <c r="D52" s="2752"/>
      <c r="E52" s="2753"/>
      <c r="F52" s="2754"/>
      <c r="G52" s="2743"/>
      <c r="H52" s="127"/>
    </row>
    <row r="53" spans="1:12" s="126" customFormat="1" ht="24.75" customHeight="1" x14ac:dyDescent="0.2">
      <c r="B53" s="2750"/>
      <c r="C53" s="2751" t="s">
        <v>2479</v>
      </c>
      <c r="D53" s="2755" t="s">
        <v>98</v>
      </c>
      <c r="E53" s="2753">
        <v>1</v>
      </c>
      <c r="F53" s="2754">
        <v>0</v>
      </c>
      <c r="G53" s="2743">
        <f t="shared" ref="G53" si="1">E53*F53</f>
        <v>0</v>
      </c>
      <c r="H53" s="127"/>
    </row>
    <row r="54" spans="1:12" s="2" customFormat="1" ht="48" x14ac:dyDescent="0.2">
      <c r="A54" s="126"/>
      <c r="B54" s="158"/>
      <c r="C54" s="317" t="s">
        <v>774</v>
      </c>
      <c r="D54" s="212" t="s">
        <v>125</v>
      </c>
      <c r="E54" s="204">
        <v>1</v>
      </c>
      <c r="F54" s="275">
        <v>0</v>
      </c>
      <c r="G54" s="276">
        <f t="shared" ref="G54:G59" si="2">E54*F54</f>
        <v>0</v>
      </c>
      <c r="H54" s="127"/>
      <c r="I54" s="126"/>
      <c r="J54" s="126"/>
      <c r="K54" s="126"/>
      <c r="L54" s="126"/>
    </row>
    <row r="55" spans="1:12" s="2" customFormat="1" ht="60" x14ac:dyDescent="0.2">
      <c r="A55" s="126"/>
      <c r="B55" s="158"/>
      <c r="C55" s="317" t="s">
        <v>775</v>
      </c>
      <c r="D55" s="212" t="s">
        <v>125</v>
      </c>
      <c r="E55" s="204">
        <v>1</v>
      </c>
      <c r="F55" s="275">
        <v>0</v>
      </c>
      <c r="G55" s="276">
        <f t="shared" si="2"/>
        <v>0</v>
      </c>
      <c r="H55" s="127"/>
      <c r="I55" s="126"/>
      <c r="J55" s="126"/>
      <c r="K55" s="126"/>
      <c r="L55" s="126"/>
    </row>
    <row r="56" spans="1:12" s="2" customFormat="1" ht="180" x14ac:dyDescent="0.2">
      <c r="A56" s="126"/>
      <c r="B56" s="158"/>
      <c r="C56" s="317" t="s">
        <v>776</v>
      </c>
      <c r="D56" s="212" t="s">
        <v>125</v>
      </c>
      <c r="E56" s="204">
        <v>1</v>
      </c>
      <c r="F56" s="275">
        <v>0</v>
      </c>
      <c r="G56" s="276">
        <f t="shared" si="2"/>
        <v>0</v>
      </c>
      <c r="H56" s="127"/>
      <c r="I56" s="126"/>
      <c r="J56" s="126"/>
      <c r="K56" s="126"/>
      <c r="L56" s="126"/>
    </row>
    <row r="57" spans="1:12" s="2" customFormat="1" ht="60" x14ac:dyDescent="0.2">
      <c r="A57" s="126"/>
      <c r="B57" s="158"/>
      <c r="C57" s="317" t="s">
        <v>949</v>
      </c>
      <c r="D57" s="212" t="s">
        <v>98</v>
      </c>
      <c r="E57" s="204">
        <v>1</v>
      </c>
      <c r="F57" s="275">
        <v>0</v>
      </c>
      <c r="G57" s="276">
        <f t="shared" si="2"/>
        <v>0</v>
      </c>
      <c r="H57" s="127"/>
      <c r="I57" s="126"/>
      <c r="J57" s="126"/>
      <c r="K57" s="126"/>
      <c r="L57" s="126"/>
    </row>
    <row r="58" spans="1:12" s="2" customFormat="1" ht="36" x14ac:dyDescent="0.2">
      <c r="A58" s="126"/>
      <c r="B58" s="158"/>
      <c r="C58" s="317" t="s">
        <v>606</v>
      </c>
      <c r="D58" s="212" t="s">
        <v>125</v>
      </c>
      <c r="E58" s="204">
        <v>1</v>
      </c>
      <c r="F58" s="275">
        <v>0</v>
      </c>
      <c r="G58" s="276">
        <f t="shared" si="2"/>
        <v>0</v>
      </c>
      <c r="H58" s="127"/>
      <c r="I58" s="126"/>
      <c r="J58" s="126"/>
      <c r="K58" s="126"/>
      <c r="L58" s="126"/>
    </row>
    <row r="59" spans="1:12" s="2" customFormat="1" ht="288" x14ac:dyDescent="0.2">
      <c r="A59" s="126"/>
      <c r="B59" s="158"/>
      <c r="C59" s="317" t="s">
        <v>633</v>
      </c>
      <c r="D59" s="212" t="s">
        <v>98</v>
      </c>
      <c r="E59" s="204">
        <v>2</v>
      </c>
      <c r="F59" s="275">
        <v>0</v>
      </c>
      <c r="G59" s="276">
        <f t="shared" si="2"/>
        <v>0</v>
      </c>
      <c r="H59" s="127"/>
      <c r="I59" s="126"/>
      <c r="J59" s="126"/>
      <c r="K59" s="126"/>
      <c r="L59" s="126"/>
    </row>
    <row r="60" spans="1:12" s="2" customFormat="1" x14ac:dyDescent="0.2">
      <c r="A60" s="126"/>
      <c r="B60" s="158">
        <v>3</v>
      </c>
      <c r="C60" s="363" t="s">
        <v>778</v>
      </c>
      <c r="D60" s="212"/>
      <c r="E60" s="204"/>
      <c r="F60" s="275"/>
      <c r="G60" s="276"/>
      <c r="H60" s="127"/>
      <c r="I60" s="126"/>
      <c r="J60" s="126"/>
      <c r="K60" s="126"/>
      <c r="L60" s="126"/>
    </row>
    <row r="61" spans="1:12" s="2" customFormat="1" ht="276" x14ac:dyDescent="0.2">
      <c r="A61" s="126"/>
      <c r="B61" s="158"/>
      <c r="C61" s="317" t="s">
        <v>779</v>
      </c>
      <c r="D61" s="212" t="s">
        <v>98</v>
      </c>
      <c r="E61" s="204">
        <v>1</v>
      </c>
      <c r="F61" s="275">
        <v>0</v>
      </c>
      <c r="G61" s="276">
        <f>E61*F61</f>
        <v>0</v>
      </c>
      <c r="H61" s="127"/>
      <c r="I61" s="126"/>
      <c r="J61" s="126"/>
      <c r="K61" s="126"/>
      <c r="L61" s="126"/>
    </row>
    <row r="62" spans="1:12" s="2" customFormat="1" ht="72" x14ac:dyDescent="0.2">
      <c r="A62" s="126"/>
      <c r="B62" s="158"/>
      <c r="C62" s="317" t="s">
        <v>780</v>
      </c>
      <c r="D62" s="212" t="s">
        <v>98</v>
      </c>
      <c r="E62" s="204">
        <v>1</v>
      </c>
      <c r="F62" s="275">
        <v>0</v>
      </c>
      <c r="G62" s="276">
        <f>E62*F62</f>
        <v>0</v>
      </c>
      <c r="H62" s="127"/>
      <c r="I62" s="126"/>
      <c r="J62" s="126"/>
      <c r="K62" s="126"/>
      <c r="L62" s="126"/>
    </row>
    <row r="63" spans="1:12" s="2" customFormat="1" ht="84" x14ac:dyDescent="0.2">
      <c r="A63" s="126"/>
      <c r="B63" s="158"/>
      <c r="C63" s="317" t="s">
        <v>781</v>
      </c>
      <c r="D63" s="212" t="s">
        <v>98</v>
      </c>
      <c r="E63" s="204">
        <v>1</v>
      </c>
      <c r="F63" s="275">
        <v>0</v>
      </c>
      <c r="G63" s="276">
        <f>E63*F63</f>
        <v>0</v>
      </c>
      <c r="H63" s="127"/>
      <c r="I63" s="126"/>
      <c r="J63" s="126"/>
      <c r="K63" s="126"/>
      <c r="L63" s="126"/>
    </row>
    <row r="64" spans="1:12" s="2" customFormat="1" x14ac:dyDescent="0.2">
      <c r="A64" s="126"/>
      <c r="B64" s="158">
        <v>4</v>
      </c>
      <c r="C64" s="363" t="s">
        <v>782</v>
      </c>
      <c r="D64" s="212"/>
      <c r="E64" s="204"/>
      <c r="F64" s="275"/>
      <c r="G64" s="276"/>
      <c r="H64" s="127"/>
      <c r="I64" s="126"/>
      <c r="J64" s="126"/>
      <c r="K64" s="126"/>
      <c r="L64" s="126"/>
    </row>
    <row r="65" spans="1:12" s="2" customFormat="1" ht="60" x14ac:dyDescent="0.2">
      <c r="A65" s="126"/>
      <c r="B65" s="158"/>
      <c r="C65" s="317" t="s">
        <v>783</v>
      </c>
      <c r="D65" s="212" t="s">
        <v>98</v>
      </c>
      <c r="E65" s="204">
        <v>2</v>
      </c>
      <c r="F65" s="275">
        <v>0</v>
      </c>
      <c r="G65" s="276">
        <f t="shared" ref="G65:G70" si="3">E65*F65</f>
        <v>0</v>
      </c>
      <c r="H65" s="127"/>
      <c r="I65" s="126"/>
      <c r="J65" s="126"/>
      <c r="K65" s="126"/>
      <c r="L65" s="126"/>
    </row>
    <row r="66" spans="1:12" s="2" customFormat="1" ht="60" x14ac:dyDescent="0.2">
      <c r="A66" s="126"/>
      <c r="B66" s="158"/>
      <c r="C66" s="317" t="s">
        <v>784</v>
      </c>
      <c r="D66" s="212" t="s">
        <v>98</v>
      </c>
      <c r="E66" s="204">
        <v>2</v>
      </c>
      <c r="F66" s="275">
        <v>0</v>
      </c>
      <c r="G66" s="276">
        <f t="shared" si="3"/>
        <v>0</v>
      </c>
      <c r="H66" s="127"/>
      <c r="I66" s="126"/>
      <c r="J66" s="126"/>
      <c r="K66" s="126"/>
      <c r="L66" s="126"/>
    </row>
    <row r="67" spans="1:12" s="2" customFormat="1" ht="72" x14ac:dyDescent="0.2">
      <c r="A67" s="126"/>
      <c r="B67" s="158"/>
      <c r="C67" s="317" t="s">
        <v>536</v>
      </c>
      <c r="D67" s="10" t="s">
        <v>125</v>
      </c>
      <c r="E67" s="204">
        <v>1</v>
      </c>
      <c r="F67" s="275">
        <v>0</v>
      </c>
      <c r="G67" s="276">
        <f t="shared" si="3"/>
        <v>0</v>
      </c>
      <c r="H67" s="127"/>
      <c r="I67" s="126"/>
      <c r="J67" s="126"/>
      <c r="K67" s="126"/>
      <c r="L67" s="126"/>
    </row>
    <row r="68" spans="1:12" s="2" customFormat="1" ht="36" x14ac:dyDescent="0.2">
      <c r="A68" s="126"/>
      <c r="B68" s="158"/>
      <c r="C68" s="317" t="s">
        <v>785</v>
      </c>
      <c r="D68" s="212" t="s">
        <v>125</v>
      </c>
      <c r="E68" s="204">
        <v>1</v>
      </c>
      <c r="F68" s="275">
        <v>0</v>
      </c>
      <c r="G68" s="276">
        <f t="shared" si="3"/>
        <v>0</v>
      </c>
      <c r="H68" s="127"/>
      <c r="I68" s="126"/>
      <c r="J68" s="126"/>
      <c r="K68" s="126"/>
      <c r="L68" s="126"/>
    </row>
    <row r="69" spans="1:12" s="2" customFormat="1" ht="132" x14ac:dyDescent="0.2">
      <c r="A69" s="126"/>
      <c r="B69" s="158"/>
      <c r="C69" s="317" t="s">
        <v>511</v>
      </c>
      <c r="D69" s="212" t="s">
        <v>125</v>
      </c>
      <c r="E69" s="204">
        <v>1</v>
      </c>
      <c r="F69" s="275">
        <v>0</v>
      </c>
      <c r="G69" s="276">
        <f t="shared" si="3"/>
        <v>0</v>
      </c>
      <c r="H69" s="127"/>
      <c r="I69" s="126"/>
      <c r="J69" s="126"/>
      <c r="K69" s="126"/>
      <c r="L69" s="126"/>
    </row>
    <row r="70" spans="1:12" s="2" customFormat="1" ht="132" x14ac:dyDescent="0.2">
      <c r="A70" s="126"/>
      <c r="B70" s="158"/>
      <c r="C70" s="317" t="s">
        <v>570</v>
      </c>
      <c r="D70" s="10" t="s">
        <v>125</v>
      </c>
      <c r="E70" s="204">
        <v>1</v>
      </c>
      <c r="F70" s="275">
        <v>0</v>
      </c>
      <c r="G70" s="276">
        <f t="shared" si="3"/>
        <v>0</v>
      </c>
      <c r="H70" s="127"/>
      <c r="I70" s="126"/>
      <c r="J70" s="126"/>
      <c r="K70" s="126"/>
      <c r="L70" s="126"/>
    </row>
    <row r="71" spans="1:12" s="2" customFormat="1" x14ac:dyDescent="0.2">
      <c r="A71" s="126"/>
      <c r="B71" s="158">
        <v>5</v>
      </c>
      <c r="C71" s="363" t="s">
        <v>787</v>
      </c>
      <c r="D71" s="212"/>
      <c r="E71" s="204"/>
      <c r="F71" s="275"/>
      <c r="G71" s="276"/>
      <c r="H71" s="127"/>
      <c r="I71" s="126"/>
      <c r="J71" s="126"/>
      <c r="K71" s="126"/>
      <c r="L71" s="126"/>
    </row>
    <row r="72" spans="1:12" s="2" customFormat="1" x14ac:dyDescent="0.2">
      <c r="A72" s="126"/>
      <c r="B72" s="158"/>
      <c r="C72" s="317" t="s">
        <v>646</v>
      </c>
      <c r="D72" s="212" t="s">
        <v>647</v>
      </c>
      <c r="E72" s="204">
        <v>20</v>
      </c>
      <c r="F72" s="275">
        <v>0</v>
      </c>
      <c r="G72" s="276">
        <f t="shared" ref="G72:G80" si="4">E72*F72</f>
        <v>0</v>
      </c>
      <c r="H72" s="127"/>
      <c r="I72" s="126"/>
      <c r="J72" s="126"/>
      <c r="K72" s="126"/>
      <c r="L72" s="126"/>
    </row>
    <row r="73" spans="1:12" s="2" customFormat="1" x14ac:dyDescent="0.2">
      <c r="A73" s="126"/>
      <c r="B73" s="158"/>
      <c r="C73" s="317" t="s">
        <v>648</v>
      </c>
      <c r="D73" s="212" t="s">
        <v>647</v>
      </c>
      <c r="E73" s="204">
        <v>30</v>
      </c>
      <c r="F73" s="275">
        <v>0</v>
      </c>
      <c r="G73" s="276">
        <f t="shared" si="4"/>
        <v>0</v>
      </c>
      <c r="H73" s="127"/>
      <c r="I73" s="126"/>
      <c r="J73" s="126"/>
      <c r="K73" s="126"/>
      <c r="L73" s="126"/>
    </row>
    <row r="74" spans="1:12" s="2" customFormat="1" x14ac:dyDescent="0.2">
      <c r="A74" s="126"/>
      <c r="B74" s="158"/>
      <c r="C74" s="317" t="s">
        <v>649</v>
      </c>
      <c r="D74" s="212" t="s">
        <v>647</v>
      </c>
      <c r="E74" s="204">
        <v>100</v>
      </c>
      <c r="F74" s="275">
        <v>0</v>
      </c>
      <c r="G74" s="276">
        <f t="shared" si="4"/>
        <v>0</v>
      </c>
      <c r="H74" s="127"/>
      <c r="I74" s="126"/>
      <c r="J74" s="126"/>
      <c r="K74" s="126"/>
      <c r="L74" s="126"/>
    </row>
    <row r="75" spans="1:12" s="2" customFormat="1" x14ac:dyDescent="0.2">
      <c r="A75" s="126"/>
      <c r="B75" s="158"/>
      <c r="C75" s="317" t="s">
        <v>650</v>
      </c>
      <c r="D75" s="212" t="s">
        <v>647</v>
      </c>
      <c r="E75" s="204">
        <v>50</v>
      </c>
      <c r="F75" s="275">
        <v>0</v>
      </c>
      <c r="G75" s="276">
        <f t="shared" si="4"/>
        <v>0</v>
      </c>
      <c r="H75" s="127"/>
      <c r="I75" s="126"/>
      <c r="J75" s="126"/>
      <c r="K75" s="126"/>
      <c r="L75" s="126"/>
    </row>
    <row r="76" spans="1:12" s="2" customFormat="1" x14ac:dyDescent="0.2">
      <c r="A76" s="126"/>
      <c r="B76" s="158"/>
      <c r="C76" s="317" t="s">
        <v>651</v>
      </c>
      <c r="D76" s="212" t="s">
        <v>647</v>
      </c>
      <c r="E76" s="204">
        <v>30</v>
      </c>
      <c r="F76" s="275">
        <v>0</v>
      </c>
      <c r="G76" s="276">
        <f t="shared" si="4"/>
        <v>0</v>
      </c>
      <c r="H76" s="127"/>
      <c r="I76" s="126"/>
      <c r="J76" s="126"/>
      <c r="K76" s="126"/>
      <c r="L76" s="126"/>
    </row>
    <row r="77" spans="1:12" s="2" customFormat="1" x14ac:dyDescent="0.2">
      <c r="A77" s="126"/>
      <c r="B77" s="158"/>
      <c r="C77" s="317" t="s">
        <v>653</v>
      </c>
      <c r="D77" s="212" t="s">
        <v>125</v>
      </c>
      <c r="E77" s="204">
        <v>2</v>
      </c>
      <c r="F77" s="275">
        <v>0</v>
      </c>
      <c r="G77" s="276">
        <f t="shared" si="4"/>
        <v>0</v>
      </c>
      <c r="H77" s="127"/>
      <c r="I77" s="126"/>
      <c r="J77" s="126"/>
      <c r="K77" s="126"/>
      <c r="L77" s="126"/>
    </row>
    <row r="78" spans="1:12" s="2" customFormat="1" x14ac:dyDescent="0.2">
      <c r="A78" s="126"/>
      <c r="B78" s="158"/>
      <c r="C78" s="317" t="s">
        <v>654</v>
      </c>
      <c r="D78" s="212" t="s">
        <v>647</v>
      </c>
      <c r="E78" s="204">
        <v>50</v>
      </c>
      <c r="F78" s="275">
        <v>0</v>
      </c>
      <c r="G78" s="276">
        <f t="shared" si="4"/>
        <v>0</v>
      </c>
      <c r="H78" s="127"/>
      <c r="I78" s="126"/>
      <c r="J78" s="126"/>
      <c r="K78" s="126"/>
      <c r="L78" s="126"/>
    </row>
    <row r="79" spans="1:12" s="2" customFormat="1" x14ac:dyDescent="0.2">
      <c r="A79" s="126"/>
      <c r="B79" s="158"/>
      <c r="C79" s="317" t="s">
        <v>655</v>
      </c>
      <c r="D79" s="212" t="s">
        <v>647</v>
      </c>
      <c r="E79" s="204">
        <v>30</v>
      </c>
      <c r="F79" s="275">
        <v>0</v>
      </c>
      <c r="G79" s="276">
        <f t="shared" si="4"/>
        <v>0</v>
      </c>
      <c r="H79" s="127"/>
      <c r="I79" s="126"/>
      <c r="J79" s="126"/>
      <c r="K79" s="126"/>
      <c r="L79" s="126"/>
    </row>
    <row r="80" spans="1:12" s="2" customFormat="1" x14ac:dyDescent="0.2">
      <c r="A80" s="126"/>
      <c r="B80" s="158"/>
      <c r="C80" s="317" t="s">
        <v>635</v>
      </c>
      <c r="D80" s="212" t="s">
        <v>98</v>
      </c>
      <c r="E80" s="204">
        <v>1</v>
      </c>
      <c r="F80" s="275">
        <v>0</v>
      </c>
      <c r="G80" s="276">
        <f t="shared" si="4"/>
        <v>0</v>
      </c>
      <c r="H80" s="127"/>
      <c r="I80" s="126"/>
      <c r="J80" s="126"/>
      <c r="K80" s="126"/>
      <c r="L80" s="126"/>
    </row>
    <row r="81" spans="1:12" s="12" customFormat="1" x14ac:dyDescent="0.2">
      <c r="A81" s="11"/>
      <c r="B81" s="158">
        <v>6</v>
      </c>
      <c r="C81" s="363" t="s">
        <v>788</v>
      </c>
      <c r="D81" s="15"/>
      <c r="E81" s="425"/>
      <c r="F81" s="14"/>
      <c r="G81" s="13"/>
      <c r="I81" s="11"/>
      <c r="J81" s="11"/>
      <c r="K81" s="11"/>
      <c r="L81" s="11"/>
    </row>
    <row r="82" spans="1:12" s="12" customFormat="1" ht="24" x14ac:dyDescent="0.2">
      <c r="A82" s="11"/>
      <c r="B82" s="158"/>
      <c r="C82" s="317" t="s">
        <v>669</v>
      </c>
      <c r="D82" s="212" t="s">
        <v>647</v>
      </c>
      <c r="E82" s="204">
        <v>20</v>
      </c>
      <c r="F82" s="275">
        <v>0</v>
      </c>
      <c r="G82" s="276">
        <f t="shared" ref="G82:G89" si="5">E82*F82</f>
        <v>0</v>
      </c>
      <c r="I82" s="11"/>
      <c r="J82" s="11"/>
      <c r="K82" s="11"/>
      <c r="L82" s="11"/>
    </row>
    <row r="83" spans="1:12" s="12" customFormat="1" x14ac:dyDescent="0.2">
      <c r="A83" s="11"/>
      <c r="B83" s="158"/>
      <c r="C83" s="317" t="s">
        <v>670</v>
      </c>
      <c r="D83" s="212" t="s">
        <v>647</v>
      </c>
      <c r="E83" s="204">
        <v>50</v>
      </c>
      <c r="F83" s="275">
        <v>0</v>
      </c>
      <c r="G83" s="276">
        <f t="shared" si="5"/>
        <v>0</v>
      </c>
      <c r="I83" s="11"/>
      <c r="J83" s="11"/>
      <c r="K83" s="11"/>
      <c r="L83" s="11"/>
    </row>
    <row r="84" spans="1:12" s="12" customFormat="1" x14ac:dyDescent="0.2">
      <c r="A84" s="11"/>
      <c r="B84" s="158"/>
      <c r="C84" s="317" t="s">
        <v>671</v>
      </c>
      <c r="D84" s="212" t="s">
        <v>647</v>
      </c>
      <c r="E84" s="204">
        <v>20</v>
      </c>
      <c r="F84" s="275">
        <v>0</v>
      </c>
      <c r="G84" s="276">
        <f t="shared" si="5"/>
        <v>0</v>
      </c>
      <c r="I84" s="11"/>
      <c r="J84" s="11"/>
      <c r="K84" s="11"/>
      <c r="L84" s="11"/>
    </row>
    <row r="85" spans="1:12" s="12" customFormat="1" x14ac:dyDescent="0.2">
      <c r="A85" s="11"/>
      <c r="B85" s="158"/>
      <c r="C85" s="317" t="s">
        <v>676</v>
      </c>
      <c r="D85" s="212" t="s">
        <v>125</v>
      </c>
      <c r="E85" s="204">
        <v>2</v>
      </c>
      <c r="F85" s="275">
        <v>0</v>
      </c>
      <c r="G85" s="276">
        <f t="shared" si="5"/>
        <v>0</v>
      </c>
      <c r="I85" s="11"/>
      <c r="J85" s="11"/>
      <c r="K85" s="11"/>
      <c r="L85" s="11"/>
    </row>
    <row r="86" spans="1:12" s="12" customFormat="1" x14ac:dyDescent="0.2">
      <c r="A86" s="11"/>
      <c r="B86" s="158"/>
      <c r="C86" s="317" t="s">
        <v>790</v>
      </c>
      <c r="D86" s="212" t="s">
        <v>125</v>
      </c>
      <c r="E86" s="204">
        <v>1</v>
      </c>
      <c r="F86" s="275">
        <v>0</v>
      </c>
      <c r="G86" s="276">
        <f t="shared" si="5"/>
        <v>0</v>
      </c>
      <c r="I86" s="11"/>
      <c r="J86" s="11"/>
      <c r="K86" s="11"/>
      <c r="L86" s="11"/>
    </row>
    <row r="87" spans="1:12" s="12" customFormat="1" x14ac:dyDescent="0.2">
      <c r="A87" s="11"/>
      <c r="B87" s="158"/>
      <c r="C87" s="317" t="s">
        <v>678</v>
      </c>
      <c r="D87" s="212" t="s">
        <v>125</v>
      </c>
      <c r="E87" s="204">
        <v>3</v>
      </c>
      <c r="F87" s="275">
        <v>0</v>
      </c>
      <c r="G87" s="276">
        <f t="shared" si="5"/>
        <v>0</v>
      </c>
      <c r="I87" s="11"/>
      <c r="J87" s="11"/>
      <c r="K87" s="11"/>
      <c r="L87" s="11"/>
    </row>
    <row r="88" spans="1:12" s="12" customFormat="1" x14ac:dyDescent="0.2">
      <c r="A88" s="11"/>
      <c r="B88" s="158"/>
      <c r="C88" s="317" t="s">
        <v>679</v>
      </c>
      <c r="D88" s="212" t="s">
        <v>125</v>
      </c>
      <c r="E88" s="204">
        <v>2</v>
      </c>
      <c r="F88" s="275">
        <v>0</v>
      </c>
      <c r="G88" s="276">
        <f t="shared" si="5"/>
        <v>0</v>
      </c>
      <c r="I88" s="11"/>
      <c r="J88" s="11"/>
      <c r="K88" s="11"/>
      <c r="L88" s="11"/>
    </row>
    <row r="89" spans="1:12" s="12" customFormat="1" ht="24" x14ac:dyDescent="0.2">
      <c r="A89" s="11"/>
      <c r="B89" s="158"/>
      <c r="C89" s="317" t="s">
        <v>680</v>
      </c>
      <c r="D89" s="212" t="s">
        <v>125</v>
      </c>
      <c r="E89" s="204">
        <v>1</v>
      </c>
      <c r="F89" s="275">
        <v>0</v>
      </c>
      <c r="G89" s="276">
        <f t="shared" si="5"/>
        <v>0</v>
      </c>
      <c r="I89" s="11"/>
      <c r="J89" s="11"/>
      <c r="K89" s="11"/>
      <c r="L89" s="11"/>
    </row>
    <row r="90" spans="1:12" s="2" customFormat="1" x14ac:dyDescent="0.2">
      <c r="A90" s="126"/>
      <c r="B90" s="158">
        <v>7</v>
      </c>
      <c r="C90" s="363" t="s">
        <v>791</v>
      </c>
      <c r="D90" s="212"/>
      <c r="E90" s="204"/>
      <c r="F90" s="275"/>
      <c r="G90" s="276"/>
      <c r="H90" s="127"/>
      <c r="I90" s="126"/>
      <c r="J90" s="126"/>
      <c r="K90" s="126"/>
      <c r="L90" s="126"/>
    </row>
    <row r="91" spans="1:12" s="2" customFormat="1" x14ac:dyDescent="0.2">
      <c r="A91" s="126"/>
      <c r="B91" s="158"/>
      <c r="C91" s="202" t="s">
        <v>658</v>
      </c>
      <c r="D91" s="212" t="s">
        <v>647</v>
      </c>
      <c r="E91" s="204">
        <v>40</v>
      </c>
      <c r="F91" s="205">
        <v>0</v>
      </c>
      <c r="G91" s="276">
        <f>E91*F91</f>
        <v>0</v>
      </c>
      <c r="H91" s="127"/>
      <c r="I91" s="126"/>
      <c r="J91" s="126"/>
      <c r="K91" s="126"/>
      <c r="L91" s="126"/>
    </row>
    <row r="92" spans="1:12" s="2" customFormat="1" ht="36" x14ac:dyDescent="0.2">
      <c r="A92" s="126"/>
      <c r="B92" s="158"/>
      <c r="C92" s="202" t="s">
        <v>659</v>
      </c>
      <c r="D92" s="212" t="s">
        <v>98</v>
      </c>
      <c r="E92" s="204">
        <v>2</v>
      </c>
      <c r="F92" s="205">
        <v>0</v>
      </c>
      <c r="G92" s="276">
        <f>E92*F92</f>
        <v>0</v>
      </c>
      <c r="H92" s="127"/>
      <c r="I92" s="126"/>
      <c r="J92" s="126"/>
      <c r="K92" s="126"/>
      <c r="L92" s="126"/>
    </row>
    <row r="93" spans="1:12" s="2" customFormat="1" ht="24" x14ac:dyDescent="0.2">
      <c r="A93" s="126"/>
      <c r="B93" s="158"/>
      <c r="C93" s="202" t="s">
        <v>660</v>
      </c>
      <c r="D93" s="212" t="s">
        <v>98</v>
      </c>
      <c r="E93" s="204">
        <v>1</v>
      </c>
      <c r="F93" s="205">
        <v>0</v>
      </c>
      <c r="G93" s="276">
        <f>E93*F93</f>
        <v>0</v>
      </c>
      <c r="H93" s="127"/>
      <c r="I93" s="126"/>
      <c r="J93" s="126"/>
      <c r="K93" s="126"/>
      <c r="L93" s="126"/>
    </row>
    <row r="94" spans="1:12" s="2" customFormat="1" x14ac:dyDescent="0.2">
      <c r="A94" s="126"/>
      <c r="B94" s="158"/>
      <c r="C94" s="202" t="s">
        <v>666</v>
      </c>
      <c r="D94" s="212" t="s">
        <v>98</v>
      </c>
      <c r="E94" s="204">
        <v>1</v>
      </c>
      <c r="F94" s="205">
        <v>0</v>
      </c>
      <c r="G94" s="276">
        <f>E94*F94</f>
        <v>0</v>
      </c>
      <c r="H94" s="127"/>
      <c r="I94" s="126"/>
      <c r="J94" s="126"/>
      <c r="K94" s="126"/>
      <c r="L94" s="126"/>
    </row>
    <row r="95" spans="1:12" s="2" customFormat="1" x14ac:dyDescent="0.2">
      <c r="A95" s="126"/>
      <c r="B95" s="158">
        <v>8</v>
      </c>
      <c r="C95" s="363" t="s">
        <v>682</v>
      </c>
      <c r="D95" s="212"/>
      <c r="E95" s="204"/>
      <c r="F95" s="275"/>
      <c r="G95" s="276"/>
      <c r="H95" s="127"/>
      <c r="I95" s="126"/>
      <c r="J95" s="126"/>
      <c r="K95" s="126"/>
      <c r="L95" s="126"/>
    </row>
    <row r="96" spans="1:12" s="2" customFormat="1" ht="48" x14ac:dyDescent="0.2">
      <c r="A96" s="126"/>
      <c r="B96" s="158"/>
      <c r="C96" s="317" t="s">
        <v>792</v>
      </c>
      <c r="D96" s="212" t="s">
        <v>98</v>
      </c>
      <c r="E96" s="204">
        <v>1</v>
      </c>
      <c r="F96" s="275">
        <v>0</v>
      </c>
      <c r="G96" s="276">
        <f>E96*F96</f>
        <v>0</v>
      </c>
      <c r="H96" s="127"/>
      <c r="I96" s="126"/>
      <c r="J96" s="126"/>
      <c r="K96" s="126"/>
      <c r="L96" s="126"/>
    </row>
    <row r="97" spans="1:12" s="2" customFormat="1" ht="36" x14ac:dyDescent="0.2">
      <c r="A97" s="126"/>
      <c r="B97" s="158"/>
      <c r="C97" s="317" t="s">
        <v>793</v>
      </c>
      <c r="D97" s="212" t="s">
        <v>98</v>
      </c>
      <c r="E97" s="204">
        <v>1</v>
      </c>
      <c r="F97" s="275">
        <v>0</v>
      </c>
      <c r="G97" s="276">
        <f>E97*F97</f>
        <v>0</v>
      </c>
      <c r="H97" s="127"/>
      <c r="I97" s="126"/>
      <c r="J97" s="126"/>
      <c r="K97" s="126"/>
      <c r="L97" s="126"/>
    </row>
    <row r="98" spans="1:12" s="2" customFormat="1" ht="36" x14ac:dyDescent="0.2">
      <c r="A98" s="126"/>
      <c r="B98" s="158"/>
      <c r="C98" s="317" t="s">
        <v>794</v>
      </c>
      <c r="D98" s="212" t="s">
        <v>98</v>
      </c>
      <c r="E98" s="204">
        <v>1</v>
      </c>
      <c r="F98" s="275">
        <v>0</v>
      </c>
      <c r="G98" s="276">
        <f>E98*F98</f>
        <v>0</v>
      </c>
      <c r="H98" s="127"/>
      <c r="I98" s="126"/>
      <c r="J98" s="126"/>
      <c r="K98" s="126"/>
      <c r="L98" s="126"/>
    </row>
    <row r="99" spans="1:12" s="2" customFormat="1" ht="36" x14ac:dyDescent="0.2">
      <c r="A99" s="126"/>
      <c r="B99" s="158"/>
      <c r="C99" s="317" t="s">
        <v>795</v>
      </c>
      <c r="D99" s="212" t="s">
        <v>98</v>
      </c>
      <c r="E99" s="204">
        <v>1</v>
      </c>
      <c r="F99" s="275">
        <v>0</v>
      </c>
      <c r="G99" s="276">
        <f>E99*F99</f>
        <v>0</v>
      </c>
      <c r="H99" s="127"/>
      <c r="I99" s="126"/>
      <c r="J99" s="126"/>
      <c r="K99" s="126"/>
      <c r="L99" s="126"/>
    </row>
    <row r="100" spans="1:12" s="9" customFormat="1" ht="23.25" customHeight="1" x14ac:dyDescent="0.25">
      <c r="A100" s="152"/>
      <c r="B100" s="333" t="s">
        <v>18</v>
      </c>
      <c r="C100" s="220" t="s">
        <v>822</v>
      </c>
      <c r="D100" s="220"/>
      <c r="E100" s="221"/>
      <c r="F100" s="222"/>
      <c r="G100" s="296">
        <f>SUM(G30:G99)</f>
        <v>0</v>
      </c>
      <c r="H100" s="155"/>
      <c r="I100" s="152"/>
      <c r="J100" s="152"/>
      <c r="K100" s="152"/>
      <c r="L100"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ABACC9-F6AC-45E0-8B6A-390036AC72E5}">
  <sheetPr codeName="Sheet37">
    <tabColor rgb="FF0070C0"/>
  </sheetPr>
  <dimension ref="A2:L98"/>
  <sheetViews>
    <sheetView showZeros="0" topLeftCell="A72" zoomScale="110" zoomScaleNormal="110" workbookViewId="0">
      <selection activeCell="G98" sqref="G98"/>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1667</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1669</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G98</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2" si="0">E30*F30</f>
        <v>0</v>
      </c>
      <c r="H30" s="127"/>
    </row>
    <row r="31" spans="2:8" ht="36" x14ac:dyDescent="0.2">
      <c r="B31" s="158"/>
      <c r="C31" s="317" t="s">
        <v>947</v>
      </c>
      <c r="D31" s="10" t="s">
        <v>125</v>
      </c>
      <c r="E31" s="204">
        <v>3</v>
      </c>
      <c r="F31" s="275">
        <v>0</v>
      </c>
      <c r="G31" s="276">
        <f t="shared" si="0"/>
        <v>0</v>
      </c>
      <c r="H31" s="127"/>
    </row>
    <row r="32" spans="2:8" ht="96" x14ac:dyDescent="0.2">
      <c r="B32" s="158"/>
      <c r="C32" s="317" t="s">
        <v>751</v>
      </c>
      <c r="D32" s="10" t="s">
        <v>98</v>
      </c>
      <c r="E32" s="204">
        <v>1</v>
      </c>
      <c r="F32" s="275">
        <v>0</v>
      </c>
      <c r="G32" s="276">
        <f t="shared" si="0"/>
        <v>0</v>
      </c>
      <c r="H32" s="127"/>
    </row>
    <row r="33" spans="1:12" ht="60" x14ac:dyDescent="0.2">
      <c r="A33" s="126"/>
      <c r="B33" s="158"/>
      <c r="C33" s="317" t="s">
        <v>754</v>
      </c>
      <c r="D33" s="10" t="s">
        <v>125</v>
      </c>
      <c r="E33" s="204">
        <v>1</v>
      </c>
      <c r="F33" s="275">
        <v>0</v>
      </c>
      <c r="G33" s="276">
        <f t="shared" si="0"/>
        <v>0</v>
      </c>
      <c r="H33" s="127"/>
      <c r="I33" s="126"/>
      <c r="J33" s="126"/>
      <c r="K33" s="126"/>
      <c r="L33" s="126"/>
    </row>
    <row r="34" spans="1:12" ht="60" x14ac:dyDescent="0.2">
      <c r="A34" s="126"/>
      <c r="B34" s="158"/>
      <c r="C34" s="317" t="s">
        <v>755</v>
      </c>
      <c r="D34" s="10" t="s">
        <v>125</v>
      </c>
      <c r="E34" s="204">
        <v>1</v>
      </c>
      <c r="F34" s="275">
        <v>0</v>
      </c>
      <c r="G34" s="276">
        <f t="shared" si="0"/>
        <v>0</v>
      </c>
      <c r="H34" s="127"/>
      <c r="I34" s="126"/>
      <c r="J34" s="126"/>
      <c r="K34" s="126"/>
      <c r="L34" s="126"/>
    </row>
    <row r="35" spans="1:12" ht="60" x14ac:dyDescent="0.2">
      <c r="A35" s="126"/>
      <c r="B35" s="158"/>
      <c r="C35" s="317" t="s">
        <v>756</v>
      </c>
      <c r="D35" s="10" t="s">
        <v>125</v>
      </c>
      <c r="E35" s="204">
        <v>2</v>
      </c>
      <c r="F35" s="275">
        <v>0</v>
      </c>
      <c r="G35" s="276">
        <f t="shared" si="0"/>
        <v>0</v>
      </c>
      <c r="H35" s="127"/>
      <c r="I35" s="126"/>
      <c r="J35" s="126"/>
      <c r="K35" s="126"/>
      <c r="L35" s="126"/>
    </row>
    <row r="36" spans="1:12" ht="60" x14ac:dyDescent="0.2">
      <c r="A36" s="126"/>
      <c r="B36" s="158"/>
      <c r="C36" s="317" t="s">
        <v>757</v>
      </c>
      <c r="D36" s="10" t="s">
        <v>125</v>
      </c>
      <c r="E36" s="204">
        <v>1</v>
      </c>
      <c r="F36" s="275">
        <v>0</v>
      </c>
      <c r="G36" s="276">
        <f t="shared" si="0"/>
        <v>0</v>
      </c>
      <c r="H36" s="127"/>
      <c r="I36" s="126"/>
      <c r="J36" s="126"/>
      <c r="K36" s="126"/>
      <c r="L36" s="126"/>
    </row>
    <row r="37" spans="1:12" ht="48" x14ac:dyDescent="0.2">
      <c r="A37" s="126"/>
      <c r="B37" s="158"/>
      <c r="C37" s="317" t="s">
        <v>758</v>
      </c>
      <c r="D37" s="10" t="s">
        <v>125</v>
      </c>
      <c r="E37" s="204">
        <v>1</v>
      </c>
      <c r="F37" s="275">
        <v>0</v>
      </c>
      <c r="G37" s="276">
        <f t="shared" si="0"/>
        <v>0</v>
      </c>
      <c r="H37" s="127"/>
      <c r="I37" s="126"/>
      <c r="J37" s="126"/>
      <c r="K37" s="126"/>
      <c r="L37" s="126"/>
    </row>
    <row r="38" spans="1:12" ht="60" x14ac:dyDescent="0.2">
      <c r="A38" s="126"/>
      <c r="B38" s="158"/>
      <c r="C38" s="317" t="s">
        <v>759</v>
      </c>
      <c r="D38" s="10" t="s">
        <v>98</v>
      </c>
      <c r="E38" s="204">
        <v>1</v>
      </c>
      <c r="F38" s="275">
        <v>0</v>
      </c>
      <c r="G38" s="276">
        <f t="shared" si="0"/>
        <v>0</v>
      </c>
      <c r="H38" s="127"/>
      <c r="I38" s="126"/>
      <c r="J38" s="126"/>
      <c r="K38" s="126"/>
      <c r="L38" s="126"/>
    </row>
    <row r="39" spans="1:12" ht="48" x14ac:dyDescent="0.2">
      <c r="A39" s="126"/>
      <c r="B39" s="158"/>
      <c r="C39" s="317" t="s">
        <v>760</v>
      </c>
      <c r="D39" s="10" t="s">
        <v>125</v>
      </c>
      <c r="E39" s="204">
        <v>1</v>
      </c>
      <c r="F39" s="275">
        <v>0</v>
      </c>
      <c r="G39" s="276">
        <f t="shared" si="0"/>
        <v>0</v>
      </c>
      <c r="H39" s="127"/>
      <c r="I39" s="126"/>
      <c r="J39" s="126"/>
      <c r="K39" s="126"/>
      <c r="L39" s="126"/>
    </row>
    <row r="40" spans="1:12" s="2" customFormat="1" ht="108" x14ac:dyDescent="0.2">
      <c r="A40" s="126"/>
      <c r="B40" s="158"/>
      <c r="C40" s="317" t="s">
        <v>622</v>
      </c>
      <c r="D40" s="10" t="s">
        <v>125</v>
      </c>
      <c r="E40" s="204">
        <v>1</v>
      </c>
      <c r="F40" s="275">
        <v>0</v>
      </c>
      <c r="G40" s="276">
        <f t="shared" si="0"/>
        <v>0</v>
      </c>
      <c r="H40" s="127"/>
      <c r="I40" s="126"/>
      <c r="J40" s="126"/>
      <c r="K40" s="126"/>
      <c r="L40" s="126"/>
    </row>
    <row r="41" spans="1:12" s="2" customFormat="1" ht="36" x14ac:dyDescent="0.2">
      <c r="A41" s="126"/>
      <c r="B41" s="158"/>
      <c r="C41" s="317" t="s">
        <v>761</v>
      </c>
      <c r="D41" s="10" t="s">
        <v>125</v>
      </c>
      <c r="E41" s="204">
        <v>40</v>
      </c>
      <c r="F41" s="275">
        <v>0</v>
      </c>
      <c r="G41" s="276">
        <f t="shared" si="0"/>
        <v>0</v>
      </c>
      <c r="H41" s="127"/>
      <c r="I41" s="126"/>
      <c r="J41" s="126"/>
      <c r="K41" s="126"/>
      <c r="L41" s="126"/>
    </row>
    <row r="42" spans="1:12" s="2" customFormat="1" ht="36" x14ac:dyDescent="0.2">
      <c r="A42" s="126"/>
      <c r="B42" s="158"/>
      <c r="C42" s="317" t="s">
        <v>762</v>
      </c>
      <c r="D42" s="10" t="s">
        <v>125</v>
      </c>
      <c r="E42" s="204">
        <v>10</v>
      </c>
      <c r="F42" s="275">
        <v>0</v>
      </c>
      <c r="G42" s="276">
        <f t="shared" si="0"/>
        <v>0</v>
      </c>
      <c r="H42" s="127"/>
      <c r="I42" s="126"/>
      <c r="J42" s="126"/>
      <c r="K42" s="126"/>
      <c r="L42" s="126"/>
    </row>
    <row r="43" spans="1:12" s="2" customFormat="1" ht="36" x14ac:dyDescent="0.2">
      <c r="A43" s="126"/>
      <c r="B43" s="158"/>
      <c r="C43" s="317" t="s">
        <v>763</v>
      </c>
      <c r="D43" s="10" t="s">
        <v>125</v>
      </c>
      <c r="E43" s="204">
        <v>2</v>
      </c>
      <c r="F43" s="275">
        <v>0</v>
      </c>
      <c r="G43" s="276">
        <f t="shared" si="0"/>
        <v>0</v>
      </c>
      <c r="H43" s="127"/>
      <c r="I43" s="126"/>
      <c r="J43" s="126"/>
      <c r="K43" s="126"/>
      <c r="L43" s="126"/>
    </row>
    <row r="44" spans="1:12" s="2" customFormat="1" ht="36" x14ac:dyDescent="0.2">
      <c r="A44" s="126"/>
      <c r="B44" s="158"/>
      <c r="C44" s="317" t="s">
        <v>764</v>
      </c>
      <c r="D44" s="10" t="s">
        <v>125</v>
      </c>
      <c r="E44" s="204">
        <v>10</v>
      </c>
      <c r="F44" s="275">
        <v>0</v>
      </c>
      <c r="G44" s="276">
        <f t="shared" si="0"/>
        <v>0</v>
      </c>
      <c r="H44" s="127"/>
      <c r="I44" s="126"/>
      <c r="J44" s="126"/>
      <c r="K44" s="126"/>
      <c r="L44" s="126"/>
    </row>
    <row r="45" spans="1:12" s="2" customFormat="1" ht="36" x14ac:dyDescent="0.2">
      <c r="A45" s="126"/>
      <c r="B45" s="158"/>
      <c r="C45" s="317" t="s">
        <v>765</v>
      </c>
      <c r="D45" s="10" t="s">
        <v>125</v>
      </c>
      <c r="E45" s="204">
        <v>1</v>
      </c>
      <c r="F45" s="275">
        <v>0</v>
      </c>
      <c r="G45" s="276">
        <f t="shared" si="0"/>
        <v>0</v>
      </c>
      <c r="H45" s="127"/>
      <c r="I45" s="126"/>
      <c r="J45" s="126"/>
      <c r="K45" s="126"/>
      <c r="L45" s="126"/>
    </row>
    <row r="46" spans="1:12" s="2" customFormat="1" ht="48" x14ac:dyDescent="0.2">
      <c r="A46" s="126"/>
      <c r="B46" s="158"/>
      <c r="C46" s="317" t="s">
        <v>766</v>
      </c>
      <c r="D46" s="10" t="s">
        <v>125</v>
      </c>
      <c r="E46" s="204">
        <v>1</v>
      </c>
      <c r="F46" s="275">
        <v>0</v>
      </c>
      <c r="G46" s="276">
        <f t="shared" si="0"/>
        <v>0</v>
      </c>
      <c r="H46" s="127"/>
      <c r="I46" s="126"/>
      <c r="J46" s="126"/>
      <c r="K46" s="126"/>
      <c r="L46" s="126"/>
    </row>
    <row r="47" spans="1:12" s="2" customFormat="1" ht="48" x14ac:dyDescent="0.2">
      <c r="A47" s="126"/>
      <c r="B47" s="158"/>
      <c r="C47" s="317" t="s">
        <v>767</v>
      </c>
      <c r="D47" s="10" t="s">
        <v>125</v>
      </c>
      <c r="E47" s="204">
        <v>3</v>
      </c>
      <c r="F47" s="275">
        <v>0</v>
      </c>
      <c r="G47" s="276">
        <f t="shared" si="0"/>
        <v>0</v>
      </c>
      <c r="H47" s="127"/>
      <c r="I47" s="126"/>
      <c r="J47" s="126"/>
      <c r="K47" s="126"/>
      <c r="L47" s="126"/>
    </row>
    <row r="48" spans="1:12" s="2" customFormat="1" ht="48" x14ac:dyDescent="0.2">
      <c r="A48" s="126"/>
      <c r="B48" s="158"/>
      <c r="C48" s="317" t="s">
        <v>768</v>
      </c>
      <c r="D48" s="10" t="s">
        <v>125</v>
      </c>
      <c r="E48" s="204">
        <v>3</v>
      </c>
      <c r="F48" s="275">
        <v>0</v>
      </c>
      <c r="G48" s="276">
        <f t="shared" si="0"/>
        <v>0</v>
      </c>
      <c r="H48" s="127"/>
      <c r="I48" s="126"/>
      <c r="J48" s="126"/>
      <c r="K48" s="126"/>
      <c r="L48" s="126"/>
    </row>
    <row r="49" spans="1:12" s="2" customFormat="1" ht="48" x14ac:dyDescent="0.2">
      <c r="A49" s="126"/>
      <c r="B49" s="158"/>
      <c r="C49" s="317" t="s">
        <v>769</v>
      </c>
      <c r="D49" s="10" t="s">
        <v>125</v>
      </c>
      <c r="E49" s="204">
        <v>3</v>
      </c>
      <c r="F49" s="275">
        <v>0</v>
      </c>
      <c r="G49" s="276">
        <f t="shared" si="0"/>
        <v>0</v>
      </c>
      <c r="H49" s="127"/>
      <c r="I49" s="126"/>
      <c r="J49" s="126"/>
      <c r="K49" s="126"/>
      <c r="L49" s="126"/>
    </row>
    <row r="50" spans="1:12" s="2" customFormat="1" ht="48" x14ac:dyDescent="0.2">
      <c r="A50" s="126"/>
      <c r="B50" s="158"/>
      <c r="C50" s="317" t="s">
        <v>770</v>
      </c>
      <c r="D50" s="10" t="s">
        <v>98</v>
      </c>
      <c r="E50" s="204">
        <v>1</v>
      </c>
      <c r="F50" s="275">
        <v>0</v>
      </c>
      <c r="G50" s="276">
        <f t="shared" si="0"/>
        <v>0</v>
      </c>
      <c r="H50" s="127"/>
      <c r="I50" s="126"/>
      <c r="J50" s="126"/>
      <c r="K50" s="126"/>
      <c r="L50" s="126"/>
    </row>
    <row r="51" spans="1:12" s="2" customFormat="1" ht="60" x14ac:dyDescent="0.2">
      <c r="A51" s="126"/>
      <c r="B51" s="158"/>
      <c r="C51" s="317" t="s">
        <v>771</v>
      </c>
      <c r="D51" s="212" t="s">
        <v>125</v>
      </c>
      <c r="E51" s="204">
        <v>1</v>
      </c>
      <c r="F51" s="275">
        <v>0</v>
      </c>
      <c r="G51" s="276">
        <f t="shared" si="0"/>
        <v>0</v>
      </c>
      <c r="H51" s="127"/>
      <c r="I51" s="126"/>
      <c r="J51" s="126"/>
      <c r="K51" s="126"/>
      <c r="L51" s="126"/>
    </row>
    <row r="52" spans="1:12" s="2" customFormat="1" ht="84" x14ac:dyDescent="0.2">
      <c r="A52" s="126"/>
      <c r="B52" s="158"/>
      <c r="C52" s="317" t="s">
        <v>623</v>
      </c>
      <c r="D52" s="212" t="s">
        <v>125</v>
      </c>
      <c r="E52" s="204">
        <v>1</v>
      </c>
      <c r="F52" s="275">
        <v>0</v>
      </c>
      <c r="G52" s="276">
        <f t="shared" si="0"/>
        <v>0</v>
      </c>
      <c r="H52" s="127"/>
      <c r="I52" s="126"/>
      <c r="J52" s="126"/>
      <c r="K52" s="126"/>
      <c r="L52" s="126"/>
    </row>
    <row r="53" spans="1:12" s="2" customFormat="1" x14ac:dyDescent="0.2">
      <c r="A53" s="126"/>
      <c r="B53" s="158">
        <v>2</v>
      </c>
      <c r="C53" s="363" t="s">
        <v>772</v>
      </c>
      <c r="D53" s="212"/>
      <c r="E53" s="204"/>
      <c r="F53" s="275"/>
      <c r="G53" s="276"/>
      <c r="H53" s="127"/>
      <c r="I53" s="126"/>
      <c r="J53" s="126"/>
      <c r="K53" s="126"/>
      <c r="L53" s="126"/>
    </row>
    <row r="54" spans="1:12" s="126" customFormat="1" ht="387.75" customHeight="1" x14ac:dyDescent="0.2">
      <c r="B54" s="2750"/>
      <c r="C54" s="2751"/>
      <c r="D54" s="2752"/>
      <c r="E54" s="2753"/>
      <c r="F54" s="2754"/>
      <c r="G54" s="2743"/>
      <c r="H54" s="127"/>
    </row>
    <row r="55" spans="1:12" s="126" customFormat="1" ht="24.75" customHeight="1" x14ac:dyDescent="0.2">
      <c r="B55" s="2750"/>
      <c r="C55" s="2751" t="s">
        <v>2479</v>
      </c>
      <c r="D55" s="2755" t="s">
        <v>98</v>
      </c>
      <c r="E55" s="2753">
        <v>1</v>
      </c>
      <c r="F55" s="2754">
        <v>0</v>
      </c>
      <c r="G55" s="2743">
        <f t="shared" ref="G55" si="1">E55*F55</f>
        <v>0</v>
      </c>
      <c r="H55" s="127"/>
    </row>
    <row r="56" spans="1:12" s="2" customFormat="1" ht="48" x14ac:dyDescent="0.2">
      <c r="A56" s="126"/>
      <c r="B56" s="158"/>
      <c r="C56" s="317" t="s">
        <v>774</v>
      </c>
      <c r="D56" s="212" t="s">
        <v>125</v>
      </c>
      <c r="E56" s="204">
        <v>1</v>
      </c>
      <c r="F56" s="275">
        <v>0</v>
      </c>
      <c r="G56" s="276">
        <f t="shared" ref="G56:G61" si="2">E56*F56</f>
        <v>0</v>
      </c>
      <c r="H56" s="127"/>
      <c r="I56" s="126"/>
      <c r="J56" s="126"/>
      <c r="K56" s="126"/>
      <c r="L56" s="126"/>
    </row>
    <row r="57" spans="1:12" s="2" customFormat="1" ht="60" x14ac:dyDescent="0.2">
      <c r="A57" s="126"/>
      <c r="B57" s="158"/>
      <c r="C57" s="317" t="s">
        <v>775</v>
      </c>
      <c r="D57" s="212" t="s">
        <v>125</v>
      </c>
      <c r="E57" s="204">
        <v>1</v>
      </c>
      <c r="F57" s="275">
        <v>0</v>
      </c>
      <c r="G57" s="276">
        <f t="shared" si="2"/>
        <v>0</v>
      </c>
      <c r="H57" s="127"/>
      <c r="I57" s="126"/>
      <c r="J57" s="126"/>
      <c r="K57" s="126"/>
      <c r="L57" s="126"/>
    </row>
    <row r="58" spans="1:12" s="2" customFormat="1" ht="180" x14ac:dyDescent="0.2">
      <c r="A58" s="126"/>
      <c r="B58" s="158"/>
      <c r="C58" s="317" t="s">
        <v>776</v>
      </c>
      <c r="D58" s="212" t="s">
        <v>125</v>
      </c>
      <c r="E58" s="204">
        <v>1</v>
      </c>
      <c r="F58" s="275">
        <v>0</v>
      </c>
      <c r="G58" s="276">
        <f t="shared" si="2"/>
        <v>0</v>
      </c>
      <c r="H58" s="127"/>
      <c r="I58" s="126"/>
      <c r="J58" s="126"/>
      <c r="K58" s="126"/>
      <c r="L58" s="126"/>
    </row>
    <row r="59" spans="1:12" s="2" customFormat="1" ht="60" x14ac:dyDescent="0.2">
      <c r="A59" s="126"/>
      <c r="B59" s="158"/>
      <c r="C59" s="317" t="s">
        <v>777</v>
      </c>
      <c r="D59" s="212" t="s">
        <v>98</v>
      </c>
      <c r="E59" s="204">
        <v>1</v>
      </c>
      <c r="F59" s="275">
        <v>0</v>
      </c>
      <c r="G59" s="276">
        <f t="shared" si="2"/>
        <v>0</v>
      </c>
      <c r="H59" s="127"/>
      <c r="I59" s="126"/>
      <c r="J59" s="126"/>
      <c r="K59" s="126"/>
      <c r="L59" s="126"/>
    </row>
    <row r="60" spans="1:12" s="2" customFormat="1" ht="36" x14ac:dyDescent="0.2">
      <c r="A60" s="126"/>
      <c r="B60" s="158"/>
      <c r="C60" s="317" t="s">
        <v>606</v>
      </c>
      <c r="D60" s="212" t="s">
        <v>125</v>
      </c>
      <c r="E60" s="204">
        <v>1</v>
      </c>
      <c r="F60" s="275">
        <v>0</v>
      </c>
      <c r="G60" s="276">
        <f t="shared" si="2"/>
        <v>0</v>
      </c>
      <c r="H60" s="127"/>
      <c r="I60" s="126"/>
      <c r="J60" s="126"/>
      <c r="K60" s="126"/>
      <c r="L60" s="126"/>
    </row>
    <row r="61" spans="1:12" s="2" customFormat="1" ht="288" x14ac:dyDescent="0.2">
      <c r="A61" s="126"/>
      <c r="B61" s="158"/>
      <c r="C61" s="317" t="s">
        <v>633</v>
      </c>
      <c r="D61" s="212" t="s">
        <v>98</v>
      </c>
      <c r="E61" s="204">
        <v>2</v>
      </c>
      <c r="F61" s="275">
        <v>0</v>
      </c>
      <c r="G61" s="276">
        <f t="shared" si="2"/>
        <v>0</v>
      </c>
      <c r="H61" s="127"/>
      <c r="I61" s="126"/>
      <c r="J61" s="126"/>
      <c r="K61" s="126"/>
      <c r="L61" s="126"/>
    </row>
    <row r="62" spans="1:12" s="2" customFormat="1" x14ac:dyDescent="0.2">
      <c r="A62" s="126"/>
      <c r="B62" s="158">
        <v>3</v>
      </c>
      <c r="C62" s="363" t="s">
        <v>778</v>
      </c>
      <c r="D62" s="212"/>
      <c r="E62" s="204"/>
      <c r="F62" s="275"/>
      <c r="G62" s="276"/>
      <c r="H62" s="127"/>
      <c r="I62" s="126"/>
      <c r="J62" s="126"/>
      <c r="K62" s="126"/>
      <c r="L62" s="126"/>
    </row>
    <row r="63" spans="1:12" s="2" customFormat="1" ht="276" x14ac:dyDescent="0.2">
      <c r="A63" s="126"/>
      <c r="B63" s="158"/>
      <c r="C63" s="317" t="s">
        <v>779</v>
      </c>
      <c r="D63" s="212" t="s">
        <v>98</v>
      </c>
      <c r="E63" s="204">
        <v>1</v>
      </c>
      <c r="F63" s="275">
        <v>0</v>
      </c>
      <c r="G63" s="276">
        <f>E63*F63</f>
        <v>0</v>
      </c>
      <c r="H63" s="127"/>
      <c r="I63" s="126"/>
      <c r="J63" s="126"/>
      <c r="K63" s="126"/>
      <c r="L63" s="126"/>
    </row>
    <row r="64" spans="1:12" s="2" customFormat="1" ht="72" x14ac:dyDescent="0.2">
      <c r="A64" s="126"/>
      <c r="B64" s="158"/>
      <c r="C64" s="317" t="s">
        <v>780</v>
      </c>
      <c r="D64" s="212" t="s">
        <v>98</v>
      </c>
      <c r="E64" s="204">
        <v>1</v>
      </c>
      <c r="F64" s="275">
        <v>0</v>
      </c>
      <c r="G64" s="276">
        <f>E64*F64</f>
        <v>0</v>
      </c>
      <c r="H64" s="127"/>
      <c r="I64" s="126"/>
      <c r="J64" s="126"/>
      <c r="K64" s="126"/>
      <c r="L64" s="126"/>
    </row>
    <row r="65" spans="1:12" s="2" customFormat="1" ht="84" x14ac:dyDescent="0.2">
      <c r="A65" s="126"/>
      <c r="B65" s="158"/>
      <c r="C65" s="317" t="s">
        <v>781</v>
      </c>
      <c r="D65" s="212" t="s">
        <v>98</v>
      </c>
      <c r="E65" s="204">
        <v>1</v>
      </c>
      <c r="F65" s="275">
        <v>0</v>
      </c>
      <c r="G65" s="276">
        <f>E65*F65</f>
        <v>0</v>
      </c>
      <c r="H65" s="127"/>
      <c r="I65" s="126"/>
      <c r="J65" s="126"/>
      <c r="K65" s="126"/>
      <c r="L65" s="126"/>
    </row>
    <row r="66" spans="1:12" s="2" customFormat="1" x14ac:dyDescent="0.2">
      <c r="A66" s="126"/>
      <c r="B66" s="158">
        <v>4</v>
      </c>
      <c r="C66" s="363" t="s">
        <v>782</v>
      </c>
      <c r="D66" s="212"/>
      <c r="E66" s="204"/>
      <c r="F66" s="275"/>
      <c r="G66" s="276"/>
      <c r="H66" s="127"/>
      <c r="I66" s="126"/>
      <c r="J66" s="126"/>
      <c r="K66" s="126"/>
      <c r="L66" s="126"/>
    </row>
    <row r="67" spans="1:12" s="2" customFormat="1" ht="60" x14ac:dyDescent="0.2">
      <c r="A67" s="126"/>
      <c r="B67" s="158"/>
      <c r="C67" s="317" t="s">
        <v>783</v>
      </c>
      <c r="D67" s="212" t="s">
        <v>98</v>
      </c>
      <c r="E67" s="204">
        <v>2</v>
      </c>
      <c r="F67" s="275">
        <v>0</v>
      </c>
      <c r="G67" s="276">
        <f>E67*F67</f>
        <v>0</v>
      </c>
      <c r="H67" s="127"/>
      <c r="I67" s="126"/>
      <c r="J67" s="126"/>
      <c r="K67" s="126"/>
      <c r="L67" s="126"/>
    </row>
    <row r="68" spans="1:12" s="2" customFormat="1" ht="60" x14ac:dyDescent="0.2">
      <c r="A68" s="126"/>
      <c r="B68" s="158"/>
      <c r="C68" s="317" t="s">
        <v>784</v>
      </c>
      <c r="D68" s="212" t="s">
        <v>98</v>
      </c>
      <c r="E68" s="204">
        <v>2</v>
      </c>
      <c r="F68" s="275">
        <v>0</v>
      </c>
      <c r="G68" s="276">
        <f>E68*F68</f>
        <v>0</v>
      </c>
      <c r="H68" s="127"/>
      <c r="I68" s="126"/>
      <c r="J68" s="126"/>
      <c r="K68" s="126"/>
      <c r="L68" s="126"/>
    </row>
    <row r="69" spans="1:12" s="2" customFormat="1" ht="36" x14ac:dyDescent="0.2">
      <c r="A69" s="126"/>
      <c r="B69" s="158"/>
      <c r="C69" s="317" t="s">
        <v>785</v>
      </c>
      <c r="D69" s="212" t="s">
        <v>125</v>
      </c>
      <c r="E69" s="204">
        <v>1</v>
      </c>
      <c r="F69" s="275">
        <v>0</v>
      </c>
      <c r="G69" s="276">
        <f>E69*F69</f>
        <v>0</v>
      </c>
      <c r="H69" s="127"/>
      <c r="I69" s="126"/>
      <c r="J69" s="126"/>
      <c r="K69" s="126"/>
      <c r="L69" s="126"/>
    </row>
    <row r="70" spans="1:12" s="2" customFormat="1" ht="96" x14ac:dyDescent="0.2">
      <c r="A70" s="126"/>
      <c r="B70" s="158"/>
      <c r="C70" s="317" t="s">
        <v>786</v>
      </c>
      <c r="D70" s="10" t="s">
        <v>125</v>
      </c>
      <c r="E70" s="204">
        <v>1</v>
      </c>
      <c r="F70" s="275">
        <v>0</v>
      </c>
      <c r="G70" s="276">
        <f>E70*F70</f>
        <v>0</v>
      </c>
      <c r="H70" s="127"/>
      <c r="I70" s="126"/>
      <c r="J70" s="126"/>
      <c r="K70" s="126"/>
      <c r="L70" s="126"/>
    </row>
    <row r="71" spans="1:12" s="2" customFormat="1" x14ac:dyDescent="0.2">
      <c r="A71" s="126"/>
      <c r="B71" s="158">
        <v>5</v>
      </c>
      <c r="C71" s="363" t="s">
        <v>787</v>
      </c>
      <c r="D71" s="212"/>
      <c r="E71" s="204"/>
      <c r="F71" s="275"/>
      <c r="G71" s="276"/>
      <c r="H71" s="127"/>
      <c r="I71" s="126"/>
      <c r="J71" s="126"/>
      <c r="K71" s="126"/>
      <c r="L71" s="126"/>
    </row>
    <row r="72" spans="1:12" s="2" customFormat="1" x14ac:dyDescent="0.2">
      <c r="A72" s="126"/>
      <c r="B72" s="158"/>
      <c r="C72" s="317" t="s">
        <v>648</v>
      </c>
      <c r="D72" s="212" t="s">
        <v>647</v>
      </c>
      <c r="E72" s="204">
        <v>15</v>
      </c>
      <c r="F72" s="275">
        <v>0</v>
      </c>
      <c r="G72" s="276">
        <f t="shared" ref="G72:G79" si="3">E72*F72</f>
        <v>0</v>
      </c>
      <c r="H72" s="127"/>
      <c r="I72" s="126"/>
      <c r="J72" s="126"/>
      <c r="K72" s="126"/>
      <c r="L72" s="126"/>
    </row>
    <row r="73" spans="1:12" s="2" customFormat="1" x14ac:dyDescent="0.2">
      <c r="A73" s="126"/>
      <c r="B73" s="158"/>
      <c r="C73" s="317" t="s">
        <v>649</v>
      </c>
      <c r="D73" s="212" t="s">
        <v>647</v>
      </c>
      <c r="E73" s="204">
        <v>50</v>
      </c>
      <c r="F73" s="275">
        <v>0</v>
      </c>
      <c r="G73" s="276">
        <f t="shared" si="3"/>
        <v>0</v>
      </c>
      <c r="H73" s="127"/>
      <c r="I73" s="126"/>
      <c r="J73" s="126"/>
      <c r="K73" s="126"/>
      <c r="L73" s="126"/>
    </row>
    <row r="74" spans="1:12" s="2" customFormat="1" x14ac:dyDescent="0.2">
      <c r="A74" s="126"/>
      <c r="B74" s="158"/>
      <c r="C74" s="317" t="s">
        <v>650</v>
      </c>
      <c r="D74" s="212" t="s">
        <v>647</v>
      </c>
      <c r="E74" s="204">
        <v>25</v>
      </c>
      <c r="F74" s="275">
        <v>0</v>
      </c>
      <c r="G74" s="276">
        <f t="shared" si="3"/>
        <v>0</v>
      </c>
      <c r="H74" s="127"/>
      <c r="I74" s="126"/>
      <c r="J74" s="126"/>
      <c r="K74" s="126"/>
      <c r="L74" s="126"/>
    </row>
    <row r="75" spans="1:12" s="2" customFormat="1" x14ac:dyDescent="0.2">
      <c r="A75" s="126"/>
      <c r="B75" s="158"/>
      <c r="C75" s="317" t="s">
        <v>651</v>
      </c>
      <c r="D75" s="212" t="s">
        <v>647</v>
      </c>
      <c r="E75" s="204">
        <v>15</v>
      </c>
      <c r="F75" s="275">
        <v>0</v>
      </c>
      <c r="G75" s="276">
        <f t="shared" si="3"/>
        <v>0</v>
      </c>
      <c r="H75" s="127"/>
      <c r="I75" s="126"/>
      <c r="J75" s="126"/>
      <c r="K75" s="126"/>
      <c r="L75" s="126"/>
    </row>
    <row r="76" spans="1:12" s="2" customFormat="1" x14ac:dyDescent="0.2">
      <c r="A76" s="126"/>
      <c r="B76" s="158"/>
      <c r="C76" s="317" t="s">
        <v>653</v>
      </c>
      <c r="D76" s="212" t="s">
        <v>125</v>
      </c>
      <c r="E76" s="204">
        <v>2</v>
      </c>
      <c r="F76" s="275">
        <v>0</v>
      </c>
      <c r="G76" s="276">
        <f t="shared" si="3"/>
        <v>0</v>
      </c>
      <c r="H76" s="127"/>
      <c r="I76" s="126"/>
      <c r="J76" s="126"/>
      <c r="K76" s="126"/>
      <c r="L76" s="126"/>
    </row>
    <row r="77" spans="1:12" s="2" customFormat="1" x14ac:dyDescent="0.2">
      <c r="A77" s="126"/>
      <c r="B77" s="158"/>
      <c r="C77" s="317" t="s">
        <v>654</v>
      </c>
      <c r="D77" s="212" t="s">
        <v>647</v>
      </c>
      <c r="E77" s="204">
        <v>20</v>
      </c>
      <c r="F77" s="275">
        <v>0</v>
      </c>
      <c r="G77" s="276">
        <f t="shared" si="3"/>
        <v>0</v>
      </c>
      <c r="H77" s="127"/>
      <c r="I77" s="126"/>
      <c r="J77" s="126"/>
      <c r="K77" s="126"/>
      <c r="L77" s="126"/>
    </row>
    <row r="78" spans="1:12" s="2" customFormat="1" x14ac:dyDescent="0.2">
      <c r="A78" s="126"/>
      <c r="B78" s="158"/>
      <c r="C78" s="317" t="s">
        <v>655</v>
      </c>
      <c r="D78" s="212" t="s">
        <v>647</v>
      </c>
      <c r="E78" s="204">
        <v>15</v>
      </c>
      <c r="F78" s="275">
        <v>0</v>
      </c>
      <c r="G78" s="276">
        <f t="shared" si="3"/>
        <v>0</v>
      </c>
      <c r="H78" s="127"/>
      <c r="I78" s="126"/>
      <c r="J78" s="126"/>
      <c r="K78" s="126"/>
      <c r="L78" s="126"/>
    </row>
    <row r="79" spans="1:12" s="2" customFormat="1" x14ac:dyDescent="0.2">
      <c r="A79" s="126"/>
      <c r="B79" s="158"/>
      <c r="C79" s="317" t="s">
        <v>635</v>
      </c>
      <c r="D79" s="212" t="s">
        <v>98</v>
      </c>
      <c r="E79" s="204">
        <v>1</v>
      </c>
      <c r="F79" s="275">
        <v>0</v>
      </c>
      <c r="G79" s="276">
        <f t="shared" si="3"/>
        <v>0</v>
      </c>
      <c r="H79" s="127"/>
      <c r="I79" s="126"/>
      <c r="J79" s="126"/>
      <c r="K79" s="126"/>
      <c r="L79" s="126"/>
    </row>
    <row r="80" spans="1:12" s="12" customFormat="1" x14ac:dyDescent="0.2">
      <c r="A80" s="11"/>
      <c r="B80" s="158">
        <v>6</v>
      </c>
      <c r="C80" s="363" t="s">
        <v>788</v>
      </c>
      <c r="D80" s="15"/>
      <c r="E80" s="425"/>
      <c r="F80" s="14"/>
      <c r="G80" s="13"/>
      <c r="I80" s="11"/>
      <c r="J80" s="11"/>
      <c r="K80" s="11"/>
      <c r="L80" s="11"/>
    </row>
    <row r="81" spans="1:12" s="12" customFormat="1" ht="24" x14ac:dyDescent="0.2">
      <c r="A81" s="11"/>
      <c r="B81" s="158"/>
      <c r="C81" s="317" t="s">
        <v>669</v>
      </c>
      <c r="D81" s="212" t="s">
        <v>647</v>
      </c>
      <c r="E81" s="204">
        <v>8</v>
      </c>
      <c r="F81" s="275">
        <v>0</v>
      </c>
      <c r="G81" s="276">
        <f t="shared" ref="G81:G87" si="4">E81*F81</f>
        <v>0</v>
      </c>
      <c r="I81" s="11"/>
      <c r="J81" s="11"/>
      <c r="K81" s="11"/>
      <c r="L81" s="11"/>
    </row>
    <row r="82" spans="1:12" s="12" customFormat="1" x14ac:dyDescent="0.2">
      <c r="A82" s="11"/>
      <c r="B82" s="158"/>
      <c r="C82" s="317" t="s">
        <v>670</v>
      </c>
      <c r="D82" s="212" t="s">
        <v>647</v>
      </c>
      <c r="E82" s="204">
        <v>50</v>
      </c>
      <c r="F82" s="275">
        <v>0</v>
      </c>
      <c r="G82" s="276">
        <f t="shared" si="4"/>
        <v>0</v>
      </c>
      <c r="I82" s="11"/>
      <c r="J82" s="11"/>
      <c r="K82" s="11"/>
      <c r="L82" s="11"/>
    </row>
    <row r="83" spans="1:12" s="12" customFormat="1" x14ac:dyDescent="0.2">
      <c r="A83" s="11"/>
      <c r="B83" s="158"/>
      <c r="C83" s="317" t="s">
        <v>671</v>
      </c>
      <c r="D83" s="212" t="s">
        <v>647</v>
      </c>
      <c r="E83" s="204">
        <v>20</v>
      </c>
      <c r="F83" s="275">
        <v>0</v>
      </c>
      <c r="G83" s="276">
        <f t="shared" si="4"/>
        <v>0</v>
      </c>
      <c r="I83" s="11"/>
      <c r="J83" s="11"/>
      <c r="K83" s="11"/>
      <c r="L83" s="11"/>
    </row>
    <row r="84" spans="1:12" s="12" customFormat="1" x14ac:dyDescent="0.2">
      <c r="A84" s="11"/>
      <c r="B84" s="158"/>
      <c r="C84" s="317" t="s">
        <v>676</v>
      </c>
      <c r="D84" s="212" t="s">
        <v>125</v>
      </c>
      <c r="E84" s="204">
        <v>1</v>
      </c>
      <c r="F84" s="275">
        <v>0</v>
      </c>
      <c r="G84" s="276">
        <f t="shared" si="4"/>
        <v>0</v>
      </c>
      <c r="I84" s="11"/>
      <c r="J84" s="11"/>
      <c r="K84" s="11"/>
      <c r="L84" s="11"/>
    </row>
    <row r="85" spans="1:12" s="12" customFormat="1" x14ac:dyDescent="0.2">
      <c r="A85" s="11"/>
      <c r="B85" s="158"/>
      <c r="C85" s="317" t="s">
        <v>678</v>
      </c>
      <c r="D85" s="212" t="s">
        <v>125</v>
      </c>
      <c r="E85" s="204">
        <v>3</v>
      </c>
      <c r="F85" s="275">
        <v>0</v>
      </c>
      <c r="G85" s="276">
        <f t="shared" si="4"/>
        <v>0</v>
      </c>
      <c r="I85" s="11"/>
      <c r="J85" s="11"/>
      <c r="K85" s="11"/>
      <c r="L85" s="11"/>
    </row>
    <row r="86" spans="1:12" s="12" customFormat="1" x14ac:dyDescent="0.2">
      <c r="A86" s="11"/>
      <c r="B86" s="158"/>
      <c r="C86" s="317" t="s">
        <v>679</v>
      </c>
      <c r="D86" s="212" t="s">
        <v>125</v>
      </c>
      <c r="E86" s="204">
        <v>2</v>
      </c>
      <c r="F86" s="275">
        <v>0</v>
      </c>
      <c r="G86" s="276">
        <f t="shared" si="4"/>
        <v>0</v>
      </c>
      <c r="I86" s="11"/>
      <c r="J86" s="11"/>
      <c r="K86" s="11"/>
      <c r="L86" s="11"/>
    </row>
    <row r="87" spans="1:12" s="12" customFormat="1" ht="24" x14ac:dyDescent="0.2">
      <c r="A87" s="11"/>
      <c r="B87" s="158"/>
      <c r="C87" s="317" t="s">
        <v>680</v>
      </c>
      <c r="D87" s="212" t="s">
        <v>125</v>
      </c>
      <c r="E87" s="204">
        <v>1</v>
      </c>
      <c r="F87" s="275">
        <v>0</v>
      </c>
      <c r="G87" s="276">
        <f t="shared" si="4"/>
        <v>0</v>
      </c>
      <c r="I87" s="11"/>
      <c r="J87" s="11"/>
      <c r="K87" s="11"/>
      <c r="L87" s="11"/>
    </row>
    <row r="88" spans="1:12" s="2" customFormat="1" x14ac:dyDescent="0.2">
      <c r="A88" s="126"/>
      <c r="B88" s="158">
        <v>7</v>
      </c>
      <c r="C88" s="363" t="s">
        <v>791</v>
      </c>
      <c r="D88" s="212"/>
      <c r="E88" s="204"/>
      <c r="F88" s="275"/>
      <c r="G88" s="276"/>
      <c r="H88" s="127"/>
      <c r="I88" s="126"/>
      <c r="J88" s="126"/>
      <c r="K88" s="126"/>
      <c r="L88" s="126"/>
    </row>
    <row r="89" spans="1:12" s="2" customFormat="1" x14ac:dyDescent="0.2">
      <c r="A89" s="126"/>
      <c r="B89" s="158"/>
      <c r="C89" s="202" t="s">
        <v>658</v>
      </c>
      <c r="D89" s="212" t="s">
        <v>647</v>
      </c>
      <c r="E89" s="204">
        <v>10</v>
      </c>
      <c r="F89" s="275">
        <v>0</v>
      </c>
      <c r="G89" s="276">
        <f>E89*F89</f>
        <v>0</v>
      </c>
      <c r="H89" s="127"/>
      <c r="I89" s="126"/>
      <c r="J89" s="126"/>
      <c r="K89" s="126"/>
      <c r="L89" s="126"/>
    </row>
    <row r="90" spans="1:12" s="2" customFormat="1" ht="36" x14ac:dyDescent="0.2">
      <c r="A90" s="126"/>
      <c r="B90" s="158"/>
      <c r="C90" s="202" t="s">
        <v>659</v>
      </c>
      <c r="D90" s="212" t="s">
        <v>98</v>
      </c>
      <c r="E90" s="204">
        <v>1</v>
      </c>
      <c r="F90" s="275">
        <v>0</v>
      </c>
      <c r="G90" s="276">
        <f>E90*F90</f>
        <v>0</v>
      </c>
      <c r="H90" s="127"/>
      <c r="I90" s="126"/>
      <c r="J90" s="126"/>
      <c r="K90" s="126"/>
      <c r="L90" s="126"/>
    </row>
    <row r="91" spans="1:12" s="2" customFormat="1" ht="24" x14ac:dyDescent="0.2">
      <c r="A91" s="126"/>
      <c r="B91" s="158"/>
      <c r="C91" s="202" t="s">
        <v>660</v>
      </c>
      <c r="D91" s="212" t="s">
        <v>98</v>
      </c>
      <c r="E91" s="204">
        <v>1</v>
      </c>
      <c r="F91" s="275">
        <v>0</v>
      </c>
      <c r="G91" s="276">
        <f>E91*F91</f>
        <v>0</v>
      </c>
      <c r="H91" s="127"/>
      <c r="I91" s="126"/>
      <c r="J91" s="126"/>
      <c r="K91" s="126"/>
      <c r="L91" s="126"/>
    </row>
    <row r="92" spans="1:12" s="2" customFormat="1" x14ac:dyDescent="0.2">
      <c r="A92" s="126"/>
      <c r="B92" s="158"/>
      <c r="C92" s="202" t="s">
        <v>666</v>
      </c>
      <c r="D92" s="212" t="s">
        <v>98</v>
      </c>
      <c r="E92" s="204">
        <v>1</v>
      </c>
      <c r="F92" s="275">
        <v>0</v>
      </c>
      <c r="G92" s="276">
        <f>E92*F92</f>
        <v>0</v>
      </c>
      <c r="H92" s="127"/>
      <c r="I92" s="126"/>
      <c r="J92" s="126"/>
      <c r="K92" s="126"/>
      <c r="L92" s="126"/>
    </row>
    <row r="93" spans="1:12" s="2" customFormat="1" x14ac:dyDescent="0.2">
      <c r="A93" s="126"/>
      <c r="B93" s="158">
        <v>8</v>
      </c>
      <c r="C93" s="363" t="s">
        <v>682</v>
      </c>
      <c r="D93" s="212"/>
      <c r="E93" s="204"/>
      <c r="F93" s="275"/>
      <c r="G93" s="276"/>
      <c r="H93" s="127"/>
      <c r="I93" s="126"/>
      <c r="J93" s="126"/>
      <c r="K93" s="126"/>
      <c r="L93" s="126"/>
    </row>
    <row r="94" spans="1:12" s="2" customFormat="1" ht="48" x14ac:dyDescent="0.2">
      <c r="A94" s="126"/>
      <c r="B94" s="158"/>
      <c r="C94" s="317" t="s">
        <v>792</v>
      </c>
      <c r="D94" s="10" t="s">
        <v>98</v>
      </c>
      <c r="E94" s="204">
        <v>1</v>
      </c>
      <c r="F94" s="275">
        <v>0</v>
      </c>
      <c r="G94" s="276">
        <f>E94*F94</f>
        <v>0</v>
      </c>
      <c r="H94" s="127"/>
      <c r="I94" s="126"/>
      <c r="J94" s="126"/>
      <c r="K94" s="126"/>
      <c r="L94" s="126"/>
    </row>
    <row r="95" spans="1:12" s="2" customFormat="1" ht="36" x14ac:dyDescent="0.2">
      <c r="A95" s="126"/>
      <c r="B95" s="158"/>
      <c r="C95" s="317" t="s">
        <v>793</v>
      </c>
      <c r="D95" s="212" t="s">
        <v>98</v>
      </c>
      <c r="E95" s="204">
        <v>1</v>
      </c>
      <c r="F95" s="275">
        <v>0</v>
      </c>
      <c r="G95" s="276">
        <f>E95*F95</f>
        <v>0</v>
      </c>
      <c r="H95" s="127"/>
      <c r="I95" s="126"/>
      <c r="J95" s="126"/>
      <c r="K95" s="126"/>
      <c r="L95" s="126"/>
    </row>
    <row r="96" spans="1:12" s="2" customFormat="1" ht="36" x14ac:dyDescent="0.2">
      <c r="A96" s="126"/>
      <c r="B96" s="158"/>
      <c r="C96" s="317" t="s">
        <v>794</v>
      </c>
      <c r="D96" s="212" t="s">
        <v>98</v>
      </c>
      <c r="E96" s="204">
        <v>1</v>
      </c>
      <c r="F96" s="275">
        <v>0</v>
      </c>
      <c r="G96" s="276">
        <f>E96*F96</f>
        <v>0</v>
      </c>
      <c r="H96" s="127"/>
      <c r="I96" s="126"/>
      <c r="J96" s="126"/>
      <c r="K96" s="126"/>
      <c r="L96" s="126"/>
    </row>
    <row r="97" spans="1:12" s="2" customFormat="1" ht="36" x14ac:dyDescent="0.2">
      <c r="A97" s="126"/>
      <c r="B97" s="158"/>
      <c r="C97" s="317" t="s">
        <v>795</v>
      </c>
      <c r="D97" s="212" t="s">
        <v>98</v>
      </c>
      <c r="E97" s="204">
        <v>1</v>
      </c>
      <c r="F97" s="275">
        <v>0</v>
      </c>
      <c r="G97" s="276">
        <f>E97*F97</f>
        <v>0</v>
      </c>
      <c r="H97" s="127"/>
      <c r="I97" s="126"/>
      <c r="J97" s="126"/>
      <c r="K97" s="126"/>
      <c r="L97" s="126"/>
    </row>
    <row r="98" spans="1:12" s="9" customFormat="1" ht="23.25" customHeight="1" x14ac:dyDescent="0.25">
      <c r="B98" s="333" t="s">
        <v>18</v>
      </c>
      <c r="C98" s="220" t="s">
        <v>822</v>
      </c>
      <c r="D98" s="220"/>
      <c r="E98" s="221"/>
      <c r="F98" s="222"/>
      <c r="G98" s="296">
        <f>SUM(G30:G97)</f>
        <v>0</v>
      </c>
      <c r="H98" s="155"/>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816680-8FAE-4B04-BA58-9EADDEE6DB47}">
  <sheetPr codeName="Sheet38">
    <tabColor rgb="FF0070C0"/>
  </sheetPr>
  <dimension ref="A2:L99"/>
  <sheetViews>
    <sheetView showZeros="0" topLeftCell="A73" zoomScale="110" zoomScaleNormal="110" workbookViewId="0">
      <selection activeCell="G99" sqref="G99"/>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1667</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1670</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G99</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2" si="0">E30*F30</f>
        <v>0</v>
      </c>
      <c r="H30" s="127"/>
    </row>
    <row r="31" spans="2:8" ht="36" x14ac:dyDescent="0.2">
      <c r="B31" s="158"/>
      <c r="C31" s="317" t="s">
        <v>947</v>
      </c>
      <c r="D31" s="10" t="s">
        <v>125</v>
      </c>
      <c r="E31" s="204">
        <v>3</v>
      </c>
      <c r="F31" s="275">
        <v>0</v>
      </c>
      <c r="G31" s="276">
        <f t="shared" si="0"/>
        <v>0</v>
      </c>
      <c r="H31" s="127"/>
    </row>
    <row r="32" spans="2:8" ht="96" x14ac:dyDescent="0.2">
      <c r="B32" s="158"/>
      <c r="C32" s="317" t="s">
        <v>751</v>
      </c>
      <c r="D32" s="10" t="s">
        <v>98</v>
      </c>
      <c r="E32" s="204">
        <v>1</v>
      </c>
      <c r="F32" s="275">
        <v>0</v>
      </c>
      <c r="G32" s="276">
        <f t="shared" si="0"/>
        <v>0</v>
      </c>
      <c r="H32" s="127"/>
    </row>
    <row r="33" spans="1:12" ht="60" x14ac:dyDescent="0.2">
      <c r="A33" s="126"/>
      <c r="B33" s="158"/>
      <c r="C33" s="317" t="s">
        <v>754</v>
      </c>
      <c r="D33" s="10" t="s">
        <v>125</v>
      </c>
      <c r="E33" s="204">
        <v>1</v>
      </c>
      <c r="F33" s="275">
        <v>0</v>
      </c>
      <c r="G33" s="276">
        <f t="shared" si="0"/>
        <v>0</v>
      </c>
      <c r="H33" s="127"/>
      <c r="I33" s="126"/>
      <c r="J33" s="126"/>
      <c r="K33" s="126"/>
      <c r="L33" s="126"/>
    </row>
    <row r="34" spans="1:12" ht="60" x14ac:dyDescent="0.2">
      <c r="A34" s="126"/>
      <c r="B34" s="158"/>
      <c r="C34" s="317" t="s">
        <v>755</v>
      </c>
      <c r="D34" s="10" t="s">
        <v>125</v>
      </c>
      <c r="E34" s="204">
        <v>1</v>
      </c>
      <c r="F34" s="275">
        <v>0</v>
      </c>
      <c r="G34" s="276">
        <f t="shared" si="0"/>
        <v>0</v>
      </c>
      <c r="H34" s="127"/>
      <c r="I34" s="126"/>
      <c r="J34" s="126"/>
      <c r="K34" s="126"/>
      <c r="L34" s="126"/>
    </row>
    <row r="35" spans="1:12" ht="60" x14ac:dyDescent="0.2">
      <c r="A35" s="126"/>
      <c r="B35" s="158"/>
      <c r="C35" s="317" t="s">
        <v>756</v>
      </c>
      <c r="D35" s="10" t="s">
        <v>125</v>
      </c>
      <c r="E35" s="204">
        <v>2</v>
      </c>
      <c r="F35" s="275">
        <v>0</v>
      </c>
      <c r="G35" s="276">
        <f t="shared" si="0"/>
        <v>0</v>
      </c>
      <c r="H35" s="127"/>
      <c r="I35" s="126"/>
      <c r="J35" s="126"/>
      <c r="K35" s="126"/>
      <c r="L35" s="126"/>
    </row>
    <row r="36" spans="1:12" ht="60" x14ac:dyDescent="0.2">
      <c r="A36" s="126"/>
      <c r="B36" s="158"/>
      <c r="C36" s="317" t="s">
        <v>757</v>
      </c>
      <c r="D36" s="10" t="s">
        <v>125</v>
      </c>
      <c r="E36" s="204">
        <v>1</v>
      </c>
      <c r="F36" s="275">
        <v>0</v>
      </c>
      <c r="G36" s="276">
        <f t="shared" si="0"/>
        <v>0</v>
      </c>
      <c r="H36" s="127"/>
      <c r="I36" s="126"/>
      <c r="J36" s="126"/>
      <c r="K36" s="126"/>
      <c r="L36" s="126"/>
    </row>
    <row r="37" spans="1:12" ht="48" x14ac:dyDescent="0.2">
      <c r="A37" s="126"/>
      <c r="B37" s="158"/>
      <c r="C37" s="317" t="s">
        <v>758</v>
      </c>
      <c r="D37" s="10" t="s">
        <v>125</v>
      </c>
      <c r="E37" s="204">
        <v>1</v>
      </c>
      <c r="F37" s="275">
        <v>0</v>
      </c>
      <c r="G37" s="276">
        <f t="shared" si="0"/>
        <v>0</v>
      </c>
      <c r="H37" s="127"/>
      <c r="I37" s="126"/>
      <c r="J37" s="126"/>
      <c r="K37" s="126"/>
      <c r="L37" s="126"/>
    </row>
    <row r="38" spans="1:12" ht="60" x14ac:dyDescent="0.2">
      <c r="A38" s="126"/>
      <c r="B38" s="158"/>
      <c r="C38" s="317" t="s">
        <v>759</v>
      </c>
      <c r="D38" s="10" t="s">
        <v>98</v>
      </c>
      <c r="E38" s="204">
        <v>1</v>
      </c>
      <c r="F38" s="275">
        <v>0</v>
      </c>
      <c r="G38" s="276">
        <f t="shared" si="0"/>
        <v>0</v>
      </c>
      <c r="H38" s="127"/>
      <c r="I38" s="126"/>
      <c r="J38" s="126"/>
      <c r="K38" s="126"/>
      <c r="L38" s="126"/>
    </row>
    <row r="39" spans="1:12" ht="48" x14ac:dyDescent="0.2">
      <c r="A39" s="126"/>
      <c r="B39" s="158"/>
      <c r="C39" s="317" t="s">
        <v>760</v>
      </c>
      <c r="D39" s="10" t="s">
        <v>125</v>
      </c>
      <c r="E39" s="204">
        <v>1</v>
      </c>
      <c r="F39" s="275">
        <v>0</v>
      </c>
      <c r="G39" s="276">
        <f t="shared" si="0"/>
        <v>0</v>
      </c>
      <c r="H39" s="127"/>
      <c r="I39" s="126"/>
      <c r="J39" s="126"/>
      <c r="K39" s="126"/>
      <c r="L39" s="126"/>
    </row>
    <row r="40" spans="1:12" s="2" customFormat="1" ht="108" x14ac:dyDescent="0.2">
      <c r="A40" s="126"/>
      <c r="B40" s="158"/>
      <c r="C40" s="317" t="s">
        <v>622</v>
      </c>
      <c r="D40" s="10" t="s">
        <v>125</v>
      </c>
      <c r="E40" s="204">
        <v>1</v>
      </c>
      <c r="F40" s="275">
        <v>0</v>
      </c>
      <c r="G40" s="276">
        <f t="shared" si="0"/>
        <v>0</v>
      </c>
      <c r="H40" s="127"/>
      <c r="I40" s="126"/>
      <c r="J40" s="126"/>
      <c r="K40" s="126"/>
      <c r="L40" s="126"/>
    </row>
    <row r="41" spans="1:12" s="2" customFormat="1" ht="36" x14ac:dyDescent="0.2">
      <c r="A41" s="126"/>
      <c r="B41" s="158"/>
      <c r="C41" s="317" t="s">
        <v>761</v>
      </c>
      <c r="D41" s="10" t="s">
        <v>125</v>
      </c>
      <c r="E41" s="204">
        <v>40</v>
      </c>
      <c r="F41" s="275">
        <v>0</v>
      </c>
      <c r="G41" s="276">
        <f t="shared" si="0"/>
        <v>0</v>
      </c>
      <c r="H41" s="127"/>
      <c r="I41" s="126"/>
      <c r="J41" s="126"/>
      <c r="K41" s="126"/>
      <c r="L41" s="126"/>
    </row>
    <row r="42" spans="1:12" s="2" customFormat="1" ht="36" x14ac:dyDescent="0.2">
      <c r="A42" s="126"/>
      <c r="B42" s="158"/>
      <c r="C42" s="317" t="s">
        <v>762</v>
      </c>
      <c r="D42" s="10" t="s">
        <v>125</v>
      </c>
      <c r="E42" s="204">
        <v>10</v>
      </c>
      <c r="F42" s="275">
        <v>0</v>
      </c>
      <c r="G42" s="276">
        <f t="shared" si="0"/>
        <v>0</v>
      </c>
      <c r="H42" s="127"/>
      <c r="I42" s="126"/>
      <c r="J42" s="126"/>
      <c r="K42" s="126"/>
      <c r="L42" s="126"/>
    </row>
    <row r="43" spans="1:12" s="2" customFormat="1" ht="36" x14ac:dyDescent="0.2">
      <c r="A43" s="126"/>
      <c r="B43" s="158"/>
      <c r="C43" s="317" t="s">
        <v>763</v>
      </c>
      <c r="D43" s="10" t="s">
        <v>125</v>
      </c>
      <c r="E43" s="204">
        <v>2</v>
      </c>
      <c r="F43" s="275">
        <v>0</v>
      </c>
      <c r="G43" s="276">
        <f t="shared" si="0"/>
        <v>0</v>
      </c>
      <c r="H43" s="127"/>
      <c r="I43" s="126"/>
      <c r="J43" s="126"/>
      <c r="K43" s="126"/>
      <c r="L43" s="126"/>
    </row>
    <row r="44" spans="1:12" s="2" customFormat="1" ht="36" x14ac:dyDescent="0.2">
      <c r="A44" s="126"/>
      <c r="B44" s="158"/>
      <c r="C44" s="317" t="s">
        <v>764</v>
      </c>
      <c r="D44" s="10" t="s">
        <v>125</v>
      </c>
      <c r="E44" s="204">
        <v>10</v>
      </c>
      <c r="F44" s="275">
        <v>0</v>
      </c>
      <c r="G44" s="276">
        <f t="shared" si="0"/>
        <v>0</v>
      </c>
      <c r="H44" s="127"/>
      <c r="I44" s="126"/>
      <c r="J44" s="126"/>
      <c r="K44" s="126"/>
      <c r="L44" s="126"/>
    </row>
    <row r="45" spans="1:12" s="2" customFormat="1" ht="36" x14ac:dyDescent="0.2">
      <c r="A45" s="126"/>
      <c r="B45" s="158"/>
      <c r="C45" s="317" t="s">
        <v>765</v>
      </c>
      <c r="D45" s="10" t="s">
        <v>125</v>
      </c>
      <c r="E45" s="204">
        <v>1</v>
      </c>
      <c r="F45" s="275">
        <v>0</v>
      </c>
      <c r="G45" s="276">
        <f t="shared" si="0"/>
        <v>0</v>
      </c>
      <c r="H45" s="127"/>
      <c r="I45" s="126"/>
      <c r="J45" s="126"/>
      <c r="K45" s="126"/>
      <c r="L45" s="126"/>
    </row>
    <row r="46" spans="1:12" s="2" customFormat="1" ht="48" x14ac:dyDescent="0.2">
      <c r="A46" s="126"/>
      <c r="B46" s="158"/>
      <c r="C46" s="317" t="s">
        <v>766</v>
      </c>
      <c r="D46" s="10" t="s">
        <v>125</v>
      </c>
      <c r="E46" s="204">
        <v>1</v>
      </c>
      <c r="F46" s="275">
        <v>0</v>
      </c>
      <c r="G46" s="276">
        <f t="shared" si="0"/>
        <v>0</v>
      </c>
      <c r="H46" s="127"/>
      <c r="I46" s="126"/>
      <c r="J46" s="126"/>
      <c r="K46" s="126"/>
      <c r="L46" s="126"/>
    </row>
    <row r="47" spans="1:12" s="2" customFormat="1" ht="48" x14ac:dyDescent="0.2">
      <c r="A47" s="126"/>
      <c r="B47" s="158"/>
      <c r="C47" s="317" t="s">
        <v>767</v>
      </c>
      <c r="D47" s="10" t="s">
        <v>125</v>
      </c>
      <c r="E47" s="204">
        <v>3</v>
      </c>
      <c r="F47" s="275">
        <v>0</v>
      </c>
      <c r="G47" s="276">
        <f t="shared" si="0"/>
        <v>0</v>
      </c>
      <c r="H47" s="127"/>
      <c r="I47" s="126"/>
      <c r="J47" s="126"/>
      <c r="K47" s="126"/>
      <c r="L47" s="126"/>
    </row>
    <row r="48" spans="1:12" s="2" customFormat="1" ht="48" x14ac:dyDescent="0.2">
      <c r="A48" s="126"/>
      <c r="B48" s="158"/>
      <c r="C48" s="317" t="s">
        <v>768</v>
      </c>
      <c r="D48" s="10" t="s">
        <v>125</v>
      </c>
      <c r="E48" s="204">
        <v>3</v>
      </c>
      <c r="F48" s="275">
        <v>0</v>
      </c>
      <c r="G48" s="276">
        <f t="shared" si="0"/>
        <v>0</v>
      </c>
      <c r="H48" s="127"/>
      <c r="I48" s="126"/>
      <c r="J48" s="126"/>
      <c r="K48" s="126"/>
      <c r="L48" s="126"/>
    </row>
    <row r="49" spans="1:12" s="2" customFormat="1" ht="48" x14ac:dyDescent="0.2">
      <c r="A49" s="126"/>
      <c r="B49" s="158"/>
      <c r="C49" s="317" t="s">
        <v>769</v>
      </c>
      <c r="D49" s="10" t="s">
        <v>125</v>
      </c>
      <c r="E49" s="204">
        <v>3</v>
      </c>
      <c r="F49" s="275">
        <v>0</v>
      </c>
      <c r="G49" s="276">
        <f t="shared" si="0"/>
        <v>0</v>
      </c>
      <c r="H49" s="127"/>
      <c r="I49" s="126"/>
      <c r="J49" s="126"/>
      <c r="K49" s="126"/>
      <c r="L49" s="126"/>
    </row>
    <row r="50" spans="1:12" s="2" customFormat="1" ht="48" x14ac:dyDescent="0.2">
      <c r="A50" s="126"/>
      <c r="B50" s="158"/>
      <c r="C50" s="317" t="s">
        <v>770</v>
      </c>
      <c r="D50" s="10" t="s">
        <v>98</v>
      </c>
      <c r="E50" s="204">
        <v>1</v>
      </c>
      <c r="F50" s="275">
        <v>0</v>
      </c>
      <c r="G50" s="276">
        <f t="shared" si="0"/>
        <v>0</v>
      </c>
      <c r="H50" s="127"/>
      <c r="I50" s="126"/>
      <c r="J50" s="126"/>
      <c r="K50" s="126"/>
      <c r="L50" s="126"/>
    </row>
    <row r="51" spans="1:12" s="2" customFormat="1" ht="60" x14ac:dyDescent="0.2">
      <c r="A51" s="126"/>
      <c r="B51" s="158"/>
      <c r="C51" s="317" t="s">
        <v>771</v>
      </c>
      <c r="D51" s="212" t="s">
        <v>125</v>
      </c>
      <c r="E51" s="204">
        <v>1</v>
      </c>
      <c r="F51" s="275">
        <v>0</v>
      </c>
      <c r="G51" s="276">
        <f t="shared" si="0"/>
        <v>0</v>
      </c>
      <c r="H51" s="127"/>
      <c r="I51" s="126"/>
      <c r="J51" s="126"/>
      <c r="K51" s="126"/>
      <c r="L51" s="126"/>
    </row>
    <row r="52" spans="1:12" s="2" customFormat="1" ht="84" x14ac:dyDescent="0.2">
      <c r="A52" s="126"/>
      <c r="B52" s="158"/>
      <c r="C52" s="317" t="s">
        <v>623</v>
      </c>
      <c r="D52" s="212" t="s">
        <v>125</v>
      </c>
      <c r="E52" s="204">
        <v>1</v>
      </c>
      <c r="F52" s="275">
        <v>0</v>
      </c>
      <c r="G52" s="276">
        <f t="shared" si="0"/>
        <v>0</v>
      </c>
      <c r="H52" s="127"/>
      <c r="I52" s="126"/>
      <c r="J52" s="126"/>
      <c r="K52" s="126"/>
      <c r="L52" s="126"/>
    </row>
    <row r="53" spans="1:12" s="2" customFormat="1" x14ac:dyDescent="0.2">
      <c r="A53" s="126"/>
      <c r="B53" s="158">
        <v>2</v>
      </c>
      <c r="C53" s="363" t="s">
        <v>772</v>
      </c>
      <c r="D53" s="212"/>
      <c r="E53" s="204"/>
      <c r="F53" s="275"/>
      <c r="G53" s="276"/>
      <c r="H53" s="127"/>
      <c r="I53" s="126"/>
      <c r="J53" s="126"/>
      <c r="K53" s="126"/>
      <c r="L53" s="126"/>
    </row>
    <row r="54" spans="1:12" s="126" customFormat="1" ht="387.75" customHeight="1" x14ac:dyDescent="0.2">
      <c r="B54" s="2750"/>
      <c r="C54" s="2751"/>
      <c r="D54" s="2752"/>
      <c r="E54" s="2753"/>
      <c r="F54" s="2754"/>
      <c r="G54" s="2743"/>
      <c r="H54" s="127"/>
    </row>
    <row r="55" spans="1:12" s="126" customFormat="1" ht="24.75" customHeight="1" x14ac:dyDescent="0.2">
      <c r="B55" s="2750"/>
      <c r="C55" s="2751" t="s">
        <v>2479</v>
      </c>
      <c r="D55" s="2755" t="s">
        <v>98</v>
      </c>
      <c r="E55" s="2753">
        <v>1</v>
      </c>
      <c r="F55" s="2754">
        <v>0</v>
      </c>
      <c r="G55" s="2743">
        <f t="shared" ref="G55" si="1">E55*F55</f>
        <v>0</v>
      </c>
      <c r="H55" s="127"/>
    </row>
    <row r="56" spans="1:12" s="2" customFormat="1" ht="48" x14ac:dyDescent="0.2">
      <c r="A56" s="126"/>
      <c r="B56" s="158"/>
      <c r="C56" s="317" t="s">
        <v>774</v>
      </c>
      <c r="D56" s="212" t="s">
        <v>125</v>
      </c>
      <c r="E56" s="204">
        <v>1</v>
      </c>
      <c r="F56" s="275">
        <v>0</v>
      </c>
      <c r="G56" s="276">
        <f t="shared" ref="G56:G61" si="2">E56*F56</f>
        <v>0</v>
      </c>
      <c r="H56" s="127"/>
      <c r="I56" s="126"/>
      <c r="J56" s="126"/>
      <c r="K56" s="126"/>
      <c r="L56" s="126"/>
    </row>
    <row r="57" spans="1:12" s="2" customFormat="1" ht="60" x14ac:dyDescent="0.2">
      <c r="A57" s="126"/>
      <c r="B57" s="158"/>
      <c r="C57" s="317" t="s">
        <v>775</v>
      </c>
      <c r="D57" s="212" t="s">
        <v>125</v>
      </c>
      <c r="E57" s="204">
        <v>1</v>
      </c>
      <c r="F57" s="275">
        <v>0</v>
      </c>
      <c r="G57" s="276">
        <f t="shared" si="2"/>
        <v>0</v>
      </c>
      <c r="H57" s="127"/>
      <c r="I57" s="126"/>
      <c r="J57" s="126"/>
      <c r="K57" s="126"/>
      <c r="L57" s="126"/>
    </row>
    <row r="58" spans="1:12" s="2" customFormat="1" ht="180" x14ac:dyDescent="0.2">
      <c r="A58" s="126"/>
      <c r="B58" s="158"/>
      <c r="C58" s="317" t="s">
        <v>776</v>
      </c>
      <c r="D58" s="212" t="s">
        <v>125</v>
      </c>
      <c r="E58" s="204">
        <v>1</v>
      </c>
      <c r="F58" s="275">
        <v>0</v>
      </c>
      <c r="G58" s="276">
        <f t="shared" si="2"/>
        <v>0</v>
      </c>
      <c r="H58" s="127"/>
      <c r="I58" s="126"/>
      <c r="J58" s="126"/>
      <c r="K58" s="126"/>
      <c r="L58" s="126"/>
    </row>
    <row r="59" spans="1:12" s="2" customFormat="1" ht="60" x14ac:dyDescent="0.2">
      <c r="A59" s="126"/>
      <c r="B59" s="158"/>
      <c r="C59" s="317" t="s">
        <v>777</v>
      </c>
      <c r="D59" s="212" t="s">
        <v>98</v>
      </c>
      <c r="E59" s="204">
        <v>1</v>
      </c>
      <c r="F59" s="275">
        <v>0</v>
      </c>
      <c r="G59" s="276">
        <f t="shared" si="2"/>
        <v>0</v>
      </c>
      <c r="H59" s="127"/>
      <c r="I59" s="126"/>
      <c r="J59" s="126"/>
      <c r="K59" s="126"/>
      <c r="L59" s="126"/>
    </row>
    <row r="60" spans="1:12" s="2" customFormat="1" ht="36" x14ac:dyDescent="0.2">
      <c r="A60" s="126"/>
      <c r="B60" s="158"/>
      <c r="C60" s="317" t="s">
        <v>606</v>
      </c>
      <c r="D60" s="212" t="s">
        <v>125</v>
      </c>
      <c r="E60" s="204">
        <v>1</v>
      </c>
      <c r="F60" s="275">
        <v>0</v>
      </c>
      <c r="G60" s="276">
        <f t="shared" si="2"/>
        <v>0</v>
      </c>
      <c r="H60" s="127"/>
      <c r="I60" s="126"/>
      <c r="J60" s="126"/>
      <c r="K60" s="126"/>
      <c r="L60" s="126"/>
    </row>
    <row r="61" spans="1:12" s="2" customFormat="1" ht="288" x14ac:dyDescent="0.2">
      <c r="A61" s="126"/>
      <c r="B61" s="158"/>
      <c r="C61" s="317" t="s">
        <v>633</v>
      </c>
      <c r="D61" s="212" t="s">
        <v>98</v>
      </c>
      <c r="E61" s="204">
        <v>2</v>
      </c>
      <c r="F61" s="275">
        <v>0</v>
      </c>
      <c r="G61" s="276">
        <f t="shared" si="2"/>
        <v>0</v>
      </c>
      <c r="H61" s="127"/>
      <c r="I61" s="126"/>
      <c r="J61" s="126"/>
      <c r="K61" s="126"/>
      <c r="L61" s="126"/>
    </row>
    <row r="62" spans="1:12" s="2" customFormat="1" x14ac:dyDescent="0.2">
      <c r="A62" s="126"/>
      <c r="B62" s="158">
        <v>3</v>
      </c>
      <c r="C62" s="363" t="s">
        <v>778</v>
      </c>
      <c r="D62" s="212"/>
      <c r="E62" s="204"/>
      <c r="F62" s="275"/>
      <c r="G62" s="276"/>
      <c r="H62" s="127"/>
      <c r="I62" s="126"/>
      <c r="J62" s="126"/>
      <c r="K62" s="126"/>
      <c r="L62" s="126"/>
    </row>
    <row r="63" spans="1:12" s="2" customFormat="1" ht="276" x14ac:dyDescent="0.2">
      <c r="A63" s="126"/>
      <c r="B63" s="158"/>
      <c r="C63" s="317" t="s">
        <v>779</v>
      </c>
      <c r="D63" s="212" t="s">
        <v>98</v>
      </c>
      <c r="E63" s="204">
        <v>1</v>
      </c>
      <c r="F63" s="275">
        <v>0</v>
      </c>
      <c r="G63" s="276">
        <f>E63*F63</f>
        <v>0</v>
      </c>
      <c r="H63" s="127"/>
      <c r="I63" s="126"/>
      <c r="J63" s="126"/>
      <c r="K63" s="126"/>
      <c r="L63" s="126"/>
    </row>
    <row r="64" spans="1:12" s="2" customFormat="1" ht="72" x14ac:dyDescent="0.2">
      <c r="A64" s="126"/>
      <c r="B64" s="158"/>
      <c r="C64" s="317" t="s">
        <v>780</v>
      </c>
      <c r="D64" s="212" t="s">
        <v>98</v>
      </c>
      <c r="E64" s="204">
        <v>1</v>
      </c>
      <c r="F64" s="275">
        <v>0</v>
      </c>
      <c r="G64" s="276">
        <f>E64*F64</f>
        <v>0</v>
      </c>
      <c r="H64" s="127"/>
      <c r="I64" s="126"/>
      <c r="J64" s="126"/>
      <c r="K64" s="126"/>
      <c r="L64" s="126"/>
    </row>
    <row r="65" spans="1:12" s="2" customFormat="1" ht="84" x14ac:dyDescent="0.2">
      <c r="A65" s="126"/>
      <c r="B65" s="158"/>
      <c r="C65" s="317" t="s">
        <v>781</v>
      </c>
      <c r="D65" s="212" t="s">
        <v>98</v>
      </c>
      <c r="E65" s="204">
        <v>1</v>
      </c>
      <c r="F65" s="275">
        <v>0</v>
      </c>
      <c r="G65" s="276">
        <f>E65*F65</f>
        <v>0</v>
      </c>
      <c r="H65" s="127"/>
      <c r="I65" s="126"/>
      <c r="J65" s="126"/>
      <c r="K65" s="126"/>
      <c r="L65" s="126"/>
    </row>
    <row r="66" spans="1:12" s="2" customFormat="1" x14ac:dyDescent="0.2">
      <c r="A66" s="126"/>
      <c r="B66" s="158">
        <v>4</v>
      </c>
      <c r="C66" s="363" t="s">
        <v>782</v>
      </c>
      <c r="D66" s="212"/>
      <c r="E66" s="204"/>
      <c r="F66" s="275"/>
      <c r="G66" s="276"/>
      <c r="H66" s="127"/>
      <c r="I66" s="126"/>
      <c r="J66" s="126"/>
      <c r="K66" s="126"/>
      <c r="L66" s="126"/>
    </row>
    <row r="67" spans="1:12" s="2" customFormat="1" ht="60" x14ac:dyDescent="0.2">
      <c r="A67" s="126"/>
      <c r="B67" s="158"/>
      <c r="C67" s="317" t="s">
        <v>783</v>
      </c>
      <c r="D67" s="212" t="s">
        <v>98</v>
      </c>
      <c r="E67" s="204">
        <v>2</v>
      </c>
      <c r="F67" s="275">
        <v>0</v>
      </c>
      <c r="G67" s="276">
        <f>E67*F67</f>
        <v>0</v>
      </c>
      <c r="H67" s="127"/>
      <c r="I67" s="126"/>
      <c r="J67" s="126"/>
      <c r="K67" s="126"/>
      <c r="L67" s="126"/>
    </row>
    <row r="68" spans="1:12" s="2" customFormat="1" ht="60" x14ac:dyDescent="0.2">
      <c r="A68" s="126"/>
      <c r="B68" s="158"/>
      <c r="C68" s="317" t="s">
        <v>784</v>
      </c>
      <c r="D68" s="212" t="s">
        <v>98</v>
      </c>
      <c r="E68" s="204">
        <v>2</v>
      </c>
      <c r="F68" s="275">
        <v>0</v>
      </c>
      <c r="G68" s="276">
        <f>E68*F68</f>
        <v>0</v>
      </c>
      <c r="H68" s="127"/>
      <c r="I68" s="126"/>
      <c r="J68" s="126"/>
      <c r="K68" s="126"/>
      <c r="L68" s="126"/>
    </row>
    <row r="69" spans="1:12" s="2" customFormat="1" ht="72" x14ac:dyDescent="0.2">
      <c r="A69" s="126"/>
      <c r="B69" s="158"/>
      <c r="C69" s="317" t="s">
        <v>536</v>
      </c>
      <c r="D69" s="10" t="s">
        <v>125</v>
      </c>
      <c r="E69" s="204">
        <v>1</v>
      </c>
      <c r="F69" s="275">
        <v>0</v>
      </c>
      <c r="G69" s="276">
        <f>E69*F69</f>
        <v>0</v>
      </c>
      <c r="H69" s="127"/>
      <c r="I69" s="126"/>
      <c r="J69" s="126"/>
      <c r="K69" s="126"/>
      <c r="L69" s="126"/>
    </row>
    <row r="70" spans="1:12" s="2" customFormat="1" ht="36" x14ac:dyDescent="0.2">
      <c r="A70" s="126"/>
      <c r="B70" s="158"/>
      <c r="C70" s="317" t="s">
        <v>785</v>
      </c>
      <c r="D70" s="212" t="s">
        <v>125</v>
      </c>
      <c r="E70" s="204">
        <v>1</v>
      </c>
      <c r="F70" s="275">
        <v>0</v>
      </c>
      <c r="G70" s="276">
        <f>E70*F70</f>
        <v>0</v>
      </c>
      <c r="H70" s="127"/>
      <c r="I70" s="126"/>
      <c r="J70" s="126"/>
      <c r="K70" s="126"/>
      <c r="L70" s="126"/>
    </row>
    <row r="71" spans="1:12" s="2" customFormat="1" ht="96" x14ac:dyDescent="0.2">
      <c r="A71" s="126"/>
      <c r="B71" s="158"/>
      <c r="C71" s="317" t="s">
        <v>786</v>
      </c>
      <c r="D71" s="10" t="s">
        <v>125</v>
      </c>
      <c r="E71" s="204">
        <v>1</v>
      </c>
      <c r="F71" s="275">
        <v>0</v>
      </c>
      <c r="G71" s="276">
        <f>E71*F71</f>
        <v>0</v>
      </c>
      <c r="H71" s="127"/>
      <c r="I71" s="126"/>
      <c r="J71" s="126"/>
      <c r="K71" s="126"/>
      <c r="L71" s="126"/>
    </row>
    <row r="72" spans="1:12" s="2" customFormat="1" x14ac:dyDescent="0.2">
      <c r="A72" s="126"/>
      <c r="B72" s="158">
        <v>5</v>
      </c>
      <c r="C72" s="363" t="s">
        <v>787</v>
      </c>
      <c r="D72" s="212"/>
      <c r="E72" s="204"/>
      <c r="F72" s="275"/>
      <c r="G72" s="276"/>
      <c r="H72" s="127"/>
      <c r="I72" s="126"/>
      <c r="J72" s="126"/>
      <c r="K72" s="126"/>
      <c r="L72" s="126"/>
    </row>
    <row r="73" spans="1:12" s="2" customFormat="1" x14ac:dyDescent="0.2">
      <c r="A73" s="126"/>
      <c r="B73" s="158"/>
      <c r="C73" s="317" t="s">
        <v>648</v>
      </c>
      <c r="D73" s="212" t="s">
        <v>647</v>
      </c>
      <c r="E73" s="204">
        <v>15</v>
      </c>
      <c r="F73" s="275">
        <v>0</v>
      </c>
      <c r="G73" s="276">
        <f t="shared" ref="G73:G80" si="3">E73*F73</f>
        <v>0</v>
      </c>
      <c r="H73" s="127"/>
      <c r="I73" s="126"/>
      <c r="J73" s="126"/>
      <c r="K73" s="126"/>
      <c r="L73" s="126"/>
    </row>
    <row r="74" spans="1:12" s="2" customFormat="1" x14ac:dyDescent="0.2">
      <c r="A74" s="126"/>
      <c r="B74" s="158"/>
      <c r="C74" s="317" t="s">
        <v>649</v>
      </c>
      <c r="D74" s="212" t="s">
        <v>647</v>
      </c>
      <c r="E74" s="204">
        <v>50</v>
      </c>
      <c r="F74" s="275">
        <v>0</v>
      </c>
      <c r="G74" s="276">
        <f t="shared" si="3"/>
        <v>0</v>
      </c>
      <c r="H74" s="127"/>
      <c r="I74" s="126"/>
      <c r="J74" s="126"/>
      <c r="K74" s="126"/>
      <c r="L74" s="126"/>
    </row>
    <row r="75" spans="1:12" s="2" customFormat="1" x14ac:dyDescent="0.2">
      <c r="A75" s="126"/>
      <c r="B75" s="158"/>
      <c r="C75" s="317" t="s">
        <v>650</v>
      </c>
      <c r="D75" s="212" t="s">
        <v>647</v>
      </c>
      <c r="E75" s="204">
        <v>25</v>
      </c>
      <c r="F75" s="275">
        <v>0</v>
      </c>
      <c r="G75" s="276">
        <f t="shared" si="3"/>
        <v>0</v>
      </c>
      <c r="H75" s="127"/>
      <c r="I75" s="126"/>
      <c r="J75" s="126"/>
      <c r="K75" s="126"/>
      <c r="L75" s="126"/>
    </row>
    <row r="76" spans="1:12" s="2" customFormat="1" x14ac:dyDescent="0.2">
      <c r="A76" s="126"/>
      <c r="B76" s="158"/>
      <c r="C76" s="317" t="s">
        <v>651</v>
      </c>
      <c r="D76" s="212" t="s">
        <v>647</v>
      </c>
      <c r="E76" s="204">
        <v>15</v>
      </c>
      <c r="F76" s="275">
        <v>0</v>
      </c>
      <c r="G76" s="276">
        <f t="shared" si="3"/>
        <v>0</v>
      </c>
      <c r="H76" s="127"/>
      <c r="I76" s="126"/>
      <c r="J76" s="126"/>
      <c r="K76" s="126"/>
      <c r="L76" s="126"/>
    </row>
    <row r="77" spans="1:12" s="2" customFormat="1" x14ac:dyDescent="0.2">
      <c r="A77" s="126"/>
      <c r="B77" s="158"/>
      <c r="C77" s="317" t="s">
        <v>653</v>
      </c>
      <c r="D77" s="212" t="s">
        <v>125</v>
      </c>
      <c r="E77" s="204">
        <v>2</v>
      </c>
      <c r="F77" s="275">
        <v>0</v>
      </c>
      <c r="G77" s="276">
        <f t="shared" si="3"/>
        <v>0</v>
      </c>
      <c r="H77" s="127"/>
      <c r="I77" s="126"/>
      <c r="J77" s="126"/>
      <c r="K77" s="126"/>
      <c r="L77" s="126"/>
    </row>
    <row r="78" spans="1:12" s="2" customFormat="1" x14ac:dyDescent="0.2">
      <c r="A78" s="126"/>
      <c r="B78" s="158"/>
      <c r="C78" s="317" t="s">
        <v>654</v>
      </c>
      <c r="D78" s="212" t="s">
        <v>647</v>
      </c>
      <c r="E78" s="204">
        <v>20</v>
      </c>
      <c r="F78" s="275">
        <v>0</v>
      </c>
      <c r="G78" s="276">
        <f t="shared" si="3"/>
        <v>0</v>
      </c>
      <c r="H78" s="127"/>
      <c r="I78" s="126"/>
      <c r="J78" s="126"/>
      <c r="K78" s="126"/>
      <c r="L78" s="126"/>
    </row>
    <row r="79" spans="1:12" s="2" customFormat="1" x14ac:dyDescent="0.2">
      <c r="A79" s="126"/>
      <c r="B79" s="158"/>
      <c r="C79" s="317" t="s">
        <v>655</v>
      </c>
      <c r="D79" s="212" t="s">
        <v>647</v>
      </c>
      <c r="E79" s="204">
        <v>15</v>
      </c>
      <c r="F79" s="275">
        <v>0</v>
      </c>
      <c r="G79" s="276">
        <f t="shared" si="3"/>
        <v>0</v>
      </c>
      <c r="H79" s="127"/>
      <c r="I79" s="126"/>
      <c r="J79" s="126"/>
      <c r="K79" s="126"/>
      <c r="L79" s="126"/>
    </row>
    <row r="80" spans="1:12" s="2" customFormat="1" x14ac:dyDescent="0.2">
      <c r="A80" s="126"/>
      <c r="B80" s="158"/>
      <c r="C80" s="317" t="s">
        <v>635</v>
      </c>
      <c r="D80" s="212" t="s">
        <v>98</v>
      </c>
      <c r="E80" s="204">
        <v>1</v>
      </c>
      <c r="F80" s="275">
        <v>0</v>
      </c>
      <c r="G80" s="276">
        <f t="shared" si="3"/>
        <v>0</v>
      </c>
      <c r="H80" s="127"/>
      <c r="I80" s="126"/>
      <c r="J80" s="126"/>
      <c r="K80" s="126"/>
      <c r="L80" s="126"/>
    </row>
    <row r="81" spans="1:12" s="12" customFormat="1" x14ac:dyDescent="0.2">
      <c r="A81" s="11"/>
      <c r="B81" s="158">
        <v>6</v>
      </c>
      <c r="C81" s="363" t="s">
        <v>788</v>
      </c>
      <c r="D81" s="15"/>
      <c r="E81" s="425"/>
      <c r="F81" s="14"/>
      <c r="G81" s="13"/>
      <c r="I81" s="11"/>
      <c r="J81" s="11"/>
      <c r="K81" s="11"/>
      <c r="L81" s="11"/>
    </row>
    <row r="82" spans="1:12" s="12" customFormat="1" ht="24" x14ac:dyDescent="0.2">
      <c r="A82" s="11"/>
      <c r="B82" s="158"/>
      <c r="C82" s="317" t="s">
        <v>669</v>
      </c>
      <c r="D82" s="212" t="s">
        <v>647</v>
      </c>
      <c r="E82" s="204">
        <v>8</v>
      </c>
      <c r="F82" s="275">
        <v>0</v>
      </c>
      <c r="G82" s="276">
        <f t="shared" ref="G82:G88" si="4">E82*F82</f>
        <v>0</v>
      </c>
      <c r="I82" s="11"/>
      <c r="J82" s="11"/>
      <c r="K82" s="11"/>
      <c r="L82" s="11"/>
    </row>
    <row r="83" spans="1:12" s="12" customFormat="1" x14ac:dyDescent="0.2">
      <c r="A83" s="11"/>
      <c r="B83" s="158"/>
      <c r="C83" s="317" t="s">
        <v>670</v>
      </c>
      <c r="D83" s="212" t="s">
        <v>647</v>
      </c>
      <c r="E83" s="204">
        <v>50</v>
      </c>
      <c r="F83" s="275">
        <v>0</v>
      </c>
      <c r="G83" s="276">
        <f t="shared" si="4"/>
        <v>0</v>
      </c>
      <c r="I83" s="11"/>
      <c r="J83" s="11"/>
      <c r="K83" s="11"/>
      <c r="L83" s="11"/>
    </row>
    <row r="84" spans="1:12" s="12" customFormat="1" x14ac:dyDescent="0.2">
      <c r="A84" s="11"/>
      <c r="B84" s="158"/>
      <c r="C84" s="317" t="s">
        <v>671</v>
      </c>
      <c r="D84" s="212" t="s">
        <v>647</v>
      </c>
      <c r="E84" s="204">
        <v>20</v>
      </c>
      <c r="F84" s="275">
        <v>0</v>
      </c>
      <c r="G84" s="276">
        <f t="shared" si="4"/>
        <v>0</v>
      </c>
      <c r="I84" s="11"/>
      <c r="J84" s="11"/>
      <c r="K84" s="11"/>
      <c r="L84" s="11"/>
    </row>
    <row r="85" spans="1:12" s="12" customFormat="1" x14ac:dyDescent="0.2">
      <c r="A85" s="11"/>
      <c r="B85" s="158"/>
      <c r="C85" s="317" t="s">
        <v>676</v>
      </c>
      <c r="D85" s="212" t="s">
        <v>125</v>
      </c>
      <c r="E85" s="204">
        <v>1</v>
      </c>
      <c r="F85" s="275">
        <v>0</v>
      </c>
      <c r="G85" s="276">
        <f t="shared" si="4"/>
        <v>0</v>
      </c>
      <c r="I85" s="11"/>
      <c r="J85" s="11"/>
      <c r="K85" s="11"/>
      <c r="L85" s="11"/>
    </row>
    <row r="86" spans="1:12" s="12" customFormat="1" x14ac:dyDescent="0.2">
      <c r="A86" s="11"/>
      <c r="B86" s="158"/>
      <c r="C86" s="317" t="s">
        <v>678</v>
      </c>
      <c r="D86" s="212" t="s">
        <v>125</v>
      </c>
      <c r="E86" s="204">
        <v>3</v>
      </c>
      <c r="F86" s="275">
        <v>0</v>
      </c>
      <c r="G86" s="276">
        <f t="shared" si="4"/>
        <v>0</v>
      </c>
      <c r="I86" s="11"/>
      <c r="J86" s="11"/>
      <c r="K86" s="11"/>
      <c r="L86" s="11"/>
    </row>
    <row r="87" spans="1:12" s="12" customFormat="1" x14ac:dyDescent="0.2">
      <c r="A87" s="11"/>
      <c r="B87" s="158"/>
      <c r="C87" s="317" t="s">
        <v>679</v>
      </c>
      <c r="D87" s="212" t="s">
        <v>125</v>
      </c>
      <c r="E87" s="204">
        <v>2</v>
      </c>
      <c r="F87" s="275">
        <v>0</v>
      </c>
      <c r="G87" s="276">
        <f t="shared" si="4"/>
        <v>0</v>
      </c>
      <c r="I87" s="11"/>
      <c r="J87" s="11"/>
      <c r="K87" s="11"/>
      <c r="L87" s="11"/>
    </row>
    <row r="88" spans="1:12" s="12" customFormat="1" ht="24" x14ac:dyDescent="0.2">
      <c r="A88" s="11"/>
      <c r="B88" s="158"/>
      <c r="C88" s="317" t="s">
        <v>680</v>
      </c>
      <c r="D88" s="212" t="s">
        <v>125</v>
      </c>
      <c r="E88" s="204">
        <v>1</v>
      </c>
      <c r="F88" s="275">
        <v>0</v>
      </c>
      <c r="G88" s="276">
        <f t="shared" si="4"/>
        <v>0</v>
      </c>
      <c r="I88" s="11"/>
      <c r="J88" s="11"/>
      <c r="K88" s="11"/>
      <c r="L88" s="11"/>
    </row>
    <row r="89" spans="1:12" s="2" customFormat="1" x14ac:dyDescent="0.2">
      <c r="A89" s="126"/>
      <c r="B89" s="158">
        <v>7</v>
      </c>
      <c r="C89" s="363" t="s">
        <v>791</v>
      </c>
      <c r="D89" s="212"/>
      <c r="E89" s="204"/>
      <c r="F89" s="275"/>
      <c r="G89" s="276"/>
      <c r="H89" s="127"/>
      <c r="I89" s="126"/>
      <c r="J89" s="126"/>
      <c r="K89" s="126"/>
      <c r="L89" s="126"/>
    </row>
    <row r="90" spans="1:12" s="2" customFormat="1" x14ac:dyDescent="0.2">
      <c r="A90" s="126"/>
      <c r="B90" s="158"/>
      <c r="C90" s="202" t="s">
        <v>658</v>
      </c>
      <c r="D90" s="212" t="s">
        <v>647</v>
      </c>
      <c r="E90" s="204">
        <v>10</v>
      </c>
      <c r="F90" s="275">
        <v>0</v>
      </c>
      <c r="G90" s="276">
        <f>E90*F90</f>
        <v>0</v>
      </c>
      <c r="H90" s="127"/>
      <c r="I90" s="126"/>
      <c r="J90" s="126"/>
      <c r="K90" s="126"/>
      <c r="L90" s="126"/>
    </row>
    <row r="91" spans="1:12" s="2" customFormat="1" ht="36" x14ac:dyDescent="0.2">
      <c r="A91" s="126"/>
      <c r="B91" s="158"/>
      <c r="C91" s="202" t="s">
        <v>659</v>
      </c>
      <c r="D91" s="212" t="s">
        <v>98</v>
      </c>
      <c r="E91" s="204">
        <v>1</v>
      </c>
      <c r="F91" s="275">
        <v>0</v>
      </c>
      <c r="G91" s="276">
        <f>E91*F91</f>
        <v>0</v>
      </c>
      <c r="H91" s="127"/>
      <c r="I91" s="126"/>
      <c r="J91" s="126"/>
      <c r="K91" s="126"/>
      <c r="L91" s="126"/>
    </row>
    <row r="92" spans="1:12" s="2" customFormat="1" ht="24" x14ac:dyDescent="0.2">
      <c r="A92" s="126"/>
      <c r="B92" s="158"/>
      <c r="C92" s="202" t="s">
        <v>660</v>
      </c>
      <c r="D92" s="212" t="s">
        <v>98</v>
      </c>
      <c r="E92" s="204">
        <v>1</v>
      </c>
      <c r="F92" s="275">
        <v>0</v>
      </c>
      <c r="G92" s="276">
        <f>E92*F92</f>
        <v>0</v>
      </c>
      <c r="H92" s="127"/>
      <c r="I92" s="126"/>
      <c r="J92" s="126"/>
      <c r="K92" s="126"/>
      <c r="L92" s="126"/>
    </row>
    <row r="93" spans="1:12" s="2" customFormat="1" x14ac:dyDescent="0.2">
      <c r="A93" s="126"/>
      <c r="B93" s="158"/>
      <c r="C93" s="202" t="s">
        <v>666</v>
      </c>
      <c r="D93" s="212" t="s">
        <v>98</v>
      </c>
      <c r="E93" s="204">
        <v>1</v>
      </c>
      <c r="F93" s="275">
        <v>0</v>
      </c>
      <c r="G93" s="276">
        <f>E93*F93</f>
        <v>0</v>
      </c>
      <c r="H93" s="127"/>
      <c r="I93" s="126"/>
      <c r="J93" s="126"/>
      <c r="K93" s="126"/>
      <c r="L93" s="126"/>
    </row>
    <row r="94" spans="1:12" s="2" customFormat="1" x14ac:dyDescent="0.2">
      <c r="A94" s="126"/>
      <c r="B94" s="158">
        <v>8</v>
      </c>
      <c r="C94" s="363" t="s">
        <v>682</v>
      </c>
      <c r="D94" s="212"/>
      <c r="E94" s="204"/>
      <c r="F94" s="275"/>
      <c r="G94" s="276"/>
      <c r="H94" s="127"/>
      <c r="I94" s="126"/>
      <c r="J94" s="126"/>
      <c r="K94" s="126"/>
      <c r="L94" s="126"/>
    </row>
    <row r="95" spans="1:12" s="2" customFormat="1" ht="48" x14ac:dyDescent="0.2">
      <c r="A95" s="126"/>
      <c r="B95" s="158"/>
      <c r="C95" s="317" t="s">
        <v>792</v>
      </c>
      <c r="D95" s="10" t="s">
        <v>98</v>
      </c>
      <c r="E95" s="204">
        <v>1</v>
      </c>
      <c r="F95" s="275">
        <v>0</v>
      </c>
      <c r="G95" s="276">
        <f>E95*F95</f>
        <v>0</v>
      </c>
      <c r="H95" s="127"/>
      <c r="I95" s="126"/>
      <c r="J95" s="126"/>
      <c r="K95" s="126"/>
      <c r="L95" s="126"/>
    </row>
    <row r="96" spans="1:12" s="2" customFormat="1" ht="36" x14ac:dyDescent="0.2">
      <c r="A96" s="126"/>
      <c r="B96" s="158"/>
      <c r="C96" s="317" t="s">
        <v>793</v>
      </c>
      <c r="D96" s="212" t="s">
        <v>98</v>
      </c>
      <c r="E96" s="204">
        <v>1</v>
      </c>
      <c r="F96" s="275">
        <v>0</v>
      </c>
      <c r="G96" s="276">
        <f>E96*F96</f>
        <v>0</v>
      </c>
      <c r="H96" s="127"/>
      <c r="I96" s="126"/>
      <c r="J96" s="126"/>
      <c r="K96" s="126"/>
      <c r="L96" s="126"/>
    </row>
    <row r="97" spans="1:12" s="2" customFormat="1" ht="36" x14ac:dyDescent="0.2">
      <c r="A97" s="126"/>
      <c r="B97" s="158"/>
      <c r="C97" s="317" t="s">
        <v>794</v>
      </c>
      <c r="D97" s="212" t="s">
        <v>98</v>
      </c>
      <c r="E97" s="204">
        <v>1</v>
      </c>
      <c r="F97" s="275">
        <v>0</v>
      </c>
      <c r="G97" s="276">
        <f>E97*F97</f>
        <v>0</v>
      </c>
      <c r="H97" s="127"/>
      <c r="I97" s="126"/>
      <c r="J97" s="126"/>
      <c r="K97" s="126"/>
      <c r="L97" s="126"/>
    </row>
    <row r="98" spans="1:12" s="2" customFormat="1" ht="36" x14ac:dyDescent="0.2">
      <c r="A98" s="126"/>
      <c r="B98" s="158"/>
      <c r="C98" s="317" t="s">
        <v>795</v>
      </c>
      <c r="D98" s="212" t="s">
        <v>98</v>
      </c>
      <c r="E98" s="204">
        <v>1</v>
      </c>
      <c r="F98" s="275">
        <v>0</v>
      </c>
      <c r="G98" s="276">
        <f>E98*F98</f>
        <v>0</v>
      </c>
      <c r="H98" s="127"/>
      <c r="I98" s="126"/>
      <c r="J98" s="126"/>
      <c r="K98" s="126"/>
      <c r="L98" s="126"/>
    </row>
    <row r="99" spans="1:12" s="9" customFormat="1" ht="23.25" customHeight="1" x14ac:dyDescent="0.25">
      <c r="A99" s="152"/>
      <c r="B99" s="333" t="s">
        <v>18</v>
      </c>
      <c r="C99" s="220" t="s">
        <v>822</v>
      </c>
      <c r="D99" s="220"/>
      <c r="E99" s="221"/>
      <c r="F99" s="222"/>
      <c r="G99" s="296">
        <f>SUM(G30:G98)</f>
        <v>0</v>
      </c>
      <c r="H99" s="155"/>
      <c r="I99" s="152"/>
      <c r="J99" s="152"/>
      <c r="K99" s="152"/>
      <c r="L99"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01DD5-FEDA-44FE-8060-A2BB2DE2AC3A}">
  <sheetPr codeName="Sheet39">
    <tabColor rgb="FF0070C0"/>
  </sheetPr>
  <dimension ref="A2:L99"/>
  <sheetViews>
    <sheetView showZeros="0" topLeftCell="A73" zoomScale="110" zoomScaleNormal="110" workbookViewId="0">
      <selection activeCell="G99" sqref="G99"/>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1667</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1671</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G99</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2" si="0">E30*F30</f>
        <v>0</v>
      </c>
      <c r="H30" s="127"/>
    </row>
    <row r="31" spans="2:8" ht="36" x14ac:dyDescent="0.2">
      <c r="B31" s="158"/>
      <c r="C31" s="317" t="s">
        <v>947</v>
      </c>
      <c r="D31" s="10" t="s">
        <v>125</v>
      </c>
      <c r="E31" s="204">
        <v>3</v>
      </c>
      <c r="F31" s="275">
        <v>0</v>
      </c>
      <c r="G31" s="276">
        <f t="shared" si="0"/>
        <v>0</v>
      </c>
      <c r="H31" s="127"/>
    </row>
    <row r="32" spans="2:8" ht="96" x14ac:dyDescent="0.2">
      <c r="B32" s="158"/>
      <c r="C32" s="317" t="s">
        <v>751</v>
      </c>
      <c r="D32" s="10" t="s">
        <v>98</v>
      </c>
      <c r="E32" s="204">
        <v>1</v>
      </c>
      <c r="F32" s="275">
        <v>0</v>
      </c>
      <c r="G32" s="276">
        <f t="shared" si="0"/>
        <v>0</v>
      </c>
      <c r="H32" s="127"/>
    </row>
    <row r="33" spans="1:12" ht="60" x14ac:dyDescent="0.2">
      <c r="A33" s="126"/>
      <c r="B33" s="158"/>
      <c r="C33" s="317" t="s">
        <v>754</v>
      </c>
      <c r="D33" s="10" t="s">
        <v>125</v>
      </c>
      <c r="E33" s="204">
        <v>1</v>
      </c>
      <c r="F33" s="275">
        <v>0</v>
      </c>
      <c r="G33" s="276">
        <f t="shared" si="0"/>
        <v>0</v>
      </c>
      <c r="H33" s="127"/>
      <c r="I33" s="126"/>
      <c r="J33" s="126"/>
      <c r="K33" s="126"/>
      <c r="L33" s="126"/>
    </row>
    <row r="34" spans="1:12" ht="60" x14ac:dyDescent="0.2">
      <c r="A34" s="126"/>
      <c r="B34" s="158"/>
      <c r="C34" s="317" t="s">
        <v>755</v>
      </c>
      <c r="D34" s="10" t="s">
        <v>125</v>
      </c>
      <c r="E34" s="204">
        <v>1</v>
      </c>
      <c r="F34" s="275">
        <v>0</v>
      </c>
      <c r="G34" s="276">
        <f t="shared" si="0"/>
        <v>0</v>
      </c>
      <c r="H34" s="127"/>
      <c r="I34" s="126"/>
      <c r="J34" s="126"/>
      <c r="K34" s="126"/>
      <c r="L34" s="126"/>
    </row>
    <row r="35" spans="1:12" ht="60" x14ac:dyDescent="0.2">
      <c r="A35" s="126"/>
      <c r="B35" s="158"/>
      <c r="C35" s="317" t="s">
        <v>756</v>
      </c>
      <c r="D35" s="10" t="s">
        <v>125</v>
      </c>
      <c r="E35" s="204">
        <v>2</v>
      </c>
      <c r="F35" s="275">
        <v>0</v>
      </c>
      <c r="G35" s="276">
        <f t="shared" si="0"/>
        <v>0</v>
      </c>
      <c r="H35" s="127"/>
      <c r="I35" s="126"/>
      <c r="J35" s="126"/>
      <c r="K35" s="126"/>
      <c r="L35" s="126"/>
    </row>
    <row r="36" spans="1:12" ht="60" x14ac:dyDescent="0.2">
      <c r="A36" s="126"/>
      <c r="B36" s="158"/>
      <c r="C36" s="317" t="s">
        <v>757</v>
      </c>
      <c r="D36" s="10" t="s">
        <v>125</v>
      </c>
      <c r="E36" s="204">
        <v>1</v>
      </c>
      <c r="F36" s="275">
        <v>0</v>
      </c>
      <c r="G36" s="276">
        <f t="shared" si="0"/>
        <v>0</v>
      </c>
      <c r="H36" s="127"/>
      <c r="I36" s="126"/>
      <c r="J36" s="126"/>
      <c r="K36" s="126"/>
      <c r="L36" s="126"/>
    </row>
    <row r="37" spans="1:12" ht="48" x14ac:dyDescent="0.2">
      <c r="A37" s="126"/>
      <c r="B37" s="158"/>
      <c r="C37" s="317" t="s">
        <v>758</v>
      </c>
      <c r="D37" s="10" t="s">
        <v>125</v>
      </c>
      <c r="E37" s="204">
        <v>1</v>
      </c>
      <c r="F37" s="275">
        <v>0</v>
      </c>
      <c r="G37" s="276">
        <f t="shared" si="0"/>
        <v>0</v>
      </c>
      <c r="H37" s="127"/>
      <c r="I37" s="126"/>
      <c r="J37" s="126"/>
      <c r="K37" s="126"/>
      <c r="L37" s="126"/>
    </row>
    <row r="38" spans="1:12" ht="60" x14ac:dyDescent="0.2">
      <c r="A38" s="126"/>
      <c r="B38" s="158"/>
      <c r="C38" s="317" t="s">
        <v>759</v>
      </c>
      <c r="D38" s="10" t="s">
        <v>98</v>
      </c>
      <c r="E38" s="204">
        <v>1</v>
      </c>
      <c r="F38" s="275">
        <v>0</v>
      </c>
      <c r="G38" s="276">
        <f t="shared" si="0"/>
        <v>0</v>
      </c>
      <c r="H38" s="127"/>
      <c r="I38" s="126"/>
      <c r="J38" s="126"/>
      <c r="K38" s="126"/>
      <c r="L38" s="126"/>
    </row>
    <row r="39" spans="1:12" ht="48" x14ac:dyDescent="0.2">
      <c r="A39" s="126"/>
      <c r="B39" s="158"/>
      <c r="C39" s="317" t="s">
        <v>760</v>
      </c>
      <c r="D39" s="10" t="s">
        <v>125</v>
      </c>
      <c r="E39" s="204">
        <v>1</v>
      </c>
      <c r="F39" s="275">
        <v>0</v>
      </c>
      <c r="G39" s="276">
        <f t="shared" si="0"/>
        <v>0</v>
      </c>
      <c r="H39" s="127"/>
      <c r="I39" s="126"/>
      <c r="J39" s="126"/>
      <c r="K39" s="126"/>
      <c r="L39" s="126"/>
    </row>
    <row r="40" spans="1:12" s="2" customFormat="1" ht="108" x14ac:dyDescent="0.2">
      <c r="A40" s="126"/>
      <c r="B40" s="158"/>
      <c r="C40" s="317" t="s">
        <v>622</v>
      </c>
      <c r="D40" s="10" t="s">
        <v>125</v>
      </c>
      <c r="E40" s="204">
        <v>1</v>
      </c>
      <c r="F40" s="275">
        <v>0</v>
      </c>
      <c r="G40" s="276">
        <f t="shared" si="0"/>
        <v>0</v>
      </c>
      <c r="H40" s="127"/>
      <c r="I40" s="126"/>
      <c r="J40" s="126"/>
      <c r="K40" s="126"/>
      <c r="L40" s="126"/>
    </row>
    <row r="41" spans="1:12" s="2" customFormat="1" ht="36" x14ac:dyDescent="0.2">
      <c r="A41" s="126"/>
      <c r="B41" s="158"/>
      <c r="C41" s="317" t="s">
        <v>761</v>
      </c>
      <c r="D41" s="10" t="s">
        <v>125</v>
      </c>
      <c r="E41" s="204">
        <v>40</v>
      </c>
      <c r="F41" s="275">
        <v>0</v>
      </c>
      <c r="G41" s="276">
        <f t="shared" si="0"/>
        <v>0</v>
      </c>
      <c r="H41" s="127"/>
      <c r="I41" s="126"/>
      <c r="J41" s="126"/>
      <c r="K41" s="126"/>
      <c r="L41" s="126"/>
    </row>
    <row r="42" spans="1:12" s="2" customFormat="1" ht="36" x14ac:dyDescent="0.2">
      <c r="A42" s="126"/>
      <c r="B42" s="158"/>
      <c r="C42" s="317" t="s">
        <v>762</v>
      </c>
      <c r="D42" s="10" t="s">
        <v>125</v>
      </c>
      <c r="E42" s="204">
        <v>10</v>
      </c>
      <c r="F42" s="275">
        <v>0</v>
      </c>
      <c r="G42" s="276">
        <f t="shared" si="0"/>
        <v>0</v>
      </c>
      <c r="H42" s="127"/>
      <c r="I42" s="126"/>
      <c r="J42" s="126"/>
      <c r="K42" s="126"/>
      <c r="L42" s="126"/>
    </row>
    <row r="43" spans="1:12" s="2" customFormat="1" ht="36" x14ac:dyDescent="0.2">
      <c r="A43" s="126"/>
      <c r="B43" s="158"/>
      <c r="C43" s="317" t="s">
        <v>763</v>
      </c>
      <c r="D43" s="10" t="s">
        <v>125</v>
      </c>
      <c r="E43" s="204">
        <v>2</v>
      </c>
      <c r="F43" s="275">
        <v>0</v>
      </c>
      <c r="G43" s="276">
        <f t="shared" si="0"/>
        <v>0</v>
      </c>
      <c r="H43" s="127"/>
      <c r="I43" s="126"/>
      <c r="J43" s="126"/>
      <c r="K43" s="126"/>
      <c r="L43" s="126"/>
    </row>
    <row r="44" spans="1:12" s="2" customFormat="1" ht="36" x14ac:dyDescent="0.2">
      <c r="A44" s="126"/>
      <c r="B44" s="158"/>
      <c r="C44" s="317" t="s">
        <v>764</v>
      </c>
      <c r="D44" s="10" t="s">
        <v>125</v>
      </c>
      <c r="E44" s="204">
        <v>10</v>
      </c>
      <c r="F44" s="275">
        <v>0</v>
      </c>
      <c r="G44" s="276">
        <f t="shared" si="0"/>
        <v>0</v>
      </c>
      <c r="H44" s="127"/>
      <c r="I44" s="126"/>
      <c r="J44" s="126"/>
      <c r="K44" s="126"/>
      <c r="L44" s="126"/>
    </row>
    <row r="45" spans="1:12" s="2" customFormat="1" ht="36" x14ac:dyDescent="0.2">
      <c r="A45" s="126"/>
      <c r="B45" s="158"/>
      <c r="C45" s="317" t="s">
        <v>765</v>
      </c>
      <c r="D45" s="10" t="s">
        <v>125</v>
      </c>
      <c r="E45" s="204">
        <v>1</v>
      </c>
      <c r="F45" s="275">
        <v>0</v>
      </c>
      <c r="G45" s="276">
        <f t="shared" si="0"/>
        <v>0</v>
      </c>
      <c r="H45" s="127"/>
      <c r="I45" s="126"/>
      <c r="J45" s="126"/>
      <c r="K45" s="126"/>
      <c r="L45" s="126"/>
    </row>
    <row r="46" spans="1:12" s="2" customFormat="1" ht="48" x14ac:dyDescent="0.2">
      <c r="A46" s="126"/>
      <c r="B46" s="158"/>
      <c r="C46" s="317" t="s">
        <v>766</v>
      </c>
      <c r="D46" s="10" t="s">
        <v>125</v>
      </c>
      <c r="E46" s="204">
        <v>1</v>
      </c>
      <c r="F46" s="275">
        <v>0</v>
      </c>
      <c r="G46" s="276">
        <f t="shared" si="0"/>
        <v>0</v>
      </c>
      <c r="H46" s="127"/>
      <c r="I46" s="126"/>
      <c r="J46" s="126"/>
      <c r="K46" s="126"/>
      <c r="L46" s="126"/>
    </row>
    <row r="47" spans="1:12" s="2" customFormat="1" ht="48" x14ac:dyDescent="0.2">
      <c r="A47" s="126"/>
      <c r="B47" s="158"/>
      <c r="C47" s="317" t="s">
        <v>767</v>
      </c>
      <c r="D47" s="10" t="s">
        <v>125</v>
      </c>
      <c r="E47" s="204">
        <v>3</v>
      </c>
      <c r="F47" s="275">
        <v>0</v>
      </c>
      <c r="G47" s="276">
        <f t="shared" si="0"/>
        <v>0</v>
      </c>
      <c r="H47" s="127"/>
      <c r="I47" s="126"/>
      <c r="J47" s="126"/>
      <c r="K47" s="126"/>
      <c r="L47" s="126"/>
    </row>
    <row r="48" spans="1:12" s="2" customFormat="1" ht="48" x14ac:dyDescent="0.2">
      <c r="A48" s="126"/>
      <c r="B48" s="158"/>
      <c r="C48" s="317" t="s">
        <v>768</v>
      </c>
      <c r="D48" s="10" t="s">
        <v>125</v>
      </c>
      <c r="E48" s="204">
        <v>3</v>
      </c>
      <c r="F48" s="275">
        <v>0</v>
      </c>
      <c r="G48" s="276">
        <f t="shared" si="0"/>
        <v>0</v>
      </c>
      <c r="H48" s="127"/>
      <c r="I48" s="126"/>
      <c r="J48" s="126"/>
      <c r="K48" s="126"/>
      <c r="L48" s="126"/>
    </row>
    <row r="49" spans="1:12" s="2" customFormat="1" ht="48" x14ac:dyDescent="0.2">
      <c r="A49" s="126"/>
      <c r="B49" s="158"/>
      <c r="C49" s="317" t="s">
        <v>769</v>
      </c>
      <c r="D49" s="10" t="s">
        <v>125</v>
      </c>
      <c r="E49" s="204">
        <v>3</v>
      </c>
      <c r="F49" s="275">
        <v>0</v>
      </c>
      <c r="G49" s="276">
        <f t="shared" si="0"/>
        <v>0</v>
      </c>
      <c r="H49" s="127"/>
      <c r="I49" s="126"/>
      <c r="J49" s="126"/>
      <c r="K49" s="126"/>
      <c r="L49" s="126"/>
    </row>
    <row r="50" spans="1:12" s="2" customFormat="1" ht="48" x14ac:dyDescent="0.2">
      <c r="A50" s="126"/>
      <c r="B50" s="158"/>
      <c r="C50" s="317" t="s">
        <v>770</v>
      </c>
      <c r="D50" s="10" t="s">
        <v>98</v>
      </c>
      <c r="E50" s="204">
        <v>1</v>
      </c>
      <c r="F50" s="275">
        <v>0</v>
      </c>
      <c r="G50" s="276">
        <f t="shared" si="0"/>
        <v>0</v>
      </c>
      <c r="H50" s="127"/>
      <c r="I50" s="126"/>
      <c r="J50" s="126"/>
      <c r="K50" s="126"/>
      <c r="L50" s="126"/>
    </row>
    <row r="51" spans="1:12" s="2" customFormat="1" ht="60" x14ac:dyDescent="0.2">
      <c r="A51" s="126"/>
      <c r="B51" s="158"/>
      <c r="C51" s="317" t="s">
        <v>771</v>
      </c>
      <c r="D51" s="212" t="s">
        <v>125</v>
      </c>
      <c r="E51" s="204">
        <v>1</v>
      </c>
      <c r="F51" s="275">
        <v>0</v>
      </c>
      <c r="G51" s="276">
        <f t="shared" si="0"/>
        <v>0</v>
      </c>
      <c r="H51" s="127"/>
      <c r="I51" s="126"/>
      <c r="J51" s="126"/>
      <c r="K51" s="126"/>
      <c r="L51" s="126"/>
    </row>
    <row r="52" spans="1:12" s="2" customFormat="1" ht="84" x14ac:dyDescent="0.2">
      <c r="A52" s="126"/>
      <c r="B52" s="158"/>
      <c r="C52" s="317" t="s">
        <v>623</v>
      </c>
      <c r="D52" s="212" t="s">
        <v>125</v>
      </c>
      <c r="E52" s="204">
        <v>1</v>
      </c>
      <c r="F52" s="275">
        <v>0</v>
      </c>
      <c r="G52" s="276">
        <f t="shared" si="0"/>
        <v>0</v>
      </c>
      <c r="H52" s="127"/>
      <c r="I52" s="126"/>
      <c r="J52" s="126"/>
      <c r="K52" s="126"/>
      <c r="L52" s="126"/>
    </row>
    <row r="53" spans="1:12" s="2" customFormat="1" x14ac:dyDescent="0.2">
      <c r="A53" s="126"/>
      <c r="B53" s="158">
        <v>2</v>
      </c>
      <c r="C53" s="363" t="s">
        <v>772</v>
      </c>
      <c r="D53" s="212"/>
      <c r="E53" s="204"/>
      <c r="F53" s="275"/>
      <c r="G53" s="276"/>
      <c r="H53" s="127"/>
      <c r="I53" s="126"/>
      <c r="J53" s="126"/>
      <c r="K53" s="126"/>
      <c r="L53" s="126"/>
    </row>
    <row r="54" spans="1:12" s="126" customFormat="1" ht="387.75" customHeight="1" x14ac:dyDescent="0.2">
      <c r="B54" s="2750"/>
      <c r="C54" s="2751"/>
      <c r="D54" s="2752"/>
      <c r="E54" s="2753"/>
      <c r="F54" s="2754"/>
      <c r="G54" s="2743"/>
      <c r="H54" s="127"/>
    </row>
    <row r="55" spans="1:12" s="126" customFormat="1" ht="24.75" customHeight="1" x14ac:dyDescent="0.2">
      <c r="B55" s="2750"/>
      <c r="C55" s="2751" t="s">
        <v>2479</v>
      </c>
      <c r="D55" s="2755" t="s">
        <v>98</v>
      </c>
      <c r="E55" s="2753">
        <v>1</v>
      </c>
      <c r="F55" s="2754">
        <v>0</v>
      </c>
      <c r="G55" s="2743">
        <f t="shared" ref="G55" si="1">E55*F55</f>
        <v>0</v>
      </c>
      <c r="H55" s="127"/>
    </row>
    <row r="56" spans="1:12" s="2" customFormat="1" ht="48" x14ac:dyDescent="0.2">
      <c r="A56" s="126"/>
      <c r="B56" s="158"/>
      <c r="C56" s="317" t="s">
        <v>774</v>
      </c>
      <c r="D56" s="212" t="s">
        <v>125</v>
      </c>
      <c r="E56" s="204">
        <v>1</v>
      </c>
      <c r="F56" s="275">
        <v>0</v>
      </c>
      <c r="G56" s="276">
        <f t="shared" ref="G56:G61" si="2">E56*F56</f>
        <v>0</v>
      </c>
      <c r="H56" s="127"/>
      <c r="I56" s="126"/>
      <c r="J56" s="126"/>
      <c r="K56" s="126"/>
      <c r="L56" s="126"/>
    </row>
    <row r="57" spans="1:12" s="2" customFormat="1" ht="60" x14ac:dyDescent="0.2">
      <c r="A57" s="126"/>
      <c r="B57" s="158"/>
      <c r="C57" s="317" t="s">
        <v>775</v>
      </c>
      <c r="D57" s="212" t="s">
        <v>125</v>
      </c>
      <c r="E57" s="204">
        <v>1</v>
      </c>
      <c r="F57" s="275">
        <v>0</v>
      </c>
      <c r="G57" s="276">
        <f t="shared" si="2"/>
        <v>0</v>
      </c>
      <c r="H57" s="127"/>
      <c r="I57" s="126"/>
      <c r="J57" s="126"/>
      <c r="K57" s="126"/>
      <c r="L57" s="126"/>
    </row>
    <row r="58" spans="1:12" s="2" customFormat="1" ht="180" x14ac:dyDescent="0.2">
      <c r="A58" s="126"/>
      <c r="B58" s="158"/>
      <c r="C58" s="317" t="s">
        <v>776</v>
      </c>
      <c r="D58" s="212" t="s">
        <v>125</v>
      </c>
      <c r="E58" s="204">
        <v>1</v>
      </c>
      <c r="F58" s="275">
        <v>0</v>
      </c>
      <c r="G58" s="276">
        <f t="shared" si="2"/>
        <v>0</v>
      </c>
      <c r="H58" s="127"/>
      <c r="I58" s="126"/>
      <c r="J58" s="126"/>
      <c r="K58" s="126"/>
      <c r="L58" s="126"/>
    </row>
    <row r="59" spans="1:12" s="2" customFormat="1" ht="60" x14ac:dyDescent="0.2">
      <c r="A59" s="126"/>
      <c r="B59" s="158"/>
      <c r="C59" s="317" t="s">
        <v>777</v>
      </c>
      <c r="D59" s="212" t="s">
        <v>98</v>
      </c>
      <c r="E59" s="204">
        <v>1</v>
      </c>
      <c r="F59" s="275">
        <v>0</v>
      </c>
      <c r="G59" s="276">
        <f t="shared" si="2"/>
        <v>0</v>
      </c>
      <c r="H59" s="127"/>
      <c r="I59" s="126"/>
      <c r="J59" s="126"/>
      <c r="K59" s="126"/>
      <c r="L59" s="126"/>
    </row>
    <row r="60" spans="1:12" s="2" customFormat="1" ht="36" x14ac:dyDescent="0.2">
      <c r="A60" s="126"/>
      <c r="B60" s="158"/>
      <c r="C60" s="317" t="s">
        <v>606</v>
      </c>
      <c r="D60" s="212" t="s">
        <v>125</v>
      </c>
      <c r="E60" s="204">
        <v>1</v>
      </c>
      <c r="F60" s="275">
        <v>0</v>
      </c>
      <c r="G60" s="276">
        <f t="shared" si="2"/>
        <v>0</v>
      </c>
      <c r="H60" s="127"/>
      <c r="I60" s="126"/>
      <c r="J60" s="126"/>
      <c r="K60" s="126"/>
      <c r="L60" s="126"/>
    </row>
    <row r="61" spans="1:12" s="2" customFormat="1" ht="288" x14ac:dyDescent="0.2">
      <c r="A61" s="126"/>
      <c r="B61" s="158"/>
      <c r="C61" s="317" t="s">
        <v>633</v>
      </c>
      <c r="D61" s="212" t="s">
        <v>98</v>
      </c>
      <c r="E61" s="204">
        <v>2</v>
      </c>
      <c r="F61" s="275">
        <v>0</v>
      </c>
      <c r="G61" s="276">
        <f t="shared" si="2"/>
        <v>0</v>
      </c>
      <c r="H61" s="127"/>
      <c r="I61" s="126"/>
      <c r="J61" s="126"/>
      <c r="K61" s="126"/>
      <c r="L61" s="126"/>
    </row>
    <row r="62" spans="1:12" s="2" customFormat="1" x14ac:dyDescent="0.2">
      <c r="A62" s="126"/>
      <c r="B62" s="158">
        <v>3</v>
      </c>
      <c r="C62" s="363" t="s">
        <v>778</v>
      </c>
      <c r="D62" s="212"/>
      <c r="E62" s="204"/>
      <c r="F62" s="275"/>
      <c r="G62" s="276"/>
      <c r="H62" s="127"/>
      <c r="I62" s="126"/>
      <c r="J62" s="126"/>
      <c r="K62" s="126"/>
      <c r="L62" s="126"/>
    </row>
    <row r="63" spans="1:12" s="2" customFormat="1" ht="276" x14ac:dyDescent="0.2">
      <c r="A63" s="126"/>
      <c r="B63" s="158"/>
      <c r="C63" s="317" t="s">
        <v>779</v>
      </c>
      <c r="D63" s="212" t="s">
        <v>98</v>
      </c>
      <c r="E63" s="204">
        <v>1</v>
      </c>
      <c r="F63" s="275">
        <v>0</v>
      </c>
      <c r="G63" s="276">
        <f>E63*F63</f>
        <v>0</v>
      </c>
      <c r="H63" s="127"/>
      <c r="I63" s="126"/>
      <c r="J63" s="126"/>
      <c r="K63" s="126"/>
      <c r="L63" s="126"/>
    </row>
    <row r="64" spans="1:12" s="2" customFormat="1" ht="72" x14ac:dyDescent="0.2">
      <c r="A64" s="126"/>
      <c r="B64" s="158"/>
      <c r="C64" s="317" t="s">
        <v>780</v>
      </c>
      <c r="D64" s="212" t="s">
        <v>98</v>
      </c>
      <c r="E64" s="204">
        <v>1</v>
      </c>
      <c r="F64" s="275">
        <v>0</v>
      </c>
      <c r="G64" s="276">
        <f>E64*F64</f>
        <v>0</v>
      </c>
      <c r="H64" s="127"/>
      <c r="I64" s="126"/>
      <c r="J64" s="126"/>
      <c r="K64" s="126"/>
      <c r="L64" s="126"/>
    </row>
    <row r="65" spans="1:12" s="2" customFormat="1" ht="84" x14ac:dyDescent="0.2">
      <c r="A65" s="126"/>
      <c r="B65" s="158"/>
      <c r="C65" s="317" t="s">
        <v>781</v>
      </c>
      <c r="D65" s="212" t="s">
        <v>98</v>
      </c>
      <c r="E65" s="204">
        <v>1</v>
      </c>
      <c r="F65" s="275">
        <v>0</v>
      </c>
      <c r="G65" s="276">
        <f>E65*F65</f>
        <v>0</v>
      </c>
      <c r="H65" s="127"/>
      <c r="I65" s="126"/>
      <c r="J65" s="126"/>
      <c r="K65" s="126"/>
      <c r="L65" s="126"/>
    </row>
    <row r="66" spans="1:12" s="2" customFormat="1" x14ac:dyDescent="0.2">
      <c r="A66" s="126"/>
      <c r="B66" s="158">
        <v>4</v>
      </c>
      <c r="C66" s="363" t="s">
        <v>782</v>
      </c>
      <c r="D66" s="212"/>
      <c r="E66" s="204"/>
      <c r="F66" s="275"/>
      <c r="G66" s="276"/>
      <c r="H66" s="127"/>
      <c r="I66" s="126"/>
      <c r="J66" s="126"/>
      <c r="K66" s="126"/>
      <c r="L66" s="126"/>
    </row>
    <row r="67" spans="1:12" s="2" customFormat="1" ht="60" x14ac:dyDescent="0.2">
      <c r="A67" s="126"/>
      <c r="B67" s="158"/>
      <c r="C67" s="317" t="s">
        <v>783</v>
      </c>
      <c r="D67" s="212" t="s">
        <v>98</v>
      </c>
      <c r="E67" s="204">
        <v>2</v>
      </c>
      <c r="F67" s="275">
        <v>0</v>
      </c>
      <c r="G67" s="276">
        <f>E67*F67</f>
        <v>0</v>
      </c>
      <c r="H67" s="127"/>
      <c r="I67" s="126"/>
      <c r="J67" s="126"/>
      <c r="K67" s="126"/>
      <c r="L67" s="126"/>
    </row>
    <row r="68" spans="1:12" s="2" customFormat="1" ht="60" x14ac:dyDescent="0.2">
      <c r="A68" s="126"/>
      <c r="B68" s="158"/>
      <c r="C68" s="317" t="s">
        <v>784</v>
      </c>
      <c r="D68" s="212" t="s">
        <v>98</v>
      </c>
      <c r="E68" s="204">
        <v>2</v>
      </c>
      <c r="F68" s="275">
        <v>0</v>
      </c>
      <c r="G68" s="276">
        <f>E68*F68</f>
        <v>0</v>
      </c>
      <c r="H68" s="127"/>
      <c r="I68" s="126"/>
      <c r="J68" s="126"/>
      <c r="K68" s="126"/>
      <c r="L68" s="126"/>
    </row>
    <row r="69" spans="1:12" s="2" customFormat="1" ht="36" x14ac:dyDescent="0.2">
      <c r="A69" s="126"/>
      <c r="B69" s="158"/>
      <c r="C69" s="317" t="s">
        <v>785</v>
      </c>
      <c r="D69" s="212" t="s">
        <v>125</v>
      </c>
      <c r="E69" s="204">
        <v>1</v>
      </c>
      <c r="F69" s="275">
        <v>0</v>
      </c>
      <c r="G69" s="276">
        <f>E69*F69</f>
        <v>0</v>
      </c>
      <c r="H69" s="127"/>
      <c r="I69" s="126"/>
      <c r="J69" s="126"/>
      <c r="K69" s="126"/>
      <c r="L69" s="126"/>
    </row>
    <row r="70" spans="1:12" s="2" customFormat="1" ht="132" x14ac:dyDescent="0.2">
      <c r="A70" s="126"/>
      <c r="B70" s="158"/>
      <c r="C70" s="317" t="s">
        <v>511</v>
      </c>
      <c r="D70" s="212" t="s">
        <v>125</v>
      </c>
      <c r="E70" s="204">
        <v>1</v>
      </c>
      <c r="F70" s="275">
        <v>0</v>
      </c>
      <c r="G70" s="276">
        <f>E70*F70</f>
        <v>0</v>
      </c>
      <c r="H70" s="127"/>
      <c r="I70" s="126"/>
      <c r="J70" s="126"/>
      <c r="K70" s="126"/>
      <c r="L70" s="126"/>
    </row>
    <row r="71" spans="1:12" s="2" customFormat="1" ht="96" x14ac:dyDescent="0.2">
      <c r="A71" s="126"/>
      <c r="B71" s="158"/>
      <c r="C71" s="317" t="s">
        <v>786</v>
      </c>
      <c r="D71" s="212" t="s">
        <v>125</v>
      </c>
      <c r="E71" s="204">
        <v>1</v>
      </c>
      <c r="F71" s="275">
        <v>0</v>
      </c>
      <c r="G71" s="276">
        <f>E71*F71</f>
        <v>0</v>
      </c>
      <c r="H71" s="127"/>
      <c r="I71" s="126"/>
      <c r="J71" s="126"/>
      <c r="K71" s="126"/>
      <c r="L71" s="126"/>
    </row>
    <row r="72" spans="1:12" s="2" customFormat="1" x14ac:dyDescent="0.2">
      <c r="A72" s="126"/>
      <c r="B72" s="158">
        <v>5</v>
      </c>
      <c r="C72" s="363" t="s">
        <v>787</v>
      </c>
      <c r="D72" s="212"/>
      <c r="E72" s="204"/>
      <c r="F72" s="275"/>
      <c r="G72" s="276"/>
      <c r="H72" s="127"/>
      <c r="I72" s="126"/>
      <c r="J72" s="126"/>
      <c r="K72" s="126"/>
      <c r="L72" s="126"/>
    </row>
    <row r="73" spans="1:12" s="2" customFormat="1" x14ac:dyDescent="0.2">
      <c r="A73" s="126"/>
      <c r="B73" s="158"/>
      <c r="C73" s="317" t="s">
        <v>648</v>
      </c>
      <c r="D73" s="212" t="s">
        <v>647</v>
      </c>
      <c r="E73" s="204">
        <v>15</v>
      </c>
      <c r="F73" s="275">
        <v>0</v>
      </c>
      <c r="G73" s="276">
        <f t="shared" ref="G73:G80" si="3">E73*F73</f>
        <v>0</v>
      </c>
      <c r="H73" s="127"/>
      <c r="I73" s="126"/>
      <c r="J73" s="126"/>
      <c r="K73" s="126"/>
      <c r="L73" s="126"/>
    </row>
    <row r="74" spans="1:12" s="2" customFormat="1" x14ac:dyDescent="0.2">
      <c r="A74" s="126"/>
      <c r="B74" s="158"/>
      <c r="C74" s="317" t="s">
        <v>649</v>
      </c>
      <c r="D74" s="212" t="s">
        <v>647</v>
      </c>
      <c r="E74" s="204">
        <v>50</v>
      </c>
      <c r="F74" s="275">
        <v>0</v>
      </c>
      <c r="G74" s="276">
        <f t="shared" si="3"/>
        <v>0</v>
      </c>
      <c r="H74" s="127"/>
      <c r="I74" s="126"/>
      <c r="J74" s="126"/>
      <c r="K74" s="126"/>
      <c r="L74" s="126"/>
    </row>
    <row r="75" spans="1:12" s="2" customFormat="1" x14ac:dyDescent="0.2">
      <c r="A75" s="126"/>
      <c r="B75" s="158"/>
      <c r="C75" s="317" t="s">
        <v>650</v>
      </c>
      <c r="D75" s="212" t="s">
        <v>647</v>
      </c>
      <c r="E75" s="204">
        <v>25</v>
      </c>
      <c r="F75" s="275">
        <v>0</v>
      </c>
      <c r="G75" s="276">
        <f t="shared" si="3"/>
        <v>0</v>
      </c>
      <c r="H75" s="127"/>
      <c r="I75" s="126"/>
      <c r="J75" s="126"/>
      <c r="K75" s="126"/>
      <c r="L75" s="126"/>
    </row>
    <row r="76" spans="1:12" s="2" customFormat="1" x14ac:dyDescent="0.2">
      <c r="A76" s="126"/>
      <c r="B76" s="158"/>
      <c r="C76" s="317" t="s">
        <v>651</v>
      </c>
      <c r="D76" s="212" t="s">
        <v>647</v>
      </c>
      <c r="E76" s="204">
        <v>15</v>
      </c>
      <c r="F76" s="275">
        <v>0</v>
      </c>
      <c r="G76" s="276">
        <f t="shared" si="3"/>
        <v>0</v>
      </c>
      <c r="H76" s="127"/>
      <c r="I76" s="126"/>
      <c r="J76" s="126"/>
      <c r="K76" s="126"/>
      <c r="L76" s="126"/>
    </row>
    <row r="77" spans="1:12" s="2" customFormat="1" x14ac:dyDescent="0.2">
      <c r="A77" s="126"/>
      <c r="B77" s="158"/>
      <c r="C77" s="317" t="s">
        <v>653</v>
      </c>
      <c r="D77" s="212" t="s">
        <v>125</v>
      </c>
      <c r="E77" s="204">
        <v>2</v>
      </c>
      <c r="F77" s="275">
        <v>0</v>
      </c>
      <c r="G77" s="276">
        <f t="shared" si="3"/>
        <v>0</v>
      </c>
      <c r="H77" s="127"/>
      <c r="I77" s="126"/>
      <c r="J77" s="126"/>
      <c r="K77" s="126"/>
      <c r="L77" s="126"/>
    </row>
    <row r="78" spans="1:12" s="2" customFormat="1" x14ac:dyDescent="0.2">
      <c r="A78" s="126"/>
      <c r="B78" s="158"/>
      <c r="C78" s="317" t="s">
        <v>654</v>
      </c>
      <c r="D78" s="212" t="s">
        <v>647</v>
      </c>
      <c r="E78" s="204">
        <v>20</v>
      </c>
      <c r="F78" s="275">
        <v>0</v>
      </c>
      <c r="G78" s="276">
        <f t="shared" si="3"/>
        <v>0</v>
      </c>
      <c r="H78" s="127"/>
      <c r="I78" s="126"/>
      <c r="J78" s="126"/>
      <c r="K78" s="126"/>
      <c r="L78" s="126"/>
    </row>
    <row r="79" spans="1:12" s="2" customFormat="1" x14ac:dyDescent="0.2">
      <c r="A79" s="126"/>
      <c r="B79" s="158"/>
      <c r="C79" s="317" t="s">
        <v>655</v>
      </c>
      <c r="D79" s="212" t="s">
        <v>647</v>
      </c>
      <c r="E79" s="204">
        <v>15</v>
      </c>
      <c r="F79" s="275">
        <v>0</v>
      </c>
      <c r="G79" s="276">
        <f t="shared" si="3"/>
        <v>0</v>
      </c>
      <c r="H79" s="127"/>
      <c r="I79" s="126"/>
      <c r="J79" s="126"/>
      <c r="K79" s="126"/>
      <c r="L79" s="126"/>
    </row>
    <row r="80" spans="1:12" s="2" customFormat="1" x14ac:dyDescent="0.2">
      <c r="A80" s="126"/>
      <c r="B80" s="158"/>
      <c r="C80" s="317" t="s">
        <v>635</v>
      </c>
      <c r="D80" s="212" t="s">
        <v>98</v>
      </c>
      <c r="E80" s="204">
        <v>1</v>
      </c>
      <c r="F80" s="275">
        <v>0</v>
      </c>
      <c r="G80" s="276">
        <f t="shared" si="3"/>
        <v>0</v>
      </c>
      <c r="H80" s="127"/>
      <c r="I80" s="126"/>
      <c r="J80" s="126"/>
      <c r="K80" s="126"/>
      <c r="L80" s="126"/>
    </row>
    <row r="81" spans="1:12" s="12" customFormat="1" x14ac:dyDescent="0.2">
      <c r="A81" s="11"/>
      <c r="B81" s="158">
        <v>6</v>
      </c>
      <c r="C81" s="363" t="s">
        <v>788</v>
      </c>
      <c r="D81" s="15"/>
      <c r="E81" s="425"/>
      <c r="F81" s="14"/>
      <c r="G81" s="13"/>
      <c r="I81" s="11"/>
      <c r="J81" s="11"/>
      <c r="K81" s="11"/>
      <c r="L81" s="11"/>
    </row>
    <row r="82" spans="1:12" s="12" customFormat="1" ht="24" x14ac:dyDescent="0.2">
      <c r="A82" s="11"/>
      <c r="B82" s="158"/>
      <c r="C82" s="317" t="s">
        <v>669</v>
      </c>
      <c r="D82" s="212" t="s">
        <v>647</v>
      </c>
      <c r="E82" s="204">
        <v>8</v>
      </c>
      <c r="F82" s="275">
        <v>0</v>
      </c>
      <c r="G82" s="276">
        <f t="shared" ref="G82:G88" si="4">E82*F82</f>
        <v>0</v>
      </c>
      <c r="I82" s="11"/>
      <c r="J82" s="11"/>
      <c r="K82" s="11"/>
      <c r="L82" s="11"/>
    </row>
    <row r="83" spans="1:12" s="12" customFormat="1" x14ac:dyDescent="0.2">
      <c r="A83" s="11"/>
      <c r="B83" s="158"/>
      <c r="C83" s="317" t="s">
        <v>670</v>
      </c>
      <c r="D83" s="212" t="s">
        <v>647</v>
      </c>
      <c r="E83" s="204">
        <v>50</v>
      </c>
      <c r="F83" s="275">
        <v>0</v>
      </c>
      <c r="G83" s="276">
        <f t="shared" si="4"/>
        <v>0</v>
      </c>
      <c r="I83" s="11"/>
      <c r="J83" s="11"/>
      <c r="K83" s="11"/>
      <c r="L83" s="11"/>
    </row>
    <row r="84" spans="1:12" s="12" customFormat="1" x14ac:dyDescent="0.2">
      <c r="A84" s="11"/>
      <c r="B84" s="158"/>
      <c r="C84" s="317" t="s">
        <v>671</v>
      </c>
      <c r="D84" s="212" t="s">
        <v>647</v>
      </c>
      <c r="E84" s="204">
        <v>20</v>
      </c>
      <c r="F84" s="275">
        <v>0</v>
      </c>
      <c r="G84" s="276">
        <f t="shared" si="4"/>
        <v>0</v>
      </c>
      <c r="I84" s="11"/>
      <c r="J84" s="11"/>
      <c r="K84" s="11"/>
      <c r="L84" s="11"/>
    </row>
    <row r="85" spans="1:12" s="12" customFormat="1" x14ac:dyDescent="0.2">
      <c r="A85" s="11"/>
      <c r="B85" s="158"/>
      <c r="C85" s="317" t="s">
        <v>676</v>
      </c>
      <c r="D85" s="212" t="s">
        <v>125</v>
      </c>
      <c r="E85" s="204">
        <v>1</v>
      </c>
      <c r="F85" s="275">
        <v>0</v>
      </c>
      <c r="G85" s="276">
        <f t="shared" si="4"/>
        <v>0</v>
      </c>
      <c r="I85" s="11"/>
      <c r="J85" s="11"/>
      <c r="K85" s="11"/>
      <c r="L85" s="11"/>
    </row>
    <row r="86" spans="1:12" s="12" customFormat="1" x14ac:dyDescent="0.2">
      <c r="A86" s="11"/>
      <c r="B86" s="158"/>
      <c r="C86" s="317" t="s">
        <v>678</v>
      </c>
      <c r="D86" s="212" t="s">
        <v>125</v>
      </c>
      <c r="E86" s="204">
        <v>3</v>
      </c>
      <c r="F86" s="275">
        <v>0</v>
      </c>
      <c r="G86" s="276">
        <f t="shared" si="4"/>
        <v>0</v>
      </c>
      <c r="I86" s="11"/>
      <c r="J86" s="11"/>
      <c r="K86" s="11"/>
      <c r="L86" s="11"/>
    </row>
    <row r="87" spans="1:12" s="12" customFormat="1" x14ac:dyDescent="0.2">
      <c r="A87" s="11"/>
      <c r="B87" s="158"/>
      <c r="C87" s="317" t="s">
        <v>679</v>
      </c>
      <c r="D87" s="212" t="s">
        <v>125</v>
      </c>
      <c r="E87" s="204">
        <v>2</v>
      </c>
      <c r="F87" s="275">
        <v>0</v>
      </c>
      <c r="G87" s="276">
        <f t="shared" si="4"/>
        <v>0</v>
      </c>
      <c r="I87" s="11"/>
      <c r="J87" s="11"/>
      <c r="K87" s="11"/>
      <c r="L87" s="11"/>
    </row>
    <row r="88" spans="1:12" s="12" customFormat="1" ht="24" x14ac:dyDescent="0.2">
      <c r="A88" s="11"/>
      <c r="B88" s="158"/>
      <c r="C88" s="317" t="s">
        <v>680</v>
      </c>
      <c r="D88" s="212" t="s">
        <v>125</v>
      </c>
      <c r="E88" s="204">
        <v>1</v>
      </c>
      <c r="F88" s="275">
        <v>0</v>
      </c>
      <c r="G88" s="276">
        <f t="shared" si="4"/>
        <v>0</v>
      </c>
      <c r="I88" s="11"/>
      <c r="J88" s="11"/>
      <c r="K88" s="11"/>
      <c r="L88" s="11"/>
    </row>
    <row r="89" spans="1:12" s="2" customFormat="1" x14ac:dyDescent="0.2">
      <c r="A89" s="126"/>
      <c r="B89" s="158">
        <v>7</v>
      </c>
      <c r="C89" s="363" t="s">
        <v>791</v>
      </c>
      <c r="D89" s="212"/>
      <c r="E89" s="204"/>
      <c r="F89" s="275"/>
      <c r="G89" s="276"/>
      <c r="H89" s="127"/>
      <c r="I89" s="126"/>
      <c r="J89" s="126"/>
      <c r="K89" s="126"/>
      <c r="L89" s="126"/>
    </row>
    <row r="90" spans="1:12" s="2" customFormat="1" x14ac:dyDescent="0.2">
      <c r="A90" s="126"/>
      <c r="B90" s="158"/>
      <c r="C90" s="202" t="s">
        <v>658</v>
      </c>
      <c r="D90" s="212" t="s">
        <v>647</v>
      </c>
      <c r="E90" s="204">
        <v>10</v>
      </c>
      <c r="F90" s="275">
        <v>0</v>
      </c>
      <c r="G90" s="276">
        <f>E90*F90</f>
        <v>0</v>
      </c>
      <c r="H90" s="127"/>
      <c r="I90" s="126"/>
      <c r="J90" s="126"/>
      <c r="K90" s="126"/>
      <c r="L90" s="126"/>
    </row>
    <row r="91" spans="1:12" s="2" customFormat="1" ht="36" x14ac:dyDescent="0.2">
      <c r="A91" s="126"/>
      <c r="B91" s="158"/>
      <c r="C91" s="202" t="s">
        <v>659</v>
      </c>
      <c r="D91" s="212" t="s">
        <v>98</v>
      </c>
      <c r="E91" s="204">
        <v>1</v>
      </c>
      <c r="F91" s="275">
        <v>0</v>
      </c>
      <c r="G91" s="276">
        <f>E91*F91</f>
        <v>0</v>
      </c>
      <c r="H91" s="127"/>
      <c r="I91" s="126"/>
      <c r="J91" s="126"/>
      <c r="K91" s="126"/>
      <c r="L91" s="126"/>
    </row>
    <row r="92" spans="1:12" s="2" customFormat="1" ht="24" x14ac:dyDescent="0.2">
      <c r="A92" s="126"/>
      <c r="B92" s="158"/>
      <c r="C92" s="202" t="s">
        <v>660</v>
      </c>
      <c r="D92" s="212" t="s">
        <v>98</v>
      </c>
      <c r="E92" s="204">
        <v>1</v>
      </c>
      <c r="F92" s="275">
        <v>0</v>
      </c>
      <c r="G92" s="276">
        <f>E92*F92</f>
        <v>0</v>
      </c>
      <c r="H92" s="127"/>
      <c r="I92" s="126"/>
      <c r="J92" s="126"/>
      <c r="K92" s="126"/>
      <c r="L92" s="126"/>
    </row>
    <row r="93" spans="1:12" s="2" customFormat="1" x14ac:dyDescent="0.2">
      <c r="A93" s="126"/>
      <c r="B93" s="158"/>
      <c r="C93" s="202" t="s">
        <v>666</v>
      </c>
      <c r="D93" s="212" t="s">
        <v>98</v>
      </c>
      <c r="E93" s="204">
        <v>1</v>
      </c>
      <c r="F93" s="275">
        <v>0</v>
      </c>
      <c r="G93" s="276">
        <f>E93*F93</f>
        <v>0</v>
      </c>
      <c r="H93" s="127"/>
      <c r="I93" s="126"/>
      <c r="J93" s="126"/>
      <c r="K93" s="126"/>
      <c r="L93" s="126"/>
    </row>
    <row r="94" spans="1:12" s="2" customFormat="1" x14ac:dyDescent="0.2">
      <c r="A94" s="126"/>
      <c r="B94" s="158">
        <v>8</v>
      </c>
      <c r="C94" s="363" t="s">
        <v>682</v>
      </c>
      <c r="D94" s="212"/>
      <c r="E94" s="204"/>
      <c r="F94" s="275"/>
      <c r="G94" s="276"/>
      <c r="H94" s="127"/>
      <c r="I94" s="126"/>
      <c r="J94" s="126"/>
      <c r="K94" s="126"/>
      <c r="L94" s="126"/>
    </row>
    <row r="95" spans="1:12" s="2" customFormat="1" ht="48" x14ac:dyDescent="0.2">
      <c r="A95" s="126"/>
      <c r="B95" s="158"/>
      <c r="C95" s="317" t="s">
        <v>792</v>
      </c>
      <c r="D95" s="212" t="s">
        <v>98</v>
      </c>
      <c r="E95" s="204">
        <v>1</v>
      </c>
      <c r="F95" s="275">
        <v>0</v>
      </c>
      <c r="G95" s="276">
        <f>E95*F95</f>
        <v>0</v>
      </c>
      <c r="H95" s="127"/>
      <c r="I95" s="126"/>
      <c r="J95" s="126"/>
      <c r="K95" s="126"/>
      <c r="L95" s="126"/>
    </row>
    <row r="96" spans="1:12" s="2" customFormat="1" ht="36" x14ac:dyDescent="0.2">
      <c r="A96" s="126"/>
      <c r="B96" s="158"/>
      <c r="C96" s="317" t="s">
        <v>793</v>
      </c>
      <c r="D96" s="212" t="s">
        <v>98</v>
      </c>
      <c r="E96" s="204">
        <v>1</v>
      </c>
      <c r="F96" s="275">
        <v>0</v>
      </c>
      <c r="G96" s="276">
        <f>E96*F96</f>
        <v>0</v>
      </c>
      <c r="H96" s="127"/>
      <c r="I96" s="126"/>
      <c r="J96" s="126"/>
      <c r="K96" s="126"/>
      <c r="L96" s="126"/>
    </row>
    <row r="97" spans="1:12" s="2" customFormat="1" ht="36" x14ac:dyDescent="0.2">
      <c r="A97" s="126"/>
      <c r="B97" s="158"/>
      <c r="C97" s="317" t="s">
        <v>794</v>
      </c>
      <c r="D97" s="212" t="s">
        <v>98</v>
      </c>
      <c r="E97" s="204">
        <v>1</v>
      </c>
      <c r="F97" s="275">
        <v>0</v>
      </c>
      <c r="G97" s="276">
        <f>E97*F97</f>
        <v>0</v>
      </c>
      <c r="H97" s="127"/>
      <c r="I97" s="126"/>
      <c r="J97" s="126"/>
      <c r="K97" s="126"/>
      <c r="L97" s="126"/>
    </row>
    <row r="98" spans="1:12" s="2" customFormat="1" ht="36" x14ac:dyDescent="0.2">
      <c r="A98" s="126"/>
      <c r="B98" s="158"/>
      <c r="C98" s="317" t="s">
        <v>795</v>
      </c>
      <c r="D98" s="212" t="s">
        <v>98</v>
      </c>
      <c r="E98" s="204">
        <v>1</v>
      </c>
      <c r="F98" s="275">
        <v>0</v>
      </c>
      <c r="G98" s="276">
        <f>E98*F98</f>
        <v>0</v>
      </c>
      <c r="H98" s="127"/>
      <c r="I98" s="126"/>
      <c r="J98" s="126"/>
      <c r="K98" s="126"/>
      <c r="L98" s="126"/>
    </row>
    <row r="99" spans="1:12" s="9" customFormat="1" ht="23.25" customHeight="1" x14ac:dyDescent="0.25">
      <c r="A99" s="152"/>
      <c r="B99" s="333" t="s">
        <v>18</v>
      </c>
      <c r="C99" s="220" t="s">
        <v>822</v>
      </c>
      <c r="D99" s="220"/>
      <c r="E99" s="221"/>
      <c r="F99" s="222"/>
      <c r="G99" s="296">
        <f>SUM(G30:G98)</f>
        <v>0</v>
      </c>
      <c r="H99" s="155"/>
      <c r="I99" s="152"/>
      <c r="J99" s="152"/>
      <c r="K99" s="152"/>
      <c r="L99"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CFC21-D4E8-4CD8-90E2-215735D145DF}">
  <sheetPr codeName="Sheet64">
    <tabColor rgb="FF0070C0"/>
  </sheetPr>
  <dimension ref="B1:R264"/>
  <sheetViews>
    <sheetView topLeftCell="A152" zoomScaleNormal="100" zoomScaleSheetLayoutView="85" workbookViewId="0">
      <selection activeCell="I118" sqref="I118"/>
    </sheetView>
  </sheetViews>
  <sheetFormatPr defaultColWidth="10.42578125" defaultRowHeight="12.75" x14ac:dyDescent="0.2"/>
  <cols>
    <col min="1" max="1" width="4.42578125" style="747" customWidth="1"/>
    <col min="2" max="2" width="7.42578125" style="745" customWidth="1"/>
    <col min="3" max="3" width="30.5703125" style="746" customWidth="1"/>
    <col min="4" max="4" width="9.85546875" style="747" customWidth="1"/>
    <col min="5" max="5" width="12.85546875" style="1001" customWidth="1"/>
    <col min="6" max="6" width="13.28515625" style="1002" customWidth="1"/>
    <col min="7" max="7" width="16.5703125" style="1003" customWidth="1"/>
    <col min="8" max="8" width="13.5703125" style="750" customWidth="1"/>
    <col min="9" max="9" width="19.140625" style="747" customWidth="1"/>
    <col min="10" max="10" width="13.7109375" style="747" bestFit="1" customWidth="1"/>
    <col min="11" max="11" width="12.85546875" style="747" bestFit="1" customWidth="1"/>
    <col min="12" max="12" width="14.42578125" style="747" customWidth="1"/>
    <col min="13" max="13" width="12.140625" style="747" customWidth="1"/>
    <col min="14" max="14" width="11.85546875" style="747" customWidth="1"/>
    <col min="15" max="15" width="12.85546875" style="747" customWidth="1"/>
    <col min="16" max="16" width="12" style="747" customWidth="1"/>
    <col min="17" max="257" width="10.42578125" style="747"/>
    <col min="258" max="258" width="7.42578125" style="747" customWidth="1"/>
    <col min="259" max="259" width="30.5703125" style="747" customWidth="1"/>
    <col min="260" max="260" width="9.85546875" style="747" customWidth="1"/>
    <col min="261" max="261" width="12.85546875" style="747" customWidth="1"/>
    <col min="262" max="262" width="13.28515625" style="747" customWidth="1"/>
    <col min="263" max="263" width="16.5703125" style="747" customWidth="1"/>
    <col min="264" max="264" width="13.5703125" style="747" customWidth="1"/>
    <col min="265" max="265" width="19.140625" style="747" customWidth="1"/>
    <col min="266" max="266" width="13.7109375" style="747" bestFit="1" customWidth="1"/>
    <col min="267" max="267" width="12.85546875" style="747" bestFit="1" customWidth="1"/>
    <col min="268" max="268" width="14.42578125" style="747" customWidth="1"/>
    <col min="269" max="269" width="12.140625" style="747" customWidth="1"/>
    <col min="270" max="270" width="11.85546875" style="747" customWidth="1"/>
    <col min="271" max="271" width="12.85546875" style="747" customWidth="1"/>
    <col min="272" max="272" width="12" style="747" customWidth="1"/>
    <col min="273" max="513" width="10.42578125" style="747"/>
    <col min="514" max="514" width="7.42578125" style="747" customWidth="1"/>
    <col min="515" max="515" width="30.5703125" style="747" customWidth="1"/>
    <col min="516" max="516" width="9.85546875" style="747" customWidth="1"/>
    <col min="517" max="517" width="12.85546875" style="747" customWidth="1"/>
    <col min="518" max="518" width="13.28515625" style="747" customWidth="1"/>
    <col min="519" max="519" width="16.5703125" style="747" customWidth="1"/>
    <col min="520" max="520" width="13.5703125" style="747" customWidth="1"/>
    <col min="521" max="521" width="19.140625" style="747" customWidth="1"/>
    <col min="522" max="522" width="13.7109375" style="747" bestFit="1" customWidth="1"/>
    <col min="523" max="523" width="12.85546875" style="747" bestFit="1" customWidth="1"/>
    <col min="524" max="524" width="14.42578125" style="747" customWidth="1"/>
    <col min="525" max="525" width="12.140625" style="747" customWidth="1"/>
    <col min="526" max="526" width="11.85546875" style="747" customWidth="1"/>
    <col min="527" max="527" width="12.85546875" style="747" customWidth="1"/>
    <col min="528" max="528" width="12" style="747" customWidth="1"/>
    <col min="529" max="769" width="10.42578125" style="747"/>
    <col min="770" max="770" width="7.42578125" style="747" customWidth="1"/>
    <col min="771" max="771" width="30.5703125" style="747" customWidth="1"/>
    <col min="772" max="772" width="9.85546875" style="747" customWidth="1"/>
    <col min="773" max="773" width="12.85546875" style="747" customWidth="1"/>
    <col min="774" max="774" width="13.28515625" style="747" customWidth="1"/>
    <col min="775" max="775" width="16.5703125" style="747" customWidth="1"/>
    <col min="776" max="776" width="13.5703125" style="747" customWidth="1"/>
    <col min="777" max="777" width="19.140625" style="747" customWidth="1"/>
    <col min="778" max="778" width="13.7109375" style="747" bestFit="1" customWidth="1"/>
    <col min="779" max="779" width="12.85546875" style="747" bestFit="1" customWidth="1"/>
    <col min="780" max="780" width="14.42578125" style="747" customWidth="1"/>
    <col min="781" max="781" width="12.140625" style="747" customWidth="1"/>
    <col min="782" max="782" width="11.85546875" style="747" customWidth="1"/>
    <col min="783" max="783" width="12.85546875" style="747" customWidth="1"/>
    <col min="784" max="784" width="12" style="747" customWidth="1"/>
    <col min="785" max="1025" width="10.42578125" style="747"/>
    <col min="1026" max="1026" width="7.42578125" style="747" customWidth="1"/>
    <col min="1027" max="1027" width="30.5703125" style="747" customWidth="1"/>
    <col min="1028" max="1028" width="9.85546875" style="747" customWidth="1"/>
    <col min="1029" max="1029" width="12.85546875" style="747" customWidth="1"/>
    <col min="1030" max="1030" width="13.28515625" style="747" customWidth="1"/>
    <col min="1031" max="1031" width="16.5703125" style="747" customWidth="1"/>
    <col min="1032" max="1032" width="13.5703125" style="747" customWidth="1"/>
    <col min="1033" max="1033" width="19.140625" style="747" customWidth="1"/>
    <col min="1034" max="1034" width="13.7109375" style="747" bestFit="1" customWidth="1"/>
    <col min="1035" max="1035" width="12.85546875" style="747" bestFit="1" customWidth="1"/>
    <col min="1036" max="1036" width="14.42578125" style="747" customWidth="1"/>
    <col min="1037" max="1037" width="12.140625" style="747" customWidth="1"/>
    <col min="1038" max="1038" width="11.85546875" style="747" customWidth="1"/>
    <col min="1039" max="1039" width="12.85546875" style="747" customWidth="1"/>
    <col min="1040" max="1040" width="12" style="747" customWidth="1"/>
    <col min="1041" max="1281" width="10.42578125" style="747"/>
    <col min="1282" max="1282" width="7.42578125" style="747" customWidth="1"/>
    <col min="1283" max="1283" width="30.5703125" style="747" customWidth="1"/>
    <col min="1284" max="1284" width="9.85546875" style="747" customWidth="1"/>
    <col min="1285" max="1285" width="12.85546875" style="747" customWidth="1"/>
    <col min="1286" max="1286" width="13.28515625" style="747" customWidth="1"/>
    <col min="1287" max="1287" width="16.5703125" style="747" customWidth="1"/>
    <col min="1288" max="1288" width="13.5703125" style="747" customWidth="1"/>
    <col min="1289" max="1289" width="19.140625" style="747" customWidth="1"/>
    <col min="1290" max="1290" width="13.7109375" style="747" bestFit="1" customWidth="1"/>
    <col min="1291" max="1291" width="12.85546875" style="747" bestFit="1" customWidth="1"/>
    <col min="1292" max="1292" width="14.42578125" style="747" customWidth="1"/>
    <col min="1293" max="1293" width="12.140625" style="747" customWidth="1"/>
    <col min="1294" max="1294" width="11.85546875" style="747" customWidth="1"/>
    <col min="1295" max="1295" width="12.85546875" style="747" customWidth="1"/>
    <col min="1296" max="1296" width="12" style="747" customWidth="1"/>
    <col min="1297" max="1537" width="10.42578125" style="747"/>
    <col min="1538" max="1538" width="7.42578125" style="747" customWidth="1"/>
    <col min="1539" max="1539" width="30.5703125" style="747" customWidth="1"/>
    <col min="1540" max="1540" width="9.85546875" style="747" customWidth="1"/>
    <col min="1541" max="1541" width="12.85546875" style="747" customWidth="1"/>
    <col min="1542" max="1542" width="13.28515625" style="747" customWidth="1"/>
    <col min="1543" max="1543" width="16.5703125" style="747" customWidth="1"/>
    <col min="1544" max="1544" width="13.5703125" style="747" customWidth="1"/>
    <col min="1545" max="1545" width="19.140625" style="747" customWidth="1"/>
    <col min="1546" max="1546" width="13.7109375" style="747" bestFit="1" customWidth="1"/>
    <col min="1547" max="1547" width="12.85546875" style="747" bestFit="1" customWidth="1"/>
    <col min="1548" max="1548" width="14.42578125" style="747" customWidth="1"/>
    <col min="1549" max="1549" width="12.140625" style="747" customWidth="1"/>
    <col min="1550" max="1550" width="11.85546875" style="747" customWidth="1"/>
    <col min="1551" max="1551" width="12.85546875" style="747" customWidth="1"/>
    <col min="1552" max="1552" width="12" style="747" customWidth="1"/>
    <col min="1553" max="1793" width="10.42578125" style="747"/>
    <col min="1794" max="1794" width="7.42578125" style="747" customWidth="1"/>
    <col min="1795" max="1795" width="30.5703125" style="747" customWidth="1"/>
    <col min="1796" max="1796" width="9.85546875" style="747" customWidth="1"/>
    <col min="1797" max="1797" width="12.85546875" style="747" customWidth="1"/>
    <col min="1798" max="1798" width="13.28515625" style="747" customWidth="1"/>
    <col min="1799" max="1799" width="16.5703125" style="747" customWidth="1"/>
    <col min="1800" max="1800" width="13.5703125" style="747" customWidth="1"/>
    <col min="1801" max="1801" width="19.140625" style="747" customWidth="1"/>
    <col min="1802" max="1802" width="13.7109375" style="747" bestFit="1" customWidth="1"/>
    <col min="1803" max="1803" width="12.85546875" style="747" bestFit="1" customWidth="1"/>
    <col min="1804" max="1804" width="14.42578125" style="747" customWidth="1"/>
    <col min="1805" max="1805" width="12.140625" style="747" customWidth="1"/>
    <col min="1806" max="1806" width="11.85546875" style="747" customWidth="1"/>
    <col min="1807" max="1807" width="12.85546875" style="747" customWidth="1"/>
    <col min="1808" max="1808" width="12" style="747" customWidth="1"/>
    <col min="1809" max="2049" width="10.42578125" style="747"/>
    <col min="2050" max="2050" width="7.42578125" style="747" customWidth="1"/>
    <col min="2051" max="2051" width="30.5703125" style="747" customWidth="1"/>
    <col min="2052" max="2052" width="9.85546875" style="747" customWidth="1"/>
    <col min="2053" max="2053" width="12.85546875" style="747" customWidth="1"/>
    <col min="2054" max="2054" width="13.28515625" style="747" customWidth="1"/>
    <col min="2055" max="2055" width="16.5703125" style="747" customWidth="1"/>
    <col min="2056" max="2056" width="13.5703125" style="747" customWidth="1"/>
    <col min="2057" max="2057" width="19.140625" style="747" customWidth="1"/>
    <col min="2058" max="2058" width="13.7109375" style="747" bestFit="1" customWidth="1"/>
    <col min="2059" max="2059" width="12.85546875" style="747" bestFit="1" customWidth="1"/>
    <col min="2060" max="2060" width="14.42578125" style="747" customWidth="1"/>
    <col min="2061" max="2061" width="12.140625" style="747" customWidth="1"/>
    <col min="2062" max="2062" width="11.85546875" style="747" customWidth="1"/>
    <col min="2063" max="2063" width="12.85546875" style="747" customWidth="1"/>
    <col min="2064" max="2064" width="12" style="747" customWidth="1"/>
    <col min="2065" max="2305" width="10.42578125" style="747"/>
    <col min="2306" max="2306" width="7.42578125" style="747" customWidth="1"/>
    <col min="2307" max="2307" width="30.5703125" style="747" customWidth="1"/>
    <col min="2308" max="2308" width="9.85546875" style="747" customWidth="1"/>
    <col min="2309" max="2309" width="12.85546875" style="747" customWidth="1"/>
    <col min="2310" max="2310" width="13.28515625" style="747" customWidth="1"/>
    <col min="2311" max="2311" width="16.5703125" style="747" customWidth="1"/>
    <col min="2312" max="2312" width="13.5703125" style="747" customWidth="1"/>
    <col min="2313" max="2313" width="19.140625" style="747" customWidth="1"/>
    <col min="2314" max="2314" width="13.7109375" style="747" bestFit="1" customWidth="1"/>
    <col min="2315" max="2315" width="12.85546875" style="747" bestFit="1" customWidth="1"/>
    <col min="2316" max="2316" width="14.42578125" style="747" customWidth="1"/>
    <col min="2317" max="2317" width="12.140625" style="747" customWidth="1"/>
    <col min="2318" max="2318" width="11.85546875" style="747" customWidth="1"/>
    <col min="2319" max="2319" width="12.85546875" style="747" customWidth="1"/>
    <col min="2320" max="2320" width="12" style="747" customWidth="1"/>
    <col min="2321" max="2561" width="10.42578125" style="747"/>
    <col min="2562" max="2562" width="7.42578125" style="747" customWidth="1"/>
    <col min="2563" max="2563" width="30.5703125" style="747" customWidth="1"/>
    <col min="2564" max="2564" width="9.85546875" style="747" customWidth="1"/>
    <col min="2565" max="2565" width="12.85546875" style="747" customWidth="1"/>
    <col min="2566" max="2566" width="13.28515625" style="747" customWidth="1"/>
    <col min="2567" max="2567" width="16.5703125" style="747" customWidth="1"/>
    <col min="2568" max="2568" width="13.5703125" style="747" customWidth="1"/>
    <col min="2569" max="2569" width="19.140625" style="747" customWidth="1"/>
    <col min="2570" max="2570" width="13.7109375" style="747" bestFit="1" customWidth="1"/>
    <col min="2571" max="2571" width="12.85546875" style="747" bestFit="1" customWidth="1"/>
    <col min="2572" max="2572" width="14.42578125" style="747" customWidth="1"/>
    <col min="2573" max="2573" width="12.140625" style="747" customWidth="1"/>
    <col min="2574" max="2574" width="11.85546875" style="747" customWidth="1"/>
    <col min="2575" max="2575" width="12.85546875" style="747" customWidth="1"/>
    <col min="2576" max="2576" width="12" style="747" customWidth="1"/>
    <col min="2577" max="2817" width="10.42578125" style="747"/>
    <col min="2818" max="2818" width="7.42578125" style="747" customWidth="1"/>
    <col min="2819" max="2819" width="30.5703125" style="747" customWidth="1"/>
    <col min="2820" max="2820" width="9.85546875" style="747" customWidth="1"/>
    <col min="2821" max="2821" width="12.85546875" style="747" customWidth="1"/>
    <col min="2822" max="2822" width="13.28515625" style="747" customWidth="1"/>
    <col min="2823" max="2823" width="16.5703125" style="747" customWidth="1"/>
    <col min="2824" max="2824" width="13.5703125" style="747" customWidth="1"/>
    <col min="2825" max="2825" width="19.140625" style="747" customWidth="1"/>
    <col min="2826" max="2826" width="13.7109375" style="747" bestFit="1" customWidth="1"/>
    <col min="2827" max="2827" width="12.85546875" style="747" bestFit="1" customWidth="1"/>
    <col min="2828" max="2828" width="14.42578125" style="747" customWidth="1"/>
    <col min="2829" max="2829" width="12.140625" style="747" customWidth="1"/>
    <col min="2830" max="2830" width="11.85546875" style="747" customWidth="1"/>
    <col min="2831" max="2831" width="12.85546875" style="747" customWidth="1"/>
    <col min="2832" max="2832" width="12" style="747" customWidth="1"/>
    <col min="2833" max="3073" width="10.42578125" style="747"/>
    <col min="3074" max="3074" width="7.42578125" style="747" customWidth="1"/>
    <col min="3075" max="3075" width="30.5703125" style="747" customWidth="1"/>
    <col min="3076" max="3076" width="9.85546875" style="747" customWidth="1"/>
    <col min="3077" max="3077" width="12.85546875" style="747" customWidth="1"/>
    <col min="3078" max="3078" width="13.28515625" style="747" customWidth="1"/>
    <col min="3079" max="3079" width="16.5703125" style="747" customWidth="1"/>
    <col min="3080" max="3080" width="13.5703125" style="747" customWidth="1"/>
    <col min="3081" max="3081" width="19.140625" style="747" customWidth="1"/>
    <col min="3082" max="3082" width="13.7109375" style="747" bestFit="1" customWidth="1"/>
    <col min="3083" max="3083" width="12.85546875" style="747" bestFit="1" customWidth="1"/>
    <col min="3084" max="3084" width="14.42578125" style="747" customWidth="1"/>
    <col min="3085" max="3085" width="12.140625" style="747" customWidth="1"/>
    <col min="3086" max="3086" width="11.85546875" style="747" customWidth="1"/>
    <col min="3087" max="3087" width="12.85546875" style="747" customWidth="1"/>
    <col min="3088" max="3088" width="12" style="747" customWidth="1"/>
    <col min="3089" max="3329" width="10.42578125" style="747"/>
    <col min="3330" max="3330" width="7.42578125" style="747" customWidth="1"/>
    <col min="3331" max="3331" width="30.5703125" style="747" customWidth="1"/>
    <col min="3332" max="3332" width="9.85546875" style="747" customWidth="1"/>
    <col min="3333" max="3333" width="12.85546875" style="747" customWidth="1"/>
    <col min="3334" max="3334" width="13.28515625" style="747" customWidth="1"/>
    <col min="3335" max="3335" width="16.5703125" style="747" customWidth="1"/>
    <col min="3336" max="3336" width="13.5703125" style="747" customWidth="1"/>
    <col min="3337" max="3337" width="19.140625" style="747" customWidth="1"/>
    <col min="3338" max="3338" width="13.7109375" style="747" bestFit="1" customWidth="1"/>
    <col min="3339" max="3339" width="12.85546875" style="747" bestFit="1" customWidth="1"/>
    <col min="3340" max="3340" width="14.42578125" style="747" customWidth="1"/>
    <col min="3341" max="3341" width="12.140625" style="747" customWidth="1"/>
    <col min="3342" max="3342" width="11.85546875" style="747" customWidth="1"/>
    <col min="3343" max="3343" width="12.85546875" style="747" customWidth="1"/>
    <col min="3344" max="3344" width="12" style="747" customWidth="1"/>
    <col min="3345" max="3585" width="10.42578125" style="747"/>
    <col min="3586" max="3586" width="7.42578125" style="747" customWidth="1"/>
    <col min="3587" max="3587" width="30.5703125" style="747" customWidth="1"/>
    <col min="3588" max="3588" width="9.85546875" style="747" customWidth="1"/>
    <col min="3589" max="3589" width="12.85546875" style="747" customWidth="1"/>
    <col min="3590" max="3590" width="13.28515625" style="747" customWidth="1"/>
    <col min="3591" max="3591" width="16.5703125" style="747" customWidth="1"/>
    <col min="3592" max="3592" width="13.5703125" style="747" customWidth="1"/>
    <col min="3593" max="3593" width="19.140625" style="747" customWidth="1"/>
    <col min="3594" max="3594" width="13.7109375" style="747" bestFit="1" customWidth="1"/>
    <col min="3595" max="3595" width="12.85546875" style="747" bestFit="1" customWidth="1"/>
    <col min="3596" max="3596" width="14.42578125" style="747" customWidth="1"/>
    <col min="3597" max="3597" width="12.140625" style="747" customWidth="1"/>
    <col min="3598" max="3598" width="11.85546875" style="747" customWidth="1"/>
    <col min="3599" max="3599" width="12.85546875" style="747" customWidth="1"/>
    <col min="3600" max="3600" width="12" style="747" customWidth="1"/>
    <col min="3601" max="3841" width="10.42578125" style="747"/>
    <col min="3842" max="3842" width="7.42578125" style="747" customWidth="1"/>
    <col min="3843" max="3843" width="30.5703125" style="747" customWidth="1"/>
    <col min="3844" max="3844" width="9.85546875" style="747" customWidth="1"/>
    <col min="3845" max="3845" width="12.85546875" style="747" customWidth="1"/>
    <col min="3846" max="3846" width="13.28515625" style="747" customWidth="1"/>
    <col min="3847" max="3847" width="16.5703125" style="747" customWidth="1"/>
    <col min="3848" max="3848" width="13.5703125" style="747" customWidth="1"/>
    <col min="3849" max="3849" width="19.140625" style="747" customWidth="1"/>
    <col min="3850" max="3850" width="13.7109375" style="747" bestFit="1" customWidth="1"/>
    <col min="3851" max="3851" width="12.85546875" style="747" bestFit="1" customWidth="1"/>
    <col min="3852" max="3852" width="14.42578125" style="747" customWidth="1"/>
    <col min="3853" max="3853" width="12.140625" style="747" customWidth="1"/>
    <col min="3854" max="3854" width="11.85546875" style="747" customWidth="1"/>
    <col min="3855" max="3855" width="12.85546875" style="747" customWidth="1"/>
    <col min="3856" max="3856" width="12" style="747" customWidth="1"/>
    <col min="3857" max="4097" width="10.42578125" style="747"/>
    <col min="4098" max="4098" width="7.42578125" style="747" customWidth="1"/>
    <col min="4099" max="4099" width="30.5703125" style="747" customWidth="1"/>
    <col min="4100" max="4100" width="9.85546875" style="747" customWidth="1"/>
    <col min="4101" max="4101" width="12.85546875" style="747" customWidth="1"/>
    <col min="4102" max="4102" width="13.28515625" style="747" customWidth="1"/>
    <col min="4103" max="4103" width="16.5703125" style="747" customWidth="1"/>
    <col min="4104" max="4104" width="13.5703125" style="747" customWidth="1"/>
    <col min="4105" max="4105" width="19.140625" style="747" customWidth="1"/>
    <col min="4106" max="4106" width="13.7109375" style="747" bestFit="1" customWidth="1"/>
    <col min="4107" max="4107" width="12.85546875" style="747" bestFit="1" customWidth="1"/>
    <col min="4108" max="4108" width="14.42578125" style="747" customWidth="1"/>
    <col min="4109" max="4109" width="12.140625" style="747" customWidth="1"/>
    <col min="4110" max="4110" width="11.85546875" style="747" customWidth="1"/>
    <col min="4111" max="4111" width="12.85546875" style="747" customWidth="1"/>
    <col min="4112" max="4112" width="12" style="747" customWidth="1"/>
    <col min="4113" max="4353" width="10.42578125" style="747"/>
    <col min="4354" max="4354" width="7.42578125" style="747" customWidth="1"/>
    <col min="4355" max="4355" width="30.5703125" style="747" customWidth="1"/>
    <col min="4356" max="4356" width="9.85546875" style="747" customWidth="1"/>
    <col min="4357" max="4357" width="12.85546875" style="747" customWidth="1"/>
    <col min="4358" max="4358" width="13.28515625" style="747" customWidth="1"/>
    <col min="4359" max="4359" width="16.5703125" style="747" customWidth="1"/>
    <col min="4360" max="4360" width="13.5703125" style="747" customWidth="1"/>
    <col min="4361" max="4361" width="19.140625" style="747" customWidth="1"/>
    <col min="4362" max="4362" width="13.7109375" style="747" bestFit="1" customWidth="1"/>
    <col min="4363" max="4363" width="12.85546875" style="747" bestFit="1" customWidth="1"/>
    <col min="4364" max="4364" width="14.42578125" style="747" customWidth="1"/>
    <col min="4365" max="4365" width="12.140625" style="747" customWidth="1"/>
    <col min="4366" max="4366" width="11.85546875" style="747" customWidth="1"/>
    <col min="4367" max="4367" width="12.85546875" style="747" customWidth="1"/>
    <col min="4368" max="4368" width="12" style="747" customWidth="1"/>
    <col min="4369" max="4609" width="10.42578125" style="747"/>
    <col min="4610" max="4610" width="7.42578125" style="747" customWidth="1"/>
    <col min="4611" max="4611" width="30.5703125" style="747" customWidth="1"/>
    <col min="4612" max="4612" width="9.85546875" style="747" customWidth="1"/>
    <col min="4613" max="4613" width="12.85546875" style="747" customWidth="1"/>
    <col min="4614" max="4614" width="13.28515625" style="747" customWidth="1"/>
    <col min="4615" max="4615" width="16.5703125" style="747" customWidth="1"/>
    <col min="4616" max="4616" width="13.5703125" style="747" customWidth="1"/>
    <col min="4617" max="4617" width="19.140625" style="747" customWidth="1"/>
    <col min="4618" max="4618" width="13.7109375" style="747" bestFit="1" customWidth="1"/>
    <col min="4619" max="4619" width="12.85546875" style="747" bestFit="1" customWidth="1"/>
    <col min="4620" max="4620" width="14.42578125" style="747" customWidth="1"/>
    <col min="4621" max="4621" width="12.140625" style="747" customWidth="1"/>
    <col min="4622" max="4622" width="11.85546875" style="747" customWidth="1"/>
    <col min="4623" max="4623" width="12.85546875" style="747" customWidth="1"/>
    <col min="4624" max="4624" width="12" style="747" customWidth="1"/>
    <col min="4625" max="4865" width="10.42578125" style="747"/>
    <col min="4866" max="4866" width="7.42578125" style="747" customWidth="1"/>
    <col min="4867" max="4867" width="30.5703125" style="747" customWidth="1"/>
    <col min="4868" max="4868" width="9.85546875" style="747" customWidth="1"/>
    <col min="4869" max="4869" width="12.85546875" style="747" customWidth="1"/>
    <col min="4870" max="4870" width="13.28515625" style="747" customWidth="1"/>
    <col min="4871" max="4871" width="16.5703125" style="747" customWidth="1"/>
    <col min="4872" max="4872" width="13.5703125" style="747" customWidth="1"/>
    <col min="4873" max="4873" width="19.140625" style="747" customWidth="1"/>
    <col min="4874" max="4874" width="13.7109375" style="747" bestFit="1" customWidth="1"/>
    <col min="4875" max="4875" width="12.85546875" style="747" bestFit="1" customWidth="1"/>
    <col min="4876" max="4876" width="14.42578125" style="747" customWidth="1"/>
    <col min="4877" max="4877" width="12.140625" style="747" customWidth="1"/>
    <col min="4878" max="4878" width="11.85546875" style="747" customWidth="1"/>
    <col min="4879" max="4879" width="12.85546875" style="747" customWidth="1"/>
    <col min="4880" max="4880" width="12" style="747" customWidth="1"/>
    <col min="4881" max="5121" width="10.42578125" style="747"/>
    <col min="5122" max="5122" width="7.42578125" style="747" customWidth="1"/>
    <col min="5123" max="5123" width="30.5703125" style="747" customWidth="1"/>
    <col min="5124" max="5124" width="9.85546875" style="747" customWidth="1"/>
    <col min="5125" max="5125" width="12.85546875" style="747" customWidth="1"/>
    <col min="5126" max="5126" width="13.28515625" style="747" customWidth="1"/>
    <col min="5127" max="5127" width="16.5703125" style="747" customWidth="1"/>
    <col min="5128" max="5128" width="13.5703125" style="747" customWidth="1"/>
    <col min="5129" max="5129" width="19.140625" style="747" customWidth="1"/>
    <col min="5130" max="5130" width="13.7109375" style="747" bestFit="1" customWidth="1"/>
    <col min="5131" max="5131" width="12.85546875" style="747" bestFit="1" customWidth="1"/>
    <col min="5132" max="5132" width="14.42578125" style="747" customWidth="1"/>
    <col min="5133" max="5133" width="12.140625" style="747" customWidth="1"/>
    <col min="5134" max="5134" width="11.85546875" style="747" customWidth="1"/>
    <col min="5135" max="5135" width="12.85546875" style="747" customWidth="1"/>
    <col min="5136" max="5136" width="12" style="747" customWidth="1"/>
    <col min="5137" max="5377" width="10.42578125" style="747"/>
    <col min="5378" max="5378" width="7.42578125" style="747" customWidth="1"/>
    <col min="5379" max="5379" width="30.5703125" style="747" customWidth="1"/>
    <col min="5380" max="5380" width="9.85546875" style="747" customWidth="1"/>
    <col min="5381" max="5381" width="12.85546875" style="747" customWidth="1"/>
    <col min="5382" max="5382" width="13.28515625" style="747" customWidth="1"/>
    <col min="5383" max="5383" width="16.5703125" style="747" customWidth="1"/>
    <col min="5384" max="5384" width="13.5703125" style="747" customWidth="1"/>
    <col min="5385" max="5385" width="19.140625" style="747" customWidth="1"/>
    <col min="5386" max="5386" width="13.7109375" style="747" bestFit="1" customWidth="1"/>
    <col min="5387" max="5387" width="12.85546875" style="747" bestFit="1" customWidth="1"/>
    <col min="5388" max="5388" width="14.42578125" style="747" customWidth="1"/>
    <col min="5389" max="5389" width="12.140625" style="747" customWidth="1"/>
    <col min="5390" max="5390" width="11.85546875" style="747" customWidth="1"/>
    <col min="5391" max="5391" width="12.85546875" style="747" customWidth="1"/>
    <col min="5392" max="5392" width="12" style="747" customWidth="1"/>
    <col min="5393" max="5633" width="10.42578125" style="747"/>
    <col min="5634" max="5634" width="7.42578125" style="747" customWidth="1"/>
    <col min="5635" max="5635" width="30.5703125" style="747" customWidth="1"/>
    <col min="5636" max="5636" width="9.85546875" style="747" customWidth="1"/>
    <col min="5637" max="5637" width="12.85546875" style="747" customWidth="1"/>
    <col min="5638" max="5638" width="13.28515625" style="747" customWidth="1"/>
    <col min="5639" max="5639" width="16.5703125" style="747" customWidth="1"/>
    <col min="5640" max="5640" width="13.5703125" style="747" customWidth="1"/>
    <col min="5641" max="5641" width="19.140625" style="747" customWidth="1"/>
    <col min="5642" max="5642" width="13.7109375" style="747" bestFit="1" customWidth="1"/>
    <col min="5643" max="5643" width="12.85546875" style="747" bestFit="1" customWidth="1"/>
    <col min="5644" max="5644" width="14.42578125" style="747" customWidth="1"/>
    <col min="5645" max="5645" width="12.140625" style="747" customWidth="1"/>
    <col min="5646" max="5646" width="11.85546875" style="747" customWidth="1"/>
    <col min="5647" max="5647" width="12.85546875" style="747" customWidth="1"/>
    <col min="5648" max="5648" width="12" style="747" customWidth="1"/>
    <col min="5649" max="5889" width="10.42578125" style="747"/>
    <col min="5890" max="5890" width="7.42578125" style="747" customWidth="1"/>
    <col min="5891" max="5891" width="30.5703125" style="747" customWidth="1"/>
    <col min="5892" max="5892" width="9.85546875" style="747" customWidth="1"/>
    <col min="5893" max="5893" width="12.85546875" style="747" customWidth="1"/>
    <col min="5894" max="5894" width="13.28515625" style="747" customWidth="1"/>
    <col min="5895" max="5895" width="16.5703125" style="747" customWidth="1"/>
    <col min="5896" max="5896" width="13.5703125" style="747" customWidth="1"/>
    <col min="5897" max="5897" width="19.140625" style="747" customWidth="1"/>
    <col min="5898" max="5898" width="13.7109375" style="747" bestFit="1" customWidth="1"/>
    <col min="5899" max="5899" width="12.85546875" style="747" bestFit="1" customWidth="1"/>
    <col min="5900" max="5900" width="14.42578125" style="747" customWidth="1"/>
    <col min="5901" max="5901" width="12.140625" style="747" customWidth="1"/>
    <col min="5902" max="5902" width="11.85546875" style="747" customWidth="1"/>
    <col min="5903" max="5903" width="12.85546875" style="747" customWidth="1"/>
    <col min="5904" max="5904" width="12" style="747" customWidth="1"/>
    <col min="5905" max="6145" width="10.42578125" style="747"/>
    <col min="6146" max="6146" width="7.42578125" style="747" customWidth="1"/>
    <col min="6147" max="6147" width="30.5703125" style="747" customWidth="1"/>
    <col min="6148" max="6148" width="9.85546875" style="747" customWidth="1"/>
    <col min="6149" max="6149" width="12.85546875" style="747" customWidth="1"/>
    <col min="6150" max="6150" width="13.28515625" style="747" customWidth="1"/>
    <col min="6151" max="6151" width="16.5703125" style="747" customWidth="1"/>
    <col min="6152" max="6152" width="13.5703125" style="747" customWidth="1"/>
    <col min="6153" max="6153" width="19.140625" style="747" customWidth="1"/>
    <col min="6154" max="6154" width="13.7109375" style="747" bestFit="1" customWidth="1"/>
    <col min="6155" max="6155" width="12.85546875" style="747" bestFit="1" customWidth="1"/>
    <col min="6156" max="6156" width="14.42578125" style="747" customWidth="1"/>
    <col min="6157" max="6157" width="12.140625" style="747" customWidth="1"/>
    <col min="6158" max="6158" width="11.85546875" style="747" customWidth="1"/>
    <col min="6159" max="6159" width="12.85546875" style="747" customWidth="1"/>
    <col min="6160" max="6160" width="12" style="747" customWidth="1"/>
    <col min="6161" max="6401" width="10.42578125" style="747"/>
    <col min="6402" max="6402" width="7.42578125" style="747" customWidth="1"/>
    <col min="6403" max="6403" width="30.5703125" style="747" customWidth="1"/>
    <col min="6404" max="6404" width="9.85546875" style="747" customWidth="1"/>
    <col min="6405" max="6405" width="12.85546875" style="747" customWidth="1"/>
    <col min="6406" max="6406" width="13.28515625" style="747" customWidth="1"/>
    <col min="6407" max="6407" width="16.5703125" style="747" customWidth="1"/>
    <col min="6408" max="6408" width="13.5703125" style="747" customWidth="1"/>
    <col min="6409" max="6409" width="19.140625" style="747" customWidth="1"/>
    <col min="6410" max="6410" width="13.7109375" style="747" bestFit="1" customWidth="1"/>
    <col min="6411" max="6411" width="12.85546875" style="747" bestFit="1" customWidth="1"/>
    <col min="6412" max="6412" width="14.42578125" style="747" customWidth="1"/>
    <col min="6413" max="6413" width="12.140625" style="747" customWidth="1"/>
    <col min="6414" max="6414" width="11.85546875" style="747" customWidth="1"/>
    <col min="6415" max="6415" width="12.85546875" style="747" customWidth="1"/>
    <col min="6416" max="6416" width="12" style="747" customWidth="1"/>
    <col min="6417" max="6657" width="10.42578125" style="747"/>
    <col min="6658" max="6658" width="7.42578125" style="747" customWidth="1"/>
    <col min="6659" max="6659" width="30.5703125" style="747" customWidth="1"/>
    <col min="6660" max="6660" width="9.85546875" style="747" customWidth="1"/>
    <col min="6661" max="6661" width="12.85546875" style="747" customWidth="1"/>
    <col min="6662" max="6662" width="13.28515625" style="747" customWidth="1"/>
    <col min="6663" max="6663" width="16.5703125" style="747" customWidth="1"/>
    <col min="6664" max="6664" width="13.5703125" style="747" customWidth="1"/>
    <col min="6665" max="6665" width="19.140625" style="747" customWidth="1"/>
    <col min="6666" max="6666" width="13.7109375" style="747" bestFit="1" customWidth="1"/>
    <col min="6667" max="6667" width="12.85546875" style="747" bestFit="1" customWidth="1"/>
    <col min="6668" max="6668" width="14.42578125" style="747" customWidth="1"/>
    <col min="6669" max="6669" width="12.140625" style="747" customWidth="1"/>
    <col min="6670" max="6670" width="11.85546875" style="747" customWidth="1"/>
    <col min="6671" max="6671" width="12.85546875" style="747" customWidth="1"/>
    <col min="6672" max="6672" width="12" style="747" customWidth="1"/>
    <col min="6673" max="6913" width="10.42578125" style="747"/>
    <col min="6914" max="6914" width="7.42578125" style="747" customWidth="1"/>
    <col min="6915" max="6915" width="30.5703125" style="747" customWidth="1"/>
    <col min="6916" max="6916" width="9.85546875" style="747" customWidth="1"/>
    <col min="6917" max="6917" width="12.85546875" style="747" customWidth="1"/>
    <col min="6918" max="6918" width="13.28515625" style="747" customWidth="1"/>
    <col min="6919" max="6919" width="16.5703125" style="747" customWidth="1"/>
    <col min="6920" max="6920" width="13.5703125" style="747" customWidth="1"/>
    <col min="6921" max="6921" width="19.140625" style="747" customWidth="1"/>
    <col min="6922" max="6922" width="13.7109375" style="747" bestFit="1" customWidth="1"/>
    <col min="6923" max="6923" width="12.85546875" style="747" bestFit="1" customWidth="1"/>
    <col min="6924" max="6924" width="14.42578125" style="747" customWidth="1"/>
    <col min="6925" max="6925" width="12.140625" style="747" customWidth="1"/>
    <col min="6926" max="6926" width="11.85546875" style="747" customWidth="1"/>
    <col min="6927" max="6927" width="12.85546875" style="747" customWidth="1"/>
    <col min="6928" max="6928" width="12" style="747" customWidth="1"/>
    <col min="6929" max="7169" width="10.42578125" style="747"/>
    <col min="7170" max="7170" width="7.42578125" style="747" customWidth="1"/>
    <col min="7171" max="7171" width="30.5703125" style="747" customWidth="1"/>
    <col min="7172" max="7172" width="9.85546875" style="747" customWidth="1"/>
    <col min="7173" max="7173" width="12.85546875" style="747" customWidth="1"/>
    <col min="7174" max="7174" width="13.28515625" style="747" customWidth="1"/>
    <col min="7175" max="7175" width="16.5703125" style="747" customWidth="1"/>
    <col min="7176" max="7176" width="13.5703125" style="747" customWidth="1"/>
    <col min="7177" max="7177" width="19.140625" style="747" customWidth="1"/>
    <col min="7178" max="7178" width="13.7109375" style="747" bestFit="1" customWidth="1"/>
    <col min="7179" max="7179" width="12.85546875" style="747" bestFit="1" customWidth="1"/>
    <col min="7180" max="7180" width="14.42578125" style="747" customWidth="1"/>
    <col min="7181" max="7181" width="12.140625" style="747" customWidth="1"/>
    <col min="7182" max="7182" width="11.85546875" style="747" customWidth="1"/>
    <col min="7183" max="7183" width="12.85546875" style="747" customWidth="1"/>
    <col min="7184" max="7184" width="12" style="747" customWidth="1"/>
    <col min="7185" max="7425" width="10.42578125" style="747"/>
    <col min="7426" max="7426" width="7.42578125" style="747" customWidth="1"/>
    <col min="7427" max="7427" width="30.5703125" style="747" customWidth="1"/>
    <col min="7428" max="7428" width="9.85546875" style="747" customWidth="1"/>
    <col min="7429" max="7429" width="12.85546875" style="747" customWidth="1"/>
    <col min="7430" max="7430" width="13.28515625" style="747" customWidth="1"/>
    <col min="7431" max="7431" width="16.5703125" style="747" customWidth="1"/>
    <col min="7432" max="7432" width="13.5703125" style="747" customWidth="1"/>
    <col min="7433" max="7433" width="19.140625" style="747" customWidth="1"/>
    <col min="7434" max="7434" width="13.7109375" style="747" bestFit="1" customWidth="1"/>
    <col min="7435" max="7435" width="12.85546875" style="747" bestFit="1" customWidth="1"/>
    <col min="7436" max="7436" width="14.42578125" style="747" customWidth="1"/>
    <col min="7437" max="7437" width="12.140625" style="747" customWidth="1"/>
    <col min="7438" max="7438" width="11.85546875" style="747" customWidth="1"/>
    <col min="7439" max="7439" width="12.85546875" style="747" customWidth="1"/>
    <col min="7440" max="7440" width="12" style="747" customWidth="1"/>
    <col min="7441" max="7681" width="10.42578125" style="747"/>
    <col min="7682" max="7682" width="7.42578125" style="747" customWidth="1"/>
    <col min="7683" max="7683" width="30.5703125" style="747" customWidth="1"/>
    <col min="7684" max="7684" width="9.85546875" style="747" customWidth="1"/>
    <col min="7685" max="7685" width="12.85546875" style="747" customWidth="1"/>
    <col min="7686" max="7686" width="13.28515625" style="747" customWidth="1"/>
    <col min="7687" max="7687" width="16.5703125" style="747" customWidth="1"/>
    <col min="7688" max="7688" width="13.5703125" style="747" customWidth="1"/>
    <col min="7689" max="7689" width="19.140625" style="747" customWidth="1"/>
    <col min="7690" max="7690" width="13.7109375" style="747" bestFit="1" customWidth="1"/>
    <col min="7691" max="7691" width="12.85546875" style="747" bestFit="1" customWidth="1"/>
    <col min="7692" max="7692" width="14.42578125" style="747" customWidth="1"/>
    <col min="7693" max="7693" width="12.140625" style="747" customWidth="1"/>
    <col min="7694" max="7694" width="11.85546875" style="747" customWidth="1"/>
    <col min="7695" max="7695" width="12.85546875" style="747" customWidth="1"/>
    <col min="7696" max="7696" width="12" style="747" customWidth="1"/>
    <col min="7697" max="7937" width="10.42578125" style="747"/>
    <col min="7938" max="7938" width="7.42578125" style="747" customWidth="1"/>
    <col min="7939" max="7939" width="30.5703125" style="747" customWidth="1"/>
    <col min="7940" max="7940" width="9.85546875" style="747" customWidth="1"/>
    <col min="7941" max="7941" width="12.85546875" style="747" customWidth="1"/>
    <col min="7942" max="7942" width="13.28515625" style="747" customWidth="1"/>
    <col min="7943" max="7943" width="16.5703125" style="747" customWidth="1"/>
    <col min="7944" max="7944" width="13.5703125" style="747" customWidth="1"/>
    <col min="7945" max="7945" width="19.140625" style="747" customWidth="1"/>
    <col min="7946" max="7946" width="13.7109375" style="747" bestFit="1" customWidth="1"/>
    <col min="7947" max="7947" width="12.85546875" style="747" bestFit="1" customWidth="1"/>
    <col min="7948" max="7948" width="14.42578125" style="747" customWidth="1"/>
    <col min="7949" max="7949" width="12.140625" style="747" customWidth="1"/>
    <col min="7950" max="7950" width="11.85546875" style="747" customWidth="1"/>
    <col min="7951" max="7951" width="12.85546875" style="747" customWidth="1"/>
    <col min="7952" max="7952" width="12" style="747" customWidth="1"/>
    <col min="7953" max="8193" width="10.42578125" style="747"/>
    <col min="8194" max="8194" width="7.42578125" style="747" customWidth="1"/>
    <col min="8195" max="8195" width="30.5703125" style="747" customWidth="1"/>
    <col min="8196" max="8196" width="9.85546875" style="747" customWidth="1"/>
    <col min="8197" max="8197" width="12.85546875" style="747" customWidth="1"/>
    <col min="8198" max="8198" width="13.28515625" style="747" customWidth="1"/>
    <col min="8199" max="8199" width="16.5703125" style="747" customWidth="1"/>
    <col min="8200" max="8200" width="13.5703125" style="747" customWidth="1"/>
    <col min="8201" max="8201" width="19.140625" style="747" customWidth="1"/>
    <col min="8202" max="8202" width="13.7109375" style="747" bestFit="1" customWidth="1"/>
    <col min="8203" max="8203" width="12.85546875" style="747" bestFit="1" customWidth="1"/>
    <col min="8204" max="8204" width="14.42578125" style="747" customWidth="1"/>
    <col min="8205" max="8205" width="12.140625" style="747" customWidth="1"/>
    <col min="8206" max="8206" width="11.85546875" style="747" customWidth="1"/>
    <col min="8207" max="8207" width="12.85546875" style="747" customWidth="1"/>
    <col min="8208" max="8208" width="12" style="747" customWidth="1"/>
    <col min="8209" max="8449" width="10.42578125" style="747"/>
    <col min="8450" max="8450" width="7.42578125" style="747" customWidth="1"/>
    <col min="8451" max="8451" width="30.5703125" style="747" customWidth="1"/>
    <col min="8452" max="8452" width="9.85546875" style="747" customWidth="1"/>
    <col min="8453" max="8453" width="12.85546875" style="747" customWidth="1"/>
    <col min="8454" max="8454" width="13.28515625" style="747" customWidth="1"/>
    <col min="8455" max="8455" width="16.5703125" style="747" customWidth="1"/>
    <col min="8456" max="8456" width="13.5703125" style="747" customWidth="1"/>
    <col min="8457" max="8457" width="19.140625" style="747" customWidth="1"/>
    <col min="8458" max="8458" width="13.7109375" style="747" bestFit="1" customWidth="1"/>
    <col min="8459" max="8459" width="12.85546875" style="747" bestFit="1" customWidth="1"/>
    <col min="8460" max="8460" width="14.42578125" style="747" customWidth="1"/>
    <col min="8461" max="8461" width="12.140625" style="747" customWidth="1"/>
    <col min="8462" max="8462" width="11.85546875" style="747" customWidth="1"/>
    <col min="8463" max="8463" width="12.85546875" style="747" customWidth="1"/>
    <col min="8464" max="8464" width="12" style="747" customWidth="1"/>
    <col min="8465" max="8705" width="10.42578125" style="747"/>
    <col min="8706" max="8706" width="7.42578125" style="747" customWidth="1"/>
    <col min="8707" max="8707" width="30.5703125" style="747" customWidth="1"/>
    <col min="8708" max="8708" width="9.85546875" style="747" customWidth="1"/>
    <col min="8709" max="8709" width="12.85546875" style="747" customWidth="1"/>
    <col min="8710" max="8710" width="13.28515625" style="747" customWidth="1"/>
    <col min="8711" max="8711" width="16.5703125" style="747" customWidth="1"/>
    <col min="8712" max="8712" width="13.5703125" style="747" customWidth="1"/>
    <col min="8713" max="8713" width="19.140625" style="747" customWidth="1"/>
    <col min="8714" max="8714" width="13.7109375" style="747" bestFit="1" customWidth="1"/>
    <col min="8715" max="8715" width="12.85546875" style="747" bestFit="1" customWidth="1"/>
    <col min="8716" max="8716" width="14.42578125" style="747" customWidth="1"/>
    <col min="8717" max="8717" width="12.140625" style="747" customWidth="1"/>
    <col min="8718" max="8718" width="11.85546875" style="747" customWidth="1"/>
    <col min="8719" max="8719" width="12.85546875" style="747" customWidth="1"/>
    <col min="8720" max="8720" width="12" style="747" customWidth="1"/>
    <col min="8721" max="8961" width="10.42578125" style="747"/>
    <col min="8962" max="8962" width="7.42578125" style="747" customWidth="1"/>
    <col min="8963" max="8963" width="30.5703125" style="747" customWidth="1"/>
    <col min="8964" max="8964" width="9.85546875" style="747" customWidth="1"/>
    <col min="8965" max="8965" width="12.85546875" style="747" customWidth="1"/>
    <col min="8966" max="8966" width="13.28515625" style="747" customWidth="1"/>
    <col min="8967" max="8967" width="16.5703125" style="747" customWidth="1"/>
    <col min="8968" max="8968" width="13.5703125" style="747" customWidth="1"/>
    <col min="8969" max="8969" width="19.140625" style="747" customWidth="1"/>
    <col min="8970" max="8970" width="13.7109375" style="747" bestFit="1" customWidth="1"/>
    <col min="8971" max="8971" width="12.85546875" style="747" bestFit="1" customWidth="1"/>
    <col min="8972" max="8972" width="14.42578125" style="747" customWidth="1"/>
    <col min="8973" max="8973" width="12.140625" style="747" customWidth="1"/>
    <col min="8974" max="8974" width="11.85546875" style="747" customWidth="1"/>
    <col min="8975" max="8975" width="12.85546875" style="747" customWidth="1"/>
    <col min="8976" max="8976" width="12" style="747" customWidth="1"/>
    <col min="8977" max="9217" width="10.42578125" style="747"/>
    <col min="9218" max="9218" width="7.42578125" style="747" customWidth="1"/>
    <col min="9219" max="9219" width="30.5703125" style="747" customWidth="1"/>
    <col min="9220" max="9220" width="9.85546875" style="747" customWidth="1"/>
    <col min="9221" max="9221" width="12.85546875" style="747" customWidth="1"/>
    <col min="9222" max="9222" width="13.28515625" style="747" customWidth="1"/>
    <col min="9223" max="9223" width="16.5703125" style="747" customWidth="1"/>
    <col min="9224" max="9224" width="13.5703125" style="747" customWidth="1"/>
    <col min="9225" max="9225" width="19.140625" style="747" customWidth="1"/>
    <col min="9226" max="9226" width="13.7109375" style="747" bestFit="1" customWidth="1"/>
    <col min="9227" max="9227" width="12.85546875" style="747" bestFit="1" customWidth="1"/>
    <col min="9228" max="9228" width="14.42578125" style="747" customWidth="1"/>
    <col min="9229" max="9229" width="12.140625" style="747" customWidth="1"/>
    <col min="9230" max="9230" width="11.85546875" style="747" customWidth="1"/>
    <col min="9231" max="9231" width="12.85546875" style="747" customWidth="1"/>
    <col min="9232" max="9232" width="12" style="747" customWidth="1"/>
    <col min="9233" max="9473" width="10.42578125" style="747"/>
    <col min="9474" max="9474" width="7.42578125" style="747" customWidth="1"/>
    <col min="9475" max="9475" width="30.5703125" style="747" customWidth="1"/>
    <col min="9476" max="9476" width="9.85546875" style="747" customWidth="1"/>
    <col min="9477" max="9477" width="12.85546875" style="747" customWidth="1"/>
    <col min="9478" max="9478" width="13.28515625" style="747" customWidth="1"/>
    <col min="9479" max="9479" width="16.5703125" style="747" customWidth="1"/>
    <col min="9480" max="9480" width="13.5703125" style="747" customWidth="1"/>
    <col min="9481" max="9481" width="19.140625" style="747" customWidth="1"/>
    <col min="9482" max="9482" width="13.7109375" style="747" bestFit="1" customWidth="1"/>
    <col min="9483" max="9483" width="12.85546875" style="747" bestFit="1" customWidth="1"/>
    <col min="9484" max="9484" width="14.42578125" style="747" customWidth="1"/>
    <col min="9485" max="9485" width="12.140625" style="747" customWidth="1"/>
    <col min="9486" max="9486" width="11.85546875" style="747" customWidth="1"/>
    <col min="9487" max="9487" width="12.85546875" style="747" customWidth="1"/>
    <col min="9488" max="9488" width="12" style="747" customWidth="1"/>
    <col min="9489" max="9729" width="10.42578125" style="747"/>
    <col min="9730" max="9730" width="7.42578125" style="747" customWidth="1"/>
    <col min="9731" max="9731" width="30.5703125" style="747" customWidth="1"/>
    <col min="9732" max="9732" width="9.85546875" style="747" customWidth="1"/>
    <col min="9733" max="9733" width="12.85546875" style="747" customWidth="1"/>
    <col min="9734" max="9734" width="13.28515625" style="747" customWidth="1"/>
    <col min="9735" max="9735" width="16.5703125" style="747" customWidth="1"/>
    <col min="9736" max="9736" width="13.5703125" style="747" customWidth="1"/>
    <col min="9737" max="9737" width="19.140625" style="747" customWidth="1"/>
    <col min="9738" max="9738" width="13.7109375" style="747" bestFit="1" customWidth="1"/>
    <col min="9739" max="9739" width="12.85546875" style="747" bestFit="1" customWidth="1"/>
    <col min="9740" max="9740" width="14.42578125" style="747" customWidth="1"/>
    <col min="9741" max="9741" width="12.140625" style="747" customWidth="1"/>
    <col min="9742" max="9742" width="11.85546875" style="747" customWidth="1"/>
    <col min="9743" max="9743" width="12.85546875" style="747" customWidth="1"/>
    <col min="9744" max="9744" width="12" style="747" customWidth="1"/>
    <col min="9745" max="9985" width="10.42578125" style="747"/>
    <col min="9986" max="9986" width="7.42578125" style="747" customWidth="1"/>
    <col min="9987" max="9987" width="30.5703125" style="747" customWidth="1"/>
    <col min="9988" max="9988" width="9.85546875" style="747" customWidth="1"/>
    <col min="9989" max="9989" width="12.85546875" style="747" customWidth="1"/>
    <col min="9990" max="9990" width="13.28515625" style="747" customWidth="1"/>
    <col min="9991" max="9991" width="16.5703125" style="747" customWidth="1"/>
    <col min="9992" max="9992" width="13.5703125" style="747" customWidth="1"/>
    <col min="9993" max="9993" width="19.140625" style="747" customWidth="1"/>
    <col min="9994" max="9994" width="13.7109375" style="747" bestFit="1" customWidth="1"/>
    <col min="9995" max="9995" width="12.85546875" style="747" bestFit="1" customWidth="1"/>
    <col min="9996" max="9996" width="14.42578125" style="747" customWidth="1"/>
    <col min="9997" max="9997" width="12.140625" style="747" customWidth="1"/>
    <col min="9998" max="9998" width="11.85546875" style="747" customWidth="1"/>
    <col min="9999" max="9999" width="12.85546875" style="747" customWidth="1"/>
    <col min="10000" max="10000" width="12" style="747" customWidth="1"/>
    <col min="10001" max="10241" width="10.42578125" style="747"/>
    <col min="10242" max="10242" width="7.42578125" style="747" customWidth="1"/>
    <col min="10243" max="10243" width="30.5703125" style="747" customWidth="1"/>
    <col min="10244" max="10244" width="9.85546875" style="747" customWidth="1"/>
    <col min="10245" max="10245" width="12.85546875" style="747" customWidth="1"/>
    <col min="10246" max="10246" width="13.28515625" style="747" customWidth="1"/>
    <col min="10247" max="10247" width="16.5703125" style="747" customWidth="1"/>
    <col min="10248" max="10248" width="13.5703125" style="747" customWidth="1"/>
    <col min="10249" max="10249" width="19.140625" style="747" customWidth="1"/>
    <col min="10250" max="10250" width="13.7109375" style="747" bestFit="1" customWidth="1"/>
    <col min="10251" max="10251" width="12.85546875" style="747" bestFit="1" customWidth="1"/>
    <col min="10252" max="10252" width="14.42578125" style="747" customWidth="1"/>
    <col min="10253" max="10253" width="12.140625" style="747" customWidth="1"/>
    <col min="10254" max="10254" width="11.85546875" style="747" customWidth="1"/>
    <col min="10255" max="10255" width="12.85546875" style="747" customWidth="1"/>
    <col min="10256" max="10256" width="12" style="747" customWidth="1"/>
    <col min="10257" max="10497" width="10.42578125" style="747"/>
    <col min="10498" max="10498" width="7.42578125" style="747" customWidth="1"/>
    <col min="10499" max="10499" width="30.5703125" style="747" customWidth="1"/>
    <col min="10500" max="10500" width="9.85546875" style="747" customWidth="1"/>
    <col min="10501" max="10501" width="12.85546875" style="747" customWidth="1"/>
    <col min="10502" max="10502" width="13.28515625" style="747" customWidth="1"/>
    <col min="10503" max="10503" width="16.5703125" style="747" customWidth="1"/>
    <col min="10504" max="10504" width="13.5703125" style="747" customWidth="1"/>
    <col min="10505" max="10505" width="19.140625" style="747" customWidth="1"/>
    <col min="10506" max="10506" width="13.7109375" style="747" bestFit="1" customWidth="1"/>
    <col min="10507" max="10507" width="12.85546875" style="747" bestFit="1" customWidth="1"/>
    <col min="10508" max="10508" width="14.42578125" style="747" customWidth="1"/>
    <col min="10509" max="10509" width="12.140625" style="747" customWidth="1"/>
    <col min="10510" max="10510" width="11.85546875" style="747" customWidth="1"/>
    <col min="10511" max="10511" width="12.85546875" style="747" customWidth="1"/>
    <col min="10512" max="10512" width="12" style="747" customWidth="1"/>
    <col min="10513" max="10753" width="10.42578125" style="747"/>
    <col min="10754" max="10754" width="7.42578125" style="747" customWidth="1"/>
    <col min="10755" max="10755" width="30.5703125" style="747" customWidth="1"/>
    <col min="10756" max="10756" width="9.85546875" style="747" customWidth="1"/>
    <col min="10757" max="10757" width="12.85546875" style="747" customWidth="1"/>
    <col min="10758" max="10758" width="13.28515625" style="747" customWidth="1"/>
    <col min="10759" max="10759" width="16.5703125" style="747" customWidth="1"/>
    <col min="10760" max="10760" width="13.5703125" style="747" customWidth="1"/>
    <col min="10761" max="10761" width="19.140625" style="747" customWidth="1"/>
    <col min="10762" max="10762" width="13.7109375" style="747" bestFit="1" customWidth="1"/>
    <col min="10763" max="10763" width="12.85546875" style="747" bestFit="1" customWidth="1"/>
    <col min="10764" max="10764" width="14.42578125" style="747" customWidth="1"/>
    <col min="10765" max="10765" width="12.140625" style="747" customWidth="1"/>
    <col min="10766" max="10766" width="11.85546875" style="747" customWidth="1"/>
    <col min="10767" max="10767" width="12.85546875" style="747" customWidth="1"/>
    <col min="10768" max="10768" width="12" style="747" customWidth="1"/>
    <col min="10769" max="11009" width="10.42578125" style="747"/>
    <col min="11010" max="11010" width="7.42578125" style="747" customWidth="1"/>
    <col min="11011" max="11011" width="30.5703125" style="747" customWidth="1"/>
    <col min="11012" max="11012" width="9.85546875" style="747" customWidth="1"/>
    <col min="11013" max="11013" width="12.85546875" style="747" customWidth="1"/>
    <col min="11014" max="11014" width="13.28515625" style="747" customWidth="1"/>
    <col min="11015" max="11015" width="16.5703125" style="747" customWidth="1"/>
    <col min="11016" max="11016" width="13.5703125" style="747" customWidth="1"/>
    <col min="11017" max="11017" width="19.140625" style="747" customWidth="1"/>
    <col min="11018" max="11018" width="13.7109375" style="747" bestFit="1" customWidth="1"/>
    <col min="11019" max="11019" width="12.85546875" style="747" bestFit="1" customWidth="1"/>
    <col min="11020" max="11020" width="14.42578125" style="747" customWidth="1"/>
    <col min="11021" max="11021" width="12.140625" style="747" customWidth="1"/>
    <col min="11022" max="11022" width="11.85546875" style="747" customWidth="1"/>
    <col min="11023" max="11023" width="12.85546875" style="747" customWidth="1"/>
    <col min="11024" max="11024" width="12" style="747" customWidth="1"/>
    <col min="11025" max="11265" width="10.42578125" style="747"/>
    <col min="11266" max="11266" width="7.42578125" style="747" customWidth="1"/>
    <col min="11267" max="11267" width="30.5703125" style="747" customWidth="1"/>
    <col min="11268" max="11268" width="9.85546875" style="747" customWidth="1"/>
    <col min="11269" max="11269" width="12.85546875" style="747" customWidth="1"/>
    <col min="11270" max="11270" width="13.28515625" style="747" customWidth="1"/>
    <col min="11271" max="11271" width="16.5703125" style="747" customWidth="1"/>
    <col min="11272" max="11272" width="13.5703125" style="747" customWidth="1"/>
    <col min="11273" max="11273" width="19.140625" style="747" customWidth="1"/>
    <col min="11274" max="11274" width="13.7109375" style="747" bestFit="1" customWidth="1"/>
    <col min="11275" max="11275" width="12.85546875" style="747" bestFit="1" customWidth="1"/>
    <col min="11276" max="11276" width="14.42578125" style="747" customWidth="1"/>
    <col min="11277" max="11277" width="12.140625" style="747" customWidth="1"/>
    <col min="11278" max="11278" width="11.85546875" style="747" customWidth="1"/>
    <col min="11279" max="11279" width="12.85546875" style="747" customWidth="1"/>
    <col min="11280" max="11280" width="12" style="747" customWidth="1"/>
    <col min="11281" max="11521" width="10.42578125" style="747"/>
    <col min="11522" max="11522" width="7.42578125" style="747" customWidth="1"/>
    <col min="11523" max="11523" width="30.5703125" style="747" customWidth="1"/>
    <col min="11524" max="11524" width="9.85546875" style="747" customWidth="1"/>
    <col min="11525" max="11525" width="12.85546875" style="747" customWidth="1"/>
    <col min="11526" max="11526" width="13.28515625" style="747" customWidth="1"/>
    <col min="11527" max="11527" width="16.5703125" style="747" customWidth="1"/>
    <col min="11528" max="11528" width="13.5703125" style="747" customWidth="1"/>
    <col min="11529" max="11529" width="19.140625" style="747" customWidth="1"/>
    <col min="11530" max="11530" width="13.7109375" style="747" bestFit="1" customWidth="1"/>
    <col min="11531" max="11531" width="12.85546875" style="747" bestFit="1" customWidth="1"/>
    <col min="11532" max="11532" width="14.42578125" style="747" customWidth="1"/>
    <col min="11533" max="11533" width="12.140625" style="747" customWidth="1"/>
    <col min="11534" max="11534" width="11.85546875" style="747" customWidth="1"/>
    <col min="11535" max="11535" width="12.85546875" style="747" customWidth="1"/>
    <col min="11536" max="11536" width="12" style="747" customWidth="1"/>
    <col min="11537" max="11777" width="10.42578125" style="747"/>
    <col min="11778" max="11778" width="7.42578125" style="747" customWidth="1"/>
    <col min="11779" max="11779" width="30.5703125" style="747" customWidth="1"/>
    <col min="11780" max="11780" width="9.85546875" style="747" customWidth="1"/>
    <col min="11781" max="11781" width="12.85546875" style="747" customWidth="1"/>
    <col min="11782" max="11782" width="13.28515625" style="747" customWidth="1"/>
    <col min="11783" max="11783" width="16.5703125" style="747" customWidth="1"/>
    <col min="11784" max="11784" width="13.5703125" style="747" customWidth="1"/>
    <col min="11785" max="11785" width="19.140625" style="747" customWidth="1"/>
    <col min="11786" max="11786" width="13.7109375" style="747" bestFit="1" customWidth="1"/>
    <col min="11787" max="11787" width="12.85546875" style="747" bestFit="1" customWidth="1"/>
    <col min="11788" max="11788" width="14.42578125" style="747" customWidth="1"/>
    <col min="11789" max="11789" width="12.140625" style="747" customWidth="1"/>
    <col min="11790" max="11790" width="11.85546875" style="747" customWidth="1"/>
    <col min="11791" max="11791" width="12.85546875" style="747" customWidth="1"/>
    <col min="11792" max="11792" width="12" style="747" customWidth="1"/>
    <col min="11793" max="12033" width="10.42578125" style="747"/>
    <col min="12034" max="12034" width="7.42578125" style="747" customWidth="1"/>
    <col min="12035" max="12035" width="30.5703125" style="747" customWidth="1"/>
    <col min="12036" max="12036" width="9.85546875" style="747" customWidth="1"/>
    <col min="12037" max="12037" width="12.85546875" style="747" customWidth="1"/>
    <col min="12038" max="12038" width="13.28515625" style="747" customWidth="1"/>
    <col min="12039" max="12039" width="16.5703125" style="747" customWidth="1"/>
    <col min="12040" max="12040" width="13.5703125" style="747" customWidth="1"/>
    <col min="12041" max="12041" width="19.140625" style="747" customWidth="1"/>
    <col min="12042" max="12042" width="13.7109375" style="747" bestFit="1" customWidth="1"/>
    <col min="12043" max="12043" width="12.85546875" style="747" bestFit="1" customWidth="1"/>
    <col min="12044" max="12044" width="14.42578125" style="747" customWidth="1"/>
    <col min="12045" max="12045" width="12.140625" style="747" customWidth="1"/>
    <col min="12046" max="12046" width="11.85546875" style="747" customWidth="1"/>
    <col min="12047" max="12047" width="12.85546875" style="747" customWidth="1"/>
    <col min="12048" max="12048" width="12" style="747" customWidth="1"/>
    <col min="12049" max="12289" width="10.42578125" style="747"/>
    <col min="12290" max="12290" width="7.42578125" style="747" customWidth="1"/>
    <col min="12291" max="12291" width="30.5703125" style="747" customWidth="1"/>
    <col min="12292" max="12292" width="9.85546875" style="747" customWidth="1"/>
    <col min="12293" max="12293" width="12.85546875" style="747" customWidth="1"/>
    <col min="12294" max="12294" width="13.28515625" style="747" customWidth="1"/>
    <col min="12295" max="12295" width="16.5703125" style="747" customWidth="1"/>
    <col min="12296" max="12296" width="13.5703125" style="747" customWidth="1"/>
    <col min="12297" max="12297" width="19.140625" style="747" customWidth="1"/>
    <col min="12298" max="12298" width="13.7109375" style="747" bestFit="1" customWidth="1"/>
    <col min="12299" max="12299" width="12.85546875" style="747" bestFit="1" customWidth="1"/>
    <col min="12300" max="12300" width="14.42578125" style="747" customWidth="1"/>
    <col min="12301" max="12301" width="12.140625" style="747" customWidth="1"/>
    <col min="12302" max="12302" width="11.85546875" style="747" customWidth="1"/>
    <col min="12303" max="12303" width="12.85546875" style="747" customWidth="1"/>
    <col min="12304" max="12304" width="12" style="747" customWidth="1"/>
    <col min="12305" max="12545" width="10.42578125" style="747"/>
    <col min="12546" max="12546" width="7.42578125" style="747" customWidth="1"/>
    <col min="12547" max="12547" width="30.5703125" style="747" customWidth="1"/>
    <col min="12548" max="12548" width="9.85546875" style="747" customWidth="1"/>
    <col min="12549" max="12549" width="12.85546875" style="747" customWidth="1"/>
    <col min="12550" max="12550" width="13.28515625" style="747" customWidth="1"/>
    <col min="12551" max="12551" width="16.5703125" style="747" customWidth="1"/>
    <col min="12552" max="12552" width="13.5703125" style="747" customWidth="1"/>
    <col min="12553" max="12553" width="19.140625" style="747" customWidth="1"/>
    <col min="12554" max="12554" width="13.7109375" style="747" bestFit="1" customWidth="1"/>
    <col min="12555" max="12555" width="12.85546875" style="747" bestFit="1" customWidth="1"/>
    <col min="12556" max="12556" width="14.42578125" style="747" customWidth="1"/>
    <col min="12557" max="12557" width="12.140625" style="747" customWidth="1"/>
    <col min="12558" max="12558" width="11.85546875" style="747" customWidth="1"/>
    <col min="12559" max="12559" width="12.85546875" style="747" customWidth="1"/>
    <col min="12560" max="12560" width="12" style="747" customWidth="1"/>
    <col min="12561" max="12801" width="10.42578125" style="747"/>
    <col min="12802" max="12802" width="7.42578125" style="747" customWidth="1"/>
    <col min="12803" max="12803" width="30.5703125" style="747" customWidth="1"/>
    <col min="12804" max="12804" width="9.85546875" style="747" customWidth="1"/>
    <col min="12805" max="12805" width="12.85546875" style="747" customWidth="1"/>
    <col min="12806" max="12806" width="13.28515625" style="747" customWidth="1"/>
    <col min="12807" max="12807" width="16.5703125" style="747" customWidth="1"/>
    <col min="12808" max="12808" width="13.5703125" style="747" customWidth="1"/>
    <col min="12809" max="12809" width="19.140625" style="747" customWidth="1"/>
    <col min="12810" max="12810" width="13.7109375" style="747" bestFit="1" customWidth="1"/>
    <col min="12811" max="12811" width="12.85546875" style="747" bestFit="1" customWidth="1"/>
    <col min="12812" max="12812" width="14.42578125" style="747" customWidth="1"/>
    <col min="12813" max="12813" width="12.140625" style="747" customWidth="1"/>
    <col min="12814" max="12814" width="11.85546875" style="747" customWidth="1"/>
    <col min="12815" max="12815" width="12.85546875" style="747" customWidth="1"/>
    <col min="12816" max="12816" width="12" style="747" customWidth="1"/>
    <col min="12817" max="13057" width="10.42578125" style="747"/>
    <col min="13058" max="13058" width="7.42578125" style="747" customWidth="1"/>
    <col min="13059" max="13059" width="30.5703125" style="747" customWidth="1"/>
    <col min="13060" max="13060" width="9.85546875" style="747" customWidth="1"/>
    <col min="13061" max="13061" width="12.85546875" style="747" customWidth="1"/>
    <col min="13062" max="13062" width="13.28515625" style="747" customWidth="1"/>
    <col min="13063" max="13063" width="16.5703125" style="747" customWidth="1"/>
    <col min="13064" max="13064" width="13.5703125" style="747" customWidth="1"/>
    <col min="13065" max="13065" width="19.140625" style="747" customWidth="1"/>
    <col min="13066" max="13066" width="13.7109375" style="747" bestFit="1" customWidth="1"/>
    <col min="13067" max="13067" width="12.85546875" style="747" bestFit="1" customWidth="1"/>
    <col min="13068" max="13068" width="14.42578125" style="747" customWidth="1"/>
    <col min="13069" max="13069" width="12.140625" style="747" customWidth="1"/>
    <col min="13070" max="13070" width="11.85546875" style="747" customWidth="1"/>
    <col min="13071" max="13071" width="12.85546875" style="747" customWidth="1"/>
    <col min="13072" max="13072" width="12" style="747" customWidth="1"/>
    <col min="13073" max="13313" width="10.42578125" style="747"/>
    <col min="13314" max="13314" width="7.42578125" style="747" customWidth="1"/>
    <col min="13315" max="13315" width="30.5703125" style="747" customWidth="1"/>
    <col min="13316" max="13316" width="9.85546875" style="747" customWidth="1"/>
    <col min="13317" max="13317" width="12.85546875" style="747" customWidth="1"/>
    <col min="13318" max="13318" width="13.28515625" style="747" customWidth="1"/>
    <col min="13319" max="13319" width="16.5703125" style="747" customWidth="1"/>
    <col min="13320" max="13320" width="13.5703125" style="747" customWidth="1"/>
    <col min="13321" max="13321" width="19.140625" style="747" customWidth="1"/>
    <col min="13322" max="13322" width="13.7109375" style="747" bestFit="1" customWidth="1"/>
    <col min="13323" max="13323" width="12.85546875" style="747" bestFit="1" customWidth="1"/>
    <col min="13324" max="13324" width="14.42578125" style="747" customWidth="1"/>
    <col min="13325" max="13325" width="12.140625" style="747" customWidth="1"/>
    <col min="13326" max="13326" width="11.85546875" style="747" customWidth="1"/>
    <col min="13327" max="13327" width="12.85546875" style="747" customWidth="1"/>
    <col min="13328" max="13328" width="12" style="747" customWidth="1"/>
    <col min="13329" max="13569" width="10.42578125" style="747"/>
    <col min="13570" max="13570" width="7.42578125" style="747" customWidth="1"/>
    <col min="13571" max="13571" width="30.5703125" style="747" customWidth="1"/>
    <col min="13572" max="13572" width="9.85546875" style="747" customWidth="1"/>
    <col min="13573" max="13573" width="12.85546875" style="747" customWidth="1"/>
    <col min="13574" max="13574" width="13.28515625" style="747" customWidth="1"/>
    <col min="13575" max="13575" width="16.5703125" style="747" customWidth="1"/>
    <col min="13576" max="13576" width="13.5703125" style="747" customWidth="1"/>
    <col min="13577" max="13577" width="19.140625" style="747" customWidth="1"/>
    <col min="13578" max="13578" width="13.7109375" style="747" bestFit="1" customWidth="1"/>
    <col min="13579" max="13579" width="12.85546875" style="747" bestFit="1" customWidth="1"/>
    <col min="13580" max="13580" width="14.42578125" style="747" customWidth="1"/>
    <col min="13581" max="13581" width="12.140625" style="747" customWidth="1"/>
    <col min="13582" max="13582" width="11.85546875" style="747" customWidth="1"/>
    <col min="13583" max="13583" width="12.85546875" style="747" customWidth="1"/>
    <col min="13584" max="13584" width="12" style="747" customWidth="1"/>
    <col min="13585" max="13825" width="10.42578125" style="747"/>
    <col min="13826" max="13826" width="7.42578125" style="747" customWidth="1"/>
    <col min="13827" max="13827" width="30.5703125" style="747" customWidth="1"/>
    <col min="13828" max="13828" width="9.85546875" style="747" customWidth="1"/>
    <col min="13829" max="13829" width="12.85546875" style="747" customWidth="1"/>
    <col min="13830" max="13830" width="13.28515625" style="747" customWidth="1"/>
    <col min="13831" max="13831" width="16.5703125" style="747" customWidth="1"/>
    <col min="13832" max="13832" width="13.5703125" style="747" customWidth="1"/>
    <col min="13833" max="13833" width="19.140625" style="747" customWidth="1"/>
    <col min="13834" max="13834" width="13.7109375" style="747" bestFit="1" customWidth="1"/>
    <col min="13835" max="13835" width="12.85546875" style="747" bestFit="1" customWidth="1"/>
    <col min="13836" max="13836" width="14.42578125" style="747" customWidth="1"/>
    <col min="13837" max="13837" width="12.140625" style="747" customWidth="1"/>
    <col min="13838" max="13838" width="11.85546875" style="747" customWidth="1"/>
    <col min="13839" max="13839" width="12.85546875" style="747" customWidth="1"/>
    <col min="13840" max="13840" width="12" style="747" customWidth="1"/>
    <col min="13841" max="14081" width="10.42578125" style="747"/>
    <col min="14082" max="14082" width="7.42578125" style="747" customWidth="1"/>
    <col min="14083" max="14083" width="30.5703125" style="747" customWidth="1"/>
    <col min="14084" max="14084" width="9.85546875" style="747" customWidth="1"/>
    <col min="14085" max="14085" width="12.85546875" style="747" customWidth="1"/>
    <col min="14086" max="14086" width="13.28515625" style="747" customWidth="1"/>
    <col min="14087" max="14087" width="16.5703125" style="747" customWidth="1"/>
    <col min="14088" max="14088" width="13.5703125" style="747" customWidth="1"/>
    <col min="14089" max="14089" width="19.140625" style="747" customWidth="1"/>
    <col min="14090" max="14090" width="13.7109375" style="747" bestFit="1" customWidth="1"/>
    <col min="14091" max="14091" width="12.85546875" style="747" bestFit="1" customWidth="1"/>
    <col min="14092" max="14092" width="14.42578125" style="747" customWidth="1"/>
    <col min="14093" max="14093" width="12.140625" style="747" customWidth="1"/>
    <col min="14094" max="14094" width="11.85546875" style="747" customWidth="1"/>
    <col min="14095" max="14095" width="12.85546875" style="747" customWidth="1"/>
    <col min="14096" max="14096" width="12" style="747" customWidth="1"/>
    <col min="14097" max="14337" width="10.42578125" style="747"/>
    <col min="14338" max="14338" width="7.42578125" style="747" customWidth="1"/>
    <col min="14339" max="14339" width="30.5703125" style="747" customWidth="1"/>
    <col min="14340" max="14340" width="9.85546875" style="747" customWidth="1"/>
    <col min="14341" max="14341" width="12.85546875" style="747" customWidth="1"/>
    <col min="14342" max="14342" width="13.28515625" style="747" customWidth="1"/>
    <col min="14343" max="14343" width="16.5703125" style="747" customWidth="1"/>
    <col min="14344" max="14344" width="13.5703125" style="747" customWidth="1"/>
    <col min="14345" max="14345" width="19.140625" style="747" customWidth="1"/>
    <col min="14346" max="14346" width="13.7109375" style="747" bestFit="1" customWidth="1"/>
    <col min="14347" max="14347" width="12.85546875" style="747" bestFit="1" customWidth="1"/>
    <col min="14348" max="14348" width="14.42578125" style="747" customWidth="1"/>
    <col min="14349" max="14349" width="12.140625" style="747" customWidth="1"/>
    <col min="14350" max="14350" width="11.85546875" style="747" customWidth="1"/>
    <col min="14351" max="14351" width="12.85546875" style="747" customWidth="1"/>
    <col min="14352" max="14352" width="12" style="747" customWidth="1"/>
    <col min="14353" max="14593" width="10.42578125" style="747"/>
    <col min="14594" max="14594" width="7.42578125" style="747" customWidth="1"/>
    <col min="14595" max="14595" width="30.5703125" style="747" customWidth="1"/>
    <col min="14596" max="14596" width="9.85546875" style="747" customWidth="1"/>
    <col min="14597" max="14597" width="12.85546875" style="747" customWidth="1"/>
    <col min="14598" max="14598" width="13.28515625" style="747" customWidth="1"/>
    <col min="14599" max="14599" width="16.5703125" style="747" customWidth="1"/>
    <col min="14600" max="14600" width="13.5703125" style="747" customWidth="1"/>
    <col min="14601" max="14601" width="19.140625" style="747" customWidth="1"/>
    <col min="14602" max="14602" width="13.7109375" style="747" bestFit="1" customWidth="1"/>
    <col min="14603" max="14603" width="12.85546875" style="747" bestFit="1" customWidth="1"/>
    <col min="14604" max="14604" width="14.42578125" style="747" customWidth="1"/>
    <col min="14605" max="14605" width="12.140625" style="747" customWidth="1"/>
    <col min="14606" max="14606" width="11.85546875" style="747" customWidth="1"/>
    <col min="14607" max="14607" width="12.85546875" style="747" customWidth="1"/>
    <col min="14608" max="14608" width="12" style="747" customWidth="1"/>
    <col min="14609" max="14849" width="10.42578125" style="747"/>
    <col min="14850" max="14850" width="7.42578125" style="747" customWidth="1"/>
    <col min="14851" max="14851" width="30.5703125" style="747" customWidth="1"/>
    <col min="14852" max="14852" width="9.85546875" style="747" customWidth="1"/>
    <col min="14853" max="14853" width="12.85546875" style="747" customWidth="1"/>
    <col min="14854" max="14854" width="13.28515625" style="747" customWidth="1"/>
    <col min="14855" max="14855" width="16.5703125" style="747" customWidth="1"/>
    <col min="14856" max="14856" width="13.5703125" style="747" customWidth="1"/>
    <col min="14857" max="14857" width="19.140625" style="747" customWidth="1"/>
    <col min="14858" max="14858" width="13.7109375" style="747" bestFit="1" customWidth="1"/>
    <col min="14859" max="14859" width="12.85546875" style="747" bestFit="1" customWidth="1"/>
    <col min="14860" max="14860" width="14.42578125" style="747" customWidth="1"/>
    <col min="14861" max="14861" width="12.140625" style="747" customWidth="1"/>
    <col min="14862" max="14862" width="11.85546875" style="747" customWidth="1"/>
    <col min="14863" max="14863" width="12.85546875" style="747" customWidth="1"/>
    <col min="14864" max="14864" width="12" style="747" customWidth="1"/>
    <col min="14865" max="15105" width="10.42578125" style="747"/>
    <col min="15106" max="15106" width="7.42578125" style="747" customWidth="1"/>
    <col min="15107" max="15107" width="30.5703125" style="747" customWidth="1"/>
    <col min="15108" max="15108" width="9.85546875" style="747" customWidth="1"/>
    <col min="15109" max="15109" width="12.85546875" style="747" customWidth="1"/>
    <col min="15110" max="15110" width="13.28515625" style="747" customWidth="1"/>
    <col min="15111" max="15111" width="16.5703125" style="747" customWidth="1"/>
    <col min="15112" max="15112" width="13.5703125" style="747" customWidth="1"/>
    <col min="15113" max="15113" width="19.140625" style="747" customWidth="1"/>
    <col min="15114" max="15114" width="13.7109375" style="747" bestFit="1" customWidth="1"/>
    <col min="15115" max="15115" width="12.85546875" style="747" bestFit="1" customWidth="1"/>
    <col min="15116" max="15116" width="14.42578125" style="747" customWidth="1"/>
    <col min="15117" max="15117" width="12.140625" style="747" customWidth="1"/>
    <col min="15118" max="15118" width="11.85546875" style="747" customWidth="1"/>
    <col min="15119" max="15119" width="12.85546875" style="747" customWidth="1"/>
    <col min="15120" max="15120" width="12" style="747" customWidth="1"/>
    <col min="15121" max="15361" width="10.42578125" style="747"/>
    <col min="15362" max="15362" width="7.42578125" style="747" customWidth="1"/>
    <col min="15363" max="15363" width="30.5703125" style="747" customWidth="1"/>
    <col min="15364" max="15364" width="9.85546875" style="747" customWidth="1"/>
    <col min="15365" max="15365" width="12.85546875" style="747" customWidth="1"/>
    <col min="15366" max="15366" width="13.28515625" style="747" customWidth="1"/>
    <col min="15367" max="15367" width="16.5703125" style="747" customWidth="1"/>
    <col min="15368" max="15368" width="13.5703125" style="747" customWidth="1"/>
    <col min="15369" max="15369" width="19.140625" style="747" customWidth="1"/>
    <col min="15370" max="15370" width="13.7109375" style="747" bestFit="1" customWidth="1"/>
    <col min="15371" max="15371" width="12.85546875" style="747" bestFit="1" customWidth="1"/>
    <col min="15372" max="15372" width="14.42578125" style="747" customWidth="1"/>
    <col min="15373" max="15373" width="12.140625" style="747" customWidth="1"/>
    <col min="15374" max="15374" width="11.85546875" style="747" customWidth="1"/>
    <col min="15375" max="15375" width="12.85546875" style="747" customWidth="1"/>
    <col min="15376" max="15376" width="12" style="747" customWidth="1"/>
    <col min="15377" max="15617" width="10.42578125" style="747"/>
    <col min="15618" max="15618" width="7.42578125" style="747" customWidth="1"/>
    <col min="15619" max="15619" width="30.5703125" style="747" customWidth="1"/>
    <col min="15620" max="15620" width="9.85546875" style="747" customWidth="1"/>
    <col min="15621" max="15621" width="12.85546875" style="747" customWidth="1"/>
    <col min="15622" max="15622" width="13.28515625" style="747" customWidth="1"/>
    <col min="15623" max="15623" width="16.5703125" style="747" customWidth="1"/>
    <col min="15624" max="15624" width="13.5703125" style="747" customWidth="1"/>
    <col min="15625" max="15625" width="19.140625" style="747" customWidth="1"/>
    <col min="15626" max="15626" width="13.7109375" style="747" bestFit="1" customWidth="1"/>
    <col min="15627" max="15627" width="12.85546875" style="747" bestFit="1" customWidth="1"/>
    <col min="15628" max="15628" width="14.42578125" style="747" customWidth="1"/>
    <col min="15629" max="15629" width="12.140625" style="747" customWidth="1"/>
    <col min="15630" max="15630" width="11.85546875" style="747" customWidth="1"/>
    <col min="15631" max="15631" width="12.85546875" style="747" customWidth="1"/>
    <col min="15632" max="15632" width="12" style="747" customWidth="1"/>
    <col min="15633" max="15873" width="10.42578125" style="747"/>
    <col min="15874" max="15874" width="7.42578125" style="747" customWidth="1"/>
    <col min="15875" max="15875" width="30.5703125" style="747" customWidth="1"/>
    <col min="15876" max="15876" width="9.85546875" style="747" customWidth="1"/>
    <col min="15877" max="15877" width="12.85546875" style="747" customWidth="1"/>
    <col min="15878" max="15878" width="13.28515625" style="747" customWidth="1"/>
    <col min="15879" max="15879" width="16.5703125" style="747" customWidth="1"/>
    <col min="15880" max="15880" width="13.5703125" style="747" customWidth="1"/>
    <col min="15881" max="15881" width="19.140625" style="747" customWidth="1"/>
    <col min="15882" max="15882" width="13.7109375" style="747" bestFit="1" customWidth="1"/>
    <col min="15883" max="15883" width="12.85546875" style="747" bestFit="1" customWidth="1"/>
    <col min="15884" max="15884" width="14.42578125" style="747" customWidth="1"/>
    <col min="15885" max="15885" width="12.140625" style="747" customWidth="1"/>
    <col min="15886" max="15886" width="11.85546875" style="747" customWidth="1"/>
    <col min="15887" max="15887" width="12.85546875" style="747" customWidth="1"/>
    <col min="15888" max="15888" width="12" style="747" customWidth="1"/>
    <col min="15889" max="16129" width="10.42578125" style="747"/>
    <col min="16130" max="16130" width="7.42578125" style="747" customWidth="1"/>
    <col min="16131" max="16131" width="30.5703125" style="747" customWidth="1"/>
    <col min="16132" max="16132" width="9.85546875" style="747" customWidth="1"/>
    <col min="16133" max="16133" width="12.85546875" style="747" customWidth="1"/>
    <col min="16134" max="16134" width="13.28515625" style="747" customWidth="1"/>
    <col min="16135" max="16135" width="16.5703125" style="747" customWidth="1"/>
    <col min="16136" max="16136" width="13.5703125" style="747" customWidth="1"/>
    <col min="16137" max="16137" width="19.140625" style="747" customWidth="1"/>
    <col min="16138" max="16138" width="13.7109375" style="747" bestFit="1" customWidth="1"/>
    <col min="16139" max="16139" width="12.85546875" style="747" bestFit="1" customWidth="1"/>
    <col min="16140" max="16140" width="14.42578125" style="747" customWidth="1"/>
    <col min="16141" max="16141" width="12.140625" style="747" customWidth="1"/>
    <col min="16142" max="16142" width="11.85546875" style="747" customWidth="1"/>
    <col min="16143" max="16143" width="12.85546875" style="747" customWidth="1"/>
    <col min="16144" max="16144" width="12" style="747" customWidth="1"/>
    <col min="16145" max="16384" width="10.42578125" style="747"/>
  </cols>
  <sheetData>
    <row r="1" spans="2:8" x14ac:dyDescent="0.2">
      <c r="B1" s="751"/>
      <c r="C1" s="752"/>
      <c r="D1" s="135"/>
    </row>
    <row r="2" spans="2:8" s="126" customFormat="1" ht="24.75" customHeight="1" x14ac:dyDescent="0.2">
      <c r="B2" s="142"/>
      <c r="C2" s="360" t="s">
        <v>59</v>
      </c>
      <c r="D2" s="160"/>
      <c r="E2" s="161"/>
      <c r="F2" s="162"/>
      <c r="G2" s="361" t="s">
        <v>60</v>
      </c>
      <c r="H2" s="127"/>
    </row>
    <row r="3" spans="2:8" x14ac:dyDescent="0.2">
      <c r="B3" s="125"/>
      <c r="C3" s="193"/>
      <c r="D3" s="194"/>
      <c r="E3" s="470"/>
      <c r="F3" s="471"/>
      <c r="G3" s="469"/>
    </row>
    <row r="4" spans="2:8" x14ac:dyDescent="0.2">
      <c r="B4" s="762" t="s">
        <v>7</v>
      </c>
      <c r="C4" s="2731" t="s">
        <v>1119</v>
      </c>
      <c r="D4" s="763"/>
      <c r="E4" s="764"/>
      <c r="F4" s="765"/>
      <c r="G4" s="766"/>
    </row>
    <row r="5" spans="2:8" x14ac:dyDescent="0.2">
      <c r="B5" s="767"/>
      <c r="C5" s="768"/>
      <c r="D5" s="769"/>
      <c r="E5" s="770"/>
      <c r="F5" s="771"/>
      <c r="G5" s="772"/>
    </row>
    <row r="6" spans="2:8" x14ac:dyDescent="0.2">
      <c r="B6" s="762" t="s">
        <v>80</v>
      </c>
      <c r="C6" s="3229" t="s">
        <v>1672</v>
      </c>
      <c r="D6" s="3230"/>
      <c r="E6" s="3230"/>
      <c r="F6" s="3230"/>
      <c r="G6" s="766"/>
    </row>
    <row r="7" spans="2:8" ht="15" customHeight="1" x14ac:dyDescent="0.2">
      <c r="B7" s="767"/>
      <c r="C7" s="773"/>
      <c r="D7" s="774"/>
      <c r="E7" s="775"/>
      <c r="F7" s="776"/>
      <c r="G7" s="777"/>
    </row>
    <row r="8" spans="2:8" x14ac:dyDescent="0.2">
      <c r="B8" s="2860" t="s">
        <v>1</v>
      </c>
      <c r="C8" s="2861"/>
      <c r="D8" s="2862"/>
      <c r="E8" s="2862"/>
      <c r="F8" s="2862"/>
      <c r="G8" s="2863"/>
    </row>
    <row r="9" spans="2:8" x14ac:dyDescent="0.2">
      <c r="B9" s="2864" t="s">
        <v>2</v>
      </c>
      <c r="C9" s="2865"/>
      <c r="D9" s="2866"/>
      <c r="E9" s="2867"/>
      <c r="F9" s="2867"/>
      <c r="G9" s="2866"/>
    </row>
    <row r="10" spans="2:8" x14ac:dyDescent="0.2">
      <c r="B10" s="2860" t="s">
        <v>3</v>
      </c>
      <c r="C10" s="2861"/>
      <c r="D10" s="2862"/>
      <c r="E10" s="2862"/>
      <c r="F10" s="2862"/>
      <c r="G10" s="2863"/>
    </row>
    <row r="11" spans="2:8" x14ac:dyDescent="0.2">
      <c r="B11" s="2864" t="s">
        <v>4</v>
      </c>
      <c r="C11" s="2865"/>
      <c r="D11" s="2867"/>
      <c r="E11" s="2867"/>
      <c r="F11" s="2867"/>
      <c r="G11" s="2866"/>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ht="25.5" x14ac:dyDescent="0.2">
      <c r="B15" s="798" t="s">
        <v>10</v>
      </c>
      <c r="C15" s="799" t="s">
        <v>85</v>
      </c>
      <c r="D15" s="800"/>
      <c r="E15" s="801"/>
      <c r="F15" s="802"/>
      <c r="G15" s="1004">
        <f>G57</f>
        <v>0</v>
      </c>
    </row>
    <row r="16" spans="2:8" ht="25.5" x14ac:dyDescent="0.2">
      <c r="B16" s="798" t="s">
        <v>12</v>
      </c>
      <c r="C16" s="799" t="s">
        <v>86</v>
      </c>
      <c r="D16" s="800"/>
      <c r="E16" s="801"/>
      <c r="F16" s="802"/>
      <c r="G16" s="1004">
        <f>G103</f>
        <v>0</v>
      </c>
    </row>
    <row r="17" spans="2:18" x14ac:dyDescent="0.2">
      <c r="B17" s="798" t="s">
        <v>17</v>
      </c>
      <c r="C17" s="799" t="s">
        <v>87</v>
      </c>
      <c r="D17" s="800"/>
      <c r="E17" s="801"/>
      <c r="F17" s="802"/>
      <c r="G17" s="1004">
        <f>G164</f>
        <v>0</v>
      </c>
    </row>
    <row r="18" spans="2:18" ht="18.75" customHeight="1" x14ac:dyDescent="0.2">
      <c r="B18" s="2837"/>
      <c r="C18" s="2838" t="s">
        <v>88</v>
      </c>
      <c r="D18" s="2839"/>
      <c r="E18" s="2840"/>
      <c r="F18" s="2841"/>
      <c r="G18" s="2842">
        <f>SUM(G15:G17)</f>
        <v>0</v>
      </c>
    </row>
    <row r="19" spans="2:18" x14ac:dyDescent="0.2">
      <c r="B19" s="804"/>
      <c r="C19" s="805"/>
      <c r="D19" s="804"/>
      <c r="E19" s="1005"/>
      <c r="F19" s="1000"/>
      <c r="G19" s="1006"/>
    </row>
    <row r="20" spans="2:18" x14ac:dyDescent="0.2">
      <c r="G20" s="1007"/>
    </row>
    <row r="21" spans="2:18" ht="27.75" customHeight="1" x14ac:dyDescent="0.2">
      <c r="B21" s="2843" t="s">
        <v>83</v>
      </c>
      <c r="C21" s="2844" t="s">
        <v>89</v>
      </c>
      <c r="D21" s="2751" t="s">
        <v>90</v>
      </c>
      <c r="E21" s="2852" t="s">
        <v>91</v>
      </c>
      <c r="F21" s="2853" t="s">
        <v>92</v>
      </c>
      <c r="G21" s="2854" t="s">
        <v>93</v>
      </c>
    </row>
    <row r="22" spans="2:18" x14ac:dyDescent="0.2">
      <c r="B22" s="134"/>
      <c r="C22" s="202"/>
      <c r="D22" s="203"/>
      <c r="E22" s="359"/>
      <c r="F22" s="364"/>
      <c r="G22" s="356"/>
    </row>
    <row r="23" spans="2:18" ht="20.25" x14ac:dyDescent="0.2">
      <c r="B23" s="692" t="s">
        <v>10</v>
      </c>
      <c r="C23" s="693" t="s">
        <v>85</v>
      </c>
      <c r="D23" s="694"/>
      <c r="E23" s="695"/>
      <c r="F23" s="696"/>
      <c r="G23" s="697"/>
    </row>
    <row r="24" spans="2:18" ht="20.25" x14ac:dyDescent="0.2">
      <c r="B24" s="1008"/>
      <c r="C24" s="1009"/>
      <c r="D24" s="1010"/>
      <c r="E24" s="1011"/>
      <c r="F24" s="1012"/>
      <c r="G24" s="1013"/>
    </row>
    <row r="25" spans="2:18" s="135" customFormat="1" ht="38.25" x14ac:dyDescent="0.2">
      <c r="B25" s="835">
        <v>1.1000000000000001</v>
      </c>
      <c r="C25" s="1014" t="s">
        <v>94</v>
      </c>
      <c r="D25" s="157" t="s">
        <v>95</v>
      </c>
      <c r="E25" s="1015">
        <v>1540</v>
      </c>
      <c r="F25" s="1016">
        <v>0</v>
      </c>
      <c r="G25" s="1017">
        <f>E25*F25</f>
        <v>0</v>
      </c>
    </row>
    <row r="26" spans="2:18" s="135" customFormat="1" x14ac:dyDescent="0.2">
      <c r="B26" s="835"/>
      <c r="C26" s="1014"/>
      <c r="D26" s="157"/>
      <c r="E26" s="1015"/>
      <c r="F26" s="1016"/>
      <c r="G26" s="1017"/>
    </row>
    <row r="27" spans="2:18" ht="213" customHeight="1" x14ac:dyDescent="0.2">
      <c r="B27" s="841">
        <v>1.1000000000000001</v>
      </c>
      <c r="C27" s="1018" t="s">
        <v>99</v>
      </c>
      <c r="D27" s="2128" t="s">
        <v>125</v>
      </c>
      <c r="E27" s="2129">
        <v>1</v>
      </c>
      <c r="F27" s="1016">
        <v>0</v>
      </c>
      <c r="G27" s="1017">
        <f>E27*F27</f>
        <v>0</v>
      </c>
    </row>
    <row r="28" spans="2:18" x14ac:dyDescent="0.2">
      <c r="B28" s="846"/>
      <c r="C28" s="847"/>
      <c r="D28" s="659"/>
      <c r="E28" s="2126"/>
      <c r="F28" s="1017"/>
      <c r="G28" s="2112"/>
    </row>
    <row r="29" spans="2:18" ht="38.25" x14ac:dyDescent="0.2">
      <c r="B29" s="851">
        <v>1.2</v>
      </c>
      <c r="C29" s="847" t="s">
        <v>1140</v>
      </c>
      <c r="D29" s="2131" t="s">
        <v>95</v>
      </c>
      <c r="E29" s="1015">
        <v>1540</v>
      </c>
      <c r="F29" s="1016">
        <v>0</v>
      </c>
      <c r="G29" s="1017">
        <f>E29*F29</f>
        <v>0</v>
      </c>
    </row>
    <row r="30" spans="2:18" x14ac:dyDescent="0.2">
      <c r="B30" s="851"/>
      <c r="C30" s="854"/>
      <c r="D30" s="2131"/>
      <c r="E30" s="2126"/>
      <c r="F30" s="1017"/>
      <c r="G30" s="2112"/>
    </row>
    <row r="31" spans="2:18" ht="25.5" x14ac:dyDescent="0.2">
      <c r="B31" s="851">
        <v>1.3</v>
      </c>
      <c r="C31" s="847" t="s">
        <v>96</v>
      </c>
      <c r="D31" s="2131" t="s">
        <v>125</v>
      </c>
      <c r="E31" s="2126">
        <v>60</v>
      </c>
      <c r="F31" s="1016">
        <v>0</v>
      </c>
      <c r="G31" s="1017">
        <f>E31*F31</f>
        <v>0</v>
      </c>
      <c r="M31" s="855"/>
      <c r="N31" s="856"/>
      <c r="O31" s="857"/>
      <c r="P31" s="1022"/>
      <c r="Q31" s="1023"/>
      <c r="R31" s="1024"/>
    </row>
    <row r="32" spans="2:18" x14ac:dyDescent="0.2">
      <c r="B32" s="861"/>
      <c r="C32" s="847"/>
      <c r="D32" s="659"/>
      <c r="E32" s="2126"/>
      <c r="F32" s="1017"/>
      <c r="G32" s="2112"/>
    </row>
    <row r="33" spans="2:18" ht="80.25" customHeight="1" x14ac:dyDescent="0.2">
      <c r="B33" s="862" t="s">
        <v>644</v>
      </c>
      <c r="C33" s="847" t="s">
        <v>97</v>
      </c>
      <c r="D33" s="2131" t="s">
        <v>125</v>
      </c>
      <c r="E33" s="2126">
        <v>1</v>
      </c>
      <c r="F33" s="1016">
        <v>0</v>
      </c>
      <c r="G33" s="1017">
        <f>E33*F33</f>
        <v>0</v>
      </c>
    </row>
    <row r="34" spans="2:18" x14ac:dyDescent="0.2">
      <c r="B34" s="851"/>
      <c r="C34" s="854"/>
      <c r="D34" s="2133"/>
      <c r="E34" s="2126"/>
      <c r="F34" s="1017"/>
      <c r="G34" s="2112"/>
      <c r="M34" s="864"/>
      <c r="N34" s="1025"/>
      <c r="O34" s="866"/>
      <c r="P34" s="999"/>
      <c r="Q34" s="1023"/>
      <c r="R34" s="1024"/>
    </row>
    <row r="35" spans="2:18" ht="25.5" x14ac:dyDescent="0.2">
      <c r="B35" s="862" t="s">
        <v>667</v>
      </c>
      <c r="C35" s="847" t="s">
        <v>1141</v>
      </c>
      <c r="D35" s="659" t="s">
        <v>125</v>
      </c>
      <c r="E35" s="2126">
        <v>1</v>
      </c>
      <c r="F35" s="1016">
        <v>0</v>
      </c>
      <c r="G35" s="1017">
        <f>E35*F35</f>
        <v>0</v>
      </c>
    </row>
    <row r="36" spans="2:18" x14ac:dyDescent="0.2">
      <c r="B36" s="862"/>
      <c r="C36" s="847"/>
      <c r="D36" s="659"/>
      <c r="E36" s="2126"/>
      <c r="F36" s="1017"/>
      <c r="G36" s="2112"/>
    </row>
    <row r="37" spans="2:18" ht="51" x14ac:dyDescent="0.2">
      <c r="B37" s="867" t="s">
        <v>681</v>
      </c>
      <c r="C37" s="1026" t="s">
        <v>1142</v>
      </c>
      <c r="D37" s="871" t="s">
        <v>125</v>
      </c>
      <c r="E37" s="2129">
        <v>1</v>
      </c>
      <c r="F37" s="1016">
        <v>0</v>
      </c>
      <c r="G37" s="1017">
        <f>E37*F37</f>
        <v>0</v>
      </c>
    </row>
    <row r="38" spans="2:18" x14ac:dyDescent="0.2">
      <c r="B38" s="846"/>
      <c r="C38" s="847"/>
      <c r="D38" s="659"/>
      <c r="E38" s="2126"/>
      <c r="F38" s="1017"/>
      <c r="G38" s="2112"/>
    </row>
    <row r="39" spans="2:18" ht="40.5" customHeight="1" x14ac:dyDescent="0.2">
      <c r="B39" s="862" t="s">
        <v>691</v>
      </c>
      <c r="C39" s="847" t="s">
        <v>100</v>
      </c>
      <c r="D39" s="659" t="s">
        <v>125</v>
      </c>
      <c r="E39" s="2126">
        <v>1</v>
      </c>
      <c r="F39" s="1016">
        <v>0</v>
      </c>
      <c r="G39" s="1017">
        <f>E39*F39</f>
        <v>0</v>
      </c>
    </row>
    <row r="40" spans="2:18" ht="12" customHeight="1" x14ac:dyDescent="0.2">
      <c r="B40" s="862"/>
      <c r="C40" s="847"/>
      <c r="D40" s="659"/>
      <c r="E40" s="2126"/>
      <c r="F40" s="1017"/>
      <c r="G40" s="2112"/>
    </row>
    <row r="41" spans="2:18" ht="28.5" customHeight="1" x14ac:dyDescent="0.2">
      <c r="B41" s="867" t="s">
        <v>691</v>
      </c>
      <c r="C41" s="870" t="s">
        <v>104</v>
      </c>
      <c r="D41" s="871" t="s">
        <v>95</v>
      </c>
      <c r="E41" s="1015">
        <v>1873</v>
      </c>
      <c r="F41" s="1016">
        <v>0</v>
      </c>
      <c r="G41" s="1017">
        <f>E41*F41</f>
        <v>0</v>
      </c>
    </row>
    <row r="42" spans="2:18" ht="11.25" customHeight="1" x14ac:dyDescent="0.2">
      <c r="B42" s="867"/>
      <c r="C42" s="870"/>
      <c r="D42" s="871"/>
      <c r="E42" s="1015"/>
      <c r="F42" s="1017"/>
      <c r="G42" s="2112"/>
    </row>
    <row r="43" spans="2:18" ht="40.5" customHeight="1" x14ac:dyDescent="0.2">
      <c r="B43" s="867" t="s">
        <v>1204</v>
      </c>
      <c r="C43" s="870" t="s">
        <v>105</v>
      </c>
      <c r="D43" s="871" t="s">
        <v>98</v>
      </c>
      <c r="E43" s="1015">
        <v>1</v>
      </c>
      <c r="F43" s="1016">
        <v>0</v>
      </c>
      <c r="G43" s="1017">
        <f>E43*F43</f>
        <v>0</v>
      </c>
    </row>
    <row r="44" spans="2:18" ht="9" customHeight="1" x14ac:dyDescent="0.2">
      <c r="B44" s="867"/>
      <c r="C44" s="870"/>
      <c r="D44" s="871"/>
      <c r="E44" s="1015"/>
      <c r="F44" s="1017"/>
      <c r="G44" s="2112"/>
    </row>
    <row r="45" spans="2:18" ht="56.25" customHeight="1" x14ac:dyDescent="0.2">
      <c r="B45" s="867" t="s">
        <v>1205</v>
      </c>
      <c r="C45" s="870" t="s">
        <v>106</v>
      </c>
      <c r="D45" s="871" t="s">
        <v>98</v>
      </c>
      <c r="E45" s="1015">
        <v>1</v>
      </c>
      <c r="F45" s="1016">
        <v>0</v>
      </c>
      <c r="G45" s="1017">
        <f>E45*F45</f>
        <v>0</v>
      </c>
    </row>
    <row r="46" spans="2:18" ht="16.5" customHeight="1" x14ac:dyDescent="0.2">
      <c r="B46" s="867"/>
      <c r="C46" s="870"/>
      <c r="D46" s="871"/>
      <c r="E46" s="1015"/>
      <c r="F46" s="1017"/>
      <c r="G46" s="2112"/>
    </row>
    <row r="47" spans="2:18" ht="40.5" customHeight="1" x14ac:dyDescent="0.2">
      <c r="B47" s="867" t="s">
        <v>1206</v>
      </c>
      <c r="C47" s="1063" t="s">
        <v>800</v>
      </c>
      <c r="D47" s="871" t="s">
        <v>158</v>
      </c>
      <c r="E47" s="1015">
        <v>30</v>
      </c>
      <c r="F47" s="1016">
        <v>0</v>
      </c>
      <c r="G47" s="1017">
        <f>E47*F47</f>
        <v>0</v>
      </c>
    </row>
    <row r="48" spans="2:18" ht="11.25" customHeight="1" x14ac:dyDescent="0.2">
      <c r="B48" s="867"/>
      <c r="C48" s="1063"/>
      <c r="D48" s="871"/>
      <c r="E48" s="1015"/>
      <c r="F48" s="1017"/>
      <c r="G48" s="2112"/>
    </row>
    <row r="49" spans="2:7" ht="30.75" customHeight="1" x14ac:dyDescent="0.2">
      <c r="B49" s="867" t="s">
        <v>1207</v>
      </c>
      <c r="C49" s="870" t="s">
        <v>107</v>
      </c>
      <c r="D49" s="871" t="s">
        <v>98</v>
      </c>
      <c r="E49" s="1015">
        <v>1</v>
      </c>
      <c r="F49" s="1016">
        <v>0</v>
      </c>
      <c r="G49" s="1017">
        <f>E49*F49</f>
        <v>0</v>
      </c>
    </row>
    <row r="50" spans="2:7" ht="13.5" customHeight="1" x14ac:dyDescent="0.2">
      <c r="B50" s="867"/>
      <c r="C50" s="870"/>
      <c r="D50" s="871"/>
      <c r="E50" s="1015"/>
      <c r="F50" s="1017"/>
      <c r="G50" s="2112"/>
    </row>
    <row r="51" spans="2:7" ht="72.75" customHeight="1" x14ac:dyDescent="0.2">
      <c r="B51" s="867" t="s">
        <v>1208</v>
      </c>
      <c r="C51" s="870" t="s">
        <v>102</v>
      </c>
      <c r="D51" s="215" t="s">
        <v>98</v>
      </c>
      <c r="E51" s="359">
        <v>1</v>
      </c>
      <c r="F51" s="1016">
        <v>0</v>
      </c>
      <c r="G51" s="1017">
        <f>E51*F51</f>
        <v>0</v>
      </c>
    </row>
    <row r="52" spans="2:7" ht="14.25" customHeight="1" x14ac:dyDescent="0.2">
      <c r="B52" s="867"/>
      <c r="C52" s="870"/>
      <c r="D52" s="215"/>
      <c r="E52" s="359"/>
      <c r="F52" s="1027"/>
      <c r="G52" s="1028"/>
    </row>
    <row r="53" spans="2:7" ht="86.25" customHeight="1" x14ac:dyDescent="0.2">
      <c r="B53" s="867" t="s">
        <v>1209</v>
      </c>
      <c r="C53" s="870" t="s">
        <v>103</v>
      </c>
      <c r="D53" s="215" t="s">
        <v>98</v>
      </c>
      <c r="E53" s="359">
        <v>1</v>
      </c>
      <c r="F53" s="1016">
        <v>0</v>
      </c>
      <c r="G53" s="1017">
        <f>E53*F53</f>
        <v>0</v>
      </c>
    </row>
    <row r="54" spans="2:7" ht="15" customHeight="1" x14ac:dyDescent="0.2">
      <c r="B54" s="867"/>
      <c r="C54" s="874"/>
      <c r="D54" s="215"/>
      <c r="E54" s="359"/>
      <c r="F54" s="1027"/>
      <c r="G54" s="1028"/>
    </row>
    <row r="55" spans="2:7" ht="226.5" customHeight="1" x14ac:dyDescent="0.2">
      <c r="B55" s="867" t="s">
        <v>1651</v>
      </c>
      <c r="C55" s="870" t="s">
        <v>707</v>
      </c>
      <c r="D55" s="215" t="s">
        <v>151</v>
      </c>
      <c r="E55" s="359">
        <v>49</v>
      </c>
      <c r="F55" s="1016">
        <v>0</v>
      </c>
      <c r="G55" s="1017">
        <f>E55*F55</f>
        <v>0</v>
      </c>
    </row>
    <row r="56" spans="2:7" x14ac:dyDescent="0.2">
      <c r="B56" s="861"/>
      <c r="C56" s="847"/>
      <c r="D56" s="848"/>
      <c r="E56" s="1029"/>
      <c r="F56" s="1030"/>
      <c r="G56" s="1020"/>
    </row>
    <row r="57" spans="2:7" x14ac:dyDescent="0.2">
      <c r="B57" s="1031" t="s">
        <v>10</v>
      </c>
      <c r="C57" s="1032" t="s">
        <v>110</v>
      </c>
      <c r="D57" s="1032"/>
      <c r="E57" s="1033"/>
      <c r="F57" s="1034"/>
      <c r="G57" s="1035">
        <f>SUM(G25:G56)</f>
        <v>0</v>
      </c>
    </row>
    <row r="60" spans="2:7" ht="24" x14ac:dyDescent="0.2">
      <c r="B60" s="686" t="s">
        <v>83</v>
      </c>
      <c r="C60" s="687" t="s">
        <v>89</v>
      </c>
      <c r="D60" s="688" t="s">
        <v>90</v>
      </c>
      <c r="E60" s="689" t="s">
        <v>91</v>
      </c>
      <c r="F60" s="690" t="s">
        <v>92</v>
      </c>
      <c r="G60" s="691" t="s">
        <v>93</v>
      </c>
    </row>
    <row r="61" spans="2:7" x14ac:dyDescent="0.2">
      <c r="B61" s="134"/>
      <c r="C61" s="223"/>
      <c r="D61" s="212"/>
      <c r="E61" s="359"/>
      <c r="F61" s="364"/>
      <c r="G61" s="356"/>
    </row>
    <row r="62" spans="2:7" ht="20.25" x14ac:dyDescent="0.3">
      <c r="B62" s="692" t="s">
        <v>12</v>
      </c>
      <c r="C62" s="699" t="s">
        <v>111</v>
      </c>
      <c r="D62" s="700"/>
      <c r="E62" s="695"/>
      <c r="F62" s="696"/>
      <c r="G62" s="697"/>
    </row>
    <row r="63" spans="2:7" ht="85.5" customHeight="1" x14ac:dyDescent="0.2">
      <c r="B63" s="3231" t="s">
        <v>112</v>
      </c>
      <c r="C63" s="3232"/>
      <c r="D63" s="3232"/>
      <c r="E63" s="3232"/>
      <c r="F63" s="3232"/>
      <c r="G63" s="3233"/>
    </row>
    <row r="64" spans="2:7" ht="12.75" customHeight="1" x14ac:dyDescent="0.2">
      <c r="B64" s="808"/>
      <c r="C64" s="805"/>
    </row>
    <row r="65" spans="2:16" ht="38.25" x14ac:dyDescent="0.2">
      <c r="B65" s="659" t="s">
        <v>1210</v>
      </c>
      <c r="C65" s="2130" t="s">
        <v>1211</v>
      </c>
      <c r="D65" s="659" t="s">
        <v>1212</v>
      </c>
      <c r="E65" s="2510">
        <v>50</v>
      </c>
      <c r="F65" s="1016">
        <v>0</v>
      </c>
      <c r="G65" s="1017">
        <f>E65*F65</f>
        <v>0</v>
      </c>
      <c r="J65" s="887"/>
      <c r="L65" s="750"/>
      <c r="N65" s="887"/>
      <c r="O65" s="887"/>
      <c r="P65" s="887"/>
    </row>
    <row r="66" spans="2:16" ht="13.5" customHeight="1" x14ac:dyDescent="0.2">
      <c r="B66" s="659"/>
      <c r="C66" s="2130"/>
      <c r="D66" s="659"/>
      <c r="E66" s="2510"/>
      <c r="F66" s="1017"/>
      <c r="G66" s="2112"/>
      <c r="J66" s="887"/>
    </row>
    <row r="67" spans="2:16" ht="64.5" customHeight="1" x14ac:dyDescent="0.2">
      <c r="B67" s="659">
        <v>2.2000000000000002</v>
      </c>
      <c r="C67" s="2130" t="s">
        <v>1213</v>
      </c>
      <c r="D67" s="2131" t="s">
        <v>1212</v>
      </c>
      <c r="E67" s="2510">
        <v>185</v>
      </c>
      <c r="F67" s="1016">
        <v>0</v>
      </c>
      <c r="G67" s="1017">
        <f>E67*F67</f>
        <v>0</v>
      </c>
    </row>
    <row r="68" spans="2:16" ht="12.75" customHeight="1" x14ac:dyDescent="0.2">
      <c r="B68" s="2131"/>
      <c r="C68" s="2130"/>
      <c r="D68" s="2131"/>
      <c r="E68" s="2510"/>
      <c r="F68" s="1017"/>
      <c r="G68" s="2112"/>
    </row>
    <row r="69" spans="2:16" ht="63.75" x14ac:dyDescent="0.2">
      <c r="B69" s="659">
        <v>2.2999999999999998</v>
      </c>
      <c r="C69" s="2130" t="s">
        <v>1214</v>
      </c>
      <c r="D69" s="659" t="s">
        <v>114</v>
      </c>
      <c r="E69" s="2510">
        <v>1695</v>
      </c>
      <c r="F69" s="1016">
        <v>0</v>
      </c>
      <c r="G69" s="1017">
        <f t="shared" ref="G69" si="0">E69*F69</f>
        <v>0</v>
      </c>
      <c r="I69" s="750"/>
    </row>
    <row r="70" spans="2:16" x14ac:dyDescent="0.2">
      <c r="B70" s="659"/>
      <c r="C70" s="2130"/>
      <c r="D70" s="659"/>
      <c r="E70" s="2510"/>
      <c r="F70" s="1017"/>
      <c r="G70" s="2112"/>
      <c r="I70" s="750"/>
    </row>
    <row r="71" spans="2:16" ht="38.25" x14ac:dyDescent="0.2">
      <c r="B71" s="2237" t="s">
        <v>1215</v>
      </c>
      <c r="C71" s="2236" t="s">
        <v>1216</v>
      </c>
      <c r="D71" s="2237" t="s">
        <v>119</v>
      </c>
      <c r="E71" s="2511">
        <v>1200</v>
      </c>
      <c r="F71" s="1016">
        <v>0</v>
      </c>
      <c r="G71" s="1017">
        <f t="shared" ref="G71" si="1">E71*F71</f>
        <v>0</v>
      </c>
    </row>
    <row r="72" spans="2:16" x14ac:dyDescent="0.2">
      <c r="B72" s="659"/>
      <c r="C72" s="2130"/>
      <c r="D72" s="659"/>
      <c r="E72" s="2510"/>
      <c r="F72" s="1017"/>
      <c r="G72" s="2112"/>
    </row>
    <row r="73" spans="2:16" ht="38.25" x14ac:dyDescent="0.2">
      <c r="B73" s="659">
        <v>2.5</v>
      </c>
      <c r="C73" s="2130" t="s">
        <v>1217</v>
      </c>
      <c r="D73" s="659" t="s">
        <v>1218</v>
      </c>
      <c r="E73" s="2510">
        <v>1129.2</v>
      </c>
      <c r="F73" s="1016">
        <v>0</v>
      </c>
      <c r="G73" s="1017">
        <f t="shared" ref="G73" si="2">E73*F73</f>
        <v>0</v>
      </c>
    </row>
    <row r="74" spans="2:16" x14ac:dyDescent="0.2">
      <c r="B74" s="659"/>
      <c r="C74" s="2130"/>
      <c r="D74" s="659"/>
      <c r="E74" s="2510"/>
      <c r="F74" s="1017"/>
      <c r="G74" s="2112"/>
    </row>
    <row r="75" spans="2:16" ht="45" customHeight="1" x14ac:dyDescent="0.2">
      <c r="B75" s="659">
        <v>2.6</v>
      </c>
      <c r="C75" s="2130" t="s">
        <v>1221</v>
      </c>
      <c r="D75" s="659" t="s">
        <v>1212</v>
      </c>
      <c r="E75" s="2510">
        <v>1050</v>
      </c>
      <c r="F75" s="1016">
        <v>0</v>
      </c>
      <c r="G75" s="1017">
        <f t="shared" ref="G75" si="3">E75*F75</f>
        <v>0</v>
      </c>
      <c r="I75" s="750"/>
    </row>
    <row r="76" spans="2:16" ht="13.5" customHeight="1" x14ac:dyDescent="0.2">
      <c r="B76" s="659"/>
      <c r="C76" s="2130"/>
      <c r="D76" s="659"/>
      <c r="E76" s="2510"/>
      <c r="F76" s="1017"/>
      <c r="G76" s="2112"/>
      <c r="I76" s="750"/>
    </row>
    <row r="77" spans="2:16" ht="41.25" customHeight="1" x14ac:dyDescent="0.2">
      <c r="B77" s="659">
        <v>2.7</v>
      </c>
      <c r="C77" s="2130" t="s">
        <v>1222</v>
      </c>
      <c r="D77" s="659" t="s">
        <v>1212</v>
      </c>
      <c r="E77" s="2510">
        <v>336.76</v>
      </c>
      <c r="F77" s="1016">
        <v>0</v>
      </c>
      <c r="G77" s="1017">
        <f t="shared" ref="G77" si="4">E77*F77</f>
        <v>0</v>
      </c>
      <c r="P77" s="750"/>
    </row>
    <row r="78" spans="2:16" ht="13.5" customHeight="1" x14ac:dyDescent="0.2">
      <c r="B78" s="659"/>
      <c r="C78" s="2130"/>
      <c r="D78" s="659"/>
      <c r="E78" s="2510"/>
      <c r="F78" s="1017"/>
      <c r="G78" s="2112"/>
      <c r="P78" s="750"/>
    </row>
    <row r="79" spans="2:16" ht="68.25" customHeight="1" x14ac:dyDescent="0.2">
      <c r="B79" s="871">
        <v>2.8</v>
      </c>
      <c r="C79" s="2240" t="s">
        <v>1283</v>
      </c>
      <c r="D79" s="2107" t="s">
        <v>1224</v>
      </c>
      <c r="E79" s="2510">
        <v>551.67999999999995</v>
      </c>
      <c r="F79" s="1016">
        <v>0</v>
      </c>
      <c r="G79" s="1017">
        <f t="shared" ref="G79" si="5">E79*F79</f>
        <v>0</v>
      </c>
      <c r="P79" s="750"/>
    </row>
    <row r="80" spans="2:16" ht="15" customHeight="1" x14ac:dyDescent="0.2">
      <c r="B80" s="659"/>
      <c r="C80" s="2130"/>
      <c r="D80" s="659"/>
      <c r="E80" s="2510"/>
      <c r="F80" s="1017"/>
      <c r="G80" s="2112"/>
    </row>
    <row r="81" spans="2:18" ht="25.5" x14ac:dyDescent="0.2">
      <c r="B81" s="659">
        <v>2.9</v>
      </c>
      <c r="C81" s="2130" t="s">
        <v>1226</v>
      </c>
      <c r="D81" s="659" t="s">
        <v>114</v>
      </c>
      <c r="E81" s="2510">
        <v>937.8</v>
      </c>
      <c r="F81" s="1016">
        <v>0</v>
      </c>
      <c r="G81" s="1017">
        <f t="shared" ref="G81" si="6">E81*F81</f>
        <v>0</v>
      </c>
      <c r="I81" s="894"/>
    </row>
    <row r="82" spans="2:18" x14ac:dyDescent="0.2">
      <c r="B82" s="659"/>
      <c r="C82" s="2130"/>
      <c r="D82" s="659"/>
      <c r="E82" s="2510"/>
      <c r="F82" s="1017"/>
      <c r="G82" s="2112"/>
    </row>
    <row r="83" spans="2:18" ht="25.5" x14ac:dyDescent="0.2">
      <c r="B83" s="2512" t="s">
        <v>1225</v>
      </c>
      <c r="C83" s="2130" t="s">
        <v>1228</v>
      </c>
      <c r="D83" s="659" t="s">
        <v>114</v>
      </c>
      <c r="E83" s="2510">
        <v>937.8</v>
      </c>
      <c r="F83" s="1016">
        <v>0</v>
      </c>
      <c r="G83" s="1017">
        <f t="shared" ref="G83" si="7">E83*F83</f>
        <v>0</v>
      </c>
    </row>
    <row r="84" spans="2:18" x14ac:dyDescent="0.2">
      <c r="B84" s="659"/>
      <c r="C84" s="2130"/>
      <c r="D84" s="659"/>
      <c r="E84" s="2510"/>
      <c r="F84" s="1017"/>
      <c r="G84" s="2112"/>
    </row>
    <row r="85" spans="2:18" ht="29.25" customHeight="1" x14ac:dyDescent="0.2">
      <c r="B85" s="2512" t="s">
        <v>1227</v>
      </c>
      <c r="C85" s="2130" t="s">
        <v>1230</v>
      </c>
      <c r="D85" s="659" t="s">
        <v>1231</v>
      </c>
      <c r="E85" s="2510">
        <v>174</v>
      </c>
      <c r="F85" s="1016">
        <v>0</v>
      </c>
      <c r="G85" s="1017">
        <f t="shared" ref="G85" si="8">E85*F85</f>
        <v>0</v>
      </c>
    </row>
    <row r="86" spans="2:18" x14ac:dyDescent="0.2">
      <c r="B86" s="2512"/>
      <c r="C86" s="2130"/>
      <c r="D86" s="659"/>
      <c r="E86" s="2510"/>
      <c r="F86" s="1017"/>
      <c r="G86" s="2112"/>
    </row>
    <row r="87" spans="2:18" ht="28.5" customHeight="1" x14ac:dyDescent="0.2">
      <c r="B87" s="2512" t="s">
        <v>1229</v>
      </c>
      <c r="C87" s="2130" t="s">
        <v>1233</v>
      </c>
      <c r="D87" s="2131" t="s">
        <v>1218</v>
      </c>
      <c r="E87" s="2510">
        <v>174</v>
      </c>
      <c r="F87" s="1016">
        <v>0</v>
      </c>
      <c r="G87" s="1017">
        <f t="shared" ref="G87" si="9">E87*F87</f>
        <v>0</v>
      </c>
      <c r="L87" s="899"/>
      <c r="M87" s="900"/>
      <c r="N87" s="901"/>
      <c r="O87" s="902"/>
      <c r="P87" s="903"/>
      <c r="Q87" s="903"/>
      <c r="R87" s="903"/>
    </row>
    <row r="88" spans="2:18" x14ac:dyDescent="0.2">
      <c r="B88" s="659"/>
      <c r="C88" s="659"/>
      <c r="D88" s="2133"/>
      <c r="E88" s="2510"/>
      <c r="F88" s="1017"/>
      <c r="G88" s="2112"/>
      <c r="L88" s="899"/>
      <c r="M88" s="900"/>
      <c r="N88" s="901"/>
      <c r="O88" s="902"/>
      <c r="P88" s="903"/>
      <c r="Q88" s="903"/>
      <c r="R88" s="903"/>
    </row>
    <row r="89" spans="2:18" ht="90.75" customHeight="1" x14ac:dyDescent="0.2">
      <c r="B89" s="2512" t="s">
        <v>1232</v>
      </c>
      <c r="C89" s="2513" t="s">
        <v>1235</v>
      </c>
      <c r="D89" s="659" t="s">
        <v>1218</v>
      </c>
      <c r="E89" s="2510">
        <v>174</v>
      </c>
      <c r="F89" s="1016">
        <v>0</v>
      </c>
      <c r="G89" s="1017">
        <f t="shared" ref="G89" si="10">E89*F89</f>
        <v>0</v>
      </c>
      <c r="L89" s="905"/>
      <c r="M89" s="906"/>
      <c r="N89" s="907"/>
      <c r="O89" s="908"/>
      <c r="P89" s="1036"/>
      <c r="Q89" s="1036"/>
      <c r="R89" s="1036"/>
    </row>
    <row r="90" spans="2:18" ht="12" customHeight="1" x14ac:dyDescent="0.2">
      <c r="B90" s="2131"/>
      <c r="C90" s="2130"/>
      <c r="D90" s="2131"/>
      <c r="E90" s="2510"/>
      <c r="F90" s="1017"/>
      <c r="G90" s="2112"/>
      <c r="L90" s="905"/>
      <c r="M90" s="906"/>
      <c r="N90" s="907"/>
      <c r="O90" s="908"/>
      <c r="P90" s="1036"/>
      <c r="Q90" s="1036"/>
      <c r="R90" s="1036"/>
    </row>
    <row r="91" spans="2:18" ht="64.5" customHeight="1" x14ac:dyDescent="0.2">
      <c r="B91" s="2512" t="s">
        <v>1234</v>
      </c>
      <c r="C91" s="2513" t="s">
        <v>1237</v>
      </c>
      <c r="D91" s="659" t="s">
        <v>1218</v>
      </c>
      <c r="E91" s="2510">
        <v>174</v>
      </c>
      <c r="F91" s="1016">
        <v>0</v>
      </c>
      <c r="G91" s="1017">
        <f t="shared" ref="G91" si="11">E91*F91</f>
        <v>0</v>
      </c>
      <c r="L91" s="905"/>
      <c r="M91" s="906"/>
      <c r="N91" s="907"/>
      <c r="O91" s="908"/>
      <c r="P91" s="1036"/>
      <c r="Q91" s="1036"/>
      <c r="R91" s="1036"/>
    </row>
    <row r="92" spans="2:18" x14ac:dyDescent="0.2">
      <c r="B92" s="2512"/>
      <c r="C92" s="2513"/>
      <c r="D92" s="659"/>
      <c r="E92" s="2510"/>
      <c r="F92" s="1017"/>
      <c r="G92" s="2112"/>
    </row>
    <row r="93" spans="2:18" ht="25.5" x14ac:dyDescent="0.2">
      <c r="B93" s="2512" t="s">
        <v>1236</v>
      </c>
      <c r="C93" s="2130" t="s">
        <v>1239</v>
      </c>
      <c r="D93" s="659" t="s">
        <v>139</v>
      </c>
      <c r="E93" s="2510">
        <v>34.799999999999997</v>
      </c>
      <c r="F93" s="1016">
        <v>0</v>
      </c>
      <c r="G93" s="1017">
        <f t="shared" ref="G93" si="12">E93*F93</f>
        <v>0</v>
      </c>
    </row>
    <row r="94" spans="2:18" x14ac:dyDescent="0.2">
      <c r="B94" s="659"/>
      <c r="C94" s="2130"/>
      <c r="D94" s="659"/>
      <c r="E94" s="2510"/>
      <c r="F94" s="1017"/>
      <c r="G94" s="2112"/>
    </row>
    <row r="95" spans="2:18" ht="38.25" x14ac:dyDescent="0.2">
      <c r="B95" s="2512" t="s">
        <v>1238</v>
      </c>
      <c r="C95" s="2130" t="s">
        <v>1241</v>
      </c>
      <c r="D95" s="2131" t="s">
        <v>119</v>
      </c>
      <c r="E95" s="2510">
        <v>450</v>
      </c>
      <c r="F95" s="1016">
        <v>0</v>
      </c>
      <c r="G95" s="1017">
        <f t="shared" ref="G95" si="13">E95*F95</f>
        <v>0</v>
      </c>
    </row>
    <row r="96" spans="2:18" x14ac:dyDescent="0.2">
      <c r="B96" s="2512"/>
      <c r="C96" s="2130"/>
      <c r="D96" s="2131"/>
      <c r="E96" s="2510"/>
      <c r="F96" s="1017"/>
      <c r="G96" s="2112"/>
    </row>
    <row r="97" spans="2:9" ht="41.25" customHeight="1" x14ac:dyDescent="0.2">
      <c r="B97" s="2512" t="s">
        <v>1240</v>
      </c>
      <c r="C97" s="928" t="s">
        <v>1245</v>
      </c>
      <c r="D97" s="2242" t="s">
        <v>114</v>
      </c>
      <c r="E97" s="2514">
        <v>15</v>
      </c>
      <c r="F97" s="1016">
        <v>0</v>
      </c>
      <c r="G97" s="1017">
        <f t="shared" ref="G97" si="14">E97*F97</f>
        <v>0</v>
      </c>
    </row>
    <row r="98" spans="2:9" x14ac:dyDescent="0.2">
      <c r="B98" s="2512"/>
      <c r="C98" s="928"/>
      <c r="D98" s="2242"/>
      <c r="E98" s="2514"/>
      <c r="F98" s="1017"/>
      <c r="G98" s="2112"/>
    </row>
    <row r="99" spans="2:9" ht="36.75" customHeight="1" x14ac:dyDescent="0.2">
      <c r="B99" s="2512" t="s">
        <v>1242</v>
      </c>
      <c r="C99" s="928" t="s">
        <v>1247</v>
      </c>
      <c r="D99" s="2242" t="s">
        <v>151</v>
      </c>
      <c r="E99" s="2514">
        <v>12</v>
      </c>
      <c r="F99" s="1016">
        <v>0</v>
      </c>
      <c r="G99" s="1017">
        <f t="shared" ref="G99" si="15">E99*F99</f>
        <v>0</v>
      </c>
      <c r="H99" s="929"/>
      <c r="I99" s="135"/>
    </row>
    <row r="100" spans="2:9" ht="13.5" customHeight="1" x14ac:dyDescent="0.2">
      <c r="B100" s="2512"/>
      <c r="C100" s="928"/>
      <c r="D100" s="2242"/>
      <c r="E100" s="2514"/>
      <c r="F100" s="1017"/>
      <c r="G100" s="2112"/>
      <c r="H100" s="929"/>
      <c r="I100" s="135"/>
    </row>
    <row r="101" spans="2:9" ht="36.75" customHeight="1" x14ac:dyDescent="0.2">
      <c r="B101" s="2512" t="s">
        <v>1244</v>
      </c>
      <c r="C101" s="930" t="s">
        <v>155</v>
      </c>
      <c r="D101" s="931" t="s">
        <v>114</v>
      </c>
      <c r="E101" s="932">
        <v>12</v>
      </c>
      <c r="F101" s="1016">
        <v>0</v>
      </c>
      <c r="G101" s="1017">
        <f>E101*F101</f>
        <v>0</v>
      </c>
      <c r="H101" s="929"/>
      <c r="I101" s="135"/>
    </row>
    <row r="102" spans="2:9" ht="16.5" customHeight="1" x14ac:dyDescent="0.2">
      <c r="B102" s="898"/>
      <c r="C102" s="933"/>
      <c r="D102" s="1044"/>
      <c r="E102" s="1042"/>
      <c r="F102" s="1021"/>
      <c r="G102" s="1020"/>
    </row>
    <row r="103" spans="2:9" ht="13.5" customHeight="1" x14ac:dyDescent="0.2">
      <c r="B103" s="1031" t="s">
        <v>12</v>
      </c>
      <c r="C103" s="1032" t="s">
        <v>159</v>
      </c>
      <c r="D103" s="1031"/>
      <c r="E103" s="1033"/>
      <c r="F103" s="1034"/>
      <c r="G103" s="1035">
        <f>SUM(G65:G101)</f>
        <v>0</v>
      </c>
    </row>
    <row r="104" spans="2:9" ht="18.75" customHeight="1" x14ac:dyDescent="0.2"/>
    <row r="105" spans="2:9" ht="25.5" customHeight="1" x14ac:dyDescent="0.2">
      <c r="B105" s="686" t="s">
        <v>83</v>
      </c>
      <c r="C105" s="687" t="s">
        <v>89</v>
      </c>
      <c r="D105" s="687" t="s">
        <v>90</v>
      </c>
      <c r="E105" s="689" t="s">
        <v>91</v>
      </c>
      <c r="F105" s="690" t="s">
        <v>92</v>
      </c>
      <c r="G105" s="691" t="s">
        <v>93</v>
      </c>
    </row>
    <row r="106" spans="2:9" ht="18" customHeight="1" x14ac:dyDescent="0.2">
      <c r="B106" s="134"/>
      <c r="C106" s="202"/>
      <c r="D106" s="212"/>
      <c r="E106" s="359"/>
      <c r="F106" s="364"/>
      <c r="G106" s="356"/>
    </row>
    <row r="107" spans="2:9" ht="18" customHeight="1" x14ac:dyDescent="0.2">
      <c r="B107" s="1045" t="s">
        <v>17</v>
      </c>
      <c r="C107" s="1046" t="s">
        <v>160</v>
      </c>
      <c r="D107" s="700"/>
      <c r="E107" s="695"/>
      <c r="F107" s="696"/>
      <c r="G107" s="697"/>
    </row>
    <row r="108" spans="2:9" ht="18" customHeight="1" x14ac:dyDescent="0.2">
      <c r="B108" s="2860" t="s">
        <v>1</v>
      </c>
      <c r="C108" s="2861"/>
      <c r="D108" s="2862"/>
      <c r="E108" s="2862"/>
      <c r="F108" s="2862"/>
      <c r="G108" s="2863"/>
    </row>
    <row r="109" spans="2:9" ht="15.75" customHeight="1" x14ac:dyDescent="0.2">
      <c r="B109" s="2864" t="s">
        <v>2</v>
      </c>
      <c r="C109" s="2865"/>
      <c r="D109" s="2866"/>
      <c r="E109" s="2867"/>
      <c r="F109" s="2867"/>
      <c r="G109" s="2866"/>
    </row>
    <row r="110" spans="2:9" ht="18" customHeight="1" x14ac:dyDescent="0.2">
      <c r="B110" s="2860" t="s">
        <v>3</v>
      </c>
      <c r="C110" s="2861"/>
      <c r="D110" s="2862"/>
      <c r="E110" s="2862"/>
      <c r="F110" s="2862"/>
      <c r="G110" s="2863"/>
    </row>
    <row r="111" spans="2:9" ht="18" customHeight="1" x14ac:dyDescent="0.2">
      <c r="B111" s="2864" t="s">
        <v>4</v>
      </c>
      <c r="C111" s="2865"/>
      <c r="D111" s="2867"/>
      <c r="E111" s="2867"/>
      <c r="F111" s="2867"/>
      <c r="G111" s="2866"/>
    </row>
    <row r="112" spans="2:9" ht="15.75" customHeight="1" x14ac:dyDescent="0.2">
      <c r="B112" s="3224" t="s">
        <v>161</v>
      </c>
      <c r="C112" s="3225"/>
      <c r="D112" s="3225"/>
      <c r="E112" s="3225"/>
      <c r="F112" s="3225"/>
      <c r="G112" s="3226"/>
    </row>
    <row r="113" spans="2:9" x14ac:dyDescent="0.2">
      <c r="B113" s="3224" t="s">
        <v>162</v>
      </c>
      <c r="C113" s="3225"/>
      <c r="D113" s="3225"/>
      <c r="E113" s="3225"/>
      <c r="F113" s="3225"/>
      <c r="G113" s="3226"/>
    </row>
    <row r="114" spans="2:9" ht="12.75" customHeight="1" x14ac:dyDescent="0.2">
      <c r="B114" s="3224" t="s">
        <v>163</v>
      </c>
      <c r="C114" s="3225"/>
      <c r="D114" s="3225"/>
      <c r="E114" s="3225"/>
      <c r="F114" s="3225"/>
      <c r="G114" s="3226"/>
    </row>
    <row r="115" spans="2:9" ht="12.75" customHeight="1" x14ac:dyDescent="0.2">
      <c r="B115" s="851"/>
      <c r="C115" s="854"/>
      <c r="D115" s="863"/>
      <c r="E115" s="1019"/>
      <c r="F115" s="1021"/>
      <c r="G115" s="1020"/>
    </row>
    <row r="116" spans="2:9" ht="45.75" customHeight="1" x14ac:dyDescent="0.2">
      <c r="B116" s="835">
        <v>1</v>
      </c>
      <c r="C116" s="938" t="s">
        <v>164</v>
      </c>
      <c r="D116" s="2515"/>
      <c r="E116" s="2516"/>
      <c r="F116" s="2517"/>
      <c r="G116" s="2518"/>
    </row>
    <row r="117" spans="2:9" ht="24.75" customHeight="1" x14ac:dyDescent="0.2">
      <c r="B117" s="835"/>
      <c r="C117" s="947" t="s">
        <v>1250</v>
      </c>
      <c r="D117" s="943" t="s">
        <v>95</v>
      </c>
      <c r="E117" s="838">
        <v>1387</v>
      </c>
      <c r="F117" s="1016">
        <v>0</v>
      </c>
      <c r="G117" s="1017">
        <f>E117*F117</f>
        <v>0</v>
      </c>
      <c r="I117" s="946"/>
    </row>
    <row r="118" spans="2:9" ht="44.25" customHeight="1" x14ac:dyDescent="0.2">
      <c r="B118" s="835"/>
      <c r="C118" s="947" t="s">
        <v>1673</v>
      </c>
      <c r="D118" s="943" t="s">
        <v>95</v>
      </c>
      <c r="E118" s="838">
        <v>153</v>
      </c>
      <c r="F118" s="1016">
        <v>0</v>
      </c>
      <c r="G118" s="1017">
        <f t="shared" ref="G118:G120" si="16">E118*F118</f>
        <v>0</v>
      </c>
      <c r="I118" s="946"/>
    </row>
    <row r="119" spans="2:9" ht="30" customHeight="1" x14ac:dyDescent="0.2">
      <c r="B119" s="835"/>
      <c r="C119" s="948" t="s">
        <v>1252</v>
      </c>
      <c r="D119" s="943" t="s">
        <v>95</v>
      </c>
      <c r="E119" s="838">
        <v>299</v>
      </c>
      <c r="F119" s="1016">
        <v>0</v>
      </c>
      <c r="G119" s="1017">
        <f t="shared" si="16"/>
        <v>0</v>
      </c>
      <c r="I119" s="946"/>
    </row>
    <row r="120" spans="2:9" ht="44.25" customHeight="1" x14ac:dyDescent="0.2">
      <c r="B120" s="835"/>
      <c r="C120" s="949" t="s">
        <v>1253</v>
      </c>
      <c r="D120" s="943" t="s">
        <v>95</v>
      </c>
      <c r="E120" s="838">
        <v>34</v>
      </c>
      <c r="F120" s="1016">
        <v>0</v>
      </c>
      <c r="G120" s="1017">
        <f t="shared" si="16"/>
        <v>0</v>
      </c>
    </row>
    <row r="121" spans="2:9" ht="15.75" customHeight="1" x14ac:dyDescent="0.2">
      <c r="B121" s="1047"/>
      <c r="C121" s="949"/>
      <c r="D121" s="943"/>
      <c r="E121" s="838"/>
      <c r="F121" s="2517"/>
      <c r="G121" s="2518"/>
    </row>
    <row r="122" spans="2:9" ht="69" customHeight="1" x14ac:dyDescent="0.2">
      <c r="B122" s="3179" t="s">
        <v>169</v>
      </c>
      <c r="C122" s="1064" t="s">
        <v>170</v>
      </c>
      <c r="D122" s="918"/>
      <c r="E122" s="919"/>
      <c r="F122" s="1040"/>
      <c r="G122" s="1041"/>
    </row>
    <row r="123" spans="2:9" ht="36" customHeight="1" x14ac:dyDescent="0.2">
      <c r="B123" s="3181"/>
      <c r="C123" s="922" t="s">
        <v>173</v>
      </c>
      <c r="D123" s="918" t="s">
        <v>95</v>
      </c>
      <c r="E123" s="919">
        <v>75</v>
      </c>
      <c r="F123" s="1040">
        <v>0</v>
      </c>
      <c r="G123" s="1041">
        <f>E123*F123</f>
        <v>0</v>
      </c>
    </row>
    <row r="124" spans="2:9" ht="12" customHeight="1" x14ac:dyDescent="0.2">
      <c r="B124" s="835"/>
      <c r="C124" s="950"/>
      <c r="D124" s="943"/>
      <c r="E124" s="944"/>
      <c r="F124" s="2519"/>
      <c r="G124" s="2518"/>
    </row>
    <row r="125" spans="2:9" ht="67.5" customHeight="1" x14ac:dyDescent="0.2">
      <c r="B125" s="951">
        <v>2</v>
      </c>
      <c r="C125" s="952" t="s">
        <v>174</v>
      </c>
      <c r="D125" s="417" t="s">
        <v>95</v>
      </c>
      <c r="E125" s="953">
        <f>SUM(E117:E120)</f>
        <v>1873</v>
      </c>
      <c r="F125" s="1016">
        <v>0</v>
      </c>
      <c r="G125" s="1017">
        <f>E125*F125</f>
        <v>0</v>
      </c>
    </row>
    <row r="126" spans="2:9" ht="58.5" customHeight="1" x14ac:dyDescent="0.2">
      <c r="B126" s="1048" t="s">
        <v>175</v>
      </c>
      <c r="C126" s="952" t="s">
        <v>176</v>
      </c>
      <c r="D126" s="417" t="s">
        <v>95</v>
      </c>
      <c r="E126" s="953">
        <f>E125</f>
        <v>1873</v>
      </c>
      <c r="F126" s="1016">
        <v>0</v>
      </c>
      <c r="G126" s="1017">
        <f>E126*F126</f>
        <v>0</v>
      </c>
    </row>
    <row r="127" spans="2:9" ht="42" customHeight="1" x14ac:dyDescent="0.2">
      <c r="B127" s="1048" t="s">
        <v>177</v>
      </c>
      <c r="C127" s="952" t="s">
        <v>178</v>
      </c>
      <c r="D127" s="417" t="s">
        <v>95</v>
      </c>
      <c r="E127" s="953">
        <f>E125</f>
        <v>1873</v>
      </c>
      <c r="F127" s="1016">
        <v>0</v>
      </c>
      <c r="G127" s="1017">
        <f>E127*F127</f>
        <v>0</v>
      </c>
    </row>
    <row r="128" spans="2:9" ht="69" customHeight="1" x14ac:dyDescent="0.2">
      <c r="B128" s="1048" t="s">
        <v>179</v>
      </c>
      <c r="C128" s="952" t="s">
        <v>180</v>
      </c>
      <c r="D128" s="417" t="s">
        <v>95</v>
      </c>
      <c r="E128" s="953">
        <f>E125</f>
        <v>1873</v>
      </c>
      <c r="F128" s="1016">
        <v>0</v>
      </c>
      <c r="G128" s="1017">
        <f>E128*F128</f>
        <v>0</v>
      </c>
    </row>
    <row r="129" spans="2:15" x14ac:dyDescent="0.2">
      <c r="B129" s="851"/>
      <c r="C129" s="910"/>
      <c r="D129" s="2131"/>
      <c r="E129" s="2129"/>
      <c r="F129" s="2121"/>
      <c r="G129" s="2112"/>
    </row>
    <row r="130" spans="2:15" x14ac:dyDescent="0.2">
      <c r="B130" s="2068" t="s">
        <v>1254</v>
      </c>
      <c r="C130" s="2419" t="s">
        <v>1674</v>
      </c>
      <c r="D130" s="2434"/>
      <c r="E130" s="2520"/>
      <c r="F130" s="2521"/>
      <c r="G130" s="2521"/>
      <c r="H130" s="1054"/>
      <c r="I130" s="970"/>
      <c r="J130" s="729"/>
      <c r="K130" s="729"/>
      <c r="L130" s="729"/>
      <c r="M130" s="729"/>
      <c r="N130" s="729"/>
      <c r="O130" s="729"/>
    </row>
    <row r="131" spans="2:15" x14ac:dyDescent="0.2">
      <c r="B131" s="2068"/>
      <c r="C131" s="2446" t="s">
        <v>846</v>
      </c>
      <c r="D131" s="2447" t="s">
        <v>151</v>
      </c>
      <c r="E131" s="2448">
        <v>4</v>
      </c>
      <c r="F131" s="2041">
        <v>0</v>
      </c>
      <c r="G131" s="2042">
        <f t="shared" ref="G131:G140" si="17">E131*F131</f>
        <v>0</v>
      </c>
      <c r="H131" s="1054"/>
      <c r="I131" s="970"/>
      <c r="J131" s="729"/>
      <c r="K131" s="729"/>
      <c r="L131" s="729"/>
      <c r="M131" s="729"/>
      <c r="N131" s="729"/>
      <c r="O131" s="729"/>
    </row>
    <row r="132" spans="2:15" ht="63.75" x14ac:dyDescent="0.2">
      <c r="B132" s="2068"/>
      <c r="C132" s="2449" t="s">
        <v>287</v>
      </c>
      <c r="D132" s="2447" t="s">
        <v>151</v>
      </c>
      <c r="E132" s="2448">
        <v>4</v>
      </c>
      <c r="F132" s="2041">
        <v>0</v>
      </c>
      <c r="G132" s="2042">
        <f t="shared" si="17"/>
        <v>0</v>
      </c>
      <c r="H132" s="1054"/>
      <c r="I132" s="970"/>
      <c r="J132" s="729"/>
      <c r="K132" s="729"/>
      <c r="L132" s="729"/>
      <c r="M132" s="729"/>
      <c r="N132" s="729"/>
      <c r="O132" s="729"/>
    </row>
    <row r="133" spans="2:15" x14ac:dyDescent="0.2">
      <c r="B133" s="2068"/>
      <c r="C133" s="2449" t="s">
        <v>195</v>
      </c>
      <c r="D133" s="2447" t="s">
        <v>151</v>
      </c>
      <c r="E133" s="2448">
        <v>4</v>
      </c>
      <c r="F133" s="2041">
        <v>0</v>
      </c>
      <c r="G133" s="2042">
        <f t="shared" si="17"/>
        <v>0</v>
      </c>
      <c r="H133" s="1054"/>
      <c r="I133" s="970"/>
      <c r="J133" s="729"/>
      <c r="K133" s="729"/>
      <c r="L133" s="729"/>
      <c r="M133" s="729"/>
      <c r="N133" s="729"/>
      <c r="O133" s="729"/>
    </row>
    <row r="134" spans="2:15" x14ac:dyDescent="0.2">
      <c r="B134" s="2068"/>
      <c r="C134" s="2449" t="s">
        <v>196</v>
      </c>
      <c r="D134" s="2447" t="s">
        <v>151</v>
      </c>
      <c r="E134" s="2448">
        <v>4</v>
      </c>
      <c r="F134" s="2041">
        <v>0</v>
      </c>
      <c r="G134" s="2042">
        <f t="shared" si="17"/>
        <v>0</v>
      </c>
      <c r="H134" s="1054"/>
      <c r="I134" s="970"/>
      <c r="J134" s="729"/>
      <c r="K134" s="729"/>
      <c r="L134" s="729"/>
      <c r="M134" s="729"/>
      <c r="N134" s="729"/>
      <c r="O134" s="729"/>
    </row>
    <row r="135" spans="2:15" ht="25.5" x14ac:dyDescent="0.2">
      <c r="B135" s="2068"/>
      <c r="C135" s="2417" t="s">
        <v>241</v>
      </c>
      <c r="D135" s="2447" t="s">
        <v>151</v>
      </c>
      <c r="E135" s="2448">
        <v>8</v>
      </c>
      <c r="F135" s="2041">
        <v>0</v>
      </c>
      <c r="G135" s="2042">
        <f t="shared" si="17"/>
        <v>0</v>
      </c>
      <c r="H135" s="1054"/>
      <c r="I135" s="970"/>
      <c r="J135" s="729"/>
      <c r="K135" s="729"/>
      <c r="L135" s="729"/>
      <c r="M135" s="729"/>
      <c r="N135" s="729"/>
      <c r="O135" s="729"/>
    </row>
    <row r="136" spans="2:15" ht="25.5" x14ac:dyDescent="0.2">
      <c r="B136" s="2068"/>
      <c r="C136" s="2417" t="s">
        <v>1272</v>
      </c>
      <c r="D136" s="2447" t="s">
        <v>151</v>
      </c>
      <c r="E136" s="2448">
        <v>8</v>
      </c>
      <c r="F136" s="2041">
        <v>0</v>
      </c>
      <c r="G136" s="2042">
        <f t="shared" si="17"/>
        <v>0</v>
      </c>
      <c r="H136" s="1054"/>
      <c r="I136" s="970"/>
      <c r="J136" s="729"/>
      <c r="K136" s="729"/>
      <c r="L136" s="729"/>
      <c r="M136" s="729"/>
      <c r="N136" s="729"/>
      <c r="O136" s="729"/>
    </row>
    <row r="137" spans="2:15" x14ac:dyDescent="0.2">
      <c r="B137" s="2068"/>
      <c r="C137" s="2417" t="s">
        <v>1273</v>
      </c>
      <c r="D137" s="2447" t="s">
        <v>151</v>
      </c>
      <c r="E137" s="2448">
        <v>8</v>
      </c>
      <c r="F137" s="2041">
        <v>0</v>
      </c>
      <c r="G137" s="2042">
        <f t="shared" si="17"/>
        <v>0</v>
      </c>
      <c r="H137" s="1054"/>
      <c r="I137" s="970"/>
      <c r="J137" s="729"/>
      <c r="K137" s="729"/>
      <c r="L137" s="729"/>
      <c r="M137" s="729"/>
      <c r="N137" s="729"/>
      <c r="O137" s="729"/>
    </row>
    <row r="138" spans="2:15" ht="25.5" x14ac:dyDescent="0.2">
      <c r="B138" s="2068"/>
      <c r="C138" s="2417" t="s">
        <v>1274</v>
      </c>
      <c r="D138" s="2447" t="s">
        <v>151</v>
      </c>
      <c r="E138" s="2448">
        <v>8</v>
      </c>
      <c r="F138" s="2041">
        <v>0</v>
      </c>
      <c r="G138" s="2042">
        <f t="shared" si="17"/>
        <v>0</v>
      </c>
      <c r="H138" s="1054"/>
      <c r="I138" s="970"/>
      <c r="J138" s="729"/>
      <c r="K138" s="729"/>
      <c r="L138" s="729"/>
      <c r="M138" s="729"/>
      <c r="N138" s="729"/>
      <c r="O138" s="729"/>
    </row>
    <row r="139" spans="2:15" ht="25.5" x14ac:dyDescent="0.2">
      <c r="B139" s="2068"/>
      <c r="C139" s="2417" t="s">
        <v>199</v>
      </c>
      <c r="D139" s="2447" t="s">
        <v>151</v>
      </c>
      <c r="E139" s="2448">
        <v>4</v>
      </c>
      <c r="F139" s="2041">
        <v>0</v>
      </c>
      <c r="G139" s="2042">
        <f t="shared" si="17"/>
        <v>0</v>
      </c>
      <c r="H139" s="1054"/>
      <c r="I139" s="970"/>
      <c r="J139" s="729"/>
      <c r="K139" s="729"/>
      <c r="L139" s="729"/>
      <c r="M139" s="729"/>
      <c r="N139" s="729"/>
      <c r="O139" s="729"/>
    </row>
    <row r="140" spans="2:15" ht="25.5" x14ac:dyDescent="0.2">
      <c r="B140" s="2068"/>
      <c r="C140" s="2418" t="s">
        <v>1201</v>
      </c>
      <c r="D140" s="2447" t="s">
        <v>151</v>
      </c>
      <c r="E140" s="2448">
        <v>4</v>
      </c>
      <c r="F140" s="2041">
        <v>0</v>
      </c>
      <c r="G140" s="2042">
        <f t="shared" si="17"/>
        <v>0</v>
      </c>
      <c r="H140" s="1054"/>
      <c r="I140" s="970"/>
      <c r="J140" s="729"/>
      <c r="K140" s="729"/>
      <c r="L140" s="729"/>
      <c r="M140" s="729"/>
      <c r="N140" s="729"/>
      <c r="O140" s="729"/>
    </row>
    <row r="141" spans="2:15" x14ac:dyDescent="0.2">
      <c r="B141" s="956"/>
      <c r="C141" s="961"/>
      <c r="D141" s="2522"/>
      <c r="E141" s="2523"/>
      <c r="F141" s="2524"/>
      <c r="G141" s="2524"/>
      <c r="H141" s="1054"/>
      <c r="I141" s="970"/>
      <c r="J141" s="729"/>
      <c r="K141" s="729"/>
      <c r="L141" s="729"/>
      <c r="M141" s="729"/>
      <c r="N141" s="729"/>
      <c r="O141" s="729"/>
    </row>
    <row r="142" spans="2:15" x14ac:dyDescent="0.2">
      <c r="B142" s="2068" t="s">
        <v>1258</v>
      </c>
      <c r="C142" s="2419" t="s">
        <v>1675</v>
      </c>
      <c r="D142" s="2525"/>
      <c r="E142" s="2520"/>
      <c r="F142" s="2521"/>
      <c r="G142" s="2521"/>
      <c r="H142" s="1054"/>
      <c r="I142" s="970"/>
      <c r="J142" s="729"/>
      <c r="K142" s="729"/>
      <c r="L142" s="729"/>
      <c r="M142" s="729"/>
      <c r="N142" s="729"/>
      <c r="O142" s="729"/>
    </row>
    <row r="143" spans="2:15" ht="39" customHeight="1" x14ac:dyDescent="0.2">
      <c r="B143" s="2068"/>
      <c r="C143" s="2449" t="s">
        <v>1393</v>
      </c>
      <c r="D143" s="2447" t="s">
        <v>151</v>
      </c>
      <c r="E143" s="2448">
        <v>4</v>
      </c>
      <c r="F143" s="2041">
        <v>0</v>
      </c>
      <c r="G143" s="2042">
        <f t="shared" ref="G143:G145" si="18">E143*F143</f>
        <v>0</v>
      </c>
      <c r="H143" s="1054"/>
      <c r="I143" s="970"/>
      <c r="J143" s="729"/>
      <c r="K143" s="729"/>
      <c r="L143" s="729"/>
      <c r="M143" s="729"/>
      <c r="N143" s="729"/>
      <c r="O143" s="729"/>
    </row>
    <row r="144" spans="2:15" ht="25.5" x14ac:dyDescent="0.2">
      <c r="B144" s="2068"/>
      <c r="C144" s="2417" t="s">
        <v>205</v>
      </c>
      <c r="D144" s="2447" t="s">
        <v>151</v>
      </c>
      <c r="E144" s="2448">
        <v>4</v>
      </c>
      <c r="F144" s="2041">
        <v>0</v>
      </c>
      <c r="G144" s="2042">
        <f t="shared" si="18"/>
        <v>0</v>
      </c>
      <c r="H144" s="1054"/>
      <c r="I144" s="970"/>
      <c r="J144" s="729"/>
      <c r="K144" s="729"/>
      <c r="L144" s="729"/>
      <c r="M144" s="729"/>
      <c r="N144" s="729"/>
      <c r="O144" s="729"/>
    </row>
    <row r="145" spans="2:15" ht="25.5" x14ac:dyDescent="0.2">
      <c r="B145" s="2068"/>
      <c r="C145" s="2418" t="s">
        <v>1201</v>
      </c>
      <c r="D145" s="2447" t="s">
        <v>151</v>
      </c>
      <c r="E145" s="2448">
        <v>4</v>
      </c>
      <c r="F145" s="2041">
        <v>0</v>
      </c>
      <c r="G145" s="2042">
        <f t="shared" si="18"/>
        <v>0</v>
      </c>
      <c r="H145" s="1054"/>
      <c r="I145" s="970"/>
      <c r="J145" s="729"/>
      <c r="K145" s="729"/>
      <c r="L145" s="729"/>
      <c r="M145" s="729"/>
      <c r="N145" s="729"/>
      <c r="O145" s="729"/>
    </row>
    <row r="146" spans="2:15" x14ac:dyDescent="0.2">
      <c r="B146" s="956"/>
      <c r="C146" s="961"/>
      <c r="D146" s="2522"/>
      <c r="E146" s="2523"/>
      <c r="F146" s="2524"/>
      <c r="G146" s="2524"/>
      <c r="H146" s="1054"/>
      <c r="I146" s="970"/>
      <c r="J146" s="729"/>
      <c r="K146" s="729"/>
      <c r="L146" s="729"/>
      <c r="M146" s="729"/>
      <c r="N146" s="729"/>
      <c r="O146" s="729"/>
    </row>
    <row r="147" spans="2:15" s="729" customFormat="1" x14ac:dyDescent="0.2">
      <c r="B147" s="956" t="s">
        <v>1407</v>
      </c>
      <c r="C147" s="1065" t="s">
        <v>246</v>
      </c>
      <c r="D147" s="2526"/>
      <c r="E147" s="2523"/>
      <c r="F147" s="2524"/>
      <c r="G147" s="2524"/>
      <c r="H147" s="1049"/>
      <c r="I147" s="971"/>
      <c r="J147" s="1002"/>
      <c r="K147" s="1002"/>
    </row>
    <row r="148" spans="2:15" s="729" customFormat="1" x14ac:dyDescent="0.2">
      <c r="B148" s="956"/>
      <c r="C148" s="1065" t="s">
        <v>832</v>
      </c>
      <c r="D148" s="1051"/>
      <c r="E148" s="1052"/>
      <c r="F148" s="1066"/>
      <c r="G148" s="1067"/>
      <c r="H148" s="1049"/>
      <c r="I148" s="971"/>
      <c r="J148" s="1002"/>
      <c r="K148" s="1002"/>
    </row>
    <row r="149" spans="2:15" s="729" customFormat="1" ht="51" x14ac:dyDescent="0.2">
      <c r="B149" s="298"/>
      <c r="C149" s="1050" t="s">
        <v>1281</v>
      </c>
      <c r="D149" s="1051" t="s">
        <v>151</v>
      </c>
      <c r="E149" s="967">
        <v>29</v>
      </c>
      <c r="F149" s="1068">
        <v>0</v>
      </c>
      <c r="G149" s="1041">
        <f>E149*F149</f>
        <v>0</v>
      </c>
      <c r="H149" s="1049"/>
      <c r="I149" s="971"/>
      <c r="J149" s="1002"/>
      <c r="K149" s="1002"/>
    </row>
    <row r="150" spans="2:15" s="729" customFormat="1" ht="25.5" x14ac:dyDescent="0.2">
      <c r="B150" s="956"/>
      <c r="C150" s="968" t="s">
        <v>249</v>
      </c>
      <c r="D150" s="1051" t="s">
        <v>151</v>
      </c>
      <c r="E150" s="967">
        <v>29</v>
      </c>
      <c r="F150" s="1068">
        <v>0</v>
      </c>
      <c r="G150" s="1041">
        <f>E150*F150</f>
        <v>0</v>
      </c>
      <c r="H150" s="1049"/>
      <c r="I150" s="971"/>
      <c r="J150" s="1002"/>
      <c r="K150" s="1002"/>
    </row>
    <row r="151" spans="2:15" s="729" customFormat="1" ht="25.5" x14ac:dyDescent="0.2">
      <c r="B151" s="956"/>
      <c r="C151" s="875" t="s">
        <v>1201</v>
      </c>
      <c r="D151" s="1051" t="s">
        <v>151</v>
      </c>
      <c r="E151" s="967">
        <v>29</v>
      </c>
      <c r="F151" s="1068">
        <v>0</v>
      </c>
      <c r="G151" s="1041">
        <f>E151*F151</f>
        <v>0</v>
      </c>
      <c r="H151" s="1049"/>
      <c r="I151" s="971"/>
      <c r="J151" s="1002"/>
      <c r="K151" s="1002"/>
    </row>
    <row r="152" spans="2:15" s="729" customFormat="1" ht="15" customHeight="1" x14ac:dyDescent="0.2">
      <c r="B152" s="956"/>
      <c r="C152" s="1065" t="s">
        <v>251</v>
      </c>
      <c r="D152" s="1051"/>
      <c r="E152" s="967"/>
      <c r="F152" s="1068"/>
      <c r="G152" s="1041"/>
      <c r="H152" s="1049"/>
      <c r="I152" s="971"/>
      <c r="J152" s="1002"/>
      <c r="K152" s="1002"/>
    </row>
    <row r="153" spans="2:15" s="729" customFormat="1" ht="51" x14ac:dyDescent="0.2">
      <c r="B153" s="956"/>
      <c r="C153" s="1050" t="s">
        <v>1432</v>
      </c>
      <c r="D153" s="1051" t="s">
        <v>151</v>
      </c>
      <c r="E153" s="967">
        <v>4</v>
      </c>
      <c r="F153" s="1068">
        <v>0</v>
      </c>
      <c r="G153" s="1041">
        <f>E153*F153</f>
        <v>0</v>
      </c>
      <c r="H153" s="1049"/>
      <c r="I153" s="971"/>
      <c r="J153" s="1002"/>
      <c r="K153" s="1002"/>
    </row>
    <row r="154" spans="2:15" s="729" customFormat="1" ht="25.5" x14ac:dyDescent="0.2">
      <c r="B154" s="956"/>
      <c r="C154" s="968" t="s">
        <v>249</v>
      </c>
      <c r="D154" s="1051" t="s">
        <v>151</v>
      </c>
      <c r="E154" s="967">
        <v>4</v>
      </c>
      <c r="F154" s="1068">
        <v>0</v>
      </c>
      <c r="G154" s="1041">
        <f>E154*F154</f>
        <v>0</v>
      </c>
      <c r="H154" s="1049"/>
      <c r="I154" s="971"/>
      <c r="J154" s="1002"/>
      <c r="K154" s="1002"/>
    </row>
    <row r="155" spans="2:15" s="729" customFormat="1" ht="25.5" x14ac:dyDescent="0.2">
      <c r="B155" s="956"/>
      <c r="C155" s="875" t="s">
        <v>1201</v>
      </c>
      <c r="D155" s="1051" t="s">
        <v>151</v>
      </c>
      <c r="E155" s="967">
        <v>4</v>
      </c>
      <c r="F155" s="1068">
        <v>0</v>
      </c>
      <c r="G155" s="1041">
        <f>E155*F155</f>
        <v>0</v>
      </c>
      <c r="H155" s="1049"/>
      <c r="I155" s="971"/>
      <c r="J155" s="1002"/>
      <c r="K155" s="1002"/>
    </row>
    <row r="156" spans="2:15" s="729" customFormat="1" ht="15" customHeight="1" x14ac:dyDescent="0.2">
      <c r="B156" s="956"/>
      <c r="C156" s="1065" t="s">
        <v>854</v>
      </c>
      <c r="D156" s="1051"/>
      <c r="E156" s="967"/>
      <c r="F156" s="1068"/>
      <c r="G156" s="1041"/>
      <c r="H156" s="1049"/>
      <c r="I156" s="971"/>
      <c r="J156" s="1002"/>
      <c r="K156" s="1002"/>
    </row>
    <row r="157" spans="2:15" s="729" customFormat="1" ht="51" x14ac:dyDescent="0.2">
      <c r="B157" s="956"/>
      <c r="C157" s="1050" t="s">
        <v>1433</v>
      </c>
      <c r="D157" s="1051" t="s">
        <v>151</v>
      </c>
      <c r="E157" s="967">
        <v>16</v>
      </c>
      <c r="F157" s="1068">
        <v>0</v>
      </c>
      <c r="G157" s="1041">
        <f>E157*F157</f>
        <v>0</v>
      </c>
      <c r="H157" s="1049"/>
      <c r="I157" s="971"/>
      <c r="J157" s="1002"/>
      <c r="K157" s="1002"/>
    </row>
    <row r="158" spans="2:15" s="729" customFormat="1" ht="25.5" x14ac:dyDescent="0.2">
      <c r="B158" s="956"/>
      <c r="C158" s="968" t="s">
        <v>249</v>
      </c>
      <c r="D158" s="1051" t="s">
        <v>151</v>
      </c>
      <c r="E158" s="967">
        <v>16</v>
      </c>
      <c r="F158" s="1068">
        <v>0</v>
      </c>
      <c r="G158" s="1041">
        <f>E158*F158</f>
        <v>0</v>
      </c>
      <c r="H158" s="1049"/>
      <c r="I158" s="971"/>
      <c r="J158" s="1002"/>
      <c r="K158" s="1002"/>
    </row>
    <row r="159" spans="2:15" s="729" customFormat="1" ht="25.5" x14ac:dyDescent="0.2">
      <c r="B159" s="956"/>
      <c r="C159" s="875" t="s">
        <v>1201</v>
      </c>
      <c r="D159" s="1051" t="s">
        <v>151</v>
      </c>
      <c r="E159" s="967">
        <v>16</v>
      </c>
      <c r="F159" s="1068">
        <v>0</v>
      </c>
      <c r="G159" s="1041">
        <f>E159*F159</f>
        <v>0</v>
      </c>
      <c r="H159" s="1049"/>
      <c r="I159" s="971"/>
      <c r="J159" s="1002"/>
      <c r="K159" s="1002"/>
    </row>
    <row r="160" spans="2:15" s="729" customFormat="1" x14ac:dyDescent="0.2">
      <c r="B160" s="956"/>
      <c r="C160" s="961"/>
      <c r="D160" s="2522"/>
      <c r="E160" s="2527"/>
      <c r="F160" s="2524"/>
      <c r="G160" s="2524"/>
      <c r="H160" s="1049"/>
      <c r="I160" s="971"/>
      <c r="J160" s="1002"/>
      <c r="K160" s="1002"/>
    </row>
    <row r="161" spans="2:11" s="729" customFormat="1" x14ac:dyDescent="0.2">
      <c r="B161" s="298" t="s">
        <v>201</v>
      </c>
      <c r="C161" s="1069" t="s">
        <v>302</v>
      </c>
      <c r="D161" s="158"/>
      <c r="E161" s="980"/>
      <c r="F161" s="1070"/>
      <c r="G161" s="1057"/>
      <c r="H161" s="1049"/>
      <c r="I161" s="971"/>
      <c r="J161" s="1002"/>
      <c r="K161" s="1002"/>
    </row>
    <row r="162" spans="2:11" s="729" customFormat="1" ht="102" x14ac:dyDescent="0.2">
      <c r="B162" s="140"/>
      <c r="C162" s="1053" t="s">
        <v>303</v>
      </c>
      <c r="D162" s="1051" t="s">
        <v>151</v>
      </c>
      <c r="E162" s="967">
        <v>49</v>
      </c>
      <c r="F162" s="1068">
        <v>0</v>
      </c>
      <c r="G162" s="1041">
        <f>E162*F162</f>
        <v>0</v>
      </c>
      <c r="H162" s="1049"/>
      <c r="I162" s="971"/>
      <c r="J162" s="1002"/>
      <c r="K162" s="1002"/>
    </row>
    <row r="163" spans="2:11" s="729" customFormat="1" x14ac:dyDescent="0.2">
      <c r="B163" s="984"/>
      <c r="C163" s="985"/>
      <c r="D163" s="986"/>
      <c r="E163" s="1071"/>
      <c r="F163" s="1072"/>
      <c r="G163" s="1073"/>
      <c r="H163" s="750"/>
      <c r="J163" s="1002"/>
    </row>
    <row r="164" spans="2:11" s="729" customFormat="1" x14ac:dyDescent="0.2">
      <c r="B164" s="708" t="s">
        <v>17</v>
      </c>
      <c r="C164" s="1058" t="s">
        <v>304</v>
      </c>
      <c r="D164" s="1059"/>
      <c r="E164" s="1060"/>
      <c r="F164" s="1061"/>
      <c r="G164" s="1035">
        <f>SUM(G117:G162)</f>
        <v>0</v>
      </c>
      <c r="H164" s="750"/>
      <c r="J164" s="1002"/>
    </row>
    <row r="165" spans="2:11" s="729" customFormat="1" x14ac:dyDescent="0.2">
      <c r="B165" s="914"/>
      <c r="C165" s="995"/>
      <c r="D165" s="914"/>
      <c r="E165" s="1062"/>
      <c r="F165" s="1038"/>
      <c r="G165" s="1003"/>
      <c r="H165" s="750"/>
      <c r="J165" s="1002"/>
    </row>
    <row r="166" spans="2:11" s="729" customFormat="1" x14ac:dyDescent="0.2">
      <c r="B166" s="745"/>
      <c r="C166" s="746"/>
      <c r="D166" s="747"/>
      <c r="E166" s="1001"/>
      <c r="F166" s="1002"/>
      <c r="G166" s="1003"/>
      <c r="H166" s="997"/>
      <c r="J166" s="1002"/>
    </row>
    <row r="167" spans="2:11" s="729" customFormat="1" x14ac:dyDescent="0.2">
      <c r="B167" s="745"/>
      <c r="C167" s="746"/>
      <c r="D167" s="747"/>
      <c r="E167" s="1001"/>
      <c r="F167" s="1002"/>
      <c r="G167" s="1003"/>
      <c r="H167" s="997"/>
      <c r="J167" s="1002"/>
    </row>
    <row r="168" spans="2:11" s="729" customFormat="1" x14ac:dyDescent="0.2">
      <c r="B168" s="745"/>
      <c r="C168" s="746"/>
      <c r="D168" s="747"/>
      <c r="E168" s="1001"/>
      <c r="F168" s="1002"/>
      <c r="G168" s="1003"/>
      <c r="H168" s="750"/>
      <c r="J168" s="1002"/>
    </row>
    <row r="169" spans="2:11" s="729" customFormat="1" x14ac:dyDescent="0.2">
      <c r="B169" s="745"/>
      <c r="C169" s="746"/>
      <c r="D169" s="747"/>
      <c r="E169" s="1001"/>
      <c r="F169" s="1002"/>
      <c r="G169" s="1003"/>
      <c r="H169" s="750"/>
      <c r="J169" s="1002"/>
    </row>
    <row r="170" spans="2:11" s="729" customFormat="1" x14ac:dyDescent="0.2">
      <c r="B170" s="745"/>
      <c r="C170" s="746"/>
      <c r="D170" s="747"/>
      <c r="E170" s="1001"/>
      <c r="F170" s="1002"/>
      <c r="G170" s="1003"/>
      <c r="H170" s="750"/>
      <c r="J170" s="1002"/>
    </row>
    <row r="171" spans="2:11" s="729" customFormat="1" ht="15" customHeight="1" x14ac:dyDescent="0.2">
      <c r="B171" s="745"/>
      <c r="C171" s="746"/>
      <c r="D171" s="747"/>
      <c r="E171" s="1001"/>
      <c r="F171" s="1002"/>
      <c r="G171" s="1003"/>
      <c r="H171" s="750"/>
      <c r="J171" s="1002"/>
    </row>
    <row r="172" spans="2:11" s="729" customFormat="1" x14ac:dyDescent="0.2">
      <c r="B172" s="745"/>
      <c r="C172" s="746"/>
      <c r="D172" s="747"/>
      <c r="E172" s="1001"/>
      <c r="F172" s="1002"/>
      <c r="G172" s="1003"/>
      <c r="H172" s="750"/>
      <c r="J172" s="1002"/>
    </row>
    <row r="173" spans="2:11" s="729" customFormat="1" ht="16.5" customHeight="1" x14ac:dyDescent="0.2">
      <c r="B173" s="745"/>
      <c r="C173" s="746"/>
      <c r="D173" s="747"/>
      <c r="E173" s="1001"/>
      <c r="F173" s="1002"/>
      <c r="G173" s="1003"/>
      <c r="H173" s="750"/>
    </row>
    <row r="174" spans="2:11" s="729" customFormat="1" x14ac:dyDescent="0.2">
      <c r="B174" s="745"/>
      <c r="C174" s="746"/>
      <c r="D174" s="747"/>
      <c r="E174" s="1001"/>
      <c r="F174" s="1002"/>
      <c r="G174" s="1003"/>
      <c r="H174" s="750"/>
    </row>
    <row r="175" spans="2:11" s="729" customFormat="1" x14ac:dyDescent="0.2">
      <c r="B175" s="745"/>
      <c r="C175" s="746"/>
      <c r="D175" s="747"/>
      <c r="E175" s="1001"/>
      <c r="F175" s="1002"/>
      <c r="G175" s="1003"/>
      <c r="H175" s="750"/>
    </row>
    <row r="176" spans="2:11" s="729" customFormat="1" x14ac:dyDescent="0.2">
      <c r="B176" s="745"/>
      <c r="C176" s="746"/>
      <c r="D176" s="747"/>
      <c r="E176" s="1001"/>
      <c r="F176" s="1002"/>
      <c r="G176" s="1003"/>
      <c r="H176" s="750"/>
    </row>
    <row r="177" spans="2:10" s="729" customFormat="1" x14ac:dyDescent="0.2">
      <c r="B177" s="745"/>
      <c r="C177" s="746"/>
      <c r="D177" s="747"/>
      <c r="E177" s="1001"/>
      <c r="F177" s="1002"/>
      <c r="G177" s="1003"/>
      <c r="H177" s="750"/>
      <c r="J177" s="1002"/>
    </row>
    <row r="178" spans="2:10" s="729" customFormat="1" x14ac:dyDescent="0.2">
      <c r="B178" s="745"/>
      <c r="C178" s="746"/>
      <c r="D178" s="747"/>
      <c r="E178" s="1001"/>
      <c r="F178" s="1002"/>
      <c r="G178" s="1003"/>
      <c r="H178" s="750"/>
      <c r="J178" s="1002"/>
    </row>
    <row r="179" spans="2:10" s="729" customFormat="1" x14ac:dyDescent="0.2">
      <c r="B179" s="745"/>
      <c r="C179" s="746"/>
      <c r="D179" s="747"/>
      <c r="E179" s="1001"/>
      <c r="F179" s="1002"/>
      <c r="G179" s="1003"/>
      <c r="H179" s="750"/>
      <c r="J179" s="1002"/>
    </row>
    <row r="180" spans="2:10" s="729" customFormat="1" x14ac:dyDescent="0.2">
      <c r="B180" s="745"/>
      <c r="C180" s="746"/>
      <c r="D180" s="747"/>
      <c r="E180" s="1001"/>
      <c r="F180" s="1002"/>
      <c r="G180" s="1003"/>
      <c r="H180" s="750"/>
      <c r="J180" s="1002"/>
    </row>
    <row r="181" spans="2:10" s="729" customFormat="1" x14ac:dyDescent="0.2">
      <c r="B181" s="745"/>
      <c r="C181" s="746"/>
      <c r="D181" s="747"/>
      <c r="E181" s="1001"/>
      <c r="F181" s="1002"/>
      <c r="G181" s="1003"/>
      <c r="H181" s="750"/>
      <c r="J181" s="1002"/>
    </row>
    <row r="182" spans="2:10" s="729" customFormat="1" x14ac:dyDescent="0.2">
      <c r="B182" s="745"/>
      <c r="C182" s="746"/>
      <c r="D182" s="747"/>
      <c r="E182" s="1001"/>
      <c r="F182" s="1002"/>
      <c r="G182" s="1003"/>
      <c r="H182" s="750"/>
      <c r="J182" s="1002"/>
    </row>
    <row r="183" spans="2:10" s="729" customFormat="1" x14ac:dyDescent="0.2">
      <c r="B183" s="745"/>
      <c r="C183" s="746"/>
      <c r="D183" s="747"/>
      <c r="E183" s="1001"/>
      <c r="F183" s="1002"/>
      <c r="G183" s="1003"/>
      <c r="H183" s="750"/>
    </row>
    <row r="184" spans="2:10" s="729" customFormat="1" x14ac:dyDescent="0.2">
      <c r="B184" s="745"/>
      <c r="C184" s="746"/>
      <c r="D184" s="747"/>
      <c r="E184" s="1001"/>
      <c r="F184" s="1002"/>
      <c r="G184" s="1003"/>
      <c r="H184" s="750"/>
    </row>
    <row r="185" spans="2:10" s="729" customFormat="1" x14ac:dyDescent="0.2">
      <c r="B185" s="745"/>
      <c r="C185" s="746"/>
      <c r="D185" s="747"/>
      <c r="E185" s="1001"/>
      <c r="F185" s="1002"/>
      <c r="G185" s="1003"/>
      <c r="H185" s="750"/>
    </row>
    <row r="186" spans="2:10" s="729" customFormat="1" x14ac:dyDescent="0.2">
      <c r="B186" s="745"/>
      <c r="C186" s="746"/>
      <c r="D186" s="747"/>
      <c r="E186" s="1001"/>
      <c r="F186" s="1002"/>
      <c r="G186" s="1003"/>
      <c r="H186" s="750"/>
    </row>
    <row r="187" spans="2:10" s="729" customFormat="1" x14ac:dyDescent="0.2">
      <c r="B187" s="745"/>
      <c r="C187" s="746"/>
      <c r="D187" s="747"/>
      <c r="E187" s="1001"/>
      <c r="F187" s="1002"/>
      <c r="G187" s="1003"/>
      <c r="H187" s="750"/>
      <c r="J187" s="1002"/>
    </row>
    <row r="188" spans="2:10" s="729" customFormat="1" x14ac:dyDescent="0.2">
      <c r="B188" s="745"/>
      <c r="C188" s="746"/>
      <c r="D188" s="747"/>
      <c r="E188" s="1001"/>
      <c r="F188" s="1002"/>
      <c r="G188" s="1003"/>
      <c r="H188" s="750"/>
      <c r="J188" s="1002"/>
    </row>
    <row r="189" spans="2:10" s="729" customFormat="1" x14ac:dyDescent="0.2">
      <c r="B189" s="745"/>
      <c r="C189" s="746"/>
      <c r="D189" s="747"/>
      <c r="E189" s="1001"/>
      <c r="F189" s="1002"/>
      <c r="G189" s="1003"/>
      <c r="H189" s="750"/>
    </row>
    <row r="190" spans="2:10" s="729" customFormat="1" x14ac:dyDescent="0.2">
      <c r="B190" s="745"/>
      <c r="C190" s="746"/>
      <c r="D190" s="747"/>
      <c r="E190" s="1001"/>
      <c r="F190" s="1002"/>
      <c r="G190" s="1003"/>
      <c r="H190" s="750"/>
      <c r="I190" s="747"/>
    </row>
    <row r="191" spans="2:10" s="729" customFormat="1" x14ac:dyDescent="0.2">
      <c r="B191" s="745"/>
      <c r="C191" s="746"/>
      <c r="D191" s="747"/>
      <c r="E191" s="1001"/>
      <c r="F191" s="1002"/>
      <c r="G191" s="1003"/>
      <c r="H191" s="750"/>
      <c r="I191" s="747"/>
    </row>
    <row r="192" spans="2:10" s="729" customFormat="1" x14ac:dyDescent="0.2">
      <c r="B192" s="745"/>
      <c r="C192" s="746"/>
      <c r="D192" s="747"/>
      <c r="E192" s="1001"/>
      <c r="F192" s="1002"/>
      <c r="G192" s="1003"/>
      <c r="H192" s="750"/>
      <c r="I192" s="747"/>
    </row>
    <row r="193" spans="2:9" s="729" customFormat="1" x14ac:dyDescent="0.2">
      <c r="B193" s="745"/>
      <c r="C193" s="746"/>
      <c r="D193" s="747"/>
      <c r="E193" s="1001"/>
      <c r="F193" s="1002"/>
      <c r="G193" s="1003"/>
      <c r="H193" s="750"/>
      <c r="I193" s="747"/>
    </row>
    <row r="194" spans="2:9" s="729" customFormat="1" x14ac:dyDescent="0.2">
      <c r="B194" s="745"/>
      <c r="C194" s="746"/>
      <c r="D194" s="747"/>
      <c r="E194" s="1001"/>
      <c r="F194" s="1002"/>
      <c r="G194" s="1003"/>
      <c r="H194" s="750"/>
      <c r="I194" s="747"/>
    </row>
    <row r="195" spans="2:9" s="729" customFormat="1" x14ac:dyDescent="0.2">
      <c r="B195" s="745"/>
      <c r="C195" s="746"/>
      <c r="D195" s="747"/>
      <c r="E195" s="1001"/>
      <c r="F195" s="1002"/>
      <c r="G195" s="1003"/>
      <c r="H195" s="750"/>
      <c r="I195" s="747"/>
    </row>
    <row r="196" spans="2:9" s="729" customFormat="1" x14ac:dyDescent="0.2">
      <c r="B196" s="745"/>
      <c r="C196" s="746"/>
      <c r="D196" s="747"/>
      <c r="E196" s="1001"/>
      <c r="F196" s="1002"/>
      <c r="G196" s="1003"/>
      <c r="H196" s="750"/>
      <c r="I196" s="747"/>
    </row>
    <row r="197" spans="2:9" s="729" customFormat="1" x14ac:dyDescent="0.2">
      <c r="B197" s="745"/>
      <c r="C197" s="746"/>
      <c r="D197" s="747"/>
      <c r="E197" s="1001"/>
      <c r="F197" s="1002"/>
      <c r="G197" s="1003"/>
      <c r="H197" s="750"/>
      <c r="I197" s="747"/>
    </row>
    <row r="198" spans="2:9" s="729" customFormat="1" x14ac:dyDescent="0.2">
      <c r="B198" s="745"/>
      <c r="C198" s="746"/>
      <c r="D198" s="747"/>
      <c r="E198" s="1001"/>
      <c r="F198" s="1002"/>
      <c r="G198" s="1003"/>
      <c r="H198" s="750"/>
      <c r="I198" s="747"/>
    </row>
    <row r="199" spans="2:9" s="729" customFormat="1" x14ac:dyDescent="0.2">
      <c r="B199" s="745"/>
      <c r="C199" s="746"/>
      <c r="D199" s="747"/>
      <c r="E199" s="1001"/>
      <c r="F199" s="1002"/>
      <c r="G199" s="1003"/>
      <c r="H199" s="750"/>
      <c r="I199" s="747"/>
    </row>
    <row r="200" spans="2:9" s="729" customFormat="1" x14ac:dyDescent="0.2">
      <c r="B200" s="745"/>
      <c r="C200" s="746"/>
      <c r="D200" s="747"/>
      <c r="E200" s="1001"/>
      <c r="F200" s="1002"/>
      <c r="G200" s="1003"/>
      <c r="H200" s="750"/>
      <c r="I200" s="747"/>
    </row>
    <row r="201" spans="2:9" s="729" customFormat="1" x14ac:dyDescent="0.2">
      <c r="B201" s="745"/>
      <c r="C201" s="746"/>
      <c r="D201" s="747"/>
      <c r="E201" s="1001"/>
      <c r="F201" s="1002"/>
      <c r="G201" s="1003"/>
      <c r="H201" s="750"/>
      <c r="I201" s="747"/>
    </row>
    <row r="202" spans="2:9" s="729" customFormat="1" x14ac:dyDescent="0.2">
      <c r="B202" s="745"/>
      <c r="C202" s="746"/>
      <c r="D202" s="747"/>
      <c r="E202" s="1001"/>
      <c r="F202" s="1002"/>
      <c r="G202" s="1003"/>
      <c r="H202" s="750"/>
      <c r="I202" s="747"/>
    </row>
    <row r="203" spans="2:9" s="729" customFormat="1" ht="12.75" customHeight="1" x14ac:dyDescent="0.2">
      <c r="B203" s="745"/>
      <c r="C203" s="746"/>
      <c r="D203" s="747"/>
      <c r="E203" s="1001"/>
      <c r="F203" s="1002"/>
      <c r="G203" s="1003"/>
      <c r="H203" s="750"/>
      <c r="I203" s="998"/>
    </row>
    <row r="204" spans="2:9" s="729" customFormat="1" x14ac:dyDescent="0.2">
      <c r="B204" s="745"/>
      <c r="C204" s="746"/>
      <c r="D204" s="747"/>
      <c r="E204" s="1001"/>
      <c r="F204" s="1002"/>
      <c r="G204" s="1003"/>
      <c r="H204" s="750"/>
      <c r="I204" s="998"/>
    </row>
    <row r="205" spans="2:9" s="729" customFormat="1" x14ac:dyDescent="0.2">
      <c r="B205" s="745"/>
      <c r="C205" s="746"/>
      <c r="D205" s="747"/>
      <c r="E205" s="1001"/>
      <c r="F205" s="1002"/>
      <c r="G205" s="1003"/>
      <c r="H205" s="750"/>
      <c r="I205" s="747"/>
    </row>
    <row r="206" spans="2:9" s="729" customFormat="1" x14ac:dyDescent="0.2">
      <c r="B206" s="745"/>
      <c r="C206" s="746"/>
      <c r="D206" s="747"/>
      <c r="E206" s="1001"/>
      <c r="F206" s="1002"/>
      <c r="G206" s="1003"/>
      <c r="H206" s="750"/>
      <c r="I206" s="747"/>
    </row>
    <row r="207" spans="2:9" s="729" customFormat="1" x14ac:dyDescent="0.2">
      <c r="B207" s="745"/>
      <c r="C207" s="746"/>
      <c r="D207" s="747"/>
      <c r="E207" s="1001"/>
      <c r="F207" s="1002"/>
      <c r="G207" s="1003"/>
      <c r="H207" s="750"/>
      <c r="I207" s="747"/>
    </row>
    <row r="208" spans="2:9" s="729" customFormat="1" x14ac:dyDescent="0.2">
      <c r="B208" s="745"/>
      <c r="C208" s="746"/>
      <c r="D208" s="747"/>
      <c r="E208" s="1001"/>
      <c r="F208" s="1002"/>
      <c r="G208" s="1003"/>
      <c r="H208" s="750"/>
      <c r="I208" s="747"/>
    </row>
    <row r="209" spans="2:10" s="729" customFormat="1" x14ac:dyDescent="0.2">
      <c r="B209" s="745"/>
      <c r="C209" s="746"/>
      <c r="D209" s="747"/>
      <c r="E209" s="1001"/>
      <c r="F209" s="1002"/>
      <c r="G209" s="1003"/>
      <c r="H209" s="750"/>
      <c r="I209" s="747"/>
    </row>
    <row r="210" spans="2:10" s="729" customFormat="1" x14ac:dyDescent="0.2">
      <c r="B210" s="745"/>
      <c r="C210" s="746"/>
      <c r="D210" s="747"/>
      <c r="E210" s="1001"/>
      <c r="F210" s="1002"/>
      <c r="G210" s="1003"/>
      <c r="H210" s="750"/>
      <c r="I210" s="747"/>
    </row>
    <row r="211" spans="2:10" s="729" customFormat="1" x14ac:dyDescent="0.2">
      <c r="B211" s="745"/>
      <c r="C211" s="746"/>
      <c r="D211" s="747"/>
      <c r="E211" s="1001"/>
      <c r="F211" s="1002"/>
      <c r="G211" s="1003"/>
      <c r="H211" s="750"/>
      <c r="I211" s="747"/>
    </row>
    <row r="212" spans="2:10" s="729" customFormat="1" x14ac:dyDescent="0.2">
      <c r="B212" s="745"/>
      <c r="C212" s="746"/>
      <c r="D212" s="747"/>
      <c r="E212" s="1001"/>
      <c r="F212" s="1002"/>
      <c r="G212" s="1003"/>
      <c r="H212" s="750"/>
      <c r="I212" s="747"/>
    </row>
    <row r="213" spans="2:10" s="729" customFormat="1" ht="12.75" customHeight="1" x14ac:dyDescent="0.2">
      <c r="B213" s="745"/>
      <c r="C213" s="746"/>
      <c r="D213" s="747"/>
      <c r="E213" s="1001"/>
      <c r="F213" s="1002"/>
      <c r="G213" s="1003"/>
      <c r="H213" s="750"/>
      <c r="I213" s="747"/>
    </row>
    <row r="214" spans="2:10" s="729" customFormat="1" x14ac:dyDescent="0.2">
      <c r="B214" s="745"/>
      <c r="C214" s="746"/>
      <c r="D214" s="747"/>
      <c r="E214" s="1001"/>
      <c r="F214" s="1002"/>
      <c r="G214" s="1003"/>
      <c r="H214" s="750"/>
      <c r="I214" s="747"/>
    </row>
    <row r="215" spans="2:10" s="729" customFormat="1" x14ac:dyDescent="0.2">
      <c r="B215" s="745"/>
      <c r="C215" s="746"/>
      <c r="D215" s="747"/>
      <c r="E215" s="1001"/>
      <c r="F215" s="1002"/>
      <c r="G215" s="1003"/>
      <c r="H215" s="750"/>
      <c r="I215" s="747"/>
    </row>
    <row r="216" spans="2:10" s="729" customFormat="1" x14ac:dyDescent="0.2">
      <c r="B216" s="745"/>
      <c r="C216" s="746"/>
      <c r="D216" s="747"/>
      <c r="E216" s="1001"/>
      <c r="F216" s="1002"/>
      <c r="G216" s="1003"/>
      <c r="H216" s="750"/>
      <c r="I216" s="747"/>
    </row>
    <row r="217" spans="2:10" s="729" customFormat="1" x14ac:dyDescent="0.2">
      <c r="B217" s="745"/>
      <c r="C217" s="746"/>
      <c r="D217" s="747"/>
      <c r="E217" s="1001"/>
      <c r="F217" s="1002"/>
      <c r="G217" s="1003"/>
      <c r="H217" s="750"/>
      <c r="I217" s="747"/>
    </row>
    <row r="218" spans="2:10" s="729" customFormat="1" x14ac:dyDescent="0.2">
      <c r="B218" s="745"/>
      <c r="C218" s="746"/>
      <c r="D218" s="747"/>
      <c r="E218" s="1001"/>
      <c r="F218" s="1002"/>
      <c r="G218" s="1003"/>
      <c r="H218" s="750"/>
      <c r="I218" s="747"/>
      <c r="J218" s="747"/>
    </row>
    <row r="219" spans="2:10" s="729" customFormat="1" x14ac:dyDescent="0.2">
      <c r="B219" s="745"/>
      <c r="C219" s="746"/>
      <c r="D219" s="747"/>
      <c r="E219" s="1001"/>
      <c r="F219" s="1002"/>
      <c r="G219" s="1003"/>
      <c r="H219" s="750"/>
      <c r="I219" s="747"/>
      <c r="J219" s="747"/>
    </row>
    <row r="220" spans="2:10" s="729" customFormat="1" x14ac:dyDescent="0.2">
      <c r="B220" s="745"/>
      <c r="C220" s="746"/>
      <c r="D220" s="747"/>
      <c r="E220" s="1001"/>
      <c r="F220" s="1002"/>
      <c r="G220" s="1003"/>
      <c r="H220" s="750"/>
      <c r="I220" s="747"/>
      <c r="J220" s="747"/>
    </row>
    <row r="221" spans="2:10" s="729" customFormat="1" x14ac:dyDescent="0.2">
      <c r="B221" s="745"/>
      <c r="C221" s="746"/>
      <c r="D221" s="747"/>
      <c r="E221" s="1001"/>
      <c r="F221" s="1002"/>
      <c r="G221" s="1003"/>
      <c r="H221" s="750"/>
      <c r="I221" s="747"/>
      <c r="J221" s="747"/>
    </row>
    <row r="222" spans="2:10" s="729" customFormat="1" x14ac:dyDescent="0.2">
      <c r="B222" s="745"/>
      <c r="C222" s="746"/>
      <c r="D222" s="747"/>
      <c r="E222" s="1001"/>
      <c r="F222" s="1002"/>
      <c r="G222" s="1003"/>
      <c r="H222" s="750"/>
      <c r="I222" s="747"/>
      <c r="J222" s="747"/>
    </row>
    <row r="223" spans="2:10" s="729" customFormat="1" x14ac:dyDescent="0.2">
      <c r="B223" s="745"/>
      <c r="C223" s="746"/>
      <c r="D223" s="747"/>
      <c r="E223" s="1001"/>
      <c r="F223" s="1002"/>
      <c r="G223" s="1003"/>
      <c r="H223" s="750"/>
      <c r="I223" s="747"/>
      <c r="J223" s="747"/>
    </row>
    <row r="224" spans="2:10" s="729" customFormat="1" x14ac:dyDescent="0.2">
      <c r="B224" s="745"/>
      <c r="C224" s="746"/>
      <c r="D224" s="747"/>
      <c r="E224" s="1001"/>
      <c r="F224" s="1002"/>
      <c r="G224" s="1003"/>
      <c r="H224" s="750"/>
      <c r="I224" s="747"/>
      <c r="J224" s="747"/>
    </row>
    <row r="225" spans="2:12" s="729" customFormat="1" x14ac:dyDescent="0.2">
      <c r="B225" s="745"/>
      <c r="C225" s="746"/>
      <c r="D225" s="747"/>
      <c r="E225" s="1001"/>
      <c r="F225" s="1002"/>
      <c r="G225" s="1003"/>
      <c r="H225" s="750"/>
      <c r="I225" s="747"/>
      <c r="J225" s="747"/>
    </row>
    <row r="226" spans="2:12" s="729" customFormat="1" x14ac:dyDescent="0.2">
      <c r="B226" s="745"/>
      <c r="C226" s="746"/>
      <c r="D226" s="747"/>
      <c r="E226" s="1001"/>
      <c r="F226" s="1002"/>
      <c r="G226" s="1003"/>
      <c r="H226" s="750"/>
      <c r="I226" s="747"/>
      <c r="J226" s="747"/>
    </row>
    <row r="227" spans="2:12" s="729" customFormat="1" x14ac:dyDescent="0.2">
      <c r="B227" s="745"/>
      <c r="C227" s="746"/>
      <c r="D227" s="747"/>
      <c r="E227" s="1001"/>
      <c r="F227" s="1002"/>
      <c r="G227" s="1003"/>
      <c r="H227" s="750"/>
      <c r="I227" s="747"/>
      <c r="J227" s="747"/>
    </row>
    <row r="228" spans="2:12" s="729" customFormat="1" x14ac:dyDescent="0.2">
      <c r="B228" s="745"/>
      <c r="C228" s="746"/>
      <c r="D228" s="747"/>
      <c r="E228" s="1001"/>
      <c r="F228" s="1002"/>
      <c r="G228" s="1003"/>
      <c r="H228" s="750"/>
      <c r="I228" s="747"/>
      <c r="J228" s="747"/>
    </row>
    <row r="229" spans="2:12" s="729" customFormat="1" x14ac:dyDescent="0.2">
      <c r="B229" s="745"/>
      <c r="C229" s="746"/>
      <c r="D229" s="747"/>
      <c r="E229" s="1001"/>
      <c r="F229" s="1002"/>
      <c r="G229" s="1003"/>
      <c r="H229" s="750"/>
      <c r="I229" s="747"/>
      <c r="J229" s="747"/>
    </row>
    <row r="230" spans="2:12" s="729" customFormat="1" x14ac:dyDescent="0.2">
      <c r="B230" s="745"/>
      <c r="C230" s="746"/>
      <c r="D230" s="747"/>
      <c r="E230" s="1001"/>
      <c r="F230" s="1002"/>
      <c r="G230" s="1003"/>
      <c r="H230" s="750"/>
      <c r="I230" s="747"/>
      <c r="J230" s="747"/>
    </row>
    <row r="231" spans="2:12" s="729" customFormat="1" x14ac:dyDescent="0.2">
      <c r="B231" s="745"/>
      <c r="C231" s="746"/>
      <c r="D231" s="747"/>
      <c r="E231" s="1001"/>
      <c r="F231" s="1002"/>
      <c r="G231" s="1003"/>
      <c r="H231" s="750"/>
      <c r="I231" s="747"/>
      <c r="J231" s="998"/>
    </row>
    <row r="232" spans="2:12" s="729" customFormat="1" x14ac:dyDescent="0.2">
      <c r="B232" s="745"/>
      <c r="C232" s="746"/>
      <c r="D232" s="747"/>
      <c r="E232" s="1001"/>
      <c r="F232" s="1002"/>
      <c r="G232" s="1003"/>
      <c r="H232" s="750"/>
      <c r="I232" s="747"/>
      <c r="J232" s="998"/>
    </row>
    <row r="233" spans="2:12" s="729" customFormat="1" x14ac:dyDescent="0.2">
      <c r="B233" s="745"/>
      <c r="C233" s="746"/>
      <c r="D233" s="747"/>
      <c r="E233" s="1001"/>
      <c r="F233" s="1002"/>
      <c r="G233" s="1003"/>
      <c r="H233" s="750"/>
      <c r="I233" s="747"/>
      <c r="J233" s="747"/>
    </row>
    <row r="234" spans="2:12" s="729" customFormat="1" x14ac:dyDescent="0.2">
      <c r="B234" s="745"/>
      <c r="C234" s="746"/>
      <c r="D234" s="747"/>
      <c r="E234" s="1001"/>
      <c r="F234" s="1002"/>
      <c r="G234" s="1003"/>
      <c r="H234" s="750"/>
      <c r="I234" s="747"/>
      <c r="J234" s="747"/>
    </row>
    <row r="235" spans="2:12" s="729" customFormat="1" x14ac:dyDescent="0.2">
      <c r="B235" s="745"/>
      <c r="C235" s="746"/>
      <c r="D235" s="747"/>
      <c r="E235" s="1001"/>
      <c r="F235" s="1002"/>
      <c r="G235" s="1003"/>
      <c r="H235" s="750"/>
      <c r="I235" s="747"/>
      <c r="J235" s="747"/>
    </row>
    <row r="236" spans="2:12" s="729" customFormat="1" x14ac:dyDescent="0.2">
      <c r="B236" s="745"/>
      <c r="C236" s="746"/>
      <c r="D236" s="747"/>
      <c r="E236" s="1001"/>
      <c r="F236" s="1002"/>
      <c r="G236" s="1003"/>
      <c r="H236" s="750"/>
      <c r="I236" s="747"/>
      <c r="J236" s="747"/>
    </row>
    <row r="237" spans="2:12" s="729" customFormat="1" x14ac:dyDescent="0.2">
      <c r="B237" s="745"/>
      <c r="C237" s="746"/>
      <c r="D237" s="747"/>
      <c r="E237" s="1001"/>
      <c r="F237" s="1002"/>
      <c r="G237" s="1003"/>
      <c r="H237" s="750"/>
      <c r="I237" s="747"/>
      <c r="J237" s="747"/>
    </row>
    <row r="238" spans="2:12" s="729" customFormat="1" x14ac:dyDescent="0.2">
      <c r="B238" s="745"/>
      <c r="C238" s="746"/>
      <c r="D238" s="747"/>
      <c r="E238" s="1001"/>
      <c r="F238" s="1002"/>
      <c r="G238" s="1003"/>
      <c r="H238" s="750"/>
      <c r="I238" s="747"/>
      <c r="J238" s="747"/>
      <c r="K238" s="747"/>
      <c r="L238" s="747"/>
    </row>
    <row r="239" spans="2:12" s="729" customFormat="1" x14ac:dyDescent="0.2">
      <c r="B239" s="745"/>
      <c r="C239" s="746"/>
      <c r="D239" s="747"/>
      <c r="E239" s="1001"/>
      <c r="F239" s="1002"/>
      <c r="G239" s="1003"/>
      <c r="H239" s="750"/>
      <c r="I239" s="747"/>
      <c r="J239" s="747"/>
      <c r="K239" s="747"/>
      <c r="L239" s="747"/>
    </row>
    <row r="240" spans="2:12" s="729" customFormat="1" x14ac:dyDescent="0.2">
      <c r="B240" s="745"/>
      <c r="C240" s="746"/>
      <c r="D240" s="747"/>
      <c r="E240" s="1001"/>
      <c r="F240" s="1002"/>
      <c r="G240" s="1003"/>
      <c r="H240" s="750"/>
      <c r="I240" s="747"/>
      <c r="J240" s="747"/>
      <c r="K240" s="747"/>
      <c r="L240" s="747"/>
    </row>
    <row r="241" spans="2:15" s="729" customFormat="1" x14ac:dyDescent="0.2">
      <c r="B241" s="745"/>
      <c r="C241" s="746"/>
      <c r="D241" s="747"/>
      <c r="E241" s="1001"/>
      <c r="F241" s="1002"/>
      <c r="G241" s="1003"/>
      <c r="H241" s="750"/>
      <c r="I241" s="747"/>
      <c r="J241" s="747"/>
      <c r="K241" s="747"/>
      <c r="L241" s="747"/>
    </row>
    <row r="242" spans="2:15" s="729" customFormat="1" x14ac:dyDescent="0.2">
      <c r="B242" s="745"/>
      <c r="C242" s="746"/>
      <c r="D242" s="747"/>
      <c r="E242" s="1001"/>
      <c r="F242" s="1002"/>
      <c r="G242" s="1003"/>
      <c r="H242" s="750"/>
      <c r="I242" s="747"/>
      <c r="J242" s="747"/>
      <c r="K242" s="747"/>
      <c r="L242" s="747"/>
      <c r="M242" s="747"/>
    </row>
    <row r="243" spans="2:15" s="729" customFormat="1" x14ac:dyDescent="0.2">
      <c r="B243" s="745"/>
      <c r="C243" s="746"/>
      <c r="D243" s="747"/>
      <c r="E243" s="1001"/>
      <c r="F243" s="1002"/>
      <c r="G243" s="1003"/>
      <c r="H243" s="750"/>
      <c r="I243" s="747"/>
      <c r="J243" s="747"/>
      <c r="K243" s="747"/>
      <c r="L243" s="747"/>
      <c r="M243" s="747"/>
    </row>
    <row r="244" spans="2:15" s="729" customFormat="1" x14ac:dyDescent="0.2">
      <c r="B244" s="745"/>
      <c r="C244" s="746"/>
      <c r="D244" s="747"/>
      <c r="E244" s="1001"/>
      <c r="F244" s="1002"/>
      <c r="G244" s="1003"/>
      <c r="H244" s="750"/>
      <c r="I244" s="747"/>
      <c r="J244" s="747"/>
      <c r="K244" s="747"/>
      <c r="L244" s="747"/>
      <c r="M244" s="747"/>
      <c r="N244" s="747"/>
      <c r="O244" s="747"/>
    </row>
    <row r="251" spans="2:15" x14ac:dyDescent="0.2">
      <c r="K251" s="998"/>
      <c r="L251" s="998"/>
    </row>
    <row r="252" spans="2:15" x14ac:dyDescent="0.2">
      <c r="K252" s="998"/>
      <c r="L252" s="998"/>
    </row>
    <row r="255" spans="2:15" x14ac:dyDescent="0.2">
      <c r="M255" s="998"/>
    </row>
    <row r="256" spans="2:15" x14ac:dyDescent="0.2">
      <c r="M256" s="998"/>
    </row>
    <row r="257" spans="2:15" x14ac:dyDescent="0.2">
      <c r="N257" s="998"/>
      <c r="O257" s="998"/>
    </row>
    <row r="258" spans="2:15" s="998" customFormat="1" x14ac:dyDescent="0.2">
      <c r="B258" s="745"/>
      <c r="C258" s="746"/>
      <c r="D258" s="747"/>
      <c r="E258" s="1001"/>
      <c r="F258" s="1002"/>
      <c r="G258" s="1003"/>
      <c r="H258" s="750"/>
      <c r="I258" s="747"/>
      <c r="J258" s="747"/>
      <c r="K258" s="747"/>
      <c r="L258" s="747"/>
      <c r="M258" s="747"/>
    </row>
    <row r="259" spans="2:15" s="998" customFormat="1" x14ac:dyDescent="0.2">
      <c r="B259" s="745"/>
      <c r="C259" s="746"/>
      <c r="D259" s="747"/>
      <c r="E259" s="1001"/>
      <c r="F259" s="1002"/>
      <c r="G259" s="1003"/>
      <c r="H259" s="750"/>
      <c r="I259" s="747"/>
      <c r="J259" s="747"/>
      <c r="K259" s="747"/>
      <c r="L259" s="747"/>
      <c r="M259" s="747"/>
      <c r="N259" s="747"/>
      <c r="O259" s="747"/>
    </row>
    <row r="264" spans="2:15" ht="43.5" customHeight="1" x14ac:dyDescent="0.2"/>
  </sheetData>
  <mergeCells count="6">
    <mergeCell ref="B122:B123"/>
    <mergeCell ref="C6:F6"/>
    <mergeCell ref="B63:G63"/>
    <mergeCell ref="B112:G112"/>
    <mergeCell ref="B113:G113"/>
    <mergeCell ref="B114:G114"/>
  </mergeCells>
  <pageMargins left="0.7" right="0.7" top="0.75" bottom="0.75" header="0.3" footer="0.3"/>
  <pageSetup paperSize="9" orientation="portrait" r:id="rId1"/>
  <headerFooter alignWithMargins="0"/>
  <rowBreaks count="3" manualBreakCount="3">
    <brk id="19" max="16383" man="1"/>
    <brk id="61" max="16383" man="1"/>
    <brk id="112"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7172E-2638-4463-953C-4018595A7B2B}">
  <sheetPr codeName="Sheet70">
    <tabColor rgb="FF0070C0"/>
  </sheetPr>
  <dimension ref="B1:S382"/>
  <sheetViews>
    <sheetView topLeftCell="A57" zoomScaleNormal="100" zoomScaleSheetLayoutView="85" workbookViewId="0">
      <selection activeCell="I126" sqref="I126"/>
    </sheetView>
  </sheetViews>
  <sheetFormatPr defaultColWidth="10.42578125" defaultRowHeight="12.75" x14ac:dyDescent="0.2"/>
  <cols>
    <col min="1" max="1" width="5.5703125" style="747" customWidth="1"/>
    <col min="2" max="2" width="9" style="745" customWidth="1"/>
    <col min="3" max="3" width="30.5703125" style="746" customWidth="1"/>
    <col min="4" max="4" width="9.85546875" style="747" customWidth="1"/>
    <col min="5" max="5" width="12.85546875" style="753" customWidth="1"/>
    <col min="6" max="6" width="13.28515625" style="754" customWidth="1"/>
    <col min="7" max="7" width="16.5703125" style="755" customWidth="1"/>
    <col min="8" max="8" width="13.5703125" style="750" customWidth="1"/>
    <col min="9" max="9" width="19.140625" style="747" customWidth="1"/>
    <col min="10" max="10" width="13.7109375" style="747" bestFit="1" customWidth="1"/>
    <col min="11" max="11" width="12.85546875" style="747" bestFit="1" customWidth="1"/>
    <col min="12" max="12" width="14.42578125" style="747" customWidth="1"/>
    <col min="13" max="13" width="12.140625" style="747" customWidth="1"/>
    <col min="14" max="14" width="11.85546875" style="747" customWidth="1"/>
    <col min="15" max="15" width="12.85546875" style="747" customWidth="1"/>
    <col min="16" max="16" width="12" style="747" customWidth="1"/>
    <col min="17" max="257" width="10.42578125" style="747"/>
    <col min="258" max="258" width="9" style="747" customWidth="1"/>
    <col min="259" max="259" width="30.5703125" style="747" customWidth="1"/>
    <col min="260" max="260" width="9.85546875" style="747" customWidth="1"/>
    <col min="261" max="261" width="12.85546875" style="747" customWidth="1"/>
    <col min="262" max="262" width="13.28515625" style="747" customWidth="1"/>
    <col min="263" max="263" width="16.5703125" style="747" customWidth="1"/>
    <col min="264" max="264" width="13.5703125" style="747" customWidth="1"/>
    <col min="265" max="265" width="19.140625" style="747" customWidth="1"/>
    <col min="266" max="266" width="13.7109375" style="747" bestFit="1" customWidth="1"/>
    <col min="267" max="267" width="12.85546875" style="747" bestFit="1" customWidth="1"/>
    <col min="268" max="268" width="14.42578125" style="747" customWidth="1"/>
    <col min="269" max="269" width="12.140625" style="747" customWidth="1"/>
    <col min="270" max="270" width="11.85546875" style="747" customWidth="1"/>
    <col min="271" max="271" width="12.85546875" style="747" customWidth="1"/>
    <col min="272" max="272" width="12" style="747" customWidth="1"/>
    <col min="273" max="513" width="10.42578125" style="747"/>
    <col min="514" max="514" width="9" style="747" customWidth="1"/>
    <col min="515" max="515" width="30.5703125" style="747" customWidth="1"/>
    <col min="516" max="516" width="9.85546875" style="747" customWidth="1"/>
    <col min="517" max="517" width="12.85546875" style="747" customWidth="1"/>
    <col min="518" max="518" width="13.28515625" style="747" customWidth="1"/>
    <col min="519" max="519" width="16.5703125" style="747" customWidth="1"/>
    <col min="520" max="520" width="13.5703125" style="747" customWidth="1"/>
    <col min="521" max="521" width="19.140625" style="747" customWidth="1"/>
    <col min="522" max="522" width="13.7109375" style="747" bestFit="1" customWidth="1"/>
    <col min="523" max="523" width="12.85546875" style="747" bestFit="1" customWidth="1"/>
    <col min="524" max="524" width="14.42578125" style="747" customWidth="1"/>
    <col min="525" max="525" width="12.140625" style="747" customWidth="1"/>
    <col min="526" max="526" width="11.85546875" style="747" customWidth="1"/>
    <col min="527" max="527" width="12.85546875" style="747" customWidth="1"/>
    <col min="528" max="528" width="12" style="747" customWidth="1"/>
    <col min="529" max="769" width="10.42578125" style="747"/>
    <col min="770" max="770" width="9" style="747" customWidth="1"/>
    <col min="771" max="771" width="30.5703125" style="747" customWidth="1"/>
    <col min="772" max="772" width="9.85546875" style="747" customWidth="1"/>
    <col min="773" max="773" width="12.85546875" style="747" customWidth="1"/>
    <col min="774" max="774" width="13.28515625" style="747" customWidth="1"/>
    <col min="775" max="775" width="16.5703125" style="747" customWidth="1"/>
    <col min="776" max="776" width="13.5703125" style="747" customWidth="1"/>
    <col min="777" max="777" width="19.140625" style="747" customWidth="1"/>
    <col min="778" max="778" width="13.7109375" style="747" bestFit="1" customWidth="1"/>
    <col min="779" max="779" width="12.85546875" style="747" bestFit="1" customWidth="1"/>
    <col min="780" max="780" width="14.42578125" style="747" customWidth="1"/>
    <col min="781" max="781" width="12.140625" style="747" customWidth="1"/>
    <col min="782" max="782" width="11.85546875" style="747" customWidth="1"/>
    <col min="783" max="783" width="12.85546875" style="747" customWidth="1"/>
    <col min="784" max="784" width="12" style="747" customWidth="1"/>
    <col min="785" max="1025" width="10.42578125" style="747"/>
    <col min="1026" max="1026" width="9" style="747" customWidth="1"/>
    <col min="1027" max="1027" width="30.5703125" style="747" customWidth="1"/>
    <col min="1028" max="1028" width="9.85546875" style="747" customWidth="1"/>
    <col min="1029" max="1029" width="12.85546875" style="747" customWidth="1"/>
    <col min="1030" max="1030" width="13.28515625" style="747" customWidth="1"/>
    <col min="1031" max="1031" width="16.5703125" style="747" customWidth="1"/>
    <col min="1032" max="1032" width="13.5703125" style="747" customWidth="1"/>
    <col min="1033" max="1033" width="19.140625" style="747" customWidth="1"/>
    <col min="1034" max="1034" width="13.7109375" style="747" bestFit="1" customWidth="1"/>
    <col min="1035" max="1035" width="12.85546875" style="747" bestFit="1" customWidth="1"/>
    <col min="1036" max="1036" width="14.42578125" style="747" customWidth="1"/>
    <col min="1037" max="1037" width="12.140625" style="747" customWidth="1"/>
    <col min="1038" max="1038" width="11.85546875" style="747" customWidth="1"/>
    <col min="1039" max="1039" width="12.85546875" style="747" customWidth="1"/>
    <col min="1040" max="1040" width="12" style="747" customWidth="1"/>
    <col min="1041" max="1281" width="10.42578125" style="747"/>
    <col min="1282" max="1282" width="9" style="747" customWidth="1"/>
    <col min="1283" max="1283" width="30.5703125" style="747" customWidth="1"/>
    <col min="1284" max="1284" width="9.85546875" style="747" customWidth="1"/>
    <col min="1285" max="1285" width="12.85546875" style="747" customWidth="1"/>
    <col min="1286" max="1286" width="13.28515625" style="747" customWidth="1"/>
    <col min="1287" max="1287" width="16.5703125" style="747" customWidth="1"/>
    <col min="1288" max="1288" width="13.5703125" style="747" customWidth="1"/>
    <col min="1289" max="1289" width="19.140625" style="747" customWidth="1"/>
    <col min="1290" max="1290" width="13.7109375" style="747" bestFit="1" customWidth="1"/>
    <col min="1291" max="1291" width="12.85546875" style="747" bestFit="1" customWidth="1"/>
    <col min="1292" max="1292" width="14.42578125" style="747" customWidth="1"/>
    <col min="1293" max="1293" width="12.140625" style="747" customWidth="1"/>
    <col min="1294" max="1294" width="11.85546875" style="747" customWidth="1"/>
    <col min="1295" max="1295" width="12.85546875" style="747" customWidth="1"/>
    <col min="1296" max="1296" width="12" style="747" customWidth="1"/>
    <col min="1297" max="1537" width="10.42578125" style="747"/>
    <col min="1538" max="1538" width="9" style="747" customWidth="1"/>
    <col min="1539" max="1539" width="30.5703125" style="747" customWidth="1"/>
    <col min="1540" max="1540" width="9.85546875" style="747" customWidth="1"/>
    <col min="1541" max="1541" width="12.85546875" style="747" customWidth="1"/>
    <col min="1542" max="1542" width="13.28515625" style="747" customWidth="1"/>
    <col min="1543" max="1543" width="16.5703125" style="747" customWidth="1"/>
    <col min="1544" max="1544" width="13.5703125" style="747" customWidth="1"/>
    <col min="1545" max="1545" width="19.140625" style="747" customWidth="1"/>
    <col min="1546" max="1546" width="13.7109375" style="747" bestFit="1" customWidth="1"/>
    <col min="1547" max="1547" width="12.85546875" style="747" bestFit="1" customWidth="1"/>
    <col min="1548" max="1548" width="14.42578125" style="747" customWidth="1"/>
    <col min="1549" max="1549" width="12.140625" style="747" customWidth="1"/>
    <col min="1550" max="1550" width="11.85546875" style="747" customWidth="1"/>
    <col min="1551" max="1551" width="12.85546875" style="747" customWidth="1"/>
    <col min="1552" max="1552" width="12" style="747" customWidth="1"/>
    <col min="1553" max="1793" width="10.42578125" style="747"/>
    <col min="1794" max="1794" width="9" style="747" customWidth="1"/>
    <col min="1795" max="1795" width="30.5703125" style="747" customWidth="1"/>
    <col min="1796" max="1796" width="9.85546875" style="747" customWidth="1"/>
    <col min="1797" max="1797" width="12.85546875" style="747" customWidth="1"/>
    <col min="1798" max="1798" width="13.28515625" style="747" customWidth="1"/>
    <col min="1799" max="1799" width="16.5703125" style="747" customWidth="1"/>
    <col min="1800" max="1800" width="13.5703125" style="747" customWidth="1"/>
    <col min="1801" max="1801" width="19.140625" style="747" customWidth="1"/>
    <col min="1802" max="1802" width="13.7109375" style="747" bestFit="1" customWidth="1"/>
    <col min="1803" max="1803" width="12.85546875" style="747" bestFit="1" customWidth="1"/>
    <col min="1804" max="1804" width="14.42578125" style="747" customWidth="1"/>
    <col min="1805" max="1805" width="12.140625" style="747" customWidth="1"/>
    <col min="1806" max="1806" width="11.85546875" style="747" customWidth="1"/>
    <col min="1807" max="1807" width="12.85546875" style="747" customWidth="1"/>
    <col min="1808" max="1808" width="12" style="747" customWidth="1"/>
    <col min="1809" max="2049" width="10.42578125" style="747"/>
    <col min="2050" max="2050" width="9" style="747" customWidth="1"/>
    <col min="2051" max="2051" width="30.5703125" style="747" customWidth="1"/>
    <col min="2052" max="2052" width="9.85546875" style="747" customWidth="1"/>
    <col min="2053" max="2053" width="12.85546875" style="747" customWidth="1"/>
    <col min="2054" max="2054" width="13.28515625" style="747" customWidth="1"/>
    <col min="2055" max="2055" width="16.5703125" style="747" customWidth="1"/>
    <col min="2056" max="2056" width="13.5703125" style="747" customWidth="1"/>
    <col min="2057" max="2057" width="19.140625" style="747" customWidth="1"/>
    <col min="2058" max="2058" width="13.7109375" style="747" bestFit="1" customWidth="1"/>
    <col min="2059" max="2059" width="12.85546875" style="747" bestFit="1" customWidth="1"/>
    <col min="2060" max="2060" width="14.42578125" style="747" customWidth="1"/>
    <col min="2061" max="2061" width="12.140625" style="747" customWidth="1"/>
    <col min="2062" max="2062" width="11.85546875" style="747" customWidth="1"/>
    <col min="2063" max="2063" width="12.85546875" style="747" customWidth="1"/>
    <col min="2064" max="2064" width="12" style="747" customWidth="1"/>
    <col min="2065" max="2305" width="10.42578125" style="747"/>
    <col min="2306" max="2306" width="9" style="747" customWidth="1"/>
    <col min="2307" max="2307" width="30.5703125" style="747" customWidth="1"/>
    <col min="2308" max="2308" width="9.85546875" style="747" customWidth="1"/>
    <col min="2309" max="2309" width="12.85546875" style="747" customWidth="1"/>
    <col min="2310" max="2310" width="13.28515625" style="747" customWidth="1"/>
    <col min="2311" max="2311" width="16.5703125" style="747" customWidth="1"/>
    <col min="2312" max="2312" width="13.5703125" style="747" customWidth="1"/>
    <col min="2313" max="2313" width="19.140625" style="747" customWidth="1"/>
    <col min="2314" max="2314" width="13.7109375" style="747" bestFit="1" customWidth="1"/>
    <col min="2315" max="2315" width="12.85546875" style="747" bestFit="1" customWidth="1"/>
    <col min="2316" max="2316" width="14.42578125" style="747" customWidth="1"/>
    <col min="2317" max="2317" width="12.140625" style="747" customWidth="1"/>
    <col min="2318" max="2318" width="11.85546875" style="747" customWidth="1"/>
    <col min="2319" max="2319" width="12.85546875" style="747" customWidth="1"/>
    <col min="2320" max="2320" width="12" style="747" customWidth="1"/>
    <col min="2321" max="2561" width="10.42578125" style="747"/>
    <col min="2562" max="2562" width="9" style="747" customWidth="1"/>
    <col min="2563" max="2563" width="30.5703125" style="747" customWidth="1"/>
    <col min="2564" max="2564" width="9.85546875" style="747" customWidth="1"/>
    <col min="2565" max="2565" width="12.85546875" style="747" customWidth="1"/>
    <col min="2566" max="2566" width="13.28515625" style="747" customWidth="1"/>
    <col min="2567" max="2567" width="16.5703125" style="747" customWidth="1"/>
    <col min="2568" max="2568" width="13.5703125" style="747" customWidth="1"/>
    <col min="2569" max="2569" width="19.140625" style="747" customWidth="1"/>
    <col min="2570" max="2570" width="13.7109375" style="747" bestFit="1" customWidth="1"/>
    <col min="2571" max="2571" width="12.85546875" style="747" bestFit="1" customWidth="1"/>
    <col min="2572" max="2572" width="14.42578125" style="747" customWidth="1"/>
    <col min="2573" max="2573" width="12.140625" style="747" customWidth="1"/>
    <col min="2574" max="2574" width="11.85546875" style="747" customWidth="1"/>
    <col min="2575" max="2575" width="12.85546875" style="747" customWidth="1"/>
    <col min="2576" max="2576" width="12" style="747" customWidth="1"/>
    <col min="2577" max="2817" width="10.42578125" style="747"/>
    <col min="2818" max="2818" width="9" style="747" customWidth="1"/>
    <col min="2819" max="2819" width="30.5703125" style="747" customWidth="1"/>
    <col min="2820" max="2820" width="9.85546875" style="747" customWidth="1"/>
    <col min="2821" max="2821" width="12.85546875" style="747" customWidth="1"/>
    <col min="2822" max="2822" width="13.28515625" style="747" customWidth="1"/>
    <col min="2823" max="2823" width="16.5703125" style="747" customWidth="1"/>
    <col min="2824" max="2824" width="13.5703125" style="747" customWidth="1"/>
    <col min="2825" max="2825" width="19.140625" style="747" customWidth="1"/>
    <col min="2826" max="2826" width="13.7109375" style="747" bestFit="1" customWidth="1"/>
    <col min="2827" max="2827" width="12.85546875" style="747" bestFit="1" customWidth="1"/>
    <col min="2828" max="2828" width="14.42578125" style="747" customWidth="1"/>
    <col min="2829" max="2829" width="12.140625" style="747" customWidth="1"/>
    <col min="2830" max="2830" width="11.85546875" style="747" customWidth="1"/>
    <col min="2831" max="2831" width="12.85546875" style="747" customWidth="1"/>
    <col min="2832" max="2832" width="12" style="747" customWidth="1"/>
    <col min="2833" max="3073" width="10.42578125" style="747"/>
    <col min="3074" max="3074" width="9" style="747" customWidth="1"/>
    <col min="3075" max="3075" width="30.5703125" style="747" customWidth="1"/>
    <col min="3076" max="3076" width="9.85546875" style="747" customWidth="1"/>
    <col min="3077" max="3077" width="12.85546875" style="747" customWidth="1"/>
    <col min="3078" max="3078" width="13.28515625" style="747" customWidth="1"/>
    <col min="3079" max="3079" width="16.5703125" style="747" customWidth="1"/>
    <col min="3080" max="3080" width="13.5703125" style="747" customWidth="1"/>
    <col min="3081" max="3081" width="19.140625" style="747" customWidth="1"/>
    <col min="3082" max="3082" width="13.7109375" style="747" bestFit="1" customWidth="1"/>
    <col min="3083" max="3083" width="12.85546875" style="747" bestFit="1" customWidth="1"/>
    <col min="3084" max="3084" width="14.42578125" style="747" customWidth="1"/>
    <col min="3085" max="3085" width="12.140625" style="747" customWidth="1"/>
    <col min="3086" max="3086" width="11.85546875" style="747" customWidth="1"/>
    <col min="3087" max="3087" width="12.85546875" style="747" customWidth="1"/>
    <col min="3088" max="3088" width="12" style="747" customWidth="1"/>
    <col min="3089" max="3329" width="10.42578125" style="747"/>
    <col min="3330" max="3330" width="9" style="747" customWidth="1"/>
    <col min="3331" max="3331" width="30.5703125" style="747" customWidth="1"/>
    <col min="3332" max="3332" width="9.85546875" style="747" customWidth="1"/>
    <col min="3333" max="3333" width="12.85546875" style="747" customWidth="1"/>
    <col min="3334" max="3334" width="13.28515625" style="747" customWidth="1"/>
    <col min="3335" max="3335" width="16.5703125" style="747" customWidth="1"/>
    <col min="3336" max="3336" width="13.5703125" style="747" customWidth="1"/>
    <col min="3337" max="3337" width="19.140625" style="747" customWidth="1"/>
    <col min="3338" max="3338" width="13.7109375" style="747" bestFit="1" customWidth="1"/>
    <col min="3339" max="3339" width="12.85546875" style="747" bestFit="1" customWidth="1"/>
    <col min="3340" max="3340" width="14.42578125" style="747" customWidth="1"/>
    <col min="3341" max="3341" width="12.140625" style="747" customWidth="1"/>
    <col min="3342" max="3342" width="11.85546875" style="747" customWidth="1"/>
    <col min="3343" max="3343" width="12.85546875" style="747" customWidth="1"/>
    <col min="3344" max="3344" width="12" style="747" customWidth="1"/>
    <col min="3345" max="3585" width="10.42578125" style="747"/>
    <col min="3586" max="3586" width="9" style="747" customWidth="1"/>
    <col min="3587" max="3587" width="30.5703125" style="747" customWidth="1"/>
    <col min="3588" max="3588" width="9.85546875" style="747" customWidth="1"/>
    <col min="3589" max="3589" width="12.85546875" style="747" customWidth="1"/>
    <col min="3590" max="3590" width="13.28515625" style="747" customWidth="1"/>
    <col min="3591" max="3591" width="16.5703125" style="747" customWidth="1"/>
    <col min="3592" max="3592" width="13.5703125" style="747" customWidth="1"/>
    <col min="3593" max="3593" width="19.140625" style="747" customWidth="1"/>
    <col min="3594" max="3594" width="13.7109375" style="747" bestFit="1" customWidth="1"/>
    <col min="3595" max="3595" width="12.85546875" style="747" bestFit="1" customWidth="1"/>
    <col min="3596" max="3596" width="14.42578125" style="747" customWidth="1"/>
    <col min="3597" max="3597" width="12.140625" style="747" customWidth="1"/>
    <col min="3598" max="3598" width="11.85546875" style="747" customWidth="1"/>
    <col min="3599" max="3599" width="12.85546875" style="747" customWidth="1"/>
    <col min="3600" max="3600" width="12" style="747" customWidth="1"/>
    <col min="3601" max="3841" width="10.42578125" style="747"/>
    <col min="3842" max="3842" width="9" style="747" customWidth="1"/>
    <col min="3843" max="3843" width="30.5703125" style="747" customWidth="1"/>
    <col min="3844" max="3844" width="9.85546875" style="747" customWidth="1"/>
    <col min="3845" max="3845" width="12.85546875" style="747" customWidth="1"/>
    <col min="3846" max="3846" width="13.28515625" style="747" customWidth="1"/>
    <col min="3847" max="3847" width="16.5703125" style="747" customWidth="1"/>
    <col min="3848" max="3848" width="13.5703125" style="747" customWidth="1"/>
    <col min="3849" max="3849" width="19.140625" style="747" customWidth="1"/>
    <col min="3850" max="3850" width="13.7109375" style="747" bestFit="1" customWidth="1"/>
    <col min="3851" max="3851" width="12.85546875" style="747" bestFit="1" customWidth="1"/>
    <col min="3852" max="3852" width="14.42578125" style="747" customWidth="1"/>
    <col min="3853" max="3853" width="12.140625" style="747" customWidth="1"/>
    <col min="3854" max="3854" width="11.85546875" style="747" customWidth="1"/>
    <col min="3855" max="3855" width="12.85546875" style="747" customWidth="1"/>
    <col min="3856" max="3856" width="12" style="747" customWidth="1"/>
    <col min="3857" max="4097" width="10.42578125" style="747"/>
    <col min="4098" max="4098" width="9" style="747" customWidth="1"/>
    <col min="4099" max="4099" width="30.5703125" style="747" customWidth="1"/>
    <col min="4100" max="4100" width="9.85546875" style="747" customWidth="1"/>
    <col min="4101" max="4101" width="12.85546875" style="747" customWidth="1"/>
    <col min="4102" max="4102" width="13.28515625" style="747" customWidth="1"/>
    <col min="4103" max="4103" width="16.5703125" style="747" customWidth="1"/>
    <col min="4104" max="4104" width="13.5703125" style="747" customWidth="1"/>
    <col min="4105" max="4105" width="19.140625" style="747" customWidth="1"/>
    <col min="4106" max="4106" width="13.7109375" style="747" bestFit="1" customWidth="1"/>
    <col min="4107" max="4107" width="12.85546875" style="747" bestFit="1" customWidth="1"/>
    <col min="4108" max="4108" width="14.42578125" style="747" customWidth="1"/>
    <col min="4109" max="4109" width="12.140625" style="747" customWidth="1"/>
    <col min="4110" max="4110" width="11.85546875" style="747" customWidth="1"/>
    <col min="4111" max="4111" width="12.85546875" style="747" customWidth="1"/>
    <col min="4112" max="4112" width="12" style="747" customWidth="1"/>
    <col min="4113" max="4353" width="10.42578125" style="747"/>
    <col min="4354" max="4354" width="9" style="747" customWidth="1"/>
    <col min="4355" max="4355" width="30.5703125" style="747" customWidth="1"/>
    <col min="4356" max="4356" width="9.85546875" style="747" customWidth="1"/>
    <col min="4357" max="4357" width="12.85546875" style="747" customWidth="1"/>
    <col min="4358" max="4358" width="13.28515625" style="747" customWidth="1"/>
    <col min="4359" max="4359" width="16.5703125" style="747" customWidth="1"/>
    <col min="4360" max="4360" width="13.5703125" style="747" customWidth="1"/>
    <col min="4361" max="4361" width="19.140625" style="747" customWidth="1"/>
    <col min="4362" max="4362" width="13.7109375" style="747" bestFit="1" customWidth="1"/>
    <col min="4363" max="4363" width="12.85546875" style="747" bestFit="1" customWidth="1"/>
    <col min="4364" max="4364" width="14.42578125" style="747" customWidth="1"/>
    <col min="4365" max="4365" width="12.140625" style="747" customWidth="1"/>
    <col min="4366" max="4366" width="11.85546875" style="747" customWidth="1"/>
    <col min="4367" max="4367" width="12.85546875" style="747" customWidth="1"/>
    <col min="4368" max="4368" width="12" style="747" customWidth="1"/>
    <col min="4369" max="4609" width="10.42578125" style="747"/>
    <col min="4610" max="4610" width="9" style="747" customWidth="1"/>
    <col min="4611" max="4611" width="30.5703125" style="747" customWidth="1"/>
    <col min="4612" max="4612" width="9.85546875" style="747" customWidth="1"/>
    <col min="4613" max="4613" width="12.85546875" style="747" customWidth="1"/>
    <col min="4614" max="4614" width="13.28515625" style="747" customWidth="1"/>
    <col min="4615" max="4615" width="16.5703125" style="747" customWidth="1"/>
    <col min="4616" max="4616" width="13.5703125" style="747" customWidth="1"/>
    <col min="4617" max="4617" width="19.140625" style="747" customWidth="1"/>
    <col min="4618" max="4618" width="13.7109375" style="747" bestFit="1" customWidth="1"/>
    <col min="4619" max="4619" width="12.85546875" style="747" bestFit="1" customWidth="1"/>
    <col min="4620" max="4620" width="14.42578125" style="747" customWidth="1"/>
    <col min="4621" max="4621" width="12.140625" style="747" customWidth="1"/>
    <col min="4622" max="4622" width="11.85546875" style="747" customWidth="1"/>
    <col min="4623" max="4623" width="12.85546875" style="747" customWidth="1"/>
    <col min="4624" max="4624" width="12" style="747" customWidth="1"/>
    <col min="4625" max="4865" width="10.42578125" style="747"/>
    <col min="4866" max="4866" width="9" style="747" customWidth="1"/>
    <col min="4867" max="4867" width="30.5703125" style="747" customWidth="1"/>
    <col min="4868" max="4868" width="9.85546875" style="747" customWidth="1"/>
    <col min="4869" max="4869" width="12.85546875" style="747" customWidth="1"/>
    <col min="4870" max="4870" width="13.28515625" style="747" customWidth="1"/>
    <col min="4871" max="4871" width="16.5703125" style="747" customWidth="1"/>
    <col min="4872" max="4872" width="13.5703125" style="747" customWidth="1"/>
    <col min="4873" max="4873" width="19.140625" style="747" customWidth="1"/>
    <col min="4874" max="4874" width="13.7109375" style="747" bestFit="1" customWidth="1"/>
    <col min="4875" max="4875" width="12.85546875" style="747" bestFit="1" customWidth="1"/>
    <col min="4876" max="4876" width="14.42578125" style="747" customWidth="1"/>
    <col min="4877" max="4877" width="12.140625" style="747" customWidth="1"/>
    <col min="4878" max="4878" width="11.85546875" style="747" customWidth="1"/>
    <col min="4879" max="4879" width="12.85546875" style="747" customWidth="1"/>
    <col min="4880" max="4880" width="12" style="747" customWidth="1"/>
    <col min="4881" max="5121" width="10.42578125" style="747"/>
    <col min="5122" max="5122" width="9" style="747" customWidth="1"/>
    <col min="5123" max="5123" width="30.5703125" style="747" customWidth="1"/>
    <col min="5124" max="5124" width="9.85546875" style="747" customWidth="1"/>
    <col min="5125" max="5125" width="12.85546875" style="747" customWidth="1"/>
    <col min="5126" max="5126" width="13.28515625" style="747" customWidth="1"/>
    <col min="5127" max="5127" width="16.5703125" style="747" customWidth="1"/>
    <col min="5128" max="5128" width="13.5703125" style="747" customWidth="1"/>
    <col min="5129" max="5129" width="19.140625" style="747" customWidth="1"/>
    <col min="5130" max="5130" width="13.7109375" style="747" bestFit="1" customWidth="1"/>
    <col min="5131" max="5131" width="12.85546875" style="747" bestFit="1" customWidth="1"/>
    <col min="5132" max="5132" width="14.42578125" style="747" customWidth="1"/>
    <col min="5133" max="5133" width="12.140625" style="747" customWidth="1"/>
    <col min="5134" max="5134" width="11.85546875" style="747" customWidth="1"/>
    <col min="5135" max="5135" width="12.85546875" style="747" customWidth="1"/>
    <col min="5136" max="5136" width="12" style="747" customWidth="1"/>
    <col min="5137" max="5377" width="10.42578125" style="747"/>
    <col min="5378" max="5378" width="9" style="747" customWidth="1"/>
    <col min="5379" max="5379" width="30.5703125" style="747" customWidth="1"/>
    <col min="5380" max="5380" width="9.85546875" style="747" customWidth="1"/>
    <col min="5381" max="5381" width="12.85546875" style="747" customWidth="1"/>
    <col min="5382" max="5382" width="13.28515625" style="747" customWidth="1"/>
    <col min="5383" max="5383" width="16.5703125" style="747" customWidth="1"/>
    <col min="5384" max="5384" width="13.5703125" style="747" customWidth="1"/>
    <col min="5385" max="5385" width="19.140625" style="747" customWidth="1"/>
    <col min="5386" max="5386" width="13.7109375" style="747" bestFit="1" customWidth="1"/>
    <col min="5387" max="5387" width="12.85546875" style="747" bestFit="1" customWidth="1"/>
    <col min="5388" max="5388" width="14.42578125" style="747" customWidth="1"/>
    <col min="5389" max="5389" width="12.140625" style="747" customWidth="1"/>
    <col min="5390" max="5390" width="11.85546875" style="747" customWidth="1"/>
    <col min="5391" max="5391" width="12.85546875" style="747" customWidth="1"/>
    <col min="5392" max="5392" width="12" style="747" customWidth="1"/>
    <col min="5393" max="5633" width="10.42578125" style="747"/>
    <col min="5634" max="5634" width="9" style="747" customWidth="1"/>
    <col min="5635" max="5635" width="30.5703125" style="747" customWidth="1"/>
    <col min="5636" max="5636" width="9.85546875" style="747" customWidth="1"/>
    <col min="5637" max="5637" width="12.85546875" style="747" customWidth="1"/>
    <col min="5638" max="5638" width="13.28515625" style="747" customWidth="1"/>
    <col min="5639" max="5639" width="16.5703125" style="747" customWidth="1"/>
    <col min="5640" max="5640" width="13.5703125" style="747" customWidth="1"/>
    <col min="5641" max="5641" width="19.140625" style="747" customWidth="1"/>
    <col min="5642" max="5642" width="13.7109375" style="747" bestFit="1" customWidth="1"/>
    <col min="5643" max="5643" width="12.85546875" style="747" bestFit="1" customWidth="1"/>
    <col min="5644" max="5644" width="14.42578125" style="747" customWidth="1"/>
    <col min="5645" max="5645" width="12.140625" style="747" customWidth="1"/>
    <col min="5646" max="5646" width="11.85546875" style="747" customWidth="1"/>
    <col min="5647" max="5647" width="12.85546875" style="747" customWidth="1"/>
    <col min="5648" max="5648" width="12" style="747" customWidth="1"/>
    <col min="5649" max="5889" width="10.42578125" style="747"/>
    <col min="5890" max="5890" width="9" style="747" customWidth="1"/>
    <col min="5891" max="5891" width="30.5703125" style="747" customWidth="1"/>
    <col min="5892" max="5892" width="9.85546875" style="747" customWidth="1"/>
    <col min="5893" max="5893" width="12.85546875" style="747" customWidth="1"/>
    <col min="5894" max="5894" width="13.28515625" style="747" customWidth="1"/>
    <col min="5895" max="5895" width="16.5703125" style="747" customWidth="1"/>
    <col min="5896" max="5896" width="13.5703125" style="747" customWidth="1"/>
    <col min="5897" max="5897" width="19.140625" style="747" customWidth="1"/>
    <col min="5898" max="5898" width="13.7109375" style="747" bestFit="1" customWidth="1"/>
    <col min="5899" max="5899" width="12.85546875" style="747" bestFit="1" customWidth="1"/>
    <col min="5900" max="5900" width="14.42578125" style="747" customWidth="1"/>
    <col min="5901" max="5901" width="12.140625" style="747" customWidth="1"/>
    <col min="5902" max="5902" width="11.85546875" style="747" customWidth="1"/>
    <col min="5903" max="5903" width="12.85546875" style="747" customWidth="1"/>
    <col min="5904" max="5904" width="12" style="747" customWidth="1"/>
    <col min="5905" max="6145" width="10.42578125" style="747"/>
    <col min="6146" max="6146" width="9" style="747" customWidth="1"/>
    <col min="6147" max="6147" width="30.5703125" style="747" customWidth="1"/>
    <col min="6148" max="6148" width="9.85546875" style="747" customWidth="1"/>
    <col min="6149" max="6149" width="12.85546875" style="747" customWidth="1"/>
    <col min="6150" max="6150" width="13.28515625" style="747" customWidth="1"/>
    <col min="6151" max="6151" width="16.5703125" style="747" customWidth="1"/>
    <col min="6152" max="6152" width="13.5703125" style="747" customWidth="1"/>
    <col min="6153" max="6153" width="19.140625" style="747" customWidth="1"/>
    <col min="6154" max="6154" width="13.7109375" style="747" bestFit="1" customWidth="1"/>
    <col min="6155" max="6155" width="12.85546875" style="747" bestFit="1" customWidth="1"/>
    <col min="6156" max="6156" width="14.42578125" style="747" customWidth="1"/>
    <col min="6157" max="6157" width="12.140625" style="747" customWidth="1"/>
    <col min="6158" max="6158" width="11.85546875" style="747" customWidth="1"/>
    <col min="6159" max="6159" width="12.85546875" style="747" customWidth="1"/>
    <col min="6160" max="6160" width="12" style="747" customWidth="1"/>
    <col min="6161" max="6401" width="10.42578125" style="747"/>
    <col min="6402" max="6402" width="9" style="747" customWidth="1"/>
    <col min="6403" max="6403" width="30.5703125" style="747" customWidth="1"/>
    <col min="6404" max="6404" width="9.85546875" style="747" customWidth="1"/>
    <col min="6405" max="6405" width="12.85546875" style="747" customWidth="1"/>
    <col min="6406" max="6406" width="13.28515625" style="747" customWidth="1"/>
    <col min="6407" max="6407" width="16.5703125" style="747" customWidth="1"/>
    <col min="6408" max="6408" width="13.5703125" style="747" customWidth="1"/>
    <col min="6409" max="6409" width="19.140625" style="747" customWidth="1"/>
    <col min="6410" max="6410" width="13.7109375" style="747" bestFit="1" customWidth="1"/>
    <col min="6411" max="6411" width="12.85546875" style="747" bestFit="1" customWidth="1"/>
    <col min="6412" max="6412" width="14.42578125" style="747" customWidth="1"/>
    <col min="6413" max="6413" width="12.140625" style="747" customWidth="1"/>
    <col min="6414" max="6414" width="11.85546875" style="747" customWidth="1"/>
    <col min="6415" max="6415" width="12.85546875" style="747" customWidth="1"/>
    <col min="6416" max="6416" width="12" style="747" customWidth="1"/>
    <col min="6417" max="6657" width="10.42578125" style="747"/>
    <col min="6658" max="6658" width="9" style="747" customWidth="1"/>
    <col min="6659" max="6659" width="30.5703125" style="747" customWidth="1"/>
    <col min="6660" max="6660" width="9.85546875" style="747" customWidth="1"/>
    <col min="6661" max="6661" width="12.85546875" style="747" customWidth="1"/>
    <col min="6662" max="6662" width="13.28515625" style="747" customWidth="1"/>
    <col min="6663" max="6663" width="16.5703125" style="747" customWidth="1"/>
    <col min="6664" max="6664" width="13.5703125" style="747" customWidth="1"/>
    <col min="6665" max="6665" width="19.140625" style="747" customWidth="1"/>
    <col min="6666" max="6666" width="13.7109375" style="747" bestFit="1" customWidth="1"/>
    <col min="6667" max="6667" width="12.85546875" style="747" bestFit="1" customWidth="1"/>
    <col min="6668" max="6668" width="14.42578125" style="747" customWidth="1"/>
    <col min="6669" max="6669" width="12.140625" style="747" customWidth="1"/>
    <col min="6670" max="6670" width="11.85546875" style="747" customWidth="1"/>
    <col min="6671" max="6671" width="12.85546875" style="747" customWidth="1"/>
    <col min="6672" max="6672" width="12" style="747" customWidth="1"/>
    <col min="6673" max="6913" width="10.42578125" style="747"/>
    <col min="6914" max="6914" width="9" style="747" customWidth="1"/>
    <col min="6915" max="6915" width="30.5703125" style="747" customWidth="1"/>
    <col min="6916" max="6916" width="9.85546875" style="747" customWidth="1"/>
    <col min="6917" max="6917" width="12.85546875" style="747" customWidth="1"/>
    <col min="6918" max="6918" width="13.28515625" style="747" customWidth="1"/>
    <col min="6919" max="6919" width="16.5703125" style="747" customWidth="1"/>
    <col min="6920" max="6920" width="13.5703125" style="747" customWidth="1"/>
    <col min="6921" max="6921" width="19.140625" style="747" customWidth="1"/>
    <col min="6922" max="6922" width="13.7109375" style="747" bestFit="1" customWidth="1"/>
    <col min="6923" max="6923" width="12.85546875" style="747" bestFit="1" customWidth="1"/>
    <col min="6924" max="6924" width="14.42578125" style="747" customWidth="1"/>
    <col min="6925" max="6925" width="12.140625" style="747" customWidth="1"/>
    <col min="6926" max="6926" width="11.85546875" style="747" customWidth="1"/>
    <col min="6927" max="6927" width="12.85546875" style="747" customWidth="1"/>
    <col min="6928" max="6928" width="12" style="747" customWidth="1"/>
    <col min="6929" max="7169" width="10.42578125" style="747"/>
    <col min="7170" max="7170" width="9" style="747" customWidth="1"/>
    <col min="7171" max="7171" width="30.5703125" style="747" customWidth="1"/>
    <col min="7172" max="7172" width="9.85546875" style="747" customWidth="1"/>
    <col min="7173" max="7173" width="12.85546875" style="747" customWidth="1"/>
    <col min="7174" max="7174" width="13.28515625" style="747" customWidth="1"/>
    <col min="7175" max="7175" width="16.5703125" style="747" customWidth="1"/>
    <col min="7176" max="7176" width="13.5703125" style="747" customWidth="1"/>
    <col min="7177" max="7177" width="19.140625" style="747" customWidth="1"/>
    <col min="7178" max="7178" width="13.7109375" style="747" bestFit="1" customWidth="1"/>
    <col min="7179" max="7179" width="12.85546875" style="747" bestFit="1" customWidth="1"/>
    <col min="7180" max="7180" width="14.42578125" style="747" customWidth="1"/>
    <col min="7181" max="7181" width="12.140625" style="747" customWidth="1"/>
    <col min="7182" max="7182" width="11.85546875" style="747" customWidth="1"/>
    <col min="7183" max="7183" width="12.85546875" style="747" customWidth="1"/>
    <col min="7184" max="7184" width="12" style="747" customWidth="1"/>
    <col min="7185" max="7425" width="10.42578125" style="747"/>
    <col min="7426" max="7426" width="9" style="747" customWidth="1"/>
    <col min="7427" max="7427" width="30.5703125" style="747" customWidth="1"/>
    <col min="7428" max="7428" width="9.85546875" style="747" customWidth="1"/>
    <col min="7429" max="7429" width="12.85546875" style="747" customWidth="1"/>
    <col min="7430" max="7430" width="13.28515625" style="747" customWidth="1"/>
    <col min="7431" max="7431" width="16.5703125" style="747" customWidth="1"/>
    <col min="7432" max="7432" width="13.5703125" style="747" customWidth="1"/>
    <col min="7433" max="7433" width="19.140625" style="747" customWidth="1"/>
    <col min="7434" max="7434" width="13.7109375" style="747" bestFit="1" customWidth="1"/>
    <col min="7435" max="7435" width="12.85546875" style="747" bestFit="1" customWidth="1"/>
    <col min="7436" max="7436" width="14.42578125" style="747" customWidth="1"/>
    <col min="7437" max="7437" width="12.140625" style="747" customWidth="1"/>
    <col min="7438" max="7438" width="11.85546875" style="747" customWidth="1"/>
    <col min="7439" max="7439" width="12.85546875" style="747" customWidth="1"/>
    <col min="7440" max="7440" width="12" style="747" customWidth="1"/>
    <col min="7441" max="7681" width="10.42578125" style="747"/>
    <col min="7682" max="7682" width="9" style="747" customWidth="1"/>
    <col min="7683" max="7683" width="30.5703125" style="747" customWidth="1"/>
    <col min="7684" max="7684" width="9.85546875" style="747" customWidth="1"/>
    <col min="7685" max="7685" width="12.85546875" style="747" customWidth="1"/>
    <col min="7686" max="7686" width="13.28515625" style="747" customWidth="1"/>
    <col min="7687" max="7687" width="16.5703125" style="747" customWidth="1"/>
    <col min="7688" max="7688" width="13.5703125" style="747" customWidth="1"/>
    <col min="7689" max="7689" width="19.140625" style="747" customWidth="1"/>
    <col min="7690" max="7690" width="13.7109375" style="747" bestFit="1" customWidth="1"/>
    <col min="7691" max="7691" width="12.85546875" style="747" bestFit="1" customWidth="1"/>
    <col min="7692" max="7692" width="14.42578125" style="747" customWidth="1"/>
    <col min="7693" max="7693" width="12.140625" style="747" customWidth="1"/>
    <col min="7694" max="7694" width="11.85546875" style="747" customWidth="1"/>
    <col min="7695" max="7695" width="12.85546875" style="747" customWidth="1"/>
    <col min="7696" max="7696" width="12" style="747" customWidth="1"/>
    <col min="7697" max="7937" width="10.42578125" style="747"/>
    <col min="7938" max="7938" width="9" style="747" customWidth="1"/>
    <col min="7939" max="7939" width="30.5703125" style="747" customWidth="1"/>
    <col min="7940" max="7940" width="9.85546875" style="747" customWidth="1"/>
    <col min="7941" max="7941" width="12.85546875" style="747" customWidth="1"/>
    <col min="7942" max="7942" width="13.28515625" style="747" customWidth="1"/>
    <col min="7943" max="7943" width="16.5703125" style="747" customWidth="1"/>
    <col min="7944" max="7944" width="13.5703125" style="747" customWidth="1"/>
    <col min="7945" max="7945" width="19.140625" style="747" customWidth="1"/>
    <col min="7946" max="7946" width="13.7109375" style="747" bestFit="1" customWidth="1"/>
    <col min="7947" max="7947" width="12.85546875" style="747" bestFit="1" customWidth="1"/>
    <col min="7948" max="7948" width="14.42578125" style="747" customWidth="1"/>
    <col min="7949" max="7949" width="12.140625" style="747" customWidth="1"/>
    <col min="7950" max="7950" width="11.85546875" style="747" customWidth="1"/>
    <col min="7951" max="7951" width="12.85546875" style="747" customWidth="1"/>
    <col min="7952" max="7952" width="12" style="747" customWidth="1"/>
    <col min="7953" max="8193" width="10.42578125" style="747"/>
    <col min="8194" max="8194" width="9" style="747" customWidth="1"/>
    <col min="8195" max="8195" width="30.5703125" style="747" customWidth="1"/>
    <col min="8196" max="8196" width="9.85546875" style="747" customWidth="1"/>
    <col min="8197" max="8197" width="12.85546875" style="747" customWidth="1"/>
    <col min="8198" max="8198" width="13.28515625" style="747" customWidth="1"/>
    <col min="8199" max="8199" width="16.5703125" style="747" customWidth="1"/>
    <col min="8200" max="8200" width="13.5703125" style="747" customWidth="1"/>
    <col min="8201" max="8201" width="19.140625" style="747" customWidth="1"/>
    <col min="8202" max="8202" width="13.7109375" style="747" bestFit="1" customWidth="1"/>
    <col min="8203" max="8203" width="12.85546875" style="747" bestFit="1" customWidth="1"/>
    <col min="8204" max="8204" width="14.42578125" style="747" customWidth="1"/>
    <col min="8205" max="8205" width="12.140625" style="747" customWidth="1"/>
    <col min="8206" max="8206" width="11.85546875" style="747" customWidth="1"/>
    <col min="8207" max="8207" width="12.85546875" style="747" customWidth="1"/>
    <col min="8208" max="8208" width="12" style="747" customWidth="1"/>
    <col min="8209" max="8449" width="10.42578125" style="747"/>
    <col min="8450" max="8450" width="9" style="747" customWidth="1"/>
    <col min="8451" max="8451" width="30.5703125" style="747" customWidth="1"/>
    <col min="8452" max="8452" width="9.85546875" style="747" customWidth="1"/>
    <col min="8453" max="8453" width="12.85546875" style="747" customWidth="1"/>
    <col min="8454" max="8454" width="13.28515625" style="747" customWidth="1"/>
    <col min="8455" max="8455" width="16.5703125" style="747" customWidth="1"/>
    <col min="8456" max="8456" width="13.5703125" style="747" customWidth="1"/>
    <col min="8457" max="8457" width="19.140625" style="747" customWidth="1"/>
    <col min="8458" max="8458" width="13.7109375" style="747" bestFit="1" customWidth="1"/>
    <col min="8459" max="8459" width="12.85546875" style="747" bestFit="1" customWidth="1"/>
    <col min="8460" max="8460" width="14.42578125" style="747" customWidth="1"/>
    <col min="8461" max="8461" width="12.140625" style="747" customWidth="1"/>
    <col min="8462" max="8462" width="11.85546875" style="747" customWidth="1"/>
    <col min="8463" max="8463" width="12.85546875" style="747" customWidth="1"/>
    <col min="8464" max="8464" width="12" style="747" customWidth="1"/>
    <col min="8465" max="8705" width="10.42578125" style="747"/>
    <col min="8706" max="8706" width="9" style="747" customWidth="1"/>
    <col min="8707" max="8707" width="30.5703125" style="747" customWidth="1"/>
    <col min="8708" max="8708" width="9.85546875" style="747" customWidth="1"/>
    <col min="8709" max="8709" width="12.85546875" style="747" customWidth="1"/>
    <col min="8710" max="8710" width="13.28515625" style="747" customWidth="1"/>
    <col min="8711" max="8711" width="16.5703125" style="747" customWidth="1"/>
    <col min="8712" max="8712" width="13.5703125" style="747" customWidth="1"/>
    <col min="8713" max="8713" width="19.140625" style="747" customWidth="1"/>
    <col min="8714" max="8714" width="13.7109375" style="747" bestFit="1" customWidth="1"/>
    <col min="8715" max="8715" width="12.85546875" style="747" bestFit="1" customWidth="1"/>
    <col min="8716" max="8716" width="14.42578125" style="747" customWidth="1"/>
    <col min="8717" max="8717" width="12.140625" style="747" customWidth="1"/>
    <col min="8718" max="8718" width="11.85546875" style="747" customWidth="1"/>
    <col min="8719" max="8719" width="12.85546875" style="747" customWidth="1"/>
    <col min="8720" max="8720" width="12" style="747" customWidth="1"/>
    <col min="8721" max="8961" width="10.42578125" style="747"/>
    <col min="8962" max="8962" width="9" style="747" customWidth="1"/>
    <col min="8963" max="8963" width="30.5703125" style="747" customWidth="1"/>
    <col min="8964" max="8964" width="9.85546875" style="747" customWidth="1"/>
    <col min="8965" max="8965" width="12.85546875" style="747" customWidth="1"/>
    <col min="8966" max="8966" width="13.28515625" style="747" customWidth="1"/>
    <col min="8967" max="8967" width="16.5703125" style="747" customWidth="1"/>
    <col min="8968" max="8968" width="13.5703125" style="747" customWidth="1"/>
    <col min="8969" max="8969" width="19.140625" style="747" customWidth="1"/>
    <col min="8970" max="8970" width="13.7109375" style="747" bestFit="1" customWidth="1"/>
    <col min="8971" max="8971" width="12.85546875" style="747" bestFit="1" customWidth="1"/>
    <col min="8972" max="8972" width="14.42578125" style="747" customWidth="1"/>
    <col min="8973" max="8973" width="12.140625" style="747" customWidth="1"/>
    <col min="8974" max="8974" width="11.85546875" style="747" customWidth="1"/>
    <col min="8975" max="8975" width="12.85546875" style="747" customWidth="1"/>
    <col min="8976" max="8976" width="12" style="747" customWidth="1"/>
    <col min="8977" max="9217" width="10.42578125" style="747"/>
    <col min="9218" max="9218" width="9" style="747" customWidth="1"/>
    <col min="9219" max="9219" width="30.5703125" style="747" customWidth="1"/>
    <col min="9220" max="9220" width="9.85546875" style="747" customWidth="1"/>
    <col min="9221" max="9221" width="12.85546875" style="747" customWidth="1"/>
    <col min="9222" max="9222" width="13.28515625" style="747" customWidth="1"/>
    <col min="9223" max="9223" width="16.5703125" style="747" customWidth="1"/>
    <col min="9224" max="9224" width="13.5703125" style="747" customWidth="1"/>
    <col min="9225" max="9225" width="19.140625" style="747" customWidth="1"/>
    <col min="9226" max="9226" width="13.7109375" style="747" bestFit="1" customWidth="1"/>
    <col min="9227" max="9227" width="12.85546875" style="747" bestFit="1" customWidth="1"/>
    <col min="9228" max="9228" width="14.42578125" style="747" customWidth="1"/>
    <col min="9229" max="9229" width="12.140625" style="747" customWidth="1"/>
    <col min="9230" max="9230" width="11.85546875" style="747" customWidth="1"/>
    <col min="9231" max="9231" width="12.85546875" style="747" customWidth="1"/>
    <col min="9232" max="9232" width="12" style="747" customWidth="1"/>
    <col min="9233" max="9473" width="10.42578125" style="747"/>
    <col min="9474" max="9474" width="9" style="747" customWidth="1"/>
    <col min="9475" max="9475" width="30.5703125" style="747" customWidth="1"/>
    <col min="9476" max="9476" width="9.85546875" style="747" customWidth="1"/>
    <col min="9477" max="9477" width="12.85546875" style="747" customWidth="1"/>
    <col min="9478" max="9478" width="13.28515625" style="747" customWidth="1"/>
    <col min="9479" max="9479" width="16.5703125" style="747" customWidth="1"/>
    <col min="9480" max="9480" width="13.5703125" style="747" customWidth="1"/>
    <col min="9481" max="9481" width="19.140625" style="747" customWidth="1"/>
    <col min="9482" max="9482" width="13.7109375" style="747" bestFit="1" customWidth="1"/>
    <col min="9483" max="9483" width="12.85546875" style="747" bestFit="1" customWidth="1"/>
    <col min="9484" max="9484" width="14.42578125" style="747" customWidth="1"/>
    <col min="9485" max="9485" width="12.140625" style="747" customWidth="1"/>
    <col min="9486" max="9486" width="11.85546875" style="747" customWidth="1"/>
    <col min="9487" max="9487" width="12.85546875" style="747" customWidth="1"/>
    <col min="9488" max="9488" width="12" style="747" customWidth="1"/>
    <col min="9489" max="9729" width="10.42578125" style="747"/>
    <col min="9730" max="9730" width="9" style="747" customWidth="1"/>
    <col min="9731" max="9731" width="30.5703125" style="747" customWidth="1"/>
    <col min="9732" max="9732" width="9.85546875" style="747" customWidth="1"/>
    <col min="9733" max="9733" width="12.85546875" style="747" customWidth="1"/>
    <col min="9734" max="9734" width="13.28515625" style="747" customWidth="1"/>
    <col min="9735" max="9735" width="16.5703125" style="747" customWidth="1"/>
    <col min="9736" max="9736" width="13.5703125" style="747" customWidth="1"/>
    <col min="9737" max="9737" width="19.140625" style="747" customWidth="1"/>
    <col min="9738" max="9738" width="13.7109375" style="747" bestFit="1" customWidth="1"/>
    <col min="9739" max="9739" width="12.85546875" style="747" bestFit="1" customWidth="1"/>
    <col min="9740" max="9740" width="14.42578125" style="747" customWidth="1"/>
    <col min="9741" max="9741" width="12.140625" style="747" customWidth="1"/>
    <col min="9742" max="9742" width="11.85546875" style="747" customWidth="1"/>
    <col min="9743" max="9743" width="12.85546875" style="747" customWidth="1"/>
    <col min="9744" max="9744" width="12" style="747" customWidth="1"/>
    <col min="9745" max="9985" width="10.42578125" style="747"/>
    <col min="9986" max="9986" width="9" style="747" customWidth="1"/>
    <col min="9987" max="9987" width="30.5703125" style="747" customWidth="1"/>
    <col min="9988" max="9988" width="9.85546875" style="747" customWidth="1"/>
    <col min="9989" max="9989" width="12.85546875" style="747" customWidth="1"/>
    <col min="9990" max="9990" width="13.28515625" style="747" customWidth="1"/>
    <col min="9991" max="9991" width="16.5703125" style="747" customWidth="1"/>
    <col min="9992" max="9992" width="13.5703125" style="747" customWidth="1"/>
    <col min="9993" max="9993" width="19.140625" style="747" customWidth="1"/>
    <col min="9994" max="9994" width="13.7109375" style="747" bestFit="1" customWidth="1"/>
    <col min="9995" max="9995" width="12.85546875" style="747" bestFit="1" customWidth="1"/>
    <col min="9996" max="9996" width="14.42578125" style="747" customWidth="1"/>
    <col min="9997" max="9997" width="12.140625" style="747" customWidth="1"/>
    <col min="9998" max="9998" width="11.85546875" style="747" customWidth="1"/>
    <col min="9999" max="9999" width="12.85546875" style="747" customWidth="1"/>
    <col min="10000" max="10000" width="12" style="747" customWidth="1"/>
    <col min="10001" max="10241" width="10.42578125" style="747"/>
    <col min="10242" max="10242" width="9" style="747" customWidth="1"/>
    <col min="10243" max="10243" width="30.5703125" style="747" customWidth="1"/>
    <col min="10244" max="10244" width="9.85546875" style="747" customWidth="1"/>
    <col min="10245" max="10245" width="12.85546875" style="747" customWidth="1"/>
    <col min="10246" max="10246" width="13.28515625" style="747" customWidth="1"/>
    <col min="10247" max="10247" width="16.5703125" style="747" customWidth="1"/>
    <col min="10248" max="10248" width="13.5703125" style="747" customWidth="1"/>
    <col min="10249" max="10249" width="19.140625" style="747" customWidth="1"/>
    <col min="10250" max="10250" width="13.7109375" style="747" bestFit="1" customWidth="1"/>
    <col min="10251" max="10251" width="12.85546875" style="747" bestFit="1" customWidth="1"/>
    <col min="10252" max="10252" width="14.42578125" style="747" customWidth="1"/>
    <col min="10253" max="10253" width="12.140625" style="747" customWidth="1"/>
    <col min="10254" max="10254" width="11.85546875" style="747" customWidth="1"/>
    <col min="10255" max="10255" width="12.85546875" style="747" customWidth="1"/>
    <col min="10256" max="10256" width="12" style="747" customWidth="1"/>
    <col min="10257" max="10497" width="10.42578125" style="747"/>
    <col min="10498" max="10498" width="9" style="747" customWidth="1"/>
    <col min="10499" max="10499" width="30.5703125" style="747" customWidth="1"/>
    <col min="10500" max="10500" width="9.85546875" style="747" customWidth="1"/>
    <col min="10501" max="10501" width="12.85546875" style="747" customWidth="1"/>
    <col min="10502" max="10502" width="13.28515625" style="747" customWidth="1"/>
    <col min="10503" max="10503" width="16.5703125" style="747" customWidth="1"/>
    <col min="10504" max="10504" width="13.5703125" style="747" customWidth="1"/>
    <col min="10505" max="10505" width="19.140625" style="747" customWidth="1"/>
    <col min="10506" max="10506" width="13.7109375" style="747" bestFit="1" customWidth="1"/>
    <col min="10507" max="10507" width="12.85546875" style="747" bestFit="1" customWidth="1"/>
    <col min="10508" max="10508" width="14.42578125" style="747" customWidth="1"/>
    <col min="10509" max="10509" width="12.140625" style="747" customWidth="1"/>
    <col min="10510" max="10510" width="11.85546875" style="747" customWidth="1"/>
    <col min="10511" max="10511" width="12.85546875" style="747" customWidth="1"/>
    <col min="10512" max="10512" width="12" style="747" customWidth="1"/>
    <col min="10513" max="10753" width="10.42578125" style="747"/>
    <col min="10754" max="10754" width="9" style="747" customWidth="1"/>
    <col min="10755" max="10755" width="30.5703125" style="747" customWidth="1"/>
    <col min="10756" max="10756" width="9.85546875" style="747" customWidth="1"/>
    <col min="10757" max="10757" width="12.85546875" style="747" customWidth="1"/>
    <col min="10758" max="10758" width="13.28515625" style="747" customWidth="1"/>
    <col min="10759" max="10759" width="16.5703125" style="747" customWidth="1"/>
    <col min="10760" max="10760" width="13.5703125" style="747" customWidth="1"/>
    <col min="10761" max="10761" width="19.140625" style="747" customWidth="1"/>
    <col min="10762" max="10762" width="13.7109375" style="747" bestFit="1" customWidth="1"/>
    <col min="10763" max="10763" width="12.85546875" style="747" bestFit="1" customWidth="1"/>
    <col min="10764" max="10764" width="14.42578125" style="747" customWidth="1"/>
    <col min="10765" max="10765" width="12.140625" style="747" customWidth="1"/>
    <col min="10766" max="10766" width="11.85546875" style="747" customWidth="1"/>
    <col min="10767" max="10767" width="12.85546875" style="747" customWidth="1"/>
    <col min="10768" max="10768" width="12" style="747" customWidth="1"/>
    <col min="10769" max="11009" width="10.42578125" style="747"/>
    <col min="11010" max="11010" width="9" style="747" customWidth="1"/>
    <col min="11011" max="11011" width="30.5703125" style="747" customWidth="1"/>
    <col min="11012" max="11012" width="9.85546875" style="747" customWidth="1"/>
    <col min="11013" max="11013" width="12.85546875" style="747" customWidth="1"/>
    <col min="11014" max="11014" width="13.28515625" style="747" customWidth="1"/>
    <col min="11015" max="11015" width="16.5703125" style="747" customWidth="1"/>
    <col min="11016" max="11016" width="13.5703125" style="747" customWidth="1"/>
    <col min="11017" max="11017" width="19.140625" style="747" customWidth="1"/>
    <col min="11018" max="11018" width="13.7109375" style="747" bestFit="1" customWidth="1"/>
    <col min="11019" max="11019" width="12.85546875" style="747" bestFit="1" customWidth="1"/>
    <col min="11020" max="11020" width="14.42578125" style="747" customWidth="1"/>
    <col min="11021" max="11021" width="12.140625" style="747" customWidth="1"/>
    <col min="11022" max="11022" width="11.85546875" style="747" customWidth="1"/>
    <col min="11023" max="11023" width="12.85546875" style="747" customWidth="1"/>
    <col min="11024" max="11024" width="12" style="747" customWidth="1"/>
    <col min="11025" max="11265" width="10.42578125" style="747"/>
    <col min="11266" max="11266" width="9" style="747" customWidth="1"/>
    <col min="11267" max="11267" width="30.5703125" style="747" customWidth="1"/>
    <col min="11268" max="11268" width="9.85546875" style="747" customWidth="1"/>
    <col min="11269" max="11269" width="12.85546875" style="747" customWidth="1"/>
    <col min="11270" max="11270" width="13.28515625" style="747" customWidth="1"/>
    <col min="11271" max="11271" width="16.5703125" style="747" customWidth="1"/>
    <col min="11272" max="11272" width="13.5703125" style="747" customWidth="1"/>
    <col min="11273" max="11273" width="19.140625" style="747" customWidth="1"/>
    <col min="11274" max="11274" width="13.7109375" style="747" bestFit="1" customWidth="1"/>
    <col min="11275" max="11275" width="12.85546875" style="747" bestFit="1" customWidth="1"/>
    <col min="11276" max="11276" width="14.42578125" style="747" customWidth="1"/>
    <col min="11277" max="11277" width="12.140625" style="747" customWidth="1"/>
    <col min="11278" max="11278" width="11.85546875" style="747" customWidth="1"/>
    <col min="11279" max="11279" width="12.85546875" style="747" customWidth="1"/>
    <col min="11280" max="11280" width="12" style="747" customWidth="1"/>
    <col min="11281" max="11521" width="10.42578125" style="747"/>
    <col min="11522" max="11522" width="9" style="747" customWidth="1"/>
    <col min="11523" max="11523" width="30.5703125" style="747" customWidth="1"/>
    <col min="11524" max="11524" width="9.85546875" style="747" customWidth="1"/>
    <col min="11525" max="11525" width="12.85546875" style="747" customWidth="1"/>
    <col min="11526" max="11526" width="13.28515625" style="747" customWidth="1"/>
    <col min="11527" max="11527" width="16.5703125" style="747" customWidth="1"/>
    <col min="11528" max="11528" width="13.5703125" style="747" customWidth="1"/>
    <col min="11529" max="11529" width="19.140625" style="747" customWidth="1"/>
    <col min="11530" max="11530" width="13.7109375" style="747" bestFit="1" customWidth="1"/>
    <col min="11531" max="11531" width="12.85546875" style="747" bestFit="1" customWidth="1"/>
    <col min="11532" max="11532" width="14.42578125" style="747" customWidth="1"/>
    <col min="11533" max="11533" width="12.140625" style="747" customWidth="1"/>
    <col min="11534" max="11534" width="11.85546875" style="747" customWidth="1"/>
    <col min="11535" max="11535" width="12.85546875" style="747" customWidth="1"/>
    <col min="11536" max="11536" width="12" style="747" customWidth="1"/>
    <col min="11537" max="11777" width="10.42578125" style="747"/>
    <col min="11778" max="11778" width="9" style="747" customWidth="1"/>
    <col min="11779" max="11779" width="30.5703125" style="747" customWidth="1"/>
    <col min="11780" max="11780" width="9.85546875" style="747" customWidth="1"/>
    <col min="11781" max="11781" width="12.85546875" style="747" customWidth="1"/>
    <col min="11782" max="11782" width="13.28515625" style="747" customWidth="1"/>
    <col min="11783" max="11783" width="16.5703125" style="747" customWidth="1"/>
    <col min="11784" max="11784" width="13.5703125" style="747" customWidth="1"/>
    <col min="11785" max="11785" width="19.140625" style="747" customWidth="1"/>
    <col min="11786" max="11786" width="13.7109375" style="747" bestFit="1" customWidth="1"/>
    <col min="11787" max="11787" width="12.85546875" style="747" bestFit="1" customWidth="1"/>
    <col min="11788" max="11788" width="14.42578125" style="747" customWidth="1"/>
    <col min="11789" max="11789" width="12.140625" style="747" customWidth="1"/>
    <col min="11790" max="11790" width="11.85546875" style="747" customWidth="1"/>
    <col min="11791" max="11791" width="12.85546875" style="747" customWidth="1"/>
    <col min="11792" max="11792" width="12" style="747" customWidth="1"/>
    <col min="11793" max="12033" width="10.42578125" style="747"/>
    <col min="12034" max="12034" width="9" style="747" customWidth="1"/>
    <col min="12035" max="12035" width="30.5703125" style="747" customWidth="1"/>
    <col min="12036" max="12036" width="9.85546875" style="747" customWidth="1"/>
    <col min="12037" max="12037" width="12.85546875" style="747" customWidth="1"/>
    <col min="12038" max="12038" width="13.28515625" style="747" customWidth="1"/>
    <col min="12039" max="12039" width="16.5703125" style="747" customWidth="1"/>
    <col min="12040" max="12040" width="13.5703125" style="747" customWidth="1"/>
    <col min="12041" max="12041" width="19.140625" style="747" customWidth="1"/>
    <col min="12042" max="12042" width="13.7109375" style="747" bestFit="1" customWidth="1"/>
    <col min="12043" max="12043" width="12.85546875" style="747" bestFit="1" customWidth="1"/>
    <col min="12044" max="12044" width="14.42578125" style="747" customWidth="1"/>
    <col min="12045" max="12045" width="12.140625" style="747" customWidth="1"/>
    <col min="12046" max="12046" width="11.85546875" style="747" customWidth="1"/>
    <col min="12047" max="12047" width="12.85546875" style="747" customWidth="1"/>
    <col min="12048" max="12048" width="12" style="747" customWidth="1"/>
    <col min="12049" max="12289" width="10.42578125" style="747"/>
    <col min="12290" max="12290" width="9" style="747" customWidth="1"/>
    <col min="12291" max="12291" width="30.5703125" style="747" customWidth="1"/>
    <col min="12292" max="12292" width="9.85546875" style="747" customWidth="1"/>
    <col min="12293" max="12293" width="12.85546875" style="747" customWidth="1"/>
    <col min="12294" max="12294" width="13.28515625" style="747" customWidth="1"/>
    <col min="12295" max="12295" width="16.5703125" style="747" customWidth="1"/>
    <col min="12296" max="12296" width="13.5703125" style="747" customWidth="1"/>
    <col min="12297" max="12297" width="19.140625" style="747" customWidth="1"/>
    <col min="12298" max="12298" width="13.7109375" style="747" bestFit="1" customWidth="1"/>
    <col min="12299" max="12299" width="12.85546875" style="747" bestFit="1" customWidth="1"/>
    <col min="12300" max="12300" width="14.42578125" style="747" customWidth="1"/>
    <col min="12301" max="12301" width="12.140625" style="747" customWidth="1"/>
    <col min="12302" max="12302" width="11.85546875" style="747" customWidth="1"/>
    <col min="12303" max="12303" width="12.85546875" style="747" customWidth="1"/>
    <col min="12304" max="12304" width="12" style="747" customWidth="1"/>
    <col min="12305" max="12545" width="10.42578125" style="747"/>
    <col min="12546" max="12546" width="9" style="747" customWidth="1"/>
    <col min="12547" max="12547" width="30.5703125" style="747" customWidth="1"/>
    <col min="12548" max="12548" width="9.85546875" style="747" customWidth="1"/>
    <col min="12549" max="12549" width="12.85546875" style="747" customWidth="1"/>
    <col min="12550" max="12550" width="13.28515625" style="747" customWidth="1"/>
    <col min="12551" max="12551" width="16.5703125" style="747" customWidth="1"/>
    <col min="12552" max="12552" width="13.5703125" style="747" customWidth="1"/>
    <col min="12553" max="12553" width="19.140625" style="747" customWidth="1"/>
    <col min="12554" max="12554" width="13.7109375" style="747" bestFit="1" customWidth="1"/>
    <col min="12555" max="12555" width="12.85546875" style="747" bestFit="1" customWidth="1"/>
    <col min="12556" max="12556" width="14.42578125" style="747" customWidth="1"/>
    <col min="12557" max="12557" width="12.140625" style="747" customWidth="1"/>
    <col min="12558" max="12558" width="11.85546875" style="747" customWidth="1"/>
    <col min="12559" max="12559" width="12.85546875" style="747" customWidth="1"/>
    <col min="12560" max="12560" width="12" style="747" customWidth="1"/>
    <col min="12561" max="12801" width="10.42578125" style="747"/>
    <col min="12802" max="12802" width="9" style="747" customWidth="1"/>
    <col min="12803" max="12803" width="30.5703125" style="747" customWidth="1"/>
    <col min="12804" max="12804" width="9.85546875" style="747" customWidth="1"/>
    <col min="12805" max="12805" width="12.85546875" style="747" customWidth="1"/>
    <col min="12806" max="12806" width="13.28515625" style="747" customWidth="1"/>
    <col min="12807" max="12807" width="16.5703125" style="747" customWidth="1"/>
    <col min="12808" max="12808" width="13.5703125" style="747" customWidth="1"/>
    <col min="12809" max="12809" width="19.140625" style="747" customWidth="1"/>
    <col min="12810" max="12810" width="13.7109375" style="747" bestFit="1" customWidth="1"/>
    <col min="12811" max="12811" width="12.85546875" style="747" bestFit="1" customWidth="1"/>
    <col min="12812" max="12812" width="14.42578125" style="747" customWidth="1"/>
    <col min="12813" max="12813" width="12.140625" style="747" customWidth="1"/>
    <col min="12814" max="12814" width="11.85546875" style="747" customWidth="1"/>
    <col min="12815" max="12815" width="12.85546875" style="747" customWidth="1"/>
    <col min="12816" max="12816" width="12" style="747" customWidth="1"/>
    <col min="12817" max="13057" width="10.42578125" style="747"/>
    <col min="13058" max="13058" width="9" style="747" customWidth="1"/>
    <col min="13059" max="13059" width="30.5703125" style="747" customWidth="1"/>
    <col min="13060" max="13060" width="9.85546875" style="747" customWidth="1"/>
    <col min="13061" max="13061" width="12.85546875" style="747" customWidth="1"/>
    <col min="13062" max="13062" width="13.28515625" style="747" customWidth="1"/>
    <col min="13063" max="13063" width="16.5703125" style="747" customWidth="1"/>
    <col min="13064" max="13064" width="13.5703125" style="747" customWidth="1"/>
    <col min="13065" max="13065" width="19.140625" style="747" customWidth="1"/>
    <col min="13066" max="13066" width="13.7109375" style="747" bestFit="1" customWidth="1"/>
    <col min="13067" max="13067" width="12.85546875" style="747" bestFit="1" customWidth="1"/>
    <col min="13068" max="13068" width="14.42578125" style="747" customWidth="1"/>
    <col min="13069" max="13069" width="12.140625" style="747" customWidth="1"/>
    <col min="13070" max="13070" width="11.85546875" style="747" customWidth="1"/>
    <col min="13071" max="13071" width="12.85546875" style="747" customWidth="1"/>
    <col min="13072" max="13072" width="12" style="747" customWidth="1"/>
    <col min="13073" max="13313" width="10.42578125" style="747"/>
    <col min="13314" max="13314" width="9" style="747" customWidth="1"/>
    <col min="13315" max="13315" width="30.5703125" style="747" customWidth="1"/>
    <col min="13316" max="13316" width="9.85546875" style="747" customWidth="1"/>
    <col min="13317" max="13317" width="12.85546875" style="747" customWidth="1"/>
    <col min="13318" max="13318" width="13.28515625" style="747" customWidth="1"/>
    <col min="13319" max="13319" width="16.5703125" style="747" customWidth="1"/>
    <col min="13320" max="13320" width="13.5703125" style="747" customWidth="1"/>
    <col min="13321" max="13321" width="19.140625" style="747" customWidth="1"/>
    <col min="13322" max="13322" width="13.7109375" style="747" bestFit="1" customWidth="1"/>
    <col min="13323" max="13323" width="12.85546875" style="747" bestFit="1" customWidth="1"/>
    <col min="13324" max="13324" width="14.42578125" style="747" customWidth="1"/>
    <col min="13325" max="13325" width="12.140625" style="747" customWidth="1"/>
    <col min="13326" max="13326" width="11.85546875" style="747" customWidth="1"/>
    <col min="13327" max="13327" width="12.85546875" style="747" customWidth="1"/>
    <col min="13328" max="13328" width="12" style="747" customWidth="1"/>
    <col min="13329" max="13569" width="10.42578125" style="747"/>
    <col min="13570" max="13570" width="9" style="747" customWidth="1"/>
    <col min="13571" max="13571" width="30.5703125" style="747" customWidth="1"/>
    <col min="13572" max="13572" width="9.85546875" style="747" customWidth="1"/>
    <col min="13573" max="13573" width="12.85546875" style="747" customWidth="1"/>
    <col min="13574" max="13574" width="13.28515625" style="747" customWidth="1"/>
    <col min="13575" max="13575" width="16.5703125" style="747" customWidth="1"/>
    <col min="13576" max="13576" width="13.5703125" style="747" customWidth="1"/>
    <col min="13577" max="13577" width="19.140625" style="747" customWidth="1"/>
    <col min="13578" max="13578" width="13.7109375" style="747" bestFit="1" customWidth="1"/>
    <col min="13579" max="13579" width="12.85546875" style="747" bestFit="1" customWidth="1"/>
    <col min="13580" max="13580" width="14.42578125" style="747" customWidth="1"/>
    <col min="13581" max="13581" width="12.140625" style="747" customWidth="1"/>
    <col min="13582" max="13582" width="11.85546875" style="747" customWidth="1"/>
    <col min="13583" max="13583" width="12.85546875" style="747" customWidth="1"/>
    <col min="13584" max="13584" width="12" style="747" customWidth="1"/>
    <col min="13585" max="13825" width="10.42578125" style="747"/>
    <col min="13826" max="13826" width="9" style="747" customWidth="1"/>
    <col min="13827" max="13827" width="30.5703125" style="747" customWidth="1"/>
    <col min="13828" max="13828" width="9.85546875" style="747" customWidth="1"/>
    <col min="13829" max="13829" width="12.85546875" style="747" customWidth="1"/>
    <col min="13830" max="13830" width="13.28515625" style="747" customWidth="1"/>
    <col min="13831" max="13831" width="16.5703125" style="747" customWidth="1"/>
    <col min="13832" max="13832" width="13.5703125" style="747" customWidth="1"/>
    <col min="13833" max="13833" width="19.140625" style="747" customWidth="1"/>
    <col min="13834" max="13834" width="13.7109375" style="747" bestFit="1" customWidth="1"/>
    <col min="13835" max="13835" width="12.85546875" style="747" bestFit="1" customWidth="1"/>
    <col min="13836" max="13836" width="14.42578125" style="747" customWidth="1"/>
    <col min="13837" max="13837" width="12.140625" style="747" customWidth="1"/>
    <col min="13838" max="13838" width="11.85546875" style="747" customWidth="1"/>
    <col min="13839" max="13839" width="12.85546875" style="747" customWidth="1"/>
    <col min="13840" max="13840" width="12" style="747" customWidth="1"/>
    <col min="13841" max="14081" width="10.42578125" style="747"/>
    <col min="14082" max="14082" width="9" style="747" customWidth="1"/>
    <col min="14083" max="14083" width="30.5703125" style="747" customWidth="1"/>
    <col min="14084" max="14084" width="9.85546875" style="747" customWidth="1"/>
    <col min="14085" max="14085" width="12.85546875" style="747" customWidth="1"/>
    <col min="14086" max="14086" width="13.28515625" style="747" customWidth="1"/>
    <col min="14087" max="14087" width="16.5703125" style="747" customWidth="1"/>
    <col min="14088" max="14088" width="13.5703125" style="747" customWidth="1"/>
    <col min="14089" max="14089" width="19.140625" style="747" customWidth="1"/>
    <col min="14090" max="14090" width="13.7109375" style="747" bestFit="1" customWidth="1"/>
    <col min="14091" max="14091" width="12.85546875" style="747" bestFit="1" customWidth="1"/>
    <col min="14092" max="14092" width="14.42578125" style="747" customWidth="1"/>
    <col min="14093" max="14093" width="12.140625" style="747" customWidth="1"/>
    <col min="14094" max="14094" width="11.85546875" style="747" customWidth="1"/>
    <col min="14095" max="14095" width="12.85546875" style="747" customWidth="1"/>
    <col min="14096" max="14096" width="12" style="747" customWidth="1"/>
    <col min="14097" max="14337" width="10.42578125" style="747"/>
    <col min="14338" max="14338" width="9" style="747" customWidth="1"/>
    <col min="14339" max="14339" width="30.5703125" style="747" customWidth="1"/>
    <col min="14340" max="14340" width="9.85546875" style="747" customWidth="1"/>
    <col min="14341" max="14341" width="12.85546875" style="747" customWidth="1"/>
    <col min="14342" max="14342" width="13.28515625" style="747" customWidth="1"/>
    <col min="14343" max="14343" width="16.5703125" style="747" customWidth="1"/>
    <col min="14344" max="14344" width="13.5703125" style="747" customWidth="1"/>
    <col min="14345" max="14345" width="19.140625" style="747" customWidth="1"/>
    <col min="14346" max="14346" width="13.7109375" style="747" bestFit="1" customWidth="1"/>
    <col min="14347" max="14347" width="12.85546875" style="747" bestFit="1" customWidth="1"/>
    <col min="14348" max="14348" width="14.42578125" style="747" customWidth="1"/>
    <col min="14349" max="14349" width="12.140625" style="747" customWidth="1"/>
    <col min="14350" max="14350" width="11.85546875" style="747" customWidth="1"/>
    <col min="14351" max="14351" width="12.85546875" style="747" customWidth="1"/>
    <col min="14352" max="14352" width="12" style="747" customWidth="1"/>
    <col min="14353" max="14593" width="10.42578125" style="747"/>
    <col min="14594" max="14594" width="9" style="747" customWidth="1"/>
    <col min="14595" max="14595" width="30.5703125" style="747" customWidth="1"/>
    <col min="14596" max="14596" width="9.85546875" style="747" customWidth="1"/>
    <col min="14597" max="14597" width="12.85546875" style="747" customWidth="1"/>
    <col min="14598" max="14598" width="13.28515625" style="747" customWidth="1"/>
    <col min="14599" max="14599" width="16.5703125" style="747" customWidth="1"/>
    <col min="14600" max="14600" width="13.5703125" style="747" customWidth="1"/>
    <col min="14601" max="14601" width="19.140625" style="747" customWidth="1"/>
    <col min="14602" max="14602" width="13.7109375" style="747" bestFit="1" customWidth="1"/>
    <col min="14603" max="14603" width="12.85546875" style="747" bestFit="1" customWidth="1"/>
    <col min="14604" max="14604" width="14.42578125" style="747" customWidth="1"/>
    <col min="14605" max="14605" width="12.140625" style="747" customWidth="1"/>
    <col min="14606" max="14606" width="11.85546875" style="747" customWidth="1"/>
    <col min="14607" max="14607" width="12.85546875" style="747" customWidth="1"/>
    <col min="14608" max="14608" width="12" style="747" customWidth="1"/>
    <col min="14609" max="14849" width="10.42578125" style="747"/>
    <col min="14850" max="14850" width="9" style="747" customWidth="1"/>
    <col min="14851" max="14851" width="30.5703125" style="747" customWidth="1"/>
    <col min="14852" max="14852" width="9.85546875" style="747" customWidth="1"/>
    <col min="14853" max="14853" width="12.85546875" style="747" customWidth="1"/>
    <col min="14854" max="14854" width="13.28515625" style="747" customWidth="1"/>
    <col min="14855" max="14855" width="16.5703125" style="747" customWidth="1"/>
    <col min="14856" max="14856" width="13.5703125" style="747" customWidth="1"/>
    <col min="14857" max="14857" width="19.140625" style="747" customWidth="1"/>
    <col min="14858" max="14858" width="13.7109375" style="747" bestFit="1" customWidth="1"/>
    <col min="14859" max="14859" width="12.85546875" style="747" bestFit="1" customWidth="1"/>
    <col min="14860" max="14860" width="14.42578125" style="747" customWidth="1"/>
    <col min="14861" max="14861" width="12.140625" style="747" customWidth="1"/>
    <col min="14862" max="14862" width="11.85546875" style="747" customWidth="1"/>
    <col min="14863" max="14863" width="12.85546875" style="747" customWidth="1"/>
    <col min="14864" max="14864" width="12" style="747" customWidth="1"/>
    <col min="14865" max="15105" width="10.42578125" style="747"/>
    <col min="15106" max="15106" width="9" style="747" customWidth="1"/>
    <col min="15107" max="15107" width="30.5703125" style="747" customWidth="1"/>
    <col min="15108" max="15108" width="9.85546875" style="747" customWidth="1"/>
    <col min="15109" max="15109" width="12.85546875" style="747" customWidth="1"/>
    <col min="15110" max="15110" width="13.28515625" style="747" customWidth="1"/>
    <col min="15111" max="15111" width="16.5703125" style="747" customWidth="1"/>
    <col min="15112" max="15112" width="13.5703125" style="747" customWidth="1"/>
    <col min="15113" max="15113" width="19.140625" style="747" customWidth="1"/>
    <col min="15114" max="15114" width="13.7109375" style="747" bestFit="1" customWidth="1"/>
    <col min="15115" max="15115" width="12.85546875" style="747" bestFit="1" customWidth="1"/>
    <col min="15116" max="15116" width="14.42578125" style="747" customWidth="1"/>
    <col min="15117" max="15117" width="12.140625" style="747" customWidth="1"/>
    <col min="15118" max="15118" width="11.85546875" style="747" customWidth="1"/>
    <col min="15119" max="15119" width="12.85546875" style="747" customWidth="1"/>
    <col min="15120" max="15120" width="12" style="747" customWidth="1"/>
    <col min="15121" max="15361" width="10.42578125" style="747"/>
    <col min="15362" max="15362" width="9" style="747" customWidth="1"/>
    <col min="15363" max="15363" width="30.5703125" style="747" customWidth="1"/>
    <col min="15364" max="15364" width="9.85546875" style="747" customWidth="1"/>
    <col min="15365" max="15365" width="12.85546875" style="747" customWidth="1"/>
    <col min="15366" max="15366" width="13.28515625" style="747" customWidth="1"/>
    <col min="15367" max="15367" width="16.5703125" style="747" customWidth="1"/>
    <col min="15368" max="15368" width="13.5703125" style="747" customWidth="1"/>
    <col min="15369" max="15369" width="19.140625" style="747" customWidth="1"/>
    <col min="15370" max="15370" width="13.7109375" style="747" bestFit="1" customWidth="1"/>
    <col min="15371" max="15371" width="12.85546875" style="747" bestFit="1" customWidth="1"/>
    <col min="15372" max="15372" width="14.42578125" style="747" customWidth="1"/>
    <col min="15373" max="15373" width="12.140625" style="747" customWidth="1"/>
    <col min="15374" max="15374" width="11.85546875" style="747" customWidth="1"/>
    <col min="15375" max="15375" width="12.85546875" style="747" customWidth="1"/>
    <col min="15376" max="15376" width="12" style="747" customWidth="1"/>
    <col min="15377" max="15617" width="10.42578125" style="747"/>
    <col min="15618" max="15618" width="9" style="747" customWidth="1"/>
    <col min="15619" max="15619" width="30.5703125" style="747" customWidth="1"/>
    <col min="15620" max="15620" width="9.85546875" style="747" customWidth="1"/>
    <col min="15621" max="15621" width="12.85546875" style="747" customWidth="1"/>
    <col min="15622" max="15622" width="13.28515625" style="747" customWidth="1"/>
    <col min="15623" max="15623" width="16.5703125" style="747" customWidth="1"/>
    <col min="15624" max="15624" width="13.5703125" style="747" customWidth="1"/>
    <col min="15625" max="15625" width="19.140625" style="747" customWidth="1"/>
    <col min="15626" max="15626" width="13.7109375" style="747" bestFit="1" customWidth="1"/>
    <col min="15627" max="15627" width="12.85546875" style="747" bestFit="1" customWidth="1"/>
    <col min="15628" max="15628" width="14.42578125" style="747" customWidth="1"/>
    <col min="15629" max="15629" width="12.140625" style="747" customWidth="1"/>
    <col min="15630" max="15630" width="11.85546875" style="747" customWidth="1"/>
    <col min="15631" max="15631" width="12.85546875" style="747" customWidth="1"/>
    <col min="15632" max="15632" width="12" style="747" customWidth="1"/>
    <col min="15633" max="15873" width="10.42578125" style="747"/>
    <col min="15874" max="15874" width="9" style="747" customWidth="1"/>
    <col min="15875" max="15875" width="30.5703125" style="747" customWidth="1"/>
    <col min="15876" max="15876" width="9.85546875" style="747" customWidth="1"/>
    <col min="15877" max="15877" width="12.85546875" style="747" customWidth="1"/>
    <col min="15878" max="15878" width="13.28515625" style="747" customWidth="1"/>
    <col min="15879" max="15879" width="16.5703125" style="747" customWidth="1"/>
    <col min="15880" max="15880" width="13.5703125" style="747" customWidth="1"/>
    <col min="15881" max="15881" width="19.140625" style="747" customWidth="1"/>
    <col min="15882" max="15882" width="13.7109375" style="747" bestFit="1" customWidth="1"/>
    <col min="15883" max="15883" width="12.85546875" style="747" bestFit="1" customWidth="1"/>
    <col min="15884" max="15884" width="14.42578125" style="747" customWidth="1"/>
    <col min="15885" max="15885" width="12.140625" style="747" customWidth="1"/>
    <col min="15886" max="15886" width="11.85546875" style="747" customWidth="1"/>
    <col min="15887" max="15887" width="12.85546875" style="747" customWidth="1"/>
    <col min="15888" max="15888" width="12" style="747" customWidth="1"/>
    <col min="15889" max="16129" width="10.42578125" style="747"/>
    <col min="16130" max="16130" width="9" style="747" customWidth="1"/>
    <col min="16131" max="16131" width="30.5703125" style="747" customWidth="1"/>
    <col min="16132" max="16132" width="9.85546875" style="747" customWidth="1"/>
    <col min="16133" max="16133" width="12.85546875" style="747" customWidth="1"/>
    <col min="16134" max="16134" width="13.28515625" style="747" customWidth="1"/>
    <col min="16135" max="16135" width="16.5703125" style="747" customWidth="1"/>
    <col min="16136" max="16136" width="13.5703125" style="747" customWidth="1"/>
    <col min="16137" max="16137" width="19.140625" style="747" customWidth="1"/>
    <col min="16138" max="16138" width="13.7109375" style="747" bestFit="1" customWidth="1"/>
    <col min="16139" max="16139" width="12.85546875" style="747" bestFit="1" customWidth="1"/>
    <col min="16140" max="16140" width="14.42578125" style="747" customWidth="1"/>
    <col min="16141" max="16141" width="12.140625" style="747" customWidth="1"/>
    <col min="16142" max="16142" width="11.85546875" style="747" customWidth="1"/>
    <col min="16143" max="16143" width="12.85546875" style="747" customWidth="1"/>
    <col min="16144" max="16144" width="12" style="747" customWidth="1"/>
    <col min="16145" max="16384" width="10.42578125" style="747"/>
  </cols>
  <sheetData>
    <row r="1" spans="2:8" x14ac:dyDescent="0.2">
      <c r="B1" s="751"/>
      <c r="C1" s="752"/>
      <c r="D1" s="135"/>
    </row>
    <row r="2" spans="2:8" s="126" customFormat="1" ht="24.75" customHeight="1" x14ac:dyDescent="0.2">
      <c r="B2" s="142"/>
      <c r="C2" s="360" t="s">
        <v>59</v>
      </c>
      <c r="D2" s="160"/>
      <c r="E2" s="161"/>
      <c r="F2" s="162"/>
      <c r="G2" s="361" t="s">
        <v>60</v>
      </c>
      <c r="H2" s="127"/>
    </row>
    <row r="3" spans="2:8" x14ac:dyDescent="0.2">
      <c r="B3" s="756"/>
      <c r="C3" s="757"/>
      <c r="D3" s="758"/>
      <c r="E3" s="759"/>
      <c r="F3" s="760"/>
      <c r="G3" s="761"/>
    </row>
    <row r="4" spans="2:8" x14ac:dyDescent="0.2">
      <c r="B4" s="762" t="s">
        <v>7</v>
      </c>
      <c r="C4" s="2731" t="s">
        <v>1119</v>
      </c>
      <c r="D4" s="763"/>
      <c r="E4" s="764"/>
      <c r="F4" s="765"/>
      <c r="G4" s="766"/>
    </row>
    <row r="5" spans="2:8" x14ac:dyDescent="0.2">
      <c r="B5" s="767"/>
      <c r="C5" s="768"/>
      <c r="D5" s="769"/>
      <c r="E5" s="770"/>
      <c r="F5" s="771"/>
      <c r="G5" s="772"/>
    </row>
    <row r="6" spans="2:8" x14ac:dyDescent="0.2">
      <c r="B6" s="762" t="s">
        <v>80</v>
      </c>
      <c r="C6" s="3251" t="s">
        <v>1676</v>
      </c>
      <c r="D6" s="3228"/>
      <c r="E6" s="3228"/>
      <c r="F6" s="3228"/>
      <c r="G6" s="766"/>
    </row>
    <row r="7" spans="2:8" ht="15" customHeight="1" x14ac:dyDescent="0.2">
      <c r="B7" s="767"/>
      <c r="C7" s="773"/>
      <c r="D7" s="774"/>
      <c r="E7" s="775"/>
      <c r="F7" s="776"/>
      <c r="G7" s="777"/>
    </row>
    <row r="8" spans="2:8" x14ac:dyDescent="0.2">
      <c r="B8" s="2872" t="s">
        <v>1</v>
      </c>
      <c r="C8" s="2873"/>
      <c r="D8" s="2874"/>
      <c r="E8" s="2874"/>
      <c r="F8" s="2874"/>
      <c r="G8" s="2875"/>
    </row>
    <row r="9" spans="2:8" x14ac:dyDescent="0.2">
      <c r="B9" s="2876" t="s">
        <v>2</v>
      </c>
      <c r="C9" s="2877"/>
      <c r="D9" s="2878"/>
      <c r="E9" s="2879"/>
      <c r="F9" s="2879"/>
      <c r="G9" s="2878"/>
    </row>
    <row r="10" spans="2:8" x14ac:dyDescent="0.2">
      <c r="B10" s="2872" t="s">
        <v>3</v>
      </c>
      <c r="C10" s="2873"/>
      <c r="D10" s="2874"/>
      <c r="E10" s="2874"/>
      <c r="F10" s="2874"/>
      <c r="G10" s="2875"/>
    </row>
    <row r="11" spans="2:8" x14ac:dyDescent="0.2">
      <c r="B11" s="2876" t="s">
        <v>4</v>
      </c>
      <c r="C11" s="2877"/>
      <c r="D11" s="2879"/>
      <c r="E11" s="2879"/>
      <c r="F11" s="2879"/>
      <c r="G11" s="2878"/>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ht="25.5" x14ac:dyDescent="0.2">
      <c r="B15" s="798" t="s">
        <v>10</v>
      </c>
      <c r="C15" s="799" t="s">
        <v>85</v>
      </c>
      <c r="D15" s="800"/>
      <c r="E15" s="801"/>
      <c r="F15" s="802"/>
      <c r="G15" s="803">
        <f>G55</f>
        <v>0</v>
      </c>
    </row>
    <row r="16" spans="2:8" ht="25.5" x14ac:dyDescent="0.2">
      <c r="B16" s="798" t="s">
        <v>12</v>
      </c>
      <c r="C16" s="799" t="s">
        <v>86</v>
      </c>
      <c r="D16" s="800"/>
      <c r="E16" s="801"/>
      <c r="F16" s="802"/>
      <c r="G16" s="803">
        <f>G111</f>
        <v>0</v>
      </c>
    </row>
    <row r="17" spans="2:18" x14ac:dyDescent="0.2">
      <c r="B17" s="798" t="s">
        <v>17</v>
      </c>
      <c r="C17" s="799" t="s">
        <v>87</v>
      </c>
      <c r="D17" s="800"/>
      <c r="E17" s="801"/>
      <c r="F17" s="802"/>
      <c r="G17" s="803">
        <f>G282</f>
        <v>0</v>
      </c>
    </row>
    <row r="18" spans="2:18" ht="19.5" customHeight="1" x14ac:dyDescent="0.2">
      <c r="B18" s="2837"/>
      <c r="C18" s="2838" t="s">
        <v>88</v>
      </c>
      <c r="D18" s="2839"/>
      <c r="E18" s="2840"/>
      <c r="F18" s="2841"/>
      <c r="G18" s="2851">
        <f>SUM(G15:G17)</f>
        <v>0</v>
      </c>
    </row>
    <row r="19" spans="2:18" x14ac:dyDescent="0.2">
      <c r="B19" s="804"/>
      <c r="C19" s="805"/>
      <c r="D19" s="804"/>
      <c r="E19" s="806"/>
      <c r="F19" s="749"/>
      <c r="G19" s="807"/>
    </row>
    <row r="20" spans="2:18" x14ac:dyDescent="0.2">
      <c r="G20" s="810"/>
    </row>
    <row r="21" spans="2:18" ht="24" x14ac:dyDescent="0.2">
      <c r="B21" s="2848" t="s">
        <v>83</v>
      </c>
      <c r="C21" s="2849" t="s">
        <v>89</v>
      </c>
      <c r="D21" s="2850" t="s">
        <v>90</v>
      </c>
      <c r="E21" s="2845" t="s">
        <v>91</v>
      </c>
      <c r="F21" s="2846" t="s">
        <v>92</v>
      </c>
      <c r="G21" s="2847" t="s">
        <v>93</v>
      </c>
    </row>
    <row r="22" spans="2:18" x14ac:dyDescent="0.2">
      <c r="B22" s="817"/>
      <c r="C22" s="818"/>
      <c r="D22" s="819"/>
      <c r="E22" s="820"/>
      <c r="F22" s="821"/>
      <c r="G22" s="822"/>
    </row>
    <row r="23" spans="2:18" ht="20.25" x14ac:dyDescent="0.2">
      <c r="B23" s="823" t="s">
        <v>10</v>
      </c>
      <c r="C23" s="824" t="s">
        <v>85</v>
      </c>
      <c r="D23" s="825"/>
      <c r="E23" s="826"/>
      <c r="F23" s="827"/>
      <c r="G23" s="828"/>
    </row>
    <row r="24" spans="2:18" ht="20.25" x14ac:dyDescent="0.2">
      <c r="B24" s="829"/>
      <c r="C24" s="830"/>
      <c r="D24" s="831"/>
      <c r="E24" s="832"/>
      <c r="F24" s="833"/>
      <c r="G24" s="834"/>
    </row>
    <row r="25" spans="2:18" s="135" customFormat="1" ht="38.25" x14ac:dyDescent="0.2">
      <c r="B25" s="835">
        <v>1.1000000000000001</v>
      </c>
      <c r="C25" s="836" t="s">
        <v>94</v>
      </c>
      <c r="D25" s="837" t="s">
        <v>95</v>
      </c>
      <c r="E25" s="838">
        <v>3147</v>
      </c>
      <c r="F25" s="839">
        <v>0</v>
      </c>
      <c r="G25" s="840">
        <f>E25*F25</f>
        <v>0</v>
      </c>
    </row>
    <row r="26" spans="2:18" s="135" customFormat="1" x14ac:dyDescent="0.2">
      <c r="B26" s="835"/>
      <c r="C26" s="836"/>
      <c r="D26" s="837"/>
      <c r="E26" s="838"/>
      <c r="F26" s="839"/>
      <c r="G26" s="840"/>
    </row>
    <row r="27" spans="2:18" ht="206.25" customHeight="1" x14ac:dyDescent="0.2">
      <c r="B27" s="851">
        <v>1.2</v>
      </c>
      <c r="C27" s="842" t="s">
        <v>99</v>
      </c>
      <c r="D27" s="843" t="s">
        <v>125</v>
      </c>
      <c r="E27" s="844">
        <v>1</v>
      </c>
      <c r="F27" s="839">
        <v>0</v>
      </c>
      <c r="G27" s="840">
        <f>E27*F27</f>
        <v>0</v>
      </c>
    </row>
    <row r="28" spans="2:18" ht="20.25" x14ac:dyDescent="0.2">
      <c r="B28" s="851"/>
      <c r="C28" s="847"/>
      <c r="D28" s="848"/>
      <c r="E28" s="849"/>
      <c r="F28" s="833"/>
      <c r="G28" s="834"/>
    </row>
    <row r="29" spans="2:18" ht="38.25" x14ac:dyDescent="0.2">
      <c r="B29" s="851">
        <v>1.3</v>
      </c>
      <c r="C29" s="847" t="s">
        <v>1140</v>
      </c>
      <c r="D29" s="852" t="s">
        <v>95</v>
      </c>
      <c r="E29" s="853">
        <v>3147</v>
      </c>
      <c r="F29" s="839">
        <v>0</v>
      </c>
      <c r="G29" s="840">
        <f t="shared" ref="G29" si="0">E29*F29</f>
        <v>0</v>
      </c>
    </row>
    <row r="30" spans="2:18" x14ac:dyDescent="0.2">
      <c r="B30" s="861"/>
      <c r="C30" s="854"/>
      <c r="D30" s="852"/>
      <c r="E30" s="849"/>
      <c r="F30" s="839"/>
      <c r="G30" s="840"/>
    </row>
    <row r="31" spans="2:18" ht="25.5" x14ac:dyDescent="0.2">
      <c r="B31" s="862" t="s">
        <v>644</v>
      </c>
      <c r="C31" s="847" t="s">
        <v>96</v>
      </c>
      <c r="D31" s="852" t="s">
        <v>125</v>
      </c>
      <c r="E31" s="849">
        <v>150</v>
      </c>
      <c r="F31" s="839">
        <v>0</v>
      </c>
      <c r="G31" s="840">
        <f t="shared" ref="G31" si="1">E31*F31</f>
        <v>0</v>
      </c>
      <c r="M31" s="855"/>
      <c r="N31" s="856"/>
      <c r="O31" s="857"/>
      <c r="P31" s="858"/>
      <c r="Q31" s="859"/>
      <c r="R31" s="860"/>
    </row>
    <row r="32" spans="2:18" ht="20.25" x14ac:dyDescent="0.2">
      <c r="B32" s="861"/>
      <c r="C32" s="847"/>
      <c r="D32" s="848"/>
      <c r="E32" s="849"/>
      <c r="F32" s="833"/>
      <c r="G32" s="834"/>
    </row>
    <row r="33" spans="2:18" ht="80.25" customHeight="1" x14ac:dyDescent="0.2">
      <c r="B33" s="862" t="s">
        <v>656</v>
      </c>
      <c r="C33" s="847" t="s">
        <v>97</v>
      </c>
      <c r="D33" s="852" t="s">
        <v>125</v>
      </c>
      <c r="E33" s="849">
        <v>1</v>
      </c>
      <c r="F33" s="839">
        <v>0</v>
      </c>
      <c r="G33" s="840">
        <f t="shared" ref="G33" si="2">E33*F33</f>
        <v>0</v>
      </c>
    </row>
    <row r="34" spans="2:18" x14ac:dyDescent="0.2">
      <c r="B34" s="851"/>
      <c r="C34" s="854"/>
      <c r="D34" s="863"/>
      <c r="E34" s="849"/>
      <c r="F34" s="839"/>
      <c r="G34" s="840"/>
      <c r="M34" s="864"/>
      <c r="N34" s="865"/>
      <c r="O34" s="866"/>
      <c r="P34" s="748"/>
      <c r="Q34" s="859"/>
      <c r="R34" s="860"/>
    </row>
    <row r="35" spans="2:18" ht="25.5" x14ac:dyDescent="0.2">
      <c r="B35" s="862" t="s">
        <v>667</v>
      </c>
      <c r="C35" s="847" t="s">
        <v>1141</v>
      </c>
      <c r="D35" s="848" t="s">
        <v>125</v>
      </c>
      <c r="E35" s="849">
        <v>1</v>
      </c>
      <c r="F35" s="839">
        <v>0</v>
      </c>
      <c r="G35" s="840">
        <f t="shared" ref="G35" si="3">E35*F35</f>
        <v>0</v>
      </c>
    </row>
    <row r="36" spans="2:18" ht="20.25" x14ac:dyDescent="0.2">
      <c r="B36" s="862"/>
      <c r="C36" s="847"/>
      <c r="D36" s="848"/>
      <c r="E36" s="849"/>
      <c r="F36" s="833"/>
      <c r="G36" s="834"/>
    </row>
    <row r="37" spans="2:18" ht="51" x14ac:dyDescent="0.2">
      <c r="B37" s="867" t="s">
        <v>681</v>
      </c>
      <c r="C37" s="868" t="s">
        <v>1142</v>
      </c>
      <c r="D37" s="869" t="s">
        <v>125</v>
      </c>
      <c r="E37" s="844">
        <v>1</v>
      </c>
      <c r="F37" s="839">
        <v>0</v>
      </c>
      <c r="G37" s="840">
        <f t="shared" ref="G37" si="4">E37*F37</f>
        <v>0</v>
      </c>
    </row>
    <row r="38" spans="2:18" x14ac:dyDescent="0.2">
      <c r="B38" s="846"/>
      <c r="C38" s="847"/>
      <c r="D38" s="848"/>
      <c r="E38" s="849"/>
      <c r="F38" s="839"/>
      <c r="G38" s="840"/>
    </row>
    <row r="39" spans="2:18" ht="40.5" customHeight="1" x14ac:dyDescent="0.2">
      <c r="B39" s="862" t="s">
        <v>691</v>
      </c>
      <c r="C39" s="847" t="s">
        <v>100</v>
      </c>
      <c r="D39" s="848" t="s">
        <v>125</v>
      </c>
      <c r="E39" s="849">
        <v>1</v>
      </c>
      <c r="F39" s="839">
        <v>0</v>
      </c>
      <c r="G39" s="840">
        <f t="shared" ref="G39" si="5">E39*F39</f>
        <v>0</v>
      </c>
    </row>
    <row r="40" spans="2:18" ht="12" customHeight="1" x14ac:dyDescent="0.2">
      <c r="B40" s="862"/>
      <c r="C40" s="847"/>
      <c r="D40" s="848"/>
      <c r="E40" s="849"/>
      <c r="F40" s="833"/>
      <c r="G40" s="834"/>
    </row>
    <row r="41" spans="2:18" ht="28.5" customHeight="1" x14ac:dyDescent="0.2">
      <c r="B41" s="867" t="s">
        <v>691</v>
      </c>
      <c r="C41" s="870" t="s">
        <v>104</v>
      </c>
      <c r="D41" s="871" t="s">
        <v>95</v>
      </c>
      <c r="E41" s="838">
        <v>3285</v>
      </c>
      <c r="F41" s="839">
        <v>0</v>
      </c>
      <c r="G41" s="840">
        <f t="shared" ref="G41" si="6">E41*F41</f>
        <v>0</v>
      </c>
    </row>
    <row r="42" spans="2:18" ht="11.25" customHeight="1" x14ac:dyDescent="0.2">
      <c r="B42" s="867"/>
      <c r="C42" s="870"/>
      <c r="D42" s="871"/>
      <c r="E42" s="838"/>
      <c r="F42" s="839"/>
      <c r="G42" s="840"/>
    </row>
    <row r="43" spans="2:18" ht="40.5" customHeight="1" x14ac:dyDescent="0.2">
      <c r="B43" s="867" t="s">
        <v>1204</v>
      </c>
      <c r="C43" s="870" t="s">
        <v>105</v>
      </c>
      <c r="D43" s="871" t="s">
        <v>98</v>
      </c>
      <c r="E43" s="838">
        <v>1</v>
      </c>
      <c r="F43" s="839">
        <v>0</v>
      </c>
      <c r="G43" s="840">
        <f t="shared" ref="G43" si="7">E43*F43</f>
        <v>0</v>
      </c>
    </row>
    <row r="44" spans="2:18" ht="9" customHeight="1" x14ac:dyDescent="0.2">
      <c r="B44" s="867"/>
      <c r="C44" s="870"/>
      <c r="D44" s="871"/>
      <c r="E44" s="838"/>
      <c r="F44" s="833"/>
      <c r="G44" s="834"/>
    </row>
    <row r="45" spans="2:18" ht="56.25" customHeight="1" x14ac:dyDescent="0.2">
      <c r="B45" s="867" t="s">
        <v>1205</v>
      </c>
      <c r="C45" s="870" t="s">
        <v>106</v>
      </c>
      <c r="D45" s="871" t="s">
        <v>98</v>
      </c>
      <c r="E45" s="838">
        <v>1</v>
      </c>
      <c r="F45" s="839">
        <v>0</v>
      </c>
      <c r="G45" s="840">
        <f t="shared" ref="G45" si="8">E45*F45</f>
        <v>0</v>
      </c>
    </row>
    <row r="46" spans="2:18" ht="16.5" customHeight="1" x14ac:dyDescent="0.2">
      <c r="B46" s="867"/>
      <c r="C46" s="870"/>
      <c r="D46" s="871"/>
      <c r="E46" s="838"/>
      <c r="F46" s="839"/>
      <c r="G46" s="840"/>
    </row>
    <row r="47" spans="2:18" ht="30.75" customHeight="1" x14ac:dyDescent="0.2">
      <c r="B47" s="867" t="s">
        <v>1206</v>
      </c>
      <c r="C47" s="870" t="s">
        <v>107</v>
      </c>
      <c r="D47" s="871" t="s">
        <v>98</v>
      </c>
      <c r="E47" s="838">
        <v>1</v>
      </c>
      <c r="F47" s="839">
        <v>0</v>
      </c>
      <c r="G47" s="840">
        <f t="shared" ref="G47" si="9">E47*F47</f>
        <v>0</v>
      </c>
    </row>
    <row r="48" spans="2:18" ht="13.5" customHeight="1" x14ac:dyDescent="0.2">
      <c r="B48" s="867"/>
      <c r="C48" s="870"/>
      <c r="D48" s="871"/>
      <c r="E48" s="838"/>
      <c r="F48" s="833"/>
      <c r="G48" s="834"/>
    </row>
    <row r="49" spans="2:16" ht="72.75" customHeight="1" x14ac:dyDescent="0.2">
      <c r="B49" s="867" t="s">
        <v>1207</v>
      </c>
      <c r="C49" s="870" t="s">
        <v>102</v>
      </c>
      <c r="D49" s="215" t="s">
        <v>98</v>
      </c>
      <c r="E49" s="820">
        <v>1</v>
      </c>
      <c r="F49" s="839">
        <v>0</v>
      </c>
      <c r="G49" s="840">
        <f t="shared" ref="G49" si="10">E49*F49</f>
        <v>0</v>
      </c>
    </row>
    <row r="50" spans="2:16" ht="14.25" customHeight="1" x14ac:dyDescent="0.2">
      <c r="B50" s="867"/>
      <c r="C50" s="870"/>
      <c r="D50" s="215"/>
      <c r="E50" s="820"/>
      <c r="F50" s="839"/>
      <c r="G50" s="840"/>
    </row>
    <row r="51" spans="2:16" ht="86.25" customHeight="1" x14ac:dyDescent="0.2">
      <c r="B51" s="867" t="s">
        <v>1208</v>
      </c>
      <c r="C51" s="870" t="s">
        <v>103</v>
      </c>
      <c r="D51" s="215" t="s">
        <v>98</v>
      </c>
      <c r="E51" s="820">
        <v>1</v>
      </c>
      <c r="F51" s="839">
        <v>0</v>
      </c>
      <c r="G51" s="840">
        <f t="shared" ref="G51" si="11">E51*F51</f>
        <v>0</v>
      </c>
    </row>
    <row r="52" spans="2:16" ht="15" customHeight="1" x14ac:dyDescent="0.2">
      <c r="B52" s="867"/>
      <c r="C52" s="874"/>
      <c r="D52" s="215"/>
      <c r="E52" s="820"/>
      <c r="F52" s="833"/>
      <c r="G52" s="834"/>
    </row>
    <row r="53" spans="2:16" ht="208.5" customHeight="1" x14ac:dyDescent="0.2">
      <c r="B53" s="867" t="s">
        <v>1209</v>
      </c>
      <c r="C53" s="875" t="s">
        <v>707</v>
      </c>
      <c r="D53" s="215" t="s">
        <v>151</v>
      </c>
      <c r="E53" s="820">
        <v>20</v>
      </c>
      <c r="F53" s="839">
        <v>0</v>
      </c>
      <c r="G53" s="840">
        <f t="shared" ref="G53" si="12">E53*F53</f>
        <v>0</v>
      </c>
    </row>
    <row r="54" spans="2:16" x14ac:dyDescent="0.2">
      <c r="B54" s="861"/>
      <c r="C54" s="847"/>
      <c r="D54" s="848"/>
      <c r="E54" s="876"/>
      <c r="F54" s="839"/>
      <c r="G54" s="840"/>
    </row>
    <row r="55" spans="2:16" x14ac:dyDescent="0.2">
      <c r="B55" s="878" t="s">
        <v>10</v>
      </c>
      <c r="C55" s="879" t="s">
        <v>110</v>
      </c>
      <c r="D55" s="879"/>
      <c r="E55" s="880"/>
      <c r="F55" s="881"/>
      <c r="G55" s="882">
        <f>SUM(G25:G54)</f>
        <v>0</v>
      </c>
    </row>
    <row r="58" spans="2:16" ht="24" x14ac:dyDescent="0.2">
      <c r="B58" s="811" t="s">
        <v>83</v>
      </c>
      <c r="C58" s="812" t="s">
        <v>89</v>
      </c>
      <c r="D58" s="813" t="s">
        <v>90</v>
      </c>
      <c r="E58" s="814" t="s">
        <v>91</v>
      </c>
      <c r="F58" s="815" t="s">
        <v>92</v>
      </c>
      <c r="G58" s="816" t="s">
        <v>93</v>
      </c>
    </row>
    <row r="59" spans="2:16" x14ac:dyDescent="0.2">
      <c r="B59" s="817"/>
      <c r="C59" s="883"/>
      <c r="D59" s="884"/>
      <c r="E59" s="820"/>
      <c r="F59" s="821"/>
      <c r="G59" s="822"/>
    </row>
    <row r="60" spans="2:16" ht="20.25" x14ac:dyDescent="0.3">
      <c r="B60" s="823" t="s">
        <v>12</v>
      </c>
      <c r="C60" s="885" t="s">
        <v>111</v>
      </c>
      <c r="D60" s="886"/>
      <c r="E60" s="826"/>
      <c r="F60" s="827"/>
      <c r="G60" s="828"/>
    </row>
    <row r="61" spans="2:16" ht="78" customHeight="1" x14ac:dyDescent="0.2">
      <c r="B61" s="3231" t="s">
        <v>112</v>
      </c>
      <c r="C61" s="3232"/>
      <c r="D61" s="3232"/>
      <c r="E61" s="3232"/>
      <c r="F61" s="3232"/>
      <c r="G61" s="3233"/>
    </row>
    <row r="62" spans="2:16" ht="12.75" customHeight="1" x14ac:dyDescent="0.2">
      <c r="B62" s="808"/>
      <c r="C62" s="805"/>
    </row>
    <row r="63" spans="2:16" ht="38.25" x14ac:dyDescent="0.2">
      <c r="B63" s="846" t="s">
        <v>1210</v>
      </c>
      <c r="C63" s="847" t="s">
        <v>1211</v>
      </c>
      <c r="D63" s="848" t="s">
        <v>1212</v>
      </c>
      <c r="E63" s="849">
        <v>50</v>
      </c>
      <c r="F63" s="839">
        <v>0</v>
      </c>
      <c r="G63" s="840">
        <f t="shared" ref="G63" si="13">E63*F63</f>
        <v>0</v>
      </c>
      <c r="J63" s="887"/>
      <c r="L63" s="750"/>
      <c r="N63" s="887"/>
      <c r="O63" s="887"/>
      <c r="P63" s="887"/>
    </row>
    <row r="64" spans="2:16" ht="13.5" customHeight="1" x14ac:dyDescent="0.2">
      <c r="B64" s="846"/>
      <c r="C64" s="847"/>
      <c r="D64" s="848"/>
      <c r="E64" s="849"/>
      <c r="F64" s="850"/>
      <c r="G64" s="845"/>
      <c r="J64" s="887"/>
    </row>
    <row r="65" spans="2:16" ht="64.5" customHeight="1" x14ac:dyDescent="0.2">
      <c r="B65" s="846">
        <v>2.2000000000000002</v>
      </c>
      <c r="C65" s="847" t="s">
        <v>1213</v>
      </c>
      <c r="D65" s="852" t="s">
        <v>1212</v>
      </c>
      <c r="E65" s="849">
        <v>332.81</v>
      </c>
      <c r="F65" s="839">
        <v>0</v>
      </c>
      <c r="G65" s="840">
        <f t="shared" ref="G65" si="14">E65*F65</f>
        <v>0</v>
      </c>
    </row>
    <row r="66" spans="2:16" ht="12.75" customHeight="1" x14ac:dyDescent="0.2">
      <c r="B66" s="851"/>
      <c r="C66" s="888"/>
      <c r="D66" s="852"/>
      <c r="E66" s="849"/>
      <c r="F66" s="850"/>
      <c r="G66" s="845"/>
    </row>
    <row r="67" spans="2:16" ht="63.75" x14ac:dyDescent="0.2">
      <c r="B67" s="846">
        <v>2.2999999999999998</v>
      </c>
      <c r="C67" s="847" t="s">
        <v>1214</v>
      </c>
      <c r="D67" s="848" t="s">
        <v>114</v>
      </c>
      <c r="E67" s="849">
        <v>3035.27</v>
      </c>
      <c r="F67" s="839">
        <v>0</v>
      </c>
      <c r="G67" s="840">
        <f t="shared" ref="G67" si="15">E67*F67</f>
        <v>0</v>
      </c>
      <c r="I67" s="750"/>
    </row>
    <row r="68" spans="2:16" x14ac:dyDescent="0.2">
      <c r="B68" s="846"/>
      <c r="C68" s="847"/>
      <c r="D68" s="848"/>
      <c r="E68" s="849"/>
      <c r="F68" s="850"/>
      <c r="G68" s="845"/>
      <c r="I68" s="750"/>
    </row>
    <row r="69" spans="2:16" ht="38.25" x14ac:dyDescent="0.2">
      <c r="B69" s="889" t="s">
        <v>1215</v>
      </c>
      <c r="C69" s="890" t="s">
        <v>1216</v>
      </c>
      <c r="D69" s="891" t="s">
        <v>119</v>
      </c>
      <c r="E69" s="892">
        <v>2643.48</v>
      </c>
      <c r="F69" s="839">
        <v>0</v>
      </c>
      <c r="G69" s="840">
        <f t="shared" ref="G69" si="16">E69*F69</f>
        <v>0</v>
      </c>
    </row>
    <row r="70" spans="2:16" x14ac:dyDescent="0.2">
      <c r="B70" s="846"/>
      <c r="C70" s="847"/>
      <c r="D70" s="848"/>
      <c r="E70" s="849"/>
      <c r="F70" s="850"/>
      <c r="G70" s="845"/>
    </row>
    <row r="71" spans="2:16" ht="38.25" x14ac:dyDescent="0.2">
      <c r="B71" s="846">
        <v>2.5</v>
      </c>
      <c r="C71" s="847" t="s">
        <v>1217</v>
      </c>
      <c r="D71" s="848" t="s">
        <v>1218</v>
      </c>
      <c r="E71" s="849">
        <v>2517.6</v>
      </c>
      <c r="F71" s="839">
        <v>0</v>
      </c>
      <c r="G71" s="840">
        <f t="shared" ref="G71" si="17">E71*F71</f>
        <v>0</v>
      </c>
    </row>
    <row r="72" spans="2:16" x14ac:dyDescent="0.2">
      <c r="B72" s="846"/>
      <c r="C72" s="847"/>
      <c r="D72" s="848"/>
      <c r="E72" s="849"/>
      <c r="F72" s="850"/>
      <c r="G72" s="845"/>
    </row>
    <row r="73" spans="2:16" ht="45" customHeight="1" x14ac:dyDescent="0.2">
      <c r="B73" s="846">
        <v>2.6</v>
      </c>
      <c r="C73" s="847" t="s">
        <v>1221</v>
      </c>
      <c r="D73" s="848" t="s">
        <v>1212</v>
      </c>
      <c r="E73" s="849">
        <v>1605.76</v>
      </c>
      <c r="F73" s="839">
        <v>0</v>
      </c>
      <c r="G73" s="840">
        <f t="shared" ref="G73" si="18">E73*F73</f>
        <v>0</v>
      </c>
      <c r="I73" s="750"/>
    </row>
    <row r="74" spans="2:16" ht="13.5" customHeight="1" x14ac:dyDescent="0.2">
      <c r="B74" s="846"/>
      <c r="C74" s="847"/>
      <c r="D74" s="848"/>
      <c r="E74" s="849"/>
      <c r="F74" s="850"/>
      <c r="G74" s="845"/>
      <c r="I74" s="750"/>
    </row>
    <row r="75" spans="2:16" ht="41.25" customHeight="1" x14ac:dyDescent="0.2">
      <c r="B75" s="846">
        <v>2.7</v>
      </c>
      <c r="C75" s="847" t="s">
        <v>1222</v>
      </c>
      <c r="D75" s="848" t="s">
        <v>1212</v>
      </c>
      <c r="E75" s="849">
        <v>755.28</v>
      </c>
      <c r="F75" s="839">
        <v>0</v>
      </c>
      <c r="G75" s="840">
        <f t="shared" ref="G75" si="19">E75*F75</f>
        <v>0</v>
      </c>
      <c r="P75" s="750"/>
    </row>
    <row r="76" spans="2:16" ht="13.5" customHeight="1" x14ac:dyDescent="0.2">
      <c r="B76" s="846"/>
      <c r="C76" s="847"/>
      <c r="D76" s="848"/>
      <c r="E76" s="849"/>
      <c r="F76" s="850"/>
      <c r="G76" s="845"/>
      <c r="P76" s="750"/>
    </row>
    <row r="77" spans="2:16" ht="68.25" customHeight="1" x14ac:dyDescent="0.2">
      <c r="B77" s="841">
        <v>2.8</v>
      </c>
      <c r="C77" s="896" t="s">
        <v>1283</v>
      </c>
      <c r="D77" s="897" t="s">
        <v>1224</v>
      </c>
      <c r="E77" s="849">
        <v>1007.04</v>
      </c>
      <c r="F77" s="839">
        <v>0</v>
      </c>
      <c r="G77" s="840">
        <f t="shared" ref="G77" si="20">E77*F77</f>
        <v>0</v>
      </c>
      <c r="P77" s="750"/>
    </row>
    <row r="78" spans="2:16" ht="15" customHeight="1" x14ac:dyDescent="0.2">
      <c r="B78" s="846"/>
      <c r="C78" s="847"/>
      <c r="D78" s="848"/>
      <c r="E78" s="849"/>
      <c r="F78" s="850"/>
      <c r="G78" s="845"/>
    </row>
    <row r="79" spans="2:16" ht="25.5" x14ac:dyDescent="0.2">
      <c r="B79" s="846">
        <v>2.9</v>
      </c>
      <c r="C79" s="847" t="s">
        <v>1226</v>
      </c>
      <c r="D79" s="848" t="s">
        <v>114</v>
      </c>
      <c r="E79" s="849">
        <v>1812.32</v>
      </c>
      <c r="F79" s="839">
        <v>0</v>
      </c>
      <c r="G79" s="840">
        <f t="shared" ref="G79" si="21">E79*F79</f>
        <v>0</v>
      </c>
      <c r="I79" s="894"/>
    </row>
    <row r="80" spans="2:16" x14ac:dyDescent="0.2">
      <c r="B80" s="846"/>
      <c r="C80" s="847"/>
      <c r="D80" s="848"/>
      <c r="E80" s="849"/>
      <c r="F80" s="850"/>
      <c r="G80" s="845"/>
    </row>
    <row r="81" spans="2:19" ht="25.5" x14ac:dyDescent="0.2">
      <c r="B81" s="898" t="s">
        <v>1225</v>
      </c>
      <c r="C81" s="847" t="s">
        <v>1228</v>
      </c>
      <c r="D81" s="848" t="s">
        <v>114</v>
      </c>
      <c r="E81" s="849">
        <v>1812.32</v>
      </c>
      <c r="F81" s="839">
        <v>0</v>
      </c>
      <c r="G81" s="840">
        <f t="shared" ref="G81" si="22">E81*F81</f>
        <v>0</v>
      </c>
    </row>
    <row r="82" spans="2:19" x14ac:dyDescent="0.2">
      <c r="B82" s="846"/>
      <c r="C82" s="847"/>
      <c r="D82" s="848"/>
      <c r="E82" s="849"/>
      <c r="F82" s="850"/>
      <c r="G82" s="845"/>
    </row>
    <row r="83" spans="2:19" ht="29.25" customHeight="1" x14ac:dyDescent="0.2">
      <c r="B83" s="898" t="s">
        <v>1227</v>
      </c>
      <c r="C83" s="847" t="s">
        <v>1230</v>
      </c>
      <c r="D83" s="848" t="s">
        <v>1231</v>
      </c>
      <c r="E83" s="849">
        <v>134</v>
      </c>
      <c r="F83" s="839">
        <v>0</v>
      </c>
      <c r="G83" s="840">
        <f t="shared" ref="G83" si="23">E83*F83</f>
        <v>0</v>
      </c>
    </row>
    <row r="84" spans="2:19" x14ac:dyDescent="0.2">
      <c r="B84" s="898"/>
      <c r="C84" s="847"/>
      <c r="D84" s="848"/>
      <c r="E84" s="849"/>
      <c r="F84" s="850"/>
      <c r="G84" s="845"/>
    </row>
    <row r="85" spans="2:19" ht="28.5" customHeight="1" x14ac:dyDescent="0.2">
      <c r="B85" s="898" t="s">
        <v>1229</v>
      </c>
      <c r="C85" s="847" t="s">
        <v>1233</v>
      </c>
      <c r="D85" s="852" t="s">
        <v>1218</v>
      </c>
      <c r="E85" s="849">
        <v>134</v>
      </c>
      <c r="F85" s="839">
        <v>0</v>
      </c>
      <c r="G85" s="840">
        <f t="shared" ref="G85" si="24">E85*F85</f>
        <v>0</v>
      </c>
      <c r="L85" s="899"/>
      <c r="M85" s="900"/>
      <c r="N85" s="901"/>
      <c r="O85" s="902"/>
      <c r="P85" s="903"/>
      <c r="Q85" s="903"/>
      <c r="R85" s="903"/>
    </row>
    <row r="86" spans="2:19" x14ac:dyDescent="0.2">
      <c r="B86" s="846"/>
      <c r="C86" s="846"/>
      <c r="D86" s="863"/>
      <c r="E86" s="849"/>
      <c r="F86" s="850"/>
      <c r="G86" s="845"/>
      <c r="L86" s="899"/>
      <c r="M86" s="900"/>
      <c r="N86" s="901"/>
      <c r="O86" s="902"/>
      <c r="P86" s="903"/>
      <c r="Q86" s="903"/>
      <c r="R86" s="903"/>
    </row>
    <row r="87" spans="2:19" ht="90.75" customHeight="1" x14ac:dyDescent="0.2">
      <c r="B87" s="898" t="s">
        <v>1232</v>
      </c>
      <c r="C87" s="904" t="s">
        <v>1235</v>
      </c>
      <c r="D87" s="848" t="s">
        <v>1218</v>
      </c>
      <c r="E87" s="849">
        <v>134</v>
      </c>
      <c r="F87" s="839">
        <v>0</v>
      </c>
      <c r="G87" s="840">
        <f t="shared" ref="G87" si="25">E87*F87</f>
        <v>0</v>
      </c>
      <c r="L87" s="905"/>
      <c r="M87" s="906"/>
      <c r="N87" s="907"/>
      <c r="O87" s="908"/>
      <c r="P87" s="909"/>
      <c r="Q87" s="909"/>
      <c r="R87" s="909"/>
    </row>
    <row r="88" spans="2:19" ht="12" customHeight="1" x14ac:dyDescent="0.2">
      <c r="B88" s="851"/>
      <c r="C88" s="888"/>
      <c r="D88" s="852"/>
      <c r="E88" s="849"/>
      <c r="F88" s="850"/>
      <c r="G88" s="845"/>
      <c r="L88" s="905"/>
      <c r="M88" s="906"/>
      <c r="N88" s="907"/>
      <c r="O88" s="908"/>
      <c r="P88" s="909"/>
      <c r="Q88" s="909"/>
      <c r="R88" s="909"/>
    </row>
    <row r="89" spans="2:19" ht="64.5" customHeight="1" x14ac:dyDescent="0.2">
      <c r="B89" s="898" t="s">
        <v>1234</v>
      </c>
      <c r="C89" s="904" t="s">
        <v>1237</v>
      </c>
      <c r="D89" s="848" t="s">
        <v>1218</v>
      </c>
      <c r="E89" s="849">
        <v>134</v>
      </c>
      <c r="F89" s="839">
        <v>0</v>
      </c>
      <c r="G89" s="840">
        <f t="shared" ref="G89" si="26">E89*F89</f>
        <v>0</v>
      </c>
      <c r="L89" s="905"/>
      <c r="M89" s="906"/>
      <c r="N89" s="907"/>
      <c r="O89" s="908"/>
      <c r="P89" s="909"/>
      <c r="Q89" s="909"/>
      <c r="R89" s="909"/>
    </row>
    <row r="90" spans="2:19" x14ac:dyDescent="0.2">
      <c r="B90" s="898"/>
      <c r="C90" s="904"/>
      <c r="D90" s="848"/>
      <c r="E90" s="849"/>
      <c r="F90" s="850"/>
      <c r="G90" s="845"/>
    </row>
    <row r="91" spans="2:19" ht="25.5" x14ac:dyDescent="0.2">
      <c r="B91" s="898" t="s">
        <v>1236</v>
      </c>
      <c r="C91" s="847" t="s">
        <v>1239</v>
      </c>
      <c r="D91" s="848" t="s">
        <v>139</v>
      </c>
      <c r="E91" s="849">
        <v>26.8</v>
      </c>
      <c r="F91" s="839">
        <v>0</v>
      </c>
      <c r="G91" s="840">
        <f t="shared" ref="G91" si="27">E91*F91</f>
        <v>0</v>
      </c>
    </row>
    <row r="92" spans="2:19" x14ac:dyDescent="0.2">
      <c r="B92" s="846"/>
      <c r="C92" s="847"/>
      <c r="D92" s="848"/>
      <c r="E92" s="849"/>
      <c r="F92" s="850"/>
      <c r="G92" s="845"/>
    </row>
    <row r="93" spans="2:19" ht="38.25" x14ac:dyDescent="0.2">
      <c r="B93" s="898" t="s">
        <v>1238</v>
      </c>
      <c r="C93" s="847" t="s">
        <v>1241</v>
      </c>
      <c r="D93" s="852" t="s">
        <v>119</v>
      </c>
      <c r="E93" s="849">
        <v>562.5</v>
      </c>
      <c r="F93" s="839">
        <v>0</v>
      </c>
      <c r="G93" s="840">
        <f t="shared" ref="G93" si="28">E93*F93</f>
        <v>0</v>
      </c>
    </row>
    <row r="94" spans="2:19" ht="15" customHeight="1" x14ac:dyDescent="0.2">
      <c r="B94" s="898"/>
      <c r="C94" s="910"/>
      <c r="D94" s="852"/>
      <c r="E94" s="849"/>
      <c r="F94" s="850"/>
      <c r="G94" s="845"/>
      <c r="N94" s="912"/>
      <c r="O94" s="913"/>
      <c r="P94" s="914"/>
      <c r="Q94" s="915"/>
      <c r="R94" s="754"/>
      <c r="S94" s="916"/>
    </row>
    <row r="95" spans="2:19" ht="84" customHeight="1" x14ac:dyDescent="0.2">
      <c r="B95" s="898" t="s">
        <v>1240</v>
      </c>
      <c r="C95" s="917" t="s">
        <v>141</v>
      </c>
      <c r="D95" s="918"/>
      <c r="E95" s="919"/>
      <c r="F95" s="839"/>
      <c r="G95" s="840"/>
      <c r="N95" s="912"/>
      <c r="O95" s="913"/>
      <c r="P95" s="914"/>
      <c r="Q95" s="915"/>
      <c r="R95" s="754"/>
      <c r="S95" s="916"/>
    </row>
    <row r="96" spans="2:19" ht="25.5" customHeight="1" x14ac:dyDescent="0.2">
      <c r="B96" s="851"/>
      <c r="C96" s="922" t="s">
        <v>1677</v>
      </c>
      <c r="D96" s="918" t="s">
        <v>95</v>
      </c>
      <c r="E96" s="849">
        <v>11</v>
      </c>
      <c r="F96" s="839">
        <v>0</v>
      </c>
      <c r="G96" s="840">
        <f t="shared" ref="G96" si="29">E96*F96</f>
        <v>0</v>
      </c>
      <c r="N96" s="912"/>
      <c r="O96" s="913"/>
      <c r="P96" s="914"/>
      <c r="Q96" s="915"/>
      <c r="R96" s="754"/>
      <c r="S96" s="916"/>
    </row>
    <row r="97" spans="2:19" ht="27" customHeight="1" x14ac:dyDescent="0.2">
      <c r="B97" s="851"/>
      <c r="C97" s="922" t="s">
        <v>1243</v>
      </c>
      <c r="D97" s="918" t="s">
        <v>95</v>
      </c>
      <c r="E97" s="849">
        <v>20</v>
      </c>
      <c r="F97" s="839">
        <v>0</v>
      </c>
      <c r="G97" s="840">
        <f t="shared" ref="G97" si="30">E97*F97</f>
        <v>0</v>
      </c>
      <c r="N97" s="912"/>
      <c r="O97" s="913"/>
      <c r="P97" s="914"/>
      <c r="Q97" s="915"/>
      <c r="R97" s="754"/>
      <c r="S97" s="916"/>
    </row>
    <row r="98" spans="2:19" x14ac:dyDescent="0.2">
      <c r="B98" s="867"/>
      <c r="C98" s="922"/>
      <c r="D98" s="918"/>
      <c r="E98" s="919"/>
      <c r="F98" s="850"/>
      <c r="G98" s="845"/>
    </row>
    <row r="99" spans="2:19" ht="67.5" customHeight="1" x14ac:dyDescent="0.2">
      <c r="B99" s="867" t="s">
        <v>1242</v>
      </c>
      <c r="C99" s="917" t="s">
        <v>311</v>
      </c>
      <c r="D99" s="918"/>
      <c r="E99" s="919"/>
      <c r="F99" s="839"/>
      <c r="G99" s="840"/>
    </row>
    <row r="100" spans="2:19" ht="25.5" x14ac:dyDescent="0.2">
      <c r="B100" s="927"/>
      <c r="C100" s="922" t="s">
        <v>1286</v>
      </c>
      <c r="D100" s="918" t="s">
        <v>95</v>
      </c>
      <c r="E100" s="849">
        <v>32</v>
      </c>
      <c r="F100" s="839">
        <v>0</v>
      </c>
      <c r="G100" s="840">
        <f t="shared" ref="G100" si="31">E100*F100</f>
        <v>0</v>
      </c>
    </row>
    <row r="101" spans="2:19" x14ac:dyDescent="0.2">
      <c r="B101" s="927"/>
      <c r="C101" s="922" t="s">
        <v>1678</v>
      </c>
      <c r="D101" s="918" t="s">
        <v>95</v>
      </c>
      <c r="E101" s="849">
        <v>14</v>
      </c>
      <c r="F101" s="839">
        <v>0</v>
      </c>
      <c r="G101" s="840">
        <f t="shared" ref="G101" si="32">E101*F101</f>
        <v>0</v>
      </c>
    </row>
    <row r="102" spans="2:19" x14ac:dyDescent="0.2">
      <c r="B102" s="898"/>
      <c r="C102" s="922"/>
      <c r="D102" s="918"/>
      <c r="E102" s="919"/>
      <c r="F102" s="850"/>
      <c r="G102" s="845"/>
    </row>
    <row r="103" spans="2:19" ht="41.25" customHeight="1" x14ac:dyDescent="0.2">
      <c r="B103" s="898" t="s">
        <v>1244</v>
      </c>
      <c r="C103" s="923" t="s">
        <v>1245</v>
      </c>
      <c r="D103" s="924" t="s">
        <v>114</v>
      </c>
      <c r="E103" s="925">
        <v>40</v>
      </c>
      <c r="F103" s="839">
        <v>0</v>
      </c>
      <c r="G103" s="840">
        <f t="shared" ref="G103" si="33">E103*F103</f>
        <v>0</v>
      </c>
    </row>
    <row r="104" spans="2:19" x14ac:dyDescent="0.2">
      <c r="B104" s="898"/>
      <c r="C104" s="923"/>
      <c r="D104" s="924"/>
      <c r="E104" s="925"/>
      <c r="F104" s="850"/>
      <c r="G104" s="845"/>
    </row>
    <row r="105" spans="2:19" ht="36.75" customHeight="1" x14ac:dyDescent="0.2">
      <c r="B105" s="898" t="s">
        <v>1246</v>
      </c>
      <c r="C105" s="928" t="s">
        <v>1247</v>
      </c>
      <c r="D105" s="924" t="s">
        <v>151</v>
      </c>
      <c r="E105" s="925">
        <v>27</v>
      </c>
      <c r="F105" s="839">
        <v>0</v>
      </c>
      <c r="G105" s="840">
        <f t="shared" ref="G105" si="34">E105*F105</f>
        <v>0</v>
      </c>
      <c r="H105" s="929"/>
      <c r="I105" s="135"/>
    </row>
    <row r="106" spans="2:19" ht="15" customHeight="1" x14ac:dyDescent="0.2">
      <c r="B106" s="927"/>
      <c r="C106" s="928"/>
      <c r="D106" s="924"/>
      <c r="E106" s="925"/>
      <c r="F106" s="850"/>
      <c r="G106" s="845"/>
      <c r="H106" s="929"/>
      <c r="I106" s="135"/>
    </row>
    <row r="107" spans="2:19" ht="36.75" customHeight="1" x14ac:dyDescent="0.2">
      <c r="B107" s="898" t="s">
        <v>1248</v>
      </c>
      <c r="C107" s="930" t="s">
        <v>155</v>
      </c>
      <c r="D107" s="931" t="s">
        <v>114</v>
      </c>
      <c r="E107" s="932">
        <v>19</v>
      </c>
      <c r="F107" s="839">
        <v>0</v>
      </c>
      <c r="G107" s="840">
        <f t="shared" ref="G107" si="35">E107*F107</f>
        <v>0</v>
      </c>
      <c r="H107" s="929"/>
      <c r="I107" s="135"/>
    </row>
    <row r="108" spans="2:19" ht="18" customHeight="1" x14ac:dyDescent="0.2">
      <c r="B108" s="898"/>
      <c r="C108" s="930"/>
      <c r="D108" s="931"/>
      <c r="E108" s="932"/>
      <c r="F108" s="850"/>
      <c r="G108" s="845"/>
      <c r="H108" s="929"/>
      <c r="I108" s="135"/>
    </row>
    <row r="109" spans="2:19" ht="87.75" customHeight="1" x14ac:dyDescent="0.2">
      <c r="B109" s="898" t="s">
        <v>1289</v>
      </c>
      <c r="C109" s="923" t="s">
        <v>1679</v>
      </c>
      <c r="D109" s="924" t="s">
        <v>125</v>
      </c>
      <c r="E109" s="1042">
        <v>1</v>
      </c>
      <c r="F109" s="839">
        <v>0</v>
      </c>
      <c r="G109" s="840">
        <f t="shared" ref="G109" si="36">E109*F109</f>
        <v>0</v>
      </c>
      <c r="H109" s="929"/>
      <c r="I109" s="135"/>
    </row>
    <row r="110" spans="2:19" ht="16.5" customHeight="1" x14ac:dyDescent="0.2">
      <c r="B110" s="898"/>
      <c r="C110" s="933"/>
      <c r="D110" s="934"/>
      <c r="E110" s="925"/>
      <c r="F110" s="850"/>
      <c r="G110" s="845"/>
    </row>
    <row r="111" spans="2:19" ht="13.5" customHeight="1" x14ac:dyDescent="0.2">
      <c r="B111" s="878" t="s">
        <v>12</v>
      </c>
      <c r="C111" s="879" t="s">
        <v>159</v>
      </c>
      <c r="D111" s="878"/>
      <c r="E111" s="880"/>
      <c r="F111" s="881"/>
      <c r="G111" s="882">
        <f>SUM(G63:G110)</f>
        <v>0</v>
      </c>
    </row>
    <row r="112" spans="2:19" ht="18.75" customHeight="1" x14ac:dyDescent="0.2"/>
    <row r="113" spans="2:9" ht="25.5" customHeight="1" x14ac:dyDescent="0.2">
      <c r="B113" s="811" t="s">
        <v>83</v>
      </c>
      <c r="C113" s="812" t="s">
        <v>89</v>
      </c>
      <c r="D113" s="812" t="s">
        <v>90</v>
      </c>
      <c r="E113" s="814" t="s">
        <v>91</v>
      </c>
      <c r="F113" s="815" t="s">
        <v>92</v>
      </c>
      <c r="G113" s="816" t="s">
        <v>93</v>
      </c>
    </row>
    <row r="114" spans="2:9" ht="18" customHeight="1" x14ac:dyDescent="0.2">
      <c r="B114" s="817"/>
      <c r="C114" s="818"/>
      <c r="D114" s="884"/>
      <c r="E114" s="820"/>
      <c r="F114" s="821"/>
      <c r="G114" s="822"/>
    </row>
    <row r="115" spans="2:9" ht="18" customHeight="1" x14ac:dyDescent="0.2">
      <c r="B115" s="936" t="s">
        <v>17</v>
      </c>
      <c r="C115" s="937" t="s">
        <v>160</v>
      </c>
      <c r="D115" s="886"/>
      <c r="E115" s="826"/>
      <c r="F115" s="827"/>
      <c r="G115" s="828"/>
    </row>
    <row r="116" spans="2:9" ht="18" customHeight="1" x14ac:dyDescent="0.2">
      <c r="B116" s="2872" t="s">
        <v>1</v>
      </c>
      <c r="C116" s="2873"/>
      <c r="D116" s="2874"/>
      <c r="E116" s="2874"/>
      <c r="F116" s="2874"/>
      <c r="G116" s="2875"/>
    </row>
    <row r="117" spans="2:9" ht="15.75" customHeight="1" x14ac:dyDescent="0.2">
      <c r="B117" s="2876" t="s">
        <v>2</v>
      </c>
      <c r="C117" s="2877"/>
      <c r="D117" s="2878"/>
      <c r="E117" s="2879"/>
      <c r="F117" s="2879"/>
      <c r="G117" s="2878"/>
    </row>
    <row r="118" spans="2:9" ht="18" customHeight="1" x14ac:dyDescent="0.2">
      <c r="B118" s="2872" t="s">
        <v>3</v>
      </c>
      <c r="C118" s="2873"/>
      <c r="D118" s="2874"/>
      <c r="E118" s="2874"/>
      <c r="F118" s="2874"/>
      <c r="G118" s="2875"/>
    </row>
    <row r="119" spans="2:9" ht="18" customHeight="1" x14ac:dyDescent="0.2">
      <c r="B119" s="2876" t="s">
        <v>4</v>
      </c>
      <c r="C119" s="2877"/>
      <c r="D119" s="2879"/>
      <c r="E119" s="2879"/>
      <c r="F119" s="2879"/>
      <c r="G119" s="2878"/>
    </row>
    <row r="120" spans="2:9" ht="15.75" customHeight="1" x14ac:dyDescent="0.2">
      <c r="B120" s="3231" t="s">
        <v>161</v>
      </c>
      <c r="C120" s="3232"/>
      <c r="D120" s="3232"/>
      <c r="E120" s="3232"/>
      <c r="F120" s="3232"/>
      <c r="G120" s="3233"/>
    </row>
    <row r="121" spans="2:9" x14ac:dyDescent="0.2">
      <c r="B121" s="3231" t="s">
        <v>162</v>
      </c>
      <c r="C121" s="3232"/>
      <c r="D121" s="3232"/>
      <c r="E121" s="3232"/>
      <c r="F121" s="3232"/>
      <c r="G121" s="3233"/>
    </row>
    <row r="122" spans="2:9" ht="12.75" customHeight="1" x14ac:dyDescent="0.2">
      <c r="B122" s="3231" t="s">
        <v>163</v>
      </c>
      <c r="C122" s="3232"/>
      <c r="D122" s="3232"/>
      <c r="E122" s="3232"/>
      <c r="F122" s="3232"/>
      <c r="G122" s="3233"/>
    </row>
    <row r="123" spans="2:9" ht="12.75" customHeight="1" x14ac:dyDescent="0.2">
      <c r="B123" s="851"/>
      <c r="C123" s="854"/>
      <c r="D123" s="863"/>
      <c r="E123" s="844"/>
      <c r="F123" s="850"/>
      <c r="G123" s="845"/>
    </row>
    <row r="124" spans="2:9" ht="45.75" customHeight="1" x14ac:dyDescent="0.2">
      <c r="B124" s="835">
        <v>1</v>
      </c>
      <c r="C124" s="938" t="s">
        <v>164</v>
      </c>
      <c r="D124" s="938"/>
      <c r="E124" s="939"/>
      <c r="F124" s="940"/>
      <c r="G124" s="941"/>
    </row>
    <row r="125" spans="2:9" ht="24.75" customHeight="1" x14ac:dyDescent="0.2">
      <c r="B125" s="835"/>
      <c r="C125" s="947" t="s">
        <v>1294</v>
      </c>
      <c r="D125" s="943" t="s">
        <v>95</v>
      </c>
      <c r="E125" s="838">
        <v>1335</v>
      </c>
      <c r="F125" s="940">
        <v>0</v>
      </c>
      <c r="G125" s="1289">
        <f>E125*F125</f>
        <v>0</v>
      </c>
      <c r="I125" s="946"/>
    </row>
    <row r="126" spans="2:9" ht="39" customHeight="1" x14ac:dyDescent="0.2">
      <c r="B126" s="835"/>
      <c r="C126" s="947" t="s">
        <v>1295</v>
      </c>
      <c r="D126" s="943" t="s">
        <v>95</v>
      </c>
      <c r="E126" s="838">
        <v>148</v>
      </c>
      <c r="F126" s="940">
        <v>0</v>
      </c>
      <c r="G126" s="1289">
        <f t="shared" ref="G126:G130" si="37">E126*F126</f>
        <v>0</v>
      </c>
      <c r="I126" s="946"/>
    </row>
    <row r="127" spans="2:9" ht="24.75" customHeight="1" x14ac:dyDescent="0.2">
      <c r="B127" s="835"/>
      <c r="C127" s="947" t="s">
        <v>1250</v>
      </c>
      <c r="D127" s="943" t="s">
        <v>95</v>
      </c>
      <c r="E127" s="838">
        <v>1498</v>
      </c>
      <c r="F127" s="940">
        <v>0</v>
      </c>
      <c r="G127" s="1289">
        <f t="shared" si="37"/>
        <v>0</v>
      </c>
    </row>
    <row r="128" spans="2:9" ht="44.25" customHeight="1" x14ac:dyDescent="0.2">
      <c r="B128" s="835"/>
      <c r="C128" s="947" t="s">
        <v>1673</v>
      </c>
      <c r="D128" s="943" t="s">
        <v>95</v>
      </c>
      <c r="E128" s="838">
        <v>166</v>
      </c>
      <c r="F128" s="940">
        <v>0</v>
      </c>
      <c r="G128" s="1289">
        <f t="shared" si="37"/>
        <v>0</v>
      </c>
      <c r="I128" s="946"/>
    </row>
    <row r="129" spans="2:9" ht="30" customHeight="1" x14ac:dyDescent="0.2">
      <c r="B129" s="835"/>
      <c r="C129" s="948" t="s">
        <v>1252</v>
      </c>
      <c r="D129" s="943" t="s">
        <v>95</v>
      </c>
      <c r="E129" s="838">
        <v>124</v>
      </c>
      <c r="F129" s="940">
        <v>0</v>
      </c>
      <c r="G129" s="1289">
        <f t="shared" si="37"/>
        <v>0</v>
      </c>
      <c r="I129" s="946"/>
    </row>
    <row r="130" spans="2:9" ht="44.25" customHeight="1" x14ac:dyDescent="0.2">
      <c r="B130" s="835"/>
      <c r="C130" s="949" t="s">
        <v>1253</v>
      </c>
      <c r="D130" s="943" t="s">
        <v>95</v>
      </c>
      <c r="E130" s="838">
        <v>14</v>
      </c>
      <c r="F130" s="940">
        <v>0</v>
      </c>
      <c r="G130" s="1289">
        <f t="shared" si="37"/>
        <v>0</v>
      </c>
    </row>
    <row r="131" spans="2:9" ht="15.75" customHeight="1" x14ac:dyDescent="0.2">
      <c r="B131" s="1047"/>
      <c r="C131" s="949"/>
      <c r="D131" s="943"/>
      <c r="E131" s="838"/>
      <c r="F131" s="940"/>
      <c r="G131" s="941"/>
    </row>
    <row r="132" spans="2:9" ht="69" customHeight="1" x14ac:dyDescent="0.2">
      <c r="B132" s="3249" t="s">
        <v>169</v>
      </c>
      <c r="C132" s="1064" t="s">
        <v>170</v>
      </c>
      <c r="D132" s="918"/>
      <c r="E132" s="919"/>
      <c r="F132" s="920"/>
      <c r="G132" s="921"/>
    </row>
    <row r="133" spans="2:9" ht="24.75" customHeight="1" x14ac:dyDescent="0.2">
      <c r="B133" s="3250"/>
      <c r="C133" s="922" t="s">
        <v>173</v>
      </c>
      <c r="D133" s="918" t="s">
        <v>95</v>
      </c>
      <c r="E133" s="919">
        <v>20</v>
      </c>
      <c r="F133" s="920">
        <v>0</v>
      </c>
      <c r="G133" s="921">
        <f>E133*F133</f>
        <v>0</v>
      </c>
    </row>
    <row r="134" spans="2:9" ht="12" customHeight="1" x14ac:dyDescent="0.2">
      <c r="B134" s="835"/>
      <c r="C134" s="950"/>
      <c r="D134" s="943"/>
      <c r="E134" s="944"/>
      <c r="F134" s="945"/>
      <c r="G134" s="941"/>
    </row>
    <row r="135" spans="2:9" ht="67.5" customHeight="1" x14ac:dyDescent="0.2">
      <c r="B135" s="951">
        <v>2</v>
      </c>
      <c r="C135" s="952" t="s">
        <v>174</v>
      </c>
      <c r="D135" s="2734" t="s">
        <v>95</v>
      </c>
      <c r="E135" s="953">
        <f>SUM(E125:E130)</f>
        <v>3285</v>
      </c>
      <c r="F135" s="839">
        <v>0</v>
      </c>
      <c r="G135" s="840">
        <f>E135*F135</f>
        <v>0</v>
      </c>
    </row>
    <row r="136" spans="2:9" ht="58.5" customHeight="1" x14ac:dyDescent="0.2">
      <c r="B136" s="954" t="s">
        <v>175</v>
      </c>
      <c r="C136" s="952" t="s">
        <v>176</v>
      </c>
      <c r="D136" s="2734" t="s">
        <v>95</v>
      </c>
      <c r="E136" s="953">
        <f>E135</f>
        <v>3285</v>
      </c>
      <c r="F136" s="839">
        <v>0</v>
      </c>
      <c r="G136" s="840">
        <f>E136*F136</f>
        <v>0</v>
      </c>
    </row>
    <row r="137" spans="2:9" ht="42" customHeight="1" x14ac:dyDescent="0.2">
      <c r="B137" s="954" t="s">
        <v>177</v>
      </c>
      <c r="C137" s="952" t="s">
        <v>178</v>
      </c>
      <c r="D137" s="2734" t="s">
        <v>95</v>
      </c>
      <c r="E137" s="953">
        <f>E135</f>
        <v>3285</v>
      </c>
      <c r="F137" s="839">
        <v>0</v>
      </c>
      <c r="G137" s="840">
        <f>E137*F137</f>
        <v>0</v>
      </c>
    </row>
    <row r="138" spans="2:9" ht="69" customHeight="1" x14ac:dyDescent="0.2">
      <c r="B138" s="954" t="s">
        <v>179</v>
      </c>
      <c r="C138" s="952" t="s">
        <v>180</v>
      </c>
      <c r="D138" s="2734" t="s">
        <v>95</v>
      </c>
      <c r="E138" s="953">
        <f>E135</f>
        <v>3285</v>
      </c>
      <c r="F138" s="839">
        <v>0</v>
      </c>
      <c r="G138" s="840">
        <f>E138*F138</f>
        <v>0</v>
      </c>
    </row>
    <row r="139" spans="2:9" x14ac:dyDescent="0.2">
      <c r="B139" s="851"/>
      <c r="C139" s="910"/>
      <c r="D139" s="852"/>
      <c r="E139" s="844"/>
      <c r="F139" s="955"/>
      <c r="G139" s="911"/>
    </row>
    <row r="140" spans="2:9" x14ac:dyDescent="0.2">
      <c r="B140" s="2068" t="s">
        <v>1254</v>
      </c>
      <c r="C140" s="2421" t="s">
        <v>1680</v>
      </c>
      <c r="D140" s="2070"/>
      <c r="E140" s="2071"/>
      <c r="F140" s="2072"/>
      <c r="G140" s="2072"/>
      <c r="H140" s="959"/>
    </row>
    <row r="141" spans="2:9" ht="25.5" x14ac:dyDescent="0.2">
      <c r="B141" s="2068"/>
      <c r="C141" s="2415" t="s">
        <v>1102</v>
      </c>
      <c r="D141" s="2075" t="s">
        <v>151</v>
      </c>
      <c r="E141" s="2076">
        <v>1</v>
      </c>
      <c r="F141" s="2073">
        <v>0</v>
      </c>
      <c r="G141" s="2074">
        <f t="shared" ref="G141:G146" si="38">E141*F141</f>
        <v>0</v>
      </c>
      <c r="H141" s="959"/>
    </row>
    <row r="142" spans="2:9" x14ac:dyDescent="0.2">
      <c r="B142" s="2068"/>
      <c r="C142" s="2417" t="s">
        <v>356</v>
      </c>
      <c r="D142" s="2075" t="s">
        <v>151</v>
      </c>
      <c r="E142" s="2076">
        <v>2</v>
      </c>
      <c r="F142" s="2073">
        <v>0</v>
      </c>
      <c r="G142" s="2074">
        <f t="shared" si="38"/>
        <v>0</v>
      </c>
      <c r="H142" s="959"/>
    </row>
    <row r="143" spans="2:9" ht="25.5" x14ac:dyDescent="0.2">
      <c r="B143" s="2068"/>
      <c r="C143" s="2417" t="s">
        <v>237</v>
      </c>
      <c r="D143" s="2075" t="s">
        <v>151</v>
      </c>
      <c r="E143" s="2076">
        <v>1</v>
      </c>
      <c r="F143" s="2073">
        <v>0</v>
      </c>
      <c r="G143" s="2074">
        <f t="shared" si="38"/>
        <v>0</v>
      </c>
      <c r="H143" s="959"/>
    </row>
    <row r="144" spans="2:9" ht="25.5" x14ac:dyDescent="0.2">
      <c r="B144" s="2068"/>
      <c r="C144" s="2417" t="s">
        <v>1299</v>
      </c>
      <c r="D144" s="2075" t="s">
        <v>151</v>
      </c>
      <c r="E144" s="2076">
        <v>1</v>
      </c>
      <c r="F144" s="2073">
        <v>0</v>
      </c>
      <c r="G144" s="2074">
        <f t="shared" si="38"/>
        <v>0</v>
      </c>
      <c r="H144" s="959"/>
    </row>
    <row r="145" spans="2:9" ht="25.5" x14ac:dyDescent="0.2">
      <c r="B145" s="2068"/>
      <c r="C145" s="2417" t="s">
        <v>229</v>
      </c>
      <c r="D145" s="2075" t="s">
        <v>151</v>
      </c>
      <c r="E145" s="2076">
        <v>1</v>
      </c>
      <c r="F145" s="2073">
        <v>0</v>
      </c>
      <c r="G145" s="2074">
        <f t="shared" si="38"/>
        <v>0</v>
      </c>
      <c r="H145" s="959"/>
    </row>
    <row r="146" spans="2:9" ht="25.5" x14ac:dyDescent="0.2">
      <c r="B146" s="2068"/>
      <c r="C146" s="2418" t="s">
        <v>1201</v>
      </c>
      <c r="D146" s="2075" t="s">
        <v>151</v>
      </c>
      <c r="E146" s="2076">
        <v>1</v>
      </c>
      <c r="F146" s="2073">
        <v>0</v>
      </c>
      <c r="G146" s="2074">
        <f t="shared" si="38"/>
        <v>0</v>
      </c>
      <c r="H146" s="959"/>
    </row>
    <row r="147" spans="2:9" x14ac:dyDescent="0.2">
      <c r="B147" s="956"/>
      <c r="C147" s="854"/>
      <c r="D147" s="863"/>
      <c r="E147" s="844"/>
      <c r="F147" s="850"/>
      <c r="G147" s="911"/>
      <c r="H147" s="959"/>
      <c r="I147" s="729"/>
    </row>
    <row r="148" spans="2:9" x14ac:dyDescent="0.2">
      <c r="B148" s="2068" t="s">
        <v>1258</v>
      </c>
      <c r="C148" s="2421" t="s">
        <v>1298</v>
      </c>
      <c r="D148" s="2070"/>
      <c r="E148" s="2071"/>
      <c r="F148" s="2072"/>
      <c r="G148" s="2072"/>
      <c r="I148" s="729"/>
    </row>
    <row r="149" spans="2:9" x14ac:dyDescent="0.2">
      <c r="B149" s="2068"/>
      <c r="C149" s="2415" t="s">
        <v>209</v>
      </c>
      <c r="D149" s="2075" t="s">
        <v>151</v>
      </c>
      <c r="E149" s="2076">
        <v>2</v>
      </c>
      <c r="F149" s="2073">
        <v>0</v>
      </c>
      <c r="G149" s="2074">
        <f t="shared" ref="G149:G164" si="39">E149*F149</f>
        <v>0</v>
      </c>
      <c r="I149" s="729"/>
    </row>
    <row r="150" spans="2:9" ht="25.5" x14ac:dyDescent="0.2">
      <c r="B150" s="2068"/>
      <c r="C150" s="2415" t="s">
        <v>210</v>
      </c>
      <c r="D150" s="2075" t="s">
        <v>151</v>
      </c>
      <c r="E150" s="2076">
        <v>4</v>
      </c>
      <c r="F150" s="2073">
        <v>0</v>
      </c>
      <c r="G150" s="2074">
        <f t="shared" si="39"/>
        <v>0</v>
      </c>
      <c r="I150" s="729"/>
    </row>
    <row r="151" spans="2:9" ht="33.75" customHeight="1" x14ac:dyDescent="0.2">
      <c r="B151" s="2068"/>
      <c r="C151" s="2416" t="s">
        <v>848</v>
      </c>
      <c r="D151" s="2075" t="s">
        <v>151</v>
      </c>
      <c r="E151" s="2076">
        <v>2</v>
      </c>
      <c r="F151" s="2073">
        <v>0</v>
      </c>
      <c r="G151" s="2074">
        <f t="shared" si="39"/>
        <v>0</v>
      </c>
      <c r="I151" s="729"/>
    </row>
    <row r="152" spans="2:9" x14ac:dyDescent="0.2">
      <c r="B152" s="2068"/>
      <c r="C152" s="2416" t="s">
        <v>212</v>
      </c>
      <c r="D152" s="2075" t="s">
        <v>151</v>
      </c>
      <c r="E152" s="2076">
        <v>2</v>
      </c>
      <c r="F152" s="2073">
        <v>0</v>
      </c>
      <c r="G152" s="2074">
        <f t="shared" si="39"/>
        <v>0</v>
      </c>
      <c r="I152" s="729"/>
    </row>
    <row r="153" spans="2:9" x14ac:dyDescent="0.2">
      <c r="B153" s="2068"/>
      <c r="C153" s="2416" t="s">
        <v>213</v>
      </c>
      <c r="D153" s="2075" t="s">
        <v>151</v>
      </c>
      <c r="E153" s="2076">
        <v>2</v>
      </c>
      <c r="F153" s="2073">
        <v>0</v>
      </c>
      <c r="G153" s="2074">
        <f t="shared" si="39"/>
        <v>0</v>
      </c>
      <c r="I153" s="729"/>
    </row>
    <row r="154" spans="2:9" x14ac:dyDescent="0.2">
      <c r="B154" s="2068"/>
      <c r="C154" s="2416" t="s">
        <v>214</v>
      </c>
      <c r="D154" s="2075" t="s">
        <v>151</v>
      </c>
      <c r="E154" s="2076">
        <v>2</v>
      </c>
      <c r="F154" s="2073">
        <v>0</v>
      </c>
      <c r="G154" s="2074">
        <f t="shared" si="39"/>
        <v>0</v>
      </c>
      <c r="I154" s="729"/>
    </row>
    <row r="155" spans="2:9" ht="25.5" x14ac:dyDescent="0.2">
      <c r="B155" s="2068"/>
      <c r="C155" s="2416" t="s">
        <v>829</v>
      </c>
      <c r="D155" s="2075" t="s">
        <v>151</v>
      </c>
      <c r="E155" s="2076">
        <v>2</v>
      </c>
      <c r="F155" s="2073">
        <v>0</v>
      </c>
      <c r="G155" s="2074">
        <f t="shared" si="39"/>
        <v>0</v>
      </c>
      <c r="I155" s="729"/>
    </row>
    <row r="156" spans="2:9" x14ac:dyDescent="0.2">
      <c r="B156" s="2068"/>
      <c r="C156" s="2416" t="s">
        <v>216</v>
      </c>
      <c r="D156" s="2075" t="s">
        <v>151</v>
      </c>
      <c r="E156" s="2076">
        <v>2</v>
      </c>
      <c r="F156" s="2073">
        <v>0</v>
      </c>
      <c r="G156" s="2074">
        <f t="shared" si="39"/>
        <v>0</v>
      </c>
      <c r="I156" s="729"/>
    </row>
    <row r="157" spans="2:9" x14ac:dyDescent="0.2">
      <c r="B157" s="2068"/>
      <c r="C157" s="2416" t="s">
        <v>217</v>
      </c>
      <c r="D157" s="2075" t="s">
        <v>151</v>
      </c>
      <c r="E157" s="2076">
        <v>2</v>
      </c>
      <c r="F157" s="2073">
        <v>0</v>
      </c>
      <c r="G157" s="2074">
        <f t="shared" si="39"/>
        <v>0</v>
      </c>
      <c r="I157" s="729"/>
    </row>
    <row r="158" spans="2:9" x14ac:dyDescent="0.2">
      <c r="B158" s="2068"/>
      <c r="C158" s="2417" t="s">
        <v>218</v>
      </c>
      <c r="D158" s="2075" t="s">
        <v>151</v>
      </c>
      <c r="E158" s="2076">
        <v>2</v>
      </c>
      <c r="F158" s="2073">
        <v>0</v>
      </c>
      <c r="G158" s="2074">
        <f t="shared" si="39"/>
        <v>0</v>
      </c>
      <c r="I158" s="729"/>
    </row>
    <row r="159" spans="2:9" x14ac:dyDescent="0.2">
      <c r="B159" s="2068"/>
      <c r="C159" s="2417" t="s">
        <v>331</v>
      </c>
      <c r="D159" s="2075" t="s">
        <v>151</v>
      </c>
      <c r="E159" s="2076">
        <v>2</v>
      </c>
      <c r="F159" s="2073">
        <v>0</v>
      </c>
      <c r="G159" s="2074">
        <f t="shared" si="39"/>
        <v>0</v>
      </c>
      <c r="I159" s="729"/>
    </row>
    <row r="160" spans="2:9" ht="25.5" x14ac:dyDescent="0.2">
      <c r="B160" s="2068"/>
      <c r="C160" s="2417" t="s">
        <v>237</v>
      </c>
      <c r="D160" s="2075" t="s">
        <v>151</v>
      </c>
      <c r="E160" s="2076">
        <v>4</v>
      </c>
      <c r="F160" s="2073">
        <v>0</v>
      </c>
      <c r="G160" s="2074">
        <f t="shared" si="39"/>
        <v>0</v>
      </c>
      <c r="I160" s="729"/>
    </row>
    <row r="161" spans="2:15" ht="25.5" x14ac:dyDescent="0.2">
      <c r="B161" s="2068"/>
      <c r="C161" s="2417" t="s">
        <v>1299</v>
      </c>
      <c r="D161" s="2075" t="s">
        <v>151</v>
      </c>
      <c r="E161" s="2076">
        <v>4</v>
      </c>
      <c r="F161" s="2073">
        <v>0</v>
      </c>
      <c r="G161" s="2074">
        <f t="shared" si="39"/>
        <v>0</v>
      </c>
      <c r="I161" s="729"/>
    </row>
    <row r="162" spans="2:15" ht="25.5" x14ac:dyDescent="0.2">
      <c r="B162" s="2068"/>
      <c r="C162" s="2417" t="s">
        <v>221</v>
      </c>
      <c r="D162" s="2075" t="s">
        <v>151</v>
      </c>
      <c r="E162" s="2076">
        <v>2</v>
      </c>
      <c r="F162" s="2073">
        <v>0</v>
      </c>
      <c r="G162" s="2074">
        <f t="shared" si="39"/>
        <v>0</v>
      </c>
      <c r="I162" s="729"/>
    </row>
    <row r="163" spans="2:15" ht="25.5" x14ac:dyDescent="0.2">
      <c r="B163" s="2068"/>
      <c r="C163" s="2417" t="s">
        <v>229</v>
      </c>
      <c r="D163" s="2075" t="s">
        <v>151</v>
      </c>
      <c r="E163" s="2076">
        <v>6</v>
      </c>
      <c r="F163" s="2073">
        <v>0</v>
      </c>
      <c r="G163" s="2074">
        <f t="shared" si="39"/>
        <v>0</v>
      </c>
      <c r="I163" s="729"/>
    </row>
    <row r="164" spans="2:15" ht="25.5" x14ac:dyDescent="0.2">
      <c r="B164" s="2068"/>
      <c r="C164" s="2418" t="s">
        <v>1201</v>
      </c>
      <c r="D164" s="2075" t="s">
        <v>151</v>
      </c>
      <c r="E164" s="2076">
        <v>2</v>
      </c>
      <c r="F164" s="2073">
        <v>0</v>
      </c>
      <c r="G164" s="2074">
        <f t="shared" si="39"/>
        <v>0</v>
      </c>
      <c r="I164" s="729"/>
    </row>
    <row r="165" spans="2:15" ht="13.5" customHeight="1" x14ac:dyDescent="0.2">
      <c r="B165" s="956"/>
      <c r="C165" s="854"/>
      <c r="D165" s="863"/>
      <c r="E165" s="844"/>
      <c r="F165" s="850"/>
      <c r="G165" s="911"/>
      <c r="H165" s="959"/>
      <c r="I165" s="729"/>
    </row>
    <row r="166" spans="2:15" ht="14.25" customHeight="1" x14ac:dyDescent="0.2">
      <c r="B166" s="2068" t="s">
        <v>1261</v>
      </c>
      <c r="C166" s="2419" t="s">
        <v>1311</v>
      </c>
      <c r="D166" s="2070"/>
      <c r="E166" s="2071"/>
      <c r="F166" s="2072"/>
      <c r="G166" s="2072"/>
      <c r="H166" s="959"/>
      <c r="I166" s="729"/>
    </row>
    <row r="167" spans="2:15" ht="19.5" customHeight="1" x14ac:dyDescent="0.2">
      <c r="B167" s="2068"/>
      <c r="C167" s="2415" t="s">
        <v>209</v>
      </c>
      <c r="D167" s="2075" t="s">
        <v>151</v>
      </c>
      <c r="E167" s="2076">
        <v>2</v>
      </c>
      <c r="F167" s="2073">
        <v>0</v>
      </c>
      <c r="G167" s="2074">
        <f t="shared" ref="G167:G174" si="40">E167*F167</f>
        <v>0</v>
      </c>
      <c r="H167" s="959"/>
      <c r="I167" s="729"/>
    </row>
    <row r="168" spans="2:15" ht="66.75" customHeight="1" x14ac:dyDescent="0.2">
      <c r="B168" s="2068"/>
      <c r="C168" s="2416" t="s">
        <v>194</v>
      </c>
      <c r="D168" s="2075" t="s">
        <v>151</v>
      </c>
      <c r="E168" s="2076">
        <v>2</v>
      </c>
      <c r="F168" s="2073">
        <v>0</v>
      </c>
      <c r="G168" s="2074">
        <f t="shared" si="40"/>
        <v>0</v>
      </c>
      <c r="H168" s="959"/>
      <c r="I168" s="729"/>
    </row>
    <row r="169" spans="2:15" ht="14.25" customHeight="1" x14ac:dyDescent="0.2">
      <c r="B169" s="2068"/>
      <c r="C169" s="2416" t="s">
        <v>195</v>
      </c>
      <c r="D169" s="2075" t="s">
        <v>151</v>
      </c>
      <c r="E169" s="2076">
        <v>2</v>
      </c>
      <c r="F169" s="2073">
        <v>0</v>
      </c>
      <c r="G169" s="2074">
        <f t="shared" si="40"/>
        <v>0</v>
      </c>
      <c r="H169" s="959"/>
      <c r="I169" s="729"/>
    </row>
    <row r="170" spans="2:15" ht="14.25" customHeight="1" x14ac:dyDescent="0.2">
      <c r="B170" s="2068"/>
      <c r="C170" s="2416" t="s">
        <v>196</v>
      </c>
      <c r="D170" s="2075" t="s">
        <v>151</v>
      </c>
      <c r="E170" s="2076">
        <v>2</v>
      </c>
      <c r="F170" s="2073">
        <v>0</v>
      </c>
      <c r="G170" s="2074">
        <f t="shared" si="40"/>
        <v>0</v>
      </c>
      <c r="H170" s="959"/>
      <c r="I170" s="729"/>
    </row>
    <row r="171" spans="2:15" ht="30.75" customHeight="1" x14ac:dyDescent="0.2">
      <c r="B171" s="2068"/>
      <c r="C171" s="2416" t="s">
        <v>237</v>
      </c>
      <c r="D171" s="2075" t="s">
        <v>151</v>
      </c>
      <c r="E171" s="2076">
        <v>4</v>
      </c>
      <c r="F171" s="2073">
        <v>0</v>
      </c>
      <c r="G171" s="2074">
        <f t="shared" si="40"/>
        <v>0</v>
      </c>
      <c r="H171" s="959"/>
      <c r="I171" s="729"/>
    </row>
    <row r="172" spans="2:15" ht="30" customHeight="1" x14ac:dyDescent="0.2">
      <c r="B172" s="2068"/>
      <c r="C172" s="2416" t="s">
        <v>1312</v>
      </c>
      <c r="D172" s="2075" t="s">
        <v>151</v>
      </c>
      <c r="E172" s="2076">
        <v>4</v>
      </c>
      <c r="F172" s="2073">
        <v>0</v>
      </c>
      <c r="G172" s="2074">
        <f t="shared" si="40"/>
        <v>0</v>
      </c>
      <c r="H172" s="959"/>
      <c r="I172" s="729"/>
    </row>
    <row r="173" spans="2:15" ht="27.75" customHeight="1" x14ac:dyDescent="0.2">
      <c r="B173" s="2068"/>
      <c r="C173" s="2416" t="s">
        <v>199</v>
      </c>
      <c r="D173" s="2075" t="s">
        <v>151</v>
      </c>
      <c r="E173" s="2076">
        <v>2</v>
      </c>
      <c r="F173" s="2073">
        <v>0</v>
      </c>
      <c r="G173" s="2074">
        <f t="shared" si="40"/>
        <v>0</v>
      </c>
      <c r="H173" s="959"/>
      <c r="I173" s="729"/>
    </row>
    <row r="174" spans="2:15" ht="27" customHeight="1" x14ac:dyDescent="0.2">
      <c r="B174" s="2068"/>
      <c r="C174" s="2416" t="s">
        <v>1201</v>
      </c>
      <c r="D174" s="2075" t="s">
        <v>151</v>
      </c>
      <c r="E174" s="2076">
        <v>2</v>
      </c>
      <c r="F174" s="2073">
        <v>0</v>
      </c>
      <c r="G174" s="2074">
        <f t="shared" si="40"/>
        <v>0</v>
      </c>
      <c r="H174" s="959"/>
      <c r="J174" s="729"/>
    </row>
    <row r="175" spans="2:15" ht="18" customHeight="1" x14ac:dyDescent="0.2">
      <c r="B175" s="956"/>
      <c r="C175" s="961"/>
      <c r="D175" s="962"/>
      <c r="E175" s="963"/>
      <c r="F175" s="964"/>
      <c r="G175" s="964"/>
      <c r="H175" s="959"/>
      <c r="J175" s="729"/>
    </row>
    <row r="176" spans="2:15" ht="25.5" x14ac:dyDescent="0.2">
      <c r="B176" s="2068" t="s">
        <v>1264</v>
      </c>
      <c r="C176" s="2419" t="s">
        <v>1681</v>
      </c>
      <c r="D176" s="2070"/>
      <c r="E176" s="2071"/>
      <c r="F176" s="2072"/>
      <c r="G176" s="2072"/>
      <c r="H176" s="1107"/>
      <c r="I176" s="970"/>
      <c r="J176" s="729"/>
      <c r="K176" s="729"/>
      <c r="L176" s="729"/>
      <c r="M176" s="729"/>
      <c r="N176" s="729"/>
      <c r="O176" s="729"/>
    </row>
    <row r="177" spans="2:15" ht="25.5" x14ac:dyDescent="0.2">
      <c r="B177" s="2068"/>
      <c r="C177" s="2415" t="s">
        <v>235</v>
      </c>
      <c r="D177" s="2075" t="s">
        <v>151</v>
      </c>
      <c r="E177" s="2076">
        <v>2</v>
      </c>
      <c r="F177" s="2073">
        <v>0</v>
      </c>
      <c r="G177" s="2074">
        <f t="shared" ref="G177:G181" si="41">E177*F177</f>
        <v>0</v>
      </c>
      <c r="H177" s="1107"/>
      <c r="I177" s="970"/>
      <c r="J177" s="729"/>
      <c r="K177" s="729"/>
      <c r="L177" s="729"/>
      <c r="M177" s="729"/>
      <c r="N177" s="729"/>
      <c r="O177" s="729"/>
    </row>
    <row r="178" spans="2:15" ht="25.5" x14ac:dyDescent="0.2">
      <c r="B178" s="2068"/>
      <c r="C178" s="2417" t="s">
        <v>237</v>
      </c>
      <c r="D178" s="2075" t="s">
        <v>151</v>
      </c>
      <c r="E178" s="2076">
        <v>6</v>
      </c>
      <c r="F178" s="2073">
        <v>0</v>
      </c>
      <c r="G178" s="2074">
        <f t="shared" si="41"/>
        <v>0</v>
      </c>
      <c r="H178" s="1107"/>
      <c r="I178" s="970"/>
      <c r="J178" s="729"/>
      <c r="K178" s="729"/>
      <c r="L178" s="729"/>
      <c r="M178" s="729"/>
      <c r="N178" s="729"/>
      <c r="O178" s="729"/>
    </row>
    <row r="179" spans="2:15" ht="25.5" x14ac:dyDescent="0.2">
      <c r="B179" s="2068"/>
      <c r="C179" s="2417" t="s">
        <v>1299</v>
      </c>
      <c r="D179" s="2075" t="s">
        <v>151</v>
      </c>
      <c r="E179" s="2076">
        <v>6</v>
      </c>
      <c r="F179" s="2073">
        <v>0</v>
      </c>
      <c r="G179" s="2074">
        <f t="shared" si="41"/>
        <v>0</v>
      </c>
      <c r="H179" s="1107"/>
      <c r="I179" s="970"/>
      <c r="J179" s="729"/>
      <c r="K179" s="729"/>
      <c r="L179" s="729"/>
      <c r="M179" s="729"/>
      <c r="N179" s="729"/>
      <c r="O179" s="729"/>
    </row>
    <row r="180" spans="2:15" ht="25.5" x14ac:dyDescent="0.2">
      <c r="B180" s="2068"/>
      <c r="C180" s="2417" t="s">
        <v>229</v>
      </c>
      <c r="D180" s="2075" t="s">
        <v>151</v>
      </c>
      <c r="E180" s="2076">
        <v>2</v>
      </c>
      <c r="F180" s="2073">
        <v>0</v>
      </c>
      <c r="G180" s="2074">
        <f t="shared" si="41"/>
        <v>0</v>
      </c>
      <c r="H180" s="1107"/>
      <c r="I180" s="970"/>
      <c r="J180" s="729"/>
      <c r="K180" s="729"/>
      <c r="L180" s="729"/>
      <c r="M180" s="729"/>
      <c r="N180" s="729"/>
      <c r="O180" s="729"/>
    </row>
    <row r="181" spans="2:15" ht="25.5" x14ac:dyDescent="0.2">
      <c r="B181" s="2068"/>
      <c r="C181" s="2418" t="s">
        <v>1201</v>
      </c>
      <c r="D181" s="2075" t="s">
        <v>151</v>
      </c>
      <c r="E181" s="2076">
        <v>2</v>
      </c>
      <c r="F181" s="2073">
        <v>0</v>
      </c>
      <c r="G181" s="2074">
        <f t="shared" si="41"/>
        <v>0</v>
      </c>
      <c r="H181" s="1107"/>
      <c r="I181" s="970"/>
      <c r="J181" s="729"/>
      <c r="K181" s="729"/>
      <c r="L181" s="729"/>
      <c r="M181" s="729"/>
      <c r="N181" s="729"/>
      <c r="O181" s="729"/>
    </row>
    <row r="182" spans="2:15" x14ac:dyDescent="0.2">
      <c r="B182" s="956"/>
      <c r="C182" s="961"/>
      <c r="D182" s="962"/>
      <c r="E182" s="963"/>
      <c r="F182" s="964"/>
      <c r="G182" s="964"/>
      <c r="H182" s="1107"/>
      <c r="I182" s="970"/>
      <c r="J182" s="729"/>
      <c r="K182" s="729"/>
      <c r="L182" s="729"/>
      <c r="M182" s="729"/>
      <c r="N182" s="729"/>
      <c r="O182" s="729"/>
    </row>
    <row r="183" spans="2:15" ht="25.5" x14ac:dyDescent="0.2">
      <c r="B183" s="2068" t="s">
        <v>1266</v>
      </c>
      <c r="C183" s="2419" t="s">
        <v>1682</v>
      </c>
      <c r="D183" s="2426"/>
      <c r="E183" s="2427"/>
      <c r="F183" s="2428"/>
      <c r="G183" s="2428"/>
      <c r="H183" s="1107"/>
      <c r="I183" s="970"/>
      <c r="J183" s="729"/>
      <c r="K183" s="729"/>
      <c r="L183" s="729"/>
      <c r="M183" s="729"/>
      <c r="N183" s="729"/>
      <c r="O183" s="729"/>
    </row>
    <row r="184" spans="2:15" ht="25.5" x14ac:dyDescent="0.2">
      <c r="B184" s="2068"/>
      <c r="C184" s="2415" t="s">
        <v>240</v>
      </c>
      <c r="D184" s="2075" t="s">
        <v>151</v>
      </c>
      <c r="E184" s="2076">
        <v>2</v>
      </c>
      <c r="F184" s="2073">
        <v>0</v>
      </c>
      <c r="G184" s="2074">
        <f t="shared" ref="G184:G192" si="42">E184*F184</f>
        <v>0</v>
      </c>
      <c r="H184" s="1107"/>
      <c r="I184" s="970"/>
      <c r="J184" s="729"/>
      <c r="K184" s="729"/>
      <c r="L184" s="729"/>
      <c r="M184" s="729"/>
      <c r="N184" s="729"/>
      <c r="O184" s="729"/>
    </row>
    <row r="185" spans="2:15" ht="25.5" x14ac:dyDescent="0.2">
      <c r="B185" s="2068"/>
      <c r="C185" s="2417" t="s">
        <v>237</v>
      </c>
      <c r="D185" s="2075" t="s">
        <v>151</v>
      </c>
      <c r="E185" s="2076">
        <v>4</v>
      </c>
      <c r="F185" s="2073">
        <v>0</v>
      </c>
      <c r="G185" s="2074">
        <f t="shared" si="42"/>
        <v>0</v>
      </c>
      <c r="H185" s="1107"/>
      <c r="I185" s="970"/>
      <c r="J185" s="729"/>
      <c r="K185" s="729"/>
      <c r="L185" s="729"/>
      <c r="M185" s="729"/>
      <c r="N185" s="729"/>
      <c r="O185" s="729"/>
    </row>
    <row r="186" spans="2:15" ht="25.5" x14ac:dyDescent="0.2">
      <c r="B186" s="2068"/>
      <c r="C186" s="2417" t="s">
        <v>241</v>
      </c>
      <c r="D186" s="2075" t="s">
        <v>151</v>
      </c>
      <c r="E186" s="2076">
        <v>2</v>
      </c>
      <c r="F186" s="2073">
        <v>0</v>
      </c>
      <c r="G186" s="2074">
        <f t="shared" si="42"/>
        <v>0</v>
      </c>
      <c r="H186" s="1107"/>
      <c r="I186" s="970"/>
      <c r="J186" s="729"/>
      <c r="K186" s="729"/>
      <c r="L186" s="729"/>
      <c r="M186" s="729"/>
      <c r="N186" s="729"/>
      <c r="O186" s="729"/>
    </row>
    <row r="187" spans="2:15" ht="25.5" x14ac:dyDescent="0.2">
      <c r="B187" s="2068"/>
      <c r="C187" s="2417" t="s">
        <v>1299</v>
      </c>
      <c r="D187" s="2075" t="s">
        <v>151</v>
      </c>
      <c r="E187" s="2076">
        <v>4</v>
      </c>
      <c r="F187" s="2073">
        <v>0</v>
      </c>
      <c r="G187" s="2074">
        <f t="shared" si="42"/>
        <v>0</v>
      </c>
      <c r="H187" s="1107"/>
      <c r="I187" s="970"/>
      <c r="J187" s="729"/>
      <c r="K187" s="729"/>
      <c r="L187" s="729"/>
      <c r="M187" s="729"/>
      <c r="N187" s="729"/>
      <c r="O187" s="729"/>
    </row>
    <row r="188" spans="2:15" ht="25.5" x14ac:dyDescent="0.2">
      <c r="B188" s="2068"/>
      <c r="C188" s="2417" t="s">
        <v>1272</v>
      </c>
      <c r="D188" s="2075" t="s">
        <v>151</v>
      </c>
      <c r="E188" s="2076">
        <v>2</v>
      </c>
      <c r="F188" s="2073">
        <v>0</v>
      </c>
      <c r="G188" s="2074">
        <f t="shared" si="42"/>
        <v>0</v>
      </c>
      <c r="H188" s="1107"/>
      <c r="I188" s="970"/>
      <c r="J188" s="729"/>
      <c r="K188" s="729"/>
      <c r="L188" s="729"/>
      <c r="M188" s="729"/>
      <c r="N188" s="729"/>
      <c r="O188" s="729"/>
    </row>
    <row r="189" spans="2:15" x14ac:dyDescent="0.2">
      <c r="B189" s="2068"/>
      <c r="C189" s="2417" t="s">
        <v>1273</v>
      </c>
      <c r="D189" s="2075" t="s">
        <v>151</v>
      </c>
      <c r="E189" s="2076">
        <v>2</v>
      </c>
      <c r="F189" s="2073">
        <v>0</v>
      </c>
      <c r="G189" s="2074">
        <f t="shared" si="42"/>
        <v>0</v>
      </c>
      <c r="H189" s="1107"/>
      <c r="I189" s="970"/>
      <c r="J189" s="729"/>
      <c r="K189" s="729"/>
      <c r="L189" s="729"/>
      <c r="M189" s="729"/>
      <c r="N189" s="729"/>
      <c r="O189" s="729"/>
    </row>
    <row r="190" spans="2:15" ht="25.5" x14ac:dyDescent="0.2">
      <c r="B190" s="2068"/>
      <c r="C190" s="2417" t="s">
        <v>1274</v>
      </c>
      <c r="D190" s="2075" t="s">
        <v>151</v>
      </c>
      <c r="E190" s="2076">
        <v>2</v>
      </c>
      <c r="F190" s="2073">
        <v>0</v>
      </c>
      <c r="G190" s="2074">
        <f t="shared" si="42"/>
        <v>0</v>
      </c>
      <c r="H190" s="1107"/>
      <c r="I190" s="970"/>
      <c r="J190" s="729"/>
      <c r="K190" s="729"/>
      <c r="L190" s="729"/>
      <c r="M190" s="729"/>
      <c r="N190" s="729"/>
      <c r="O190" s="729"/>
    </row>
    <row r="191" spans="2:15" ht="25.5" x14ac:dyDescent="0.2">
      <c r="B191" s="2068"/>
      <c r="C191" s="2417" t="s">
        <v>229</v>
      </c>
      <c r="D191" s="2075" t="s">
        <v>151</v>
      </c>
      <c r="E191" s="2076">
        <v>2</v>
      </c>
      <c r="F191" s="2073">
        <v>0</v>
      </c>
      <c r="G191" s="2074">
        <f t="shared" si="42"/>
        <v>0</v>
      </c>
      <c r="H191" s="1107"/>
      <c r="I191" s="970"/>
      <c r="J191" s="729"/>
      <c r="K191" s="729"/>
      <c r="L191" s="729"/>
      <c r="M191" s="729"/>
      <c r="N191" s="729"/>
      <c r="O191" s="729"/>
    </row>
    <row r="192" spans="2:15" ht="25.5" x14ac:dyDescent="0.2">
      <c r="B192" s="2068"/>
      <c r="C192" s="2418" t="s">
        <v>1201</v>
      </c>
      <c r="D192" s="2075" t="s">
        <v>151</v>
      </c>
      <c r="E192" s="2076">
        <v>2</v>
      </c>
      <c r="F192" s="2073">
        <v>0</v>
      </c>
      <c r="G192" s="2074">
        <f t="shared" si="42"/>
        <v>0</v>
      </c>
      <c r="H192" s="1107"/>
      <c r="I192" s="970"/>
      <c r="J192" s="729"/>
      <c r="K192" s="729"/>
      <c r="L192" s="729"/>
      <c r="M192" s="729"/>
      <c r="N192" s="729"/>
      <c r="O192" s="729"/>
    </row>
    <row r="193" spans="2:15" x14ac:dyDescent="0.2">
      <c r="B193" s="956"/>
      <c r="C193" s="961"/>
      <c r="D193" s="962"/>
      <c r="E193" s="963"/>
      <c r="F193" s="964"/>
      <c r="G193" s="964"/>
      <c r="H193" s="1107"/>
      <c r="I193" s="970"/>
      <c r="J193" s="729"/>
      <c r="K193" s="729"/>
      <c r="L193" s="729"/>
      <c r="M193" s="729"/>
      <c r="N193" s="729"/>
      <c r="O193" s="729"/>
    </row>
    <row r="194" spans="2:15" x14ac:dyDescent="0.2">
      <c r="B194" s="2068" t="s">
        <v>1269</v>
      </c>
      <c r="C194" s="2419" t="s">
        <v>1391</v>
      </c>
      <c r="D194" s="2070"/>
      <c r="E194" s="2427"/>
      <c r="F194" s="2428"/>
      <c r="G194" s="2428"/>
      <c r="H194" s="1107"/>
      <c r="I194" s="970"/>
      <c r="J194" s="729"/>
      <c r="K194" s="729"/>
      <c r="L194" s="729"/>
      <c r="M194" s="729"/>
      <c r="N194" s="729"/>
      <c r="O194" s="729"/>
    </row>
    <row r="195" spans="2:15" x14ac:dyDescent="0.2">
      <c r="B195" s="2068"/>
      <c r="C195" s="2415" t="s">
        <v>846</v>
      </c>
      <c r="D195" s="2075" t="s">
        <v>151</v>
      </c>
      <c r="E195" s="2076">
        <v>7</v>
      </c>
      <c r="F195" s="2073">
        <v>0</v>
      </c>
      <c r="G195" s="2074">
        <f t="shared" ref="G195:G204" si="43">E195*F195</f>
        <v>0</v>
      </c>
      <c r="H195" s="1107"/>
      <c r="I195" s="970"/>
      <c r="J195" s="729"/>
      <c r="K195" s="729"/>
      <c r="L195" s="729"/>
      <c r="M195" s="729"/>
      <c r="N195" s="729"/>
      <c r="O195" s="729"/>
    </row>
    <row r="196" spans="2:15" ht="63.75" x14ac:dyDescent="0.2">
      <c r="B196" s="2068"/>
      <c r="C196" s="2416" t="s">
        <v>287</v>
      </c>
      <c r="D196" s="2075" t="s">
        <v>151</v>
      </c>
      <c r="E196" s="2076">
        <v>7</v>
      </c>
      <c r="F196" s="2073">
        <v>0</v>
      </c>
      <c r="G196" s="2074">
        <f t="shared" si="43"/>
        <v>0</v>
      </c>
      <c r="H196" s="1107"/>
      <c r="I196" s="970"/>
      <c r="J196" s="729"/>
      <c r="K196" s="729"/>
      <c r="L196" s="729"/>
      <c r="M196" s="729"/>
      <c r="N196" s="729"/>
      <c r="O196" s="729"/>
    </row>
    <row r="197" spans="2:15" x14ac:dyDescent="0.2">
      <c r="B197" s="2068"/>
      <c r="C197" s="2416" t="s">
        <v>195</v>
      </c>
      <c r="D197" s="2075" t="s">
        <v>151</v>
      </c>
      <c r="E197" s="2076">
        <v>7</v>
      </c>
      <c r="F197" s="2073">
        <v>0</v>
      </c>
      <c r="G197" s="2074">
        <f t="shared" si="43"/>
        <v>0</v>
      </c>
      <c r="H197" s="1107"/>
      <c r="I197" s="970"/>
      <c r="J197" s="729"/>
      <c r="K197" s="729"/>
      <c r="L197" s="729"/>
      <c r="M197" s="729"/>
      <c r="N197" s="729"/>
      <c r="O197" s="729"/>
    </row>
    <row r="198" spans="2:15" x14ac:dyDescent="0.2">
      <c r="B198" s="2068"/>
      <c r="C198" s="2416" t="s">
        <v>196</v>
      </c>
      <c r="D198" s="2075" t="s">
        <v>151</v>
      </c>
      <c r="E198" s="2076">
        <v>7</v>
      </c>
      <c r="F198" s="2073">
        <v>0</v>
      </c>
      <c r="G198" s="2074">
        <f t="shared" si="43"/>
        <v>0</v>
      </c>
      <c r="H198" s="1107"/>
      <c r="I198" s="970"/>
      <c r="J198" s="729"/>
      <c r="K198" s="729"/>
      <c r="L198" s="729"/>
      <c r="M198" s="729"/>
      <c r="N198" s="729"/>
      <c r="O198" s="729"/>
    </row>
    <row r="199" spans="2:15" ht="25.5" x14ac:dyDescent="0.2">
      <c r="B199" s="2068"/>
      <c r="C199" s="2417" t="s">
        <v>241</v>
      </c>
      <c r="D199" s="2075" t="s">
        <v>151</v>
      </c>
      <c r="E199" s="2076">
        <v>14</v>
      </c>
      <c r="F199" s="2073">
        <v>0</v>
      </c>
      <c r="G199" s="2074">
        <f t="shared" si="43"/>
        <v>0</v>
      </c>
      <c r="H199" s="1107"/>
      <c r="I199" s="970"/>
      <c r="J199" s="729"/>
      <c r="K199" s="729"/>
      <c r="L199" s="729"/>
      <c r="M199" s="729"/>
      <c r="N199" s="729"/>
      <c r="O199" s="729"/>
    </row>
    <row r="200" spans="2:15" ht="25.5" x14ac:dyDescent="0.2">
      <c r="B200" s="2068"/>
      <c r="C200" s="2417" t="s">
        <v>1272</v>
      </c>
      <c r="D200" s="2075" t="s">
        <v>151</v>
      </c>
      <c r="E200" s="2076">
        <v>14</v>
      </c>
      <c r="F200" s="2073">
        <v>0</v>
      </c>
      <c r="G200" s="2074">
        <f t="shared" si="43"/>
        <v>0</v>
      </c>
      <c r="H200" s="1107"/>
      <c r="I200" s="970"/>
      <c r="J200" s="729"/>
      <c r="K200" s="729"/>
      <c r="L200" s="729"/>
      <c r="M200" s="729"/>
      <c r="N200" s="729"/>
      <c r="O200" s="729"/>
    </row>
    <row r="201" spans="2:15" x14ac:dyDescent="0.2">
      <c r="B201" s="2068"/>
      <c r="C201" s="2417" t="s">
        <v>1273</v>
      </c>
      <c r="D201" s="2075" t="s">
        <v>151</v>
      </c>
      <c r="E201" s="2076">
        <v>14</v>
      </c>
      <c r="F201" s="2073">
        <v>0</v>
      </c>
      <c r="G201" s="2074">
        <f t="shared" si="43"/>
        <v>0</v>
      </c>
      <c r="H201" s="1107"/>
      <c r="I201" s="970"/>
      <c r="J201" s="729"/>
      <c r="K201" s="729"/>
      <c r="L201" s="729"/>
      <c r="M201" s="729"/>
      <c r="N201" s="729"/>
      <c r="O201" s="729"/>
    </row>
    <row r="202" spans="2:15" ht="25.5" x14ac:dyDescent="0.2">
      <c r="B202" s="2068"/>
      <c r="C202" s="2417" t="s">
        <v>1274</v>
      </c>
      <c r="D202" s="2075" t="s">
        <v>151</v>
      </c>
      <c r="E202" s="2076">
        <v>14</v>
      </c>
      <c r="F202" s="2073">
        <v>0</v>
      </c>
      <c r="G202" s="2074">
        <f t="shared" si="43"/>
        <v>0</v>
      </c>
      <c r="H202" s="1107"/>
      <c r="I202" s="970"/>
      <c r="J202" s="729"/>
      <c r="K202" s="729"/>
      <c r="L202" s="729"/>
      <c r="M202" s="729"/>
      <c r="N202" s="729"/>
      <c r="O202" s="729"/>
    </row>
    <row r="203" spans="2:15" ht="25.5" x14ac:dyDescent="0.2">
      <c r="B203" s="2068"/>
      <c r="C203" s="2417" t="s">
        <v>199</v>
      </c>
      <c r="D203" s="2075" t="s">
        <v>151</v>
      </c>
      <c r="E203" s="2076">
        <v>7</v>
      </c>
      <c r="F203" s="2073">
        <v>0</v>
      </c>
      <c r="G203" s="2074">
        <f t="shared" si="43"/>
        <v>0</v>
      </c>
      <c r="H203" s="1107"/>
      <c r="I203" s="970"/>
      <c r="J203" s="729"/>
      <c r="K203" s="729"/>
      <c r="L203" s="729"/>
      <c r="M203" s="729"/>
      <c r="N203" s="729"/>
      <c r="O203" s="729"/>
    </row>
    <row r="204" spans="2:15" ht="25.5" x14ac:dyDescent="0.2">
      <c r="B204" s="2068"/>
      <c r="C204" s="2418" t="s">
        <v>1201</v>
      </c>
      <c r="D204" s="2075" t="s">
        <v>151</v>
      </c>
      <c r="E204" s="2076">
        <v>7</v>
      </c>
      <c r="F204" s="2073">
        <v>0</v>
      </c>
      <c r="G204" s="2074">
        <f t="shared" si="43"/>
        <v>0</v>
      </c>
      <c r="H204" s="1107"/>
      <c r="I204" s="970"/>
      <c r="J204" s="729"/>
      <c r="K204" s="729"/>
      <c r="L204" s="729"/>
      <c r="M204" s="729"/>
      <c r="N204" s="729"/>
      <c r="O204" s="729"/>
    </row>
    <row r="205" spans="2:15" x14ac:dyDescent="0.2">
      <c r="B205" s="956"/>
      <c r="C205" s="961"/>
      <c r="D205" s="962"/>
      <c r="E205" s="963"/>
      <c r="F205" s="964"/>
      <c r="G205" s="964"/>
      <c r="H205" s="1107"/>
      <c r="I205" s="970"/>
      <c r="J205" s="729"/>
      <c r="K205" s="729"/>
      <c r="L205" s="729"/>
      <c r="M205" s="729"/>
      <c r="N205" s="729"/>
      <c r="O205" s="729"/>
    </row>
    <row r="206" spans="2:15" x14ac:dyDescent="0.2">
      <c r="B206" s="2068" t="s">
        <v>1275</v>
      </c>
      <c r="C206" s="2419" t="s">
        <v>1683</v>
      </c>
      <c r="D206" s="2426"/>
      <c r="E206" s="2427"/>
      <c r="F206" s="2428"/>
      <c r="G206" s="2428"/>
      <c r="H206" s="1107"/>
      <c r="I206" s="970"/>
      <c r="J206" s="729"/>
      <c r="K206" s="729"/>
      <c r="L206" s="729"/>
      <c r="M206" s="729"/>
      <c r="N206" s="729"/>
      <c r="O206" s="729"/>
    </row>
    <row r="207" spans="2:15" ht="25.5" x14ac:dyDescent="0.2">
      <c r="B207" s="2068"/>
      <c r="C207" s="2415" t="s">
        <v>1684</v>
      </c>
      <c r="D207" s="2075" t="s">
        <v>151</v>
      </c>
      <c r="E207" s="2076">
        <v>1</v>
      </c>
      <c r="F207" s="2073">
        <v>0</v>
      </c>
      <c r="G207" s="2074">
        <f t="shared" ref="G207:G213" si="44">E207*F207</f>
        <v>0</v>
      </c>
      <c r="H207" s="1107"/>
      <c r="I207" s="970"/>
      <c r="J207" s="729"/>
      <c r="K207" s="729"/>
      <c r="L207" s="729"/>
      <c r="M207" s="729"/>
      <c r="N207" s="729"/>
      <c r="O207" s="729"/>
    </row>
    <row r="208" spans="2:15" ht="25.5" x14ac:dyDescent="0.2">
      <c r="B208" s="2068"/>
      <c r="C208" s="2417" t="s">
        <v>241</v>
      </c>
      <c r="D208" s="2075" t="s">
        <v>151</v>
      </c>
      <c r="E208" s="2076">
        <v>3</v>
      </c>
      <c r="F208" s="2073">
        <v>0</v>
      </c>
      <c r="G208" s="2074">
        <f t="shared" si="44"/>
        <v>0</v>
      </c>
      <c r="H208" s="1107"/>
      <c r="I208" s="970"/>
      <c r="J208" s="729"/>
      <c r="K208" s="729"/>
      <c r="L208" s="729"/>
      <c r="M208" s="729"/>
      <c r="N208" s="729"/>
      <c r="O208" s="729"/>
    </row>
    <row r="209" spans="2:15" ht="25.5" x14ac:dyDescent="0.2">
      <c r="B209" s="2068"/>
      <c r="C209" s="2417" t="s">
        <v>1272</v>
      </c>
      <c r="D209" s="2075" t="s">
        <v>151</v>
      </c>
      <c r="E209" s="2076">
        <v>3</v>
      </c>
      <c r="F209" s="2073">
        <v>0</v>
      </c>
      <c r="G209" s="2074">
        <f t="shared" si="44"/>
        <v>0</v>
      </c>
      <c r="H209" s="1107"/>
      <c r="I209" s="970"/>
      <c r="J209" s="729"/>
      <c r="K209" s="729"/>
      <c r="L209" s="729"/>
      <c r="M209" s="729"/>
      <c r="N209" s="729"/>
      <c r="O209" s="729"/>
    </row>
    <row r="210" spans="2:15" x14ac:dyDescent="0.2">
      <c r="B210" s="2068"/>
      <c r="C210" s="2417" t="s">
        <v>1273</v>
      </c>
      <c r="D210" s="2075" t="s">
        <v>151</v>
      </c>
      <c r="E210" s="2076">
        <v>3</v>
      </c>
      <c r="F210" s="2073">
        <v>0</v>
      </c>
      <c r="G210" s="2074">
        <f t="shared" si="44"/>
        <v>0</v>
      </c>
      <c r="H210" s="1107"/>
      <c r="I210" s="970"/>
      <c r="J210" s="729"/>
      <c r="K210" s="729"/>
      <c r="L210" s="729"/>
      <c r="M210" s="729"/>
      <c r="N210" s="729"/>
      <c r="O210" s="729"/>
    </row>
    <row r="211" spans="2:15" ht="25.5" x14ac:dyDescent="0.2">
      <c r="B211" s="2068"/>
      <c r="C211" s="2417" t="s">
        <v>1274</v>
      </c>
      <c r="D211" s="2075" t="s">
        <v>151</v>
      </c>
      <c r="E211" s="2076">
        <v>3</v>
      </c>
      <c r="F211" s="2073">
        <v>0</v>
      </c>
      <c r="G211" s="2074">
        <f t="shared" si="44"/>
        <v>0</v>
      </c>
      <c r="H211" s="1107"/>
      <c r="I211" s="970"/>
      <c r="J211" s="729"/>
      <c r="K211" s="729"/>
      <c r="L211" s="729"/>
      <c r="M211" s="729"/>
      <c r="N211" s="729"/>
      <c r="O211" s="729"/>
    </row>
    <row r="212" spans="2:15" ht="25.5" x14ac:dyDescent="0.2">
      <c r="B212" s="2068"/>
      <c r="C212" s="2417" t="s">
        <v>229</v>
      </c>
      <c r="D212" s="2075" t="s">
        <v>151</v>
      </c>
      <c r="E212" s="2076">
        <v>1</v>
      </c>
      <c r="F212" s="2073">
        <v>0</v>
      </c>
      <c r="G212" s="2074">
        <f t="shared" si="44"/>
        <v>0</v>
      </c>
      <c r="H212" s="1107"/>
      <c r="I212" s="970"/>
      <c r="J212" s="729"/>
      <c r="K212" s="729"/>
      <c r="L212" s="729"/>
      <c r="M212" s="729"/>
      <c r="N212" s="729"/>
      <c r="O212" s="729"/>
    </row>
    <row r="213" spans="2:15" ht="25.5" x14ac:dyDescent="0.2">
      <c r="B213" s="2068"/>
      <c r="C213" s="2418" t="s">
        <v>1201</v>
      </c>
      <c r="D213" s="2075" t="s">
        <v>151</v>
      </c>
      <c r="E213" s="2076">
        <v>1</v>
      </c>
      <c r="F213" s="2073">
        <v>0</v>
      </c>
      <c r="G213" s="2074">
        <f t="shared" si="44"/>
        <v>0</v>
      </c>
      <c r="H213" s="1107"/>
      <c r="I213" s="970"/>
      <c r="J213" s="729"/>
      <c r="K213" s="729"/>
      <c r="L213" s="729"/>
      <c r="M213" s="729"/>
      <c r="N213" s="729"/>
      <c r="O213" s="729"/>
    </row>
    <row r="214" spans="2:15" x14ac:dyDescent="0.2">
      <c r="B214" s="956"/>
      <c r="C214" s="961"/>
      <c r="D214" s="962"/>
      <c r="E214" s="963"/>
      <c r="F214" s="964"/>
      <c r="G214" s="964"/>
      <c r="H214" s="1107"/>
      <c r="I214" s="970"/>
      <c r="J214" s="729"/>
      <c r="K214" s="729"/>
      <c r="L214" s="729"/>
      <c r="M214" s="729"/>
      <c r="N214" s="729"/>
      <c r="O214" s="729"/>
    </row>
    <row r="215" spans="2:15" x14ac:dyDescent="0.2">
      <c r="B215" s="2068" t="s">
        <v>1280</v>
      </c>
      <c r="C215" s="2419" t="s">
        <v>1392</v>
      </c>
      <c r="D215" s="2426"/>
      <c r="E215" s="2427"/>
      <c r="F215" s="2428"/>
      <c r="G215" s="2428"/>
      <c r="H215" s="1107"/>
      <c r="I215" s="970"/>
      <c r="J215" s="729"/>
      <c r="K215" s="729"/>
      <c r="L215" s="729"/>
      <c r="M215" s="729"/>
      <c r="N215" s="729"/>
      <c r="O215" s="729"/>
    </row>
    <row r="216" spans="2:15" ht="42.75" customHeight="1" x14ac:dyDescent="0.2">
      <c r="B216" s="2068"/>
      <c r="C216" s="2416" t="s">
        <v>1393</v>
      </c>
      <c r="D216" s="2075" t="s">
        <v>151</v>
      </c>
      <c r="E216" s="2076">
        <v>3</v>
      </c>
      <c r="F216" s="2073">
        <v>0</v>
      </c>
      <c r="G216" s="2074">
        <f t="shared" ref="G216:G218" si="45">E216*F216</f>
        <v>0</v>
      </c>
      <c r="H216" s="1107"/>
      <c r="I216" s="970"/>
      <c r="J216" s="729"/>
      <c r="K216" s="729"/>
      <c r="L216" s="729"/>
      <c r="M216" s="729"/>
      <c r="N216" s="729"/>
      <c r="O216" s="729"/>
    </row>
    <row r="217" spans="2:15" ht="25.5" x14ac:dyDescent="0.2">
      <c r="B217" s="2068"/>
      <c r="C217" s="2417" t="s">
        <v>205</v>
      </c>
      <c r="D217" s="2075" t="s">
        <v>151</v>
      </c>
      <c r="E217" s="2076">
        <v>3</v>
      </c>
      <c r="F217" s="2073">
        <v>0</v>
      </c>
      <c r="G217" s="2074">
        <f t="shared" si="45"/>
        <v>0</v>
      </c>
      <c r="H217" s="1107"/>
      <c r="I217" s="970"/>
      <c r="J217" s="729"/>
      <c r="K217" s="729"/>
      <c r="L217" s="729"/>
      <c r="M217" s="729"/>
      <c r="N217" s="729"/>
      <c r="O217" s="729"/>
    </row>
    <row r="218" spans="2:15" ht="25.5" x14ac:dyDescent="0.2">
      <c r="B218" s="2068"/>
      <c r="C218" s="2418" t="s">
        <v>1201</v>
      </c>
      <c r="D218" s="2075" t="s">
        <v>151</v>
      </c>
      <c r="E218" s="2076">
        <v>3</v>
      </c>
      <c r="F218" s="2073">
        <v>0</v>
      </c>
      <c r="G218" s="2074">
        <f t="shared" si="45"/>
        <v>0</v>
      </c>
      <c r="H218" s="1107"/>
      <c r="I218" s="970"/>
      <c r="J218" s="729"/>
      <c r="K218" s="729"/>
      <c r="L218" s="729"/>
      <c r="M218" s="729"/>
      <c r="N218" s="729"/>
      <c r="O218" s="729"/>
    </row>
    <row r="219" spans="2:15" x14ac:dyDescent="0.2">
      <c r="B219" s="956"/>
      <c r="C219" s="961"/>
      <c r="D219" s="962"/>
      <c r="E219" s="963"/>
      <c r="F219" s="964"/>
      <c r="G219" s="964"/>
      <c r="H219" s="1107"/>
      <c r="I219" s="970"/>
      <c r="J219" s="729"/>
      <c r="K219" s="729"/>
      <c r="L219" s="729"/>
      <c r="M219" s="729"/>
      <c r="N219" s="729"/>
      <c r="O219" s="729"/>
    </row>
    <row r="220" spans="2:15" ht="30" customHeight="1" x14ac:dyDescent="0.2">
      <c r="B220" s="2068" t="s">
        <v>1308</v>
      </c>
      <c r="C220" s="2419" t="s">
        <v>1305</v>
      </c>
      <c r="D220" s="2426"/>
      <c r="E220" s="2427"/>
      <c r="F220" s="2428"/>
      <c r="G220" s="2428"/>
      <c r="H220" s="1107"/>
      <c r="I220" s="970"/>
      <c r="J220" s="729"/>
      <c r="K220" s="729"/>
      <c r="L220" s="729"/>
      <c r="M220" s="729"/>
      <c r="N220" s="729"/>
      <c r="O220" s="729"/>
    </row>
    <row r="221" spans="2:15" x14ac:dyDescent="0.2">
      <c r="B221" s="2068"/>
      <c r="C221" s="2415" t="s">
        <v>209</v>
      </c>
      <c r="D221" s="2075" t="s">
        <v>151</v>
      </c>
      <c r="E221" s="2076">
        <v>4</v>
      </c>
      <c r="F221" s="2073">
        <v>0</v>
      </c>
      <c r="G221" s="2074">
        <f t="shared" ref="G221:G231" si="46">E221*F221</f>
        <v>0</v>
      </c>
      <c r="H221" s="1107"/>
      <c r="I221" s="970"/>
      <c r="J221" s="729"/>
      <c r="K221" s="729"/>
      <c r="L221" s="729"/>
      <c r="M221" s="729"/>
      <c r="N221" s="729"/>
      <c r="O221" s="729"/>
    </row>
    <row r="222" spans="2:15" ht="38.25" x14ac:dyDescent="0.2">
      <c r="B222" s="2068"/>
      <c r="C222" s="2416" t="s">
        <v>225</v>
      </c>
      <c r="D222" s="2075" t="s">
        <v>151</v>
      </c>
      <c r="E222" s="2076">
        <v>4</v>
      </c>
      <c r="F222" s="2073">
        <v>0</v>
      </c>
      <c r="G222" s="2074">
        <f t="shared" si="46"/>
        <v>0</v>
      </c>
      <c r="H222" s="1107"/>
      <c r="I222" s="970"/>
      <c r="J222" s="729"/>
      <c r="K222" s="729"/>
      <c r="L222" s="729"/>
      <c r="M222" s="729"/>
      <c r="N222" s="729"/>
      <c r="O222" s="729"/>
    </row>
    <row r="223" spans="2:15" ht="25.5" x14ac:dyDescent="0.2">
      <c r="B223" s="2068"/>
      <c r="C223" s="2416" t="s">
        <v>215</v>
      </c>
      <c r="D223" s="2075" t="s">
        <v>151</v>
      </c>
      <c r="E223" s="2076">
        <v>4</v>
      </c>
      <c r="F223" s="2073">
        <v>0</v>
      </c>
      <c r="G223" s="2074">
        <f t="shared" si="46"/>
        <v>0</v>
      </c>
      <c r="H223" s="1107"/>
      <c r="I223" s="970"/>
      <c r="J223" s="729"/>
      <c r="K223" s="729"/>
      <c r="L223" s="729"/>
      <c r="M223" s="729"/>
      <c r="N223" s="729"/>
      <c r="O223" s="729"/>
    </row>
    <row r="224" spans="2:15" x14ac:dyDescent="0.2">
      <c r="B224" s="2068"/>
      <c r="C224" s="2416" t="s">
        <v>226</v>
      </c>
      <c r="D224" s="2075" t="s">
        <v>151</v>
      </c>
      <c r="E224" s="2076">
        <v>4</v>
      </c>
      <c r="F224" s="2073">
        <v>0</v>
      </c>
      <c r="G224" s="2074">
        <f t="shared" si="46"/>
        <v>0</v>
      </c>
      <c r="H224" s="1107"/>
      <c r="I224" s="970"/>
      <c r="J224" s="729"/>
      <c r="K224" s="729"/>
      <c r="L224" s="729"/>
      <c r="M224" s="729"/>
      <c r="N224" s="729"/>
      <c r="O224" s="729"/>
    </row>
    <row r="225" spans="2:15" x14ac:dyDescent="0.2">
      <c r="B225" s="2068"/>
      <c r="C225" s="2416" t="s">
        <v>227</v>
      </c>
      <c r="D225" s="2075" t="s">
        <v>151</v>
      </c>
      <c r="E225" s="2076">
        <v>4</v>
      </c>
      <c r="F225" s="2073">
        <v>0</v>
      </c>
      <c r="G225" s="2074">
        <f t="shared" si="46"/>
        <v>0</v>
      </c>
      <c r="H225" s="1107"/>
      <c r="I225" s="970"/>
      <c r="J225" s="729"/>
      <c r="K225" s="729"/>
      <c r="L225" s="729"/>
      <c r="M225" s="729"/>
      <c r="N225" s="729"/>
      <c r="O225" s="729"/>
    </row>
    <row r="226" spans="2:15" x14ac:dyDescent="0.2">
      <c r="B226" s="2068"/>
      <c r="C226" s="2417" t="s">
        <v>228</v>
      </c>
      <c r="D226" s="2075" t="s">
        <v>151</v>
      </c>
      <c r="E226" s="2076">
        <v>4</v>
      </c>
      <c r="F226" s="2073">
        <v>0</v>
      </c>
      <c r="G226" s="2074">
        <f t="shared" si="46"/>
        <v>0</v>
      </c>
      <c r="H226" s="1107"/>
      <c r="I226" s="970"/>
      <c r="J226" s="729"/>
      <c r="K226" s="729"/>
      <c r="L226" s="729"/>
      <c r="M226" s="729"/>
      <c r="N226" s="729"/>
      <c r="O226" s="729"/>
    </row>
    <row r="227" spans="2:15" x14ac:dyDescent="0.2">
      <c r="B227" s="2068"/>
      <c r="C227" s="2417" t="s">
        <v>219</v>
      </c>
      <c r="D227" s="2075" t="s">
        <v>151</v>
      </c>
      <c r="E227" s="2076">
        <v>4</v>
      </c>
      <c r="F227" s="2073">
        <v>0</v>
      </c>
      <c r="G227" s="2074">
        <f t="shared" si="46"/>
        <v>0</v>
      </c>
      <c r="H227" s="1107"/>
      <c r="I227" s="970"/>
      <c r="J227" s="729"/>
      <c r="K227" s="729"/>
      <c r="L227" s="729"/>
      <c r="M227" s="729"/>
      <c r="N227" s="729"/>
      <c r="O227" s="729"/>
    </row>
    <row r="228" spans="2:15" ht="25.5" x14ac:dyDescent="0.2">
      <c r="B228" s="2068"/>
      <c r="C228" s="2417" t="s">
        <v>237</v>
      </c>
      <c r="D228" s="2075" t="s">
        <v>151</v>
      </c>
      <c r="E228" s="2076">
        <v>8</v>
      </c>
      <c r="F228" s="2073">
        <v>0</v>
      </c>
      <c r="G228" s="2074">
        <f t="shared" si="46"/>
        <v>0</v>
      </c>
      <c r="H228" s="1107"/>
      <c r="I228" s="970"/>
      <c r="J228" s="729"/>
      <c r="K228" s="729"/>
      <c r="L228" s="729"/>
      <c r="M228" s="729"/>
      <c r="N228" s="729"/>
      <c r="O228" s="729"/>
    </row>
    <row r="229" spans="2:15" ht="25.5" x14ac:dyDescent="0.2">
      <c r="B229" s="2068"/>
      <c r="C229" s="2417" t="s">
        <v>1299</v>
      </c>
      <c r="D229" s="2075" t="s">
        <v>151</v>
      </c>
      <c r="E229" s="2076">
        <v>8</v>
      </c>
      <c r="F229" s="2073">
        <v>0</v>
      </c>
      <c r="G229" s="2074">
        <f t="shared" si="46"/>
        <v>0</v>
      </c>
      <c r="H229" s="1107"/>
      <c r="I229" s="970"/>
      <c r="J229" s="729"/>
      <c r="K229" s="729"/>
      <c r="L229" s="729"/>
      <c r="M229" s="729"/>
      <c r="N229" s="729"/>
      <c r="O229" s="729"/>
    </row>
    <row r="230" spans="2:15" ht="25.5" x14ac:dyDescent="0.2">
      <c r="B230" s="2068"/>
      <c r="C230" s="2417" t="s">
        <v>229</v>
      </c>
      <c r="D230" s="2075" t="s">
        <v>151</v>
      </c>
      <c r="E230" s="2076">
        <v>4</v>
      </c>
      <c r="F230" s="2073">
        <v>0</v>
      </c>
      <c r="G230" s="2074">
        <f t="shared" si="46"/>
        <v>0</v>
      </c>
      <c r="H230" s="1107"/>
      <c r="I230" s="970"/>
      <c r="J230" s="729"/>
      <c r="K230" s="729"/>
      <c r="L230" s="729"/>
      <c r="M230" s="729"/>
      <c r="N230" s="729"/>
      <c r="O230" s="729"/>
    </row>
    <row r="231" spans="2:15" ht="25.5" x14ac:dyDescent="0.2">
      <c r="B231" s="2068"/>
      <c r="C231" s="2418" t="s">
        <v>1201</v>
      </c>
      <c r="D231" s="2075" t="s">
        <v>151</v>
      </c>
      <c r="E231" s="2076">
        <v>4</v>
      </c>
      <c r="F231" s="2073">
        <v>0</v>
      </c>
      <c r="G231" s="2074">
        <f t="shared" si="46"/>
        <v>0</v>
      </c>
      <c r="H231" s="1107"/>
      <c r="I231" s="970"/>
      <c r="J231" s="729"/>
      <c r="K231" s="729"/>
      <c r="L231" s="729"/>
      <c r="M231" s="729"/>
      <c r="N231" s="729"/>
      <c r="O231" s="729"/>
    </row>
    <row r="232" spans="2:15" x14ac:dyDescent="0.2">
      <c r="B232" s="956"/>
      <c r="C232" s="961"/>
      <c r="D232" s="962"/>
      <c r="E232" s="963"/>
      <c r="F232" s="964"/>
      <c r="G232" s="964"/>
      <c r="H232" s="1107"/>
      <c r="I232" s="970"/>
      <c r="J232" s="729"/>
      <c r="K232" s="729"/>
      <c r="L232" s="729"/>
      <c r="M232" s="729"/>
      <c r="N232" s="729"/>
      <c r="O232" s="729"/>
    </row>
    <row r="233" spans="2:15" x14ac:dyDescent="0.2">
      <c r="B233" s="2068" t="s">
        <v>1310</v>
      </c>
      <c r="C233" s="2419" t="s">
        <v>1306</v>
      </c>
      <c r="D233" s="2426"/>
      <c r="E233" s="2427"/>
      <c r="F233" s="2428"/>
      <c r="G233" s="2428"/>
      <c r="H233" s="1107"/>
      <c r="I233" s="970"/>
      <c r="J233" s="729"/>
      <c r="K233" s="729"/>
      <c r="L233" s="729"/>
      <c r="M233" s="729"/>
      <c r="N233" s="729"/>
      <c r="O233" s="729"/>
    </row>
    <row r="234" spans="2:15" ht="25.5" x14ac:dyDescent="0.2">
      <c r="B234" s="2068"/>
      <c r="C234" s="2417" t="s">
        <v>1299</v>
      </c>
      <c r="D234" s="2075" t="s">
        <v>151</v>
      </c>
      <c r="E234" s="2076">
        <v>3</v>
      </c>
      <c r="F234" s="2073">
        <v>0</v>
      </c>
      <c r="G234" s="2074">
        <f t="shared" ref="G234:G236" si="47">E234*F234</f>
        <v>0</v>
      </c>
      <c r="H234" s="1107"/>
      <c r="I234" s="970"/>
      <c r="J234" s="729"/>
      <c r="K234" s="729"/>
      <c r="L234" s="729"/>
      <c r="M234" s="729"/>
      <c r="N234" s="729"/>
      <c r="O234" s="729"/>
    </row>
    <row r="235" spans="2:15" ht="25.5" x14ac:dyDescent="0.2">
      <c r="B235" s="2068"/>
      <c r="C235" s="2417" t="s">
        <v>1307</v>
      </c>
      <c r="D235" s="2075" t="s">
        <v>151</v>
      </c>
      <c r="E235" s="2076">
        <v>3</v>
      </c>
      <c r="F235" s="2073">
        <v>0</v>
      </c>
      <c r="G235" s="2074">
        <f t="shared" si="47"/>
        <v>0</v>
      </c>
      <c r="H235" s="1107"/>
      <c r="I235" s="970"/>
      <c r="J235" s="729"/>
      <c r="K235" s="729"/>
      <c r="L235" s="729"/>
      <c r="M235" s="729"/>
      <c r="N235" s="729"/>
      <c r="O235" s="729"/>
    </row>
    <row r="236" spans="2:15" ht="25.5" x14ac:dyDescent="0.2">
      <c r="B236" s="2068"/>
      <c r="C236" s="2417" t="s">
        <v>1274</v>
      </c>
      <c r="D236" s="2075" t="s">
        <v>151</v>
      </c>
      <c r="E236" s="2076">
        <v>3</v>
      </c>
      <c r="F236" s="2073">
        <v>0</v>
      </c>
      <c r="G236" s="2074">
        <f t="shared" si="47"/>
        <v>0</v>
      </c>
      <c r="H236" s="1107"/>
      <c r="I236" s="970"/>
      <c r="J236" s="729"/>
      <c r="K236" s="729"/>
      <c r="L236" s="729"/>
      <c r="M236" s="729"/>
      <c r="N236" s="729"/>
      <c r="O236" s="729"/>
    </row>
    <row r="237" spans="2:15" x14ac:dyDescent="0.2">
      <c r="B237" s="956"/>
      <c r="C237" s="965"/>
      <c r="D237" s="966"/>
      <c r="E237" s="967"/>
      <c r="F237" s="964"/>
      <c r="G237" s="964"/>
      <c r="H237" s="1107"/>
      <c r="I237" s="970"/>
      <c r="J237" s="729"/>
      <c r="K237" s="729"/>
      <c r="L237" s="729"/>
      <c r="M237" s="729"/>
      <c r="N237" s="729"/>
      <c r="O237" s="729"/>
    </row>
    <row r="238" spans="2:15" x14ac:dyDescent="0.2">
      <c r="B238" s="956"/>
      <c r="C238" s="965"/>
      <c r="D238" s="966"/>
      <c r="E238" s="967"/>
      <c r="F238" s="964"/>
      <c r="G238" s="964"/>
      <c r="H238" s="1107"/>
      <c r="I238" s="970"/>
      <c r="J238" s="729"/>
      <c r="K238" s="729"/>
      <c r="L238" s="729"/>
      <c r="M238" s="729"/>
      <c r="N238" s="729"/>
      <c r="O238" s="729"/>
    </row>
    <row r="239" spans="2:15" ht="38.25" x14ac:dyDescent="0.2">
      <c r="B239" s="956" t="s">
        <v>1313</v>
      </c>
      <c r="C239" s="965" t="s">
        <v>231</v>
      </c>
      <c r="D239" s="1097" t="s">
        <v>151</v>
      </c>
      <c r="E239" s="1098">
        <v>6</v>
      </c>
      <c r="F239" s="2017">
        <v>0</v>
      </c>
      <c r="G239" s="982">
        <f>E239*F239</f>
        <v>0</v>
      </c>
      <c r="H239" s="1107"/>
      <c r="I239" s="970"/>
      <c r="J239" s="729"/>
      <c r="K239" s="729"/>
      <c r="L239" s="729"/>
      <c r="M239" s="729"/>
      <c r="N239" s="729"/>
      <c r="O239" s="729"/>
    </row>
    <row r="240" spans="2:15" x14ac:dyDescent="0.2">
      <c r="B240" s="956"/>
      <c r="C240" s="965"/>
      <c r="D240" s="966"/>
      <c r="E240" s="967"/>
      <c r="F240" s="964"/>
      <c r="G240" s="964"/>
      <c r="H240" s="1107"/>
      <c r="I240" s="970"/>
      <c r="J240" s="729"/>
      <c r="K240" s="729"/>
      <c r="L240" s="729"/>
      <c r="M240" s="729"/>
      <c r="N240" s="729"/>
      <c r="O240" s="729"/>
    </row>
    <row r="241" spans="2:15" x14ac:dyDescent="0.2">
      <c r="B241" s="956" t="s">
        <v>1400</v>
      </c>
      <c r="C241" s="2420" t="s">
        <v>1685</v>
      </c>
      <c r="D241" s="966"/>
      <c r="E241" s="967"/>
      <c r="F241" s="964"/>
      <c r="G241" s="964"/>
      <c r="H241" s="1107"/>
      <c r="I241" s="970"/>
      <c r="J241" s="729"/>
      <c r="K241" s="729"/>
      <c r="L241" s="729"/>
      <c r="M241" s="729"/>
      <c r="N241" s="729"/>
      <c r="O241" s="729"/>
    </row>
    <row r="242" spans="2:15" s="141" customFormat="1" x14ac:dyDescent="0.2">
      <c r="B242" s="140"/>
      <c r="C242" s="273" t="s">
        <v>258</v>
      </c>
      <c r="D242" s="237" t="s">
        <v>151</v>
      </c>
      <c r="E242" s="271">
        <v>4</v>
      </c>
      <c r="F242" s="2440">
        <v>0</v>
      </c>
      <c r="G242" s="2441">
        <f t="shared" ref="G242:G267" si="48">E242*F242</f>
        <v>0</v>
      </c>
      <c r="H242" s="2433"/>
    </row>
    <row r="243" spans="2:15" s="141" customFormat="1" ht="24" x14ac:dyDescent="0.2">
      <c r="B243" s="140"/>
      <c r="C243" s="273" t="s">
        <v>210</v>
      </c>
      <c r="D243" s="237" t="s">
        <v>151</v>
      </c>
      <c r="E243" s="271">
        <v>2</v>
      </c>
      <c r="F243" s="2440">
        <v>0</v>
      </c>
      <c r="G243" s="2441">
        <f t="shared" si="48"/>
        <v>0</v>
      </c>
      <c r="H243" s="2433"/>
    </row>
    <row r="244" spans="2:15" s="141" customFormat="1" ht="15.75" customHeight="1" x14ac:dyDescent="0.2">
      <c r="B244" s="140"/>
      <c r="C244" s="273" t="s">
        <v>259</v>
      </c>
      <c r="D244" s="237" t="s">
        <v>151</v>
      </c>
      <c r="E244" s="271">
        <v>2</v>
      </c>
      <c r="F244" s="2440">
        <v>0</v>
      </c>
      <c r="G244" s="2441">
        <f t="shared" si="48"/>
        <v>0</v>
      </c>
      <c r="H244" s="2433"/>
    </row>
    <row r="245" spans="2:15" s="141" customFormat="1" ht="25.5" customHeight="1" x14ac:dyDescent="0.2">
      <c r="B245" s="140"/>
      <c r="C245" s="273" t="s">
        <v>275</v>
      </c>
      <c r="D245" s="237" t="s">
        <v>151</v>
      </c>
      <c r="E245" s="271">
        <v>2</v>
      </c>
      <c r="F245" s="2440">
        <v>0</v>
      </c>
      <c r="G245" s="2441">
        <f t="shared" si="48"/>
        <v>0</v>
      </c>
      <c r="H245" s="2433"/>
    </row>
    <row r="246" spans="2:15" s="141" customFormat="1" ht="27" customHeight="1" x14ac:dyDescent="0.2">
      <c r="B246" s="140"/>
      <c r="C246" s="273" t="s">
        <v>276</v>
      </c>
      <c r="D246" s="237" t="s">
        <v>151</v>
      </c>
      <c r="E246" s="271">
        <v>2</v>
      </c>
      <c r="F246" s="2440">
        <v>0</v>
      </c>
      <c r="G246" s="2441">
        <f t="shared" si="48"/>
        <v>0</v>
      </c>
      <c r="H246" s="2433"/>
    </row>
    <row r="247" spans="2:15" s="141" customFormat="1" ht="28.5" customHeight="1" x14ac:dyDescent="0.2">
      <c r="B247" s="140"/>
      <c r="C247" s="273" t="s">
        <v>277</v>
      </c>
      <c r="D247" s="237" t="s">
        <v>151</v>
      </c>
      <c r="E247" s="271">
        <v>1</v>
      </c>
      <c r="F247" s="2440">
        <v>0</v>
      </c>
      <c r="G247" s="2441">
        <f t="shared" si="48"/>
        <v>0</v>
      </c>
      <c r="H247" s="2433"/>
    </row>
    <row r="248" spans="2:15" s="141" customFormat="1" ht="12" customHeight="1" x14ac:dyDescent="0.2">
      <c r="B248" s="140"/>
      <c r="C248" s="274" t="s">
        <v>278</v>
      </c>
      <c r="D248" s="237" t="s">
        <v>151</v>
      </c>
      <c r="E248" s="271">
        <v>2</v>
      </c>
      <c r="F248" s="2440">
        <v>0</v>
      </c>
      <c r="G248" s="2441">
        <f t="shared" si="48"/>
        <v>0</v>
      </c>
      <c r="H248" s="2433"/>
    </row>
    <row r="249" spans="2:15" s="141" customFormat="1" ht="12.75" customHeight="1" x14ac:dyDescent="0.2">
      <c r="B249" s="140"/>
      <c r="C249" s="274" t="s">
        <v>279</v>
      </c>
      <c r="D249" s="237" t="s">
        <v>151</v>
      </c>
      <c r="E249" s="271">
        <v>1</v>
      </c>
      <c r="F249" s="2440">
        <v>0</v>
      </c>
      <c r="G249" s="2441">
        <f t="shared" si="48"/>
        <v>0</v>
      </c>
      <c r="H249" s="2433"/>
    </row>
    <row r="250" spans="2:15" s="141" customFormat="1" ht="12.75" customHeight="1" x14ac:dyDescent="0.2">
      <c r="B250" s="140"/>
      <c r="C250" s="274" t="s">
        <v>280</v>
      </c>
      <c r="D250" s="237" t="s">
        <v>151</v>
      </c>
      <c r="E250" s="271">
        <v>1</v>
      </c>
      <c r="F250" s="2440">
        <v>0</v>
      </c>
      <c r="G250" s="2441">
        <f t="shared" si="48"/>
        <v>0</v>
      </c>
      <c r="H250" s="2433"/>
    </row>
    <row r="251" spans="2:15" s="141" customFormat="1" x14ac:dyDescent="0.2">
      <c r="B251" s="140"/>
      <c r="C251" s="274" t="s">
        <v>264</v>
      </c>
      <c r="D251" s="237" t="s">
        <v>151</v>
      </c>
      <c r="E251" s="271">
        <v>1</v>
      </c>
      <c r="F251" s="2440">
        <v>0</v>
      </c>
      <c r="G251" s="2441">
        <f t="shared" si="48"/>
        <v>0</v>
      </c>
      <c r="H251" s="2433"/>
    </row>
    <row r="252" spans="2:15" s="141" customFormat="1" ht="30.75" customHeight="1" x14ac:dyDescent="0.2">
      <c r="B252" s="140"/>
      <c r="C252" s="274" t="s">
        <v>281</v>
      </c>
      <c r="D252" s="237" t="s">
        <v>151</v>
      </c>
      <c r="E252" s="271">
        <v>1</v>
      </c>
      <c r="F252" s="2440">
        <v>0</v>
      </c>
      <c r="G252" s="2441">
        <f t="shared" si="48"/>
        <v>0</v>
      </c>
      <c r="H252" s="2433"/>
    </row>
    <row r="253" spans="2:15" s="141" customFormat="1" ht="25.5" customHeight="1" x14ac:dyDescent="0.2">
      <c r="B253" s="140"/>
      <c r="C253" s="274" t="s">
        <v>282</v>
      </c>
      <c r="D253" s="237" t="s">
        <v>151</v>
      </c>
      <c r="E253" s="271">
        <v>1</v>
      </c>
      <c r="F253" s="2440">
        <v>0</v>
      </c>
      <c r="G253" s="2441">
        <f t="shared" si="48"/>
        <v>0</v>
      </c>
      <c r="H253" s="2433"/>
    </row>
    <row r="254" spans="2:15" s="141" customFormat="1" ht="29.25" customHeight="1" x14ac:dyDescent="0.2">
      <c r="B254" s="140"/>
      <c r="C254" s="274" t="s">
        <v>283</v>
      </c>
      <c r="D254" s="237" t="s">
        <v>151</v>
      </c>
      <c r="E254" s="271">
        <v>1</v>
      </c>
      <c r="F254" s="2440">
        <v>0</v>
      </c>
      <c r="G254" s="2441">
        <f t="shared" si="48"/>
        <v>0</v>
      </c>
      <c r="H254" s="2433"/>
    </row>
    <row r="255" spans="2:15" s="141" customFormat="1" ht="14.25" customHeight="1" x14ac:dyDescent="0.2">
      <c r="B255" s="140"/>
      <c r="C255" s="274" t="s">
        <v>284</v>
      </c>
      <c r="D255" s="237" t="s">
        <v>151</v>
      </c>
      <c r="E255" s="271">
        <v>1</v>
      </c>
      <c r="F255" s="2440">
        <v>0</v>
      </c>
      <c r="G255" s="2441">
        <f t="shared" si="48"/>
        <v>0</v>
      </c>
      <c r="H255" s="2433"/>
    </row>
    <row r="256" spans="2:15" s="141" customFormat="1" x14ac:dyDescent="0.2">
      <c r="B256" s="140"/>
      <c r="C256" s="2442" t="s">
        <v>285</v>
      </c>
      <c r="D256" s="237" t="s">
        <v>151</v>
      </c>
      <c r="E256" s="271">
        <v>2</v>
      </c>
      <c r="F256" s="2440">
        <v>0</v>
      </c>
      <c r="G256" s="2441">
        <f t="shared" si="48"/>
        <v>0</v>
      </c>
      <c r="H256" s="2433"/>
    </row>
    <row r="257" spans="2:15" s="141" customFormat="1" ht="58.5" customHeight="1" x14ac:dyDescent="0.2">
      <c r="B257" s="140"/>
      <c r="C257" s="2442" t="s">
        <v>286</v>
      </c>
      <c r="D257" s="237" t="s">
        <v>151</v>
      </c>
      <c r="E257" s="271">
        <v>1</v>
      </c>
      <c r="F257" s="2440">
        <v>0</v>
      </c>
      <c r="G257" s="2441">
        <f t="shared" si="48"/>
        <v>0</v>
      </c>
      <c r="H257" s="2433"/>
    </row>
    <row r="258" spans="2:15" s="141" customFormat="1" ht="38.25" customHeight="1" x14ac:dyDescent="0.2">
      <c r="B258" s="140"/>
      <c r="C258" s="274" t="s">
        <v>287</v>
      </c>
      <c r="D258" s="237" t="s">
        <v>151</v>
      </c>
      <c r="E258" s="271">
        <v>1</v>
      </c>
      <c r="F258" s="2440">
        <v>0</v>
      </c>
      <c r="G258" s="2441">
        <f t="shared" si="48"/>
        <v>0</v>
      </c>
      <c r="H258" s="2433"/>
    </row>
    <row r="259" spans="2:15" s="141" customFormat="1" x14ac:dyDescent="0.2">
      <c r="B259" s="140"/>
      <c r="C259" s="273" t="s">
        <v>193</v>
      </c>
      <c r="D259" s="237" t="s">
        <v>151</v>
      </c>
      <c r="E259" s="271">
        <v>2</v>
      </c>
      <c r="F259" s="2440">
        <v>0</v>
      </c>
      <c r="G259" s="2441">
        <f t="shared" si="48"/>
        <v>0</v>
      </c>
      <c r="H259" s="2433"/>
    </row>
    <row r="260" spans="2:15" s="141" customFormat="1" x14ac:dyDescent="0.2">
      <c r="B260" s="140"/>
      <c r="C260" s="274" t="s">
        <v>195</v>
      </c>
      <c r="D260" s="237" t="s">
        <v>151</v>
      </c>
      <c r="E260" s="271">
        <v>1</v>
      </c>
      <c r="F260" s="2440">
        <v>0</v>
      </c>
      <c r="G260" s="2441">
        <f t="shared" si="48"/>
        <v>0</v>
      </c>
      <c r="H260" s="2433"/>
    </row>
    <row r="261" spans="2:15" s="141" customFormat="1" x14ac:dyDescent="0.2">
      <c r="B261" s="140"/>
      <c r="C261" s="274" t="s">
        <v>196</v>
      </c>
      <c r="D261" s="237" t="s">
        <v>151</v>
      </c>
      <c r="E261" s="271">
        <v>1</v>
      </c>
      <c r="F261" s="2440">
        <v>0</v>
      </c>
      <c r="G261" s="2441">
        <f t="shared" si="48"/>
        <v>0</v>
      </c>
      <c r="H261" s="2433"/>
    </row>
    <row r="262" spans="2:15" s="141" customFormat="1" x14ac:dyDescent="0.2">
      <c r="B262" s="140"/>
      <c r="C262" s="273" t="s">
        <v>288</v>
      </c>
      <c r="D262" s="237" t="s">
        <v>151</v>
      </c>
      <c r="E262" s="271">
        <v>1</v>
      </c>
      <c r="F262" s="2440">
        <v>0</v>
      </c>
      <c r="G262" s="2441">
        <f t="shared" si="48"/>
        <v>0</v>
      </c>
      <c r="H262" s="2433"/>
    </row>
    <row r="263" spans="2:15" s="141" customFormat="1" ht="24" x14ac:dyDescent="0.2">
      <c r="B263" s="140"/>
      <c r="C263" s="2442" t="s">
        <v>197</v>
      </c>
      <c r="D263" s="237" t="s">
        <v>151</v>
      </c>
      <c r="E263" s="271">
        <v>6</v>
      </c>
      <c r="F263" s="2440">
        <v>0</v>
      </c>
      <c r="G263" s="2441">
        <f t="shared" si="48"/>
        <v>0</v>
      </c>
      <c r="H263" s="2433"/>
    </row>
    <row r="264" spans="2:15" s="141" customFormat="1" ht="24" x14ac:dyDescent="0.2">
      <c r="B264" s="140"/>
      <c r="C264" s="2442" t="s">
        <v>220</v>
      </c>
      <c r="D264" s="237" t="s">
        <v>151</v>
      </c>
      <c r="E264" s="271">
        <v>6</v>
      </c>
      <c r="F264" s="2440">
        <v>0</v>
      </c>
      <c r="G264" s="2441">
        <f t="shared" si="48"/>
        <v>0</v>
      </c>
      <c r="H264" s="2433"/>
    </row>
    <row r="265" spans="2:15" s="141" customFormat="1" ht="24" x14ac:dyDescent="0.2">
      <c r="B265" s="140"/>
      <c r="C265" s="2442" t="s">
        <v>229</v>
      </c>
      <c r="D265" s="237" t="s">
        <v>151</v>
      </c>
      <c r="E265" s="271">
        <v>2</v>
      </c>
      <c r="F265" s="2440">
        <v>0</v>
      </c>
      <c r="G265" s="2441">
        <f t="shared" si="48"/>
        <v>0</v>
      </c>
      <c r="H265" s="2433"/>
    </row>
    <row r="266" spans="2:15" s="141" customFormat="1" ht="24" x14ac:dyDescent="0.2">
      <c r="B266" s="140"/>
      <c r="C266" s="2442" t="s">
        <v>199</v>
      </c>
      <c r="D266" s="237" t="s">
        <v>151</v>
      </c>
      <c r="E266" s="271">
        <v>1</v>
      </c>
      <c r="F266" s="2440">
        <v>0</v>
      </c>
      <c r="G266" s="2441">
        <f t="shared" si="48"/>
        <v>0</v>
      </c>
      <c r="H266" s="2433"/>
    </row>
    <row r="267" spans="2:15" s="141" customFormat="1" ht="24" x14ac:dyDescent="0.2">
      <c r="B267" s="140"/>
      <c r="C267" s="2443" t="s">
        <v>200</v>
      </c>
      <c r="D267" s="237" t="s">
        <v>151</v>
      </c>
      <c r="E267" s="271">
        <v>1</v>
      </c>
      <c r="F267" s="2440">
        <v>0</v>
      </c>
      <c r="G267" s="2441">
        <f t="shared" si="48"/>
        <v>0</v>
      </c>
      <c r="H267" s="2433"/>
    </row>
    <row r="268" spans="2:15" x14ac:dyDescent="0.2">
      <c r="B268" s="956"/>
      <c r="C268" s="965"/>
      <c r="D268" s="966"/>
      <c r="E268" s="967"/>
      <c r="F268" s="964"/>
      <c r="G268" s="964"/>
      <c r="H268" s="1107"/>
      <c r="I268" s="970"/>
      <c r="J268" s="729"/>
      <c r="K268" s="729"/>
      <c r="L268" s="729"/>
      <c r="M268" s="729"/>
      <c r="N268" s="729"/>
      <c r="O268" s="729"/>
    </row>
    <row r="269" spans="2:15" s="729" customFormat="1" x14ac:dyDescent="0.2">
      <c r="B269" s="956" t="s">
        <v>1280</v>
      </c>
      <c r="C269" s="973" t="s">
        <v>246</v>
      </c>
      <c r="D269" s="973"/>
      <c r="E269" s="963"/>
      <c r="F269" s="964"/>
      <c r="G269" s="964"/>
      <c r="H269" s="959"/>
      <c r="I269" s="971"/>
      <c r="J269" s="754"/>
      <c r="K269" s="754"/>
    </row>
    <row r="270" spans="2:15" s="729" customFormat="1" x14ac:dyDescent="0.2">
      <c r="B270" s="956"/>
      <c r="C270" s="973" t="s">
        <v>832</v>
      </c>
      <c r="D270" s="966"/>
      <c r="E270" s="967"/>
      <c r="F270" s="974"/>
      <c r="G270" s="975"/>
      <c r="H270" s="959"/>
      <c r="I270" s="971"/>
      <c r="J270" s="754"/>
      <c r="K270" s="754"/>
    </row>
    <row r="271" spans="2:15" s="729" customFormat="1" ht="51" x14ac:dyDescent="0.2">
      <c r="B271" s="976"/>
      <c r="C271" s="965" t="s">
        <v>1281</v>
      </c>
      <c r="D271" s="966" t="s">
        <v>151</v>
      </c>
      <c r="E271" s="967">
        <v>10</v>
      </c>
      <c r="F271" s="977">
        <v>0</v>
      </c>
      <c r="G271" s="921">
        <f>E271*F271</f>
        <v>0</v>
      </c>
      <c r="H271" s="959"/>
      <c r="I271" s="971"/>
      <c r="J271" s="754"/>
      <c r="K271" s="754"/>
    </row>
    <row r="272" spans="2:15" s="729" customFormat="1" ht="25.5" x14ac:dyDescent="0.2">
      <c r="B272" s="956"/>
      <c r="C272" s="968" t="s">
        <v>249</v>
      </c>
      <c r="D272" s="966" t="s">
        <v>151</v>
      </c>
      <c r="E272" s="967">
        <v>10</v>
      </c>
      <c r="F272" s="977">
        <v>0</v>
      </c>
      <c r="G272" s="921">
        <f>E272*F272</f>
        <v>0</v>
      </c>
      <c r="H272" s="959"/>
      <c r="I272" s="971"/>
      <c r="J272" s="754"/>
      <c r="K272" s="754"/>
    </row>
    <row r="273" spans="2:11" s="729" customFormat="1" ht="25.5" x14ac:dyDescent="0.2">
      <c r="B273" s="956"/>
      <c r="C273" s="875" t="s">
        <v>1201</v>
      </c>
      <c r="D273" s="966" t="s">
        <v>151</v>
      </c>
      <c r="E273" s="967">
        <v>10</v>
      </c>
      <c r="F273" s="977">
        <v>0</v>
      </c>
      <c r="G273" s="921">
        <f>E273*F273</f>
        <v>0</v>
      </c>
      <c r="H273" s="959"/>
      <c r="I273" s="971"/>
      <c r="J273" s="754"/>
      <c r="K273" s="754"/>
    </row>
    <row r="274" spans="2:11" s="729" customFormat="1" ht="15" customHeight="1" x14ac:dyDescent="0.2">
      <c r="B274" s="956"/>
      <c r="C274" s="973" t="s">
        <v>854</v>
      </c>
      <c r="D274" s="966"/>
      <c r="E274" s="967"/>
      <c r="F274" s="977"/>
      <c r="G274" s="921"/>
      <c r="H274" s="959"/>
      <c r="I274" s="971"/>
      <c r="J274" s="754"/>
      <c r="K274" s="754"/>
    </row>
    <row r="275" spans="2:11" s="729" customFormat="1" ht="51" x14ac:dyDescent="0.2">
      <c r="B275" s="956"/>
      <c r="C275" s="965" t="s">
        <v>1433</v>
      </c>
      <c r="D275" s="966" t="s">
        <v>151</v>
      </c>
      <c r="E275" s="967">
        <v>10</v>
      </c>
      <c r="F275" s="977">
        <v>0</v>
      </c>
      <c r="G275" s="921">
        <f>E275*F275</f>
        <v>0</v>
      </c>
      <c r="H275" s="959"/>
      <c r="I275" s="971"/>
      <c r="J275" s="754"/>
      <c r="K275" s="754"/>
    </row>
    <row r="276" spans="2:11" s="729" customFormat="1" ht="25.5" x14ac:dyDescent="0.2">
      <c r="B276" s="956"/>
      <c r="C276" s="968" t="s">
        <v>249</v>
      </c>
      <c r="D276" s="966" t="s">
        <v>151</v>
      </c>
      <c r="E276" s="967">
        <v>10</v>
      </c>
      <c r="F276" s="977">
        <v>0</v>
      </c>
      <c r="G276" s="921">
        <f>E276*F276</f>
        <v>0</v>
      </c>
      <c r="H276" s="959"/>
      <c r="I276" s="971"/>
      <c r="J276" s="754"/>
      <c r="K276" s="754"/>
    </row>
    <row r="277" spans="2:11" s="729" customFormat="1" ht="25.5" x14ac:dyDescent="0.2">
      <c r="B277" s="956"/>
      <c r="C277" s="875" t="s">
        <v>1201</v>
      </c>
      <c r="D277" s="966" t="s">
        <v>151</v>
      </c>
      <c r="E277" s="967">
        <v>10</v>
      </c>
      <c r="F277" s="977">
        <v>0</v>
      </c>
      <c r="G277" s="921">
        <f>E277*F277</f>
        <v>0</v>
      </c>
      <c r="H277" s="959"/>
      <c r="I277" s="971"/>
      <c r="J277" s="754"/>
      <c r="K277" s="754"/>
    </row>
    <row r="278" spans="2:11" s="729" customFormat="1" x14ac:dyDescent="0.2">
      <c r="B278" s="956"/>
      <c r="C278" s="961"/>
      <c r="D278" s="962"/>
      <c r="E278" s="963"/>
      <c r="F278" s="964"/>
      <c r="G278" s="964"/>
      <c r="H278" s="959"/>
      <c r="I278" s="971"/>
      <c r="J278" s="754"/>
      <c r="K278" s="754"/>
    </row>
    <row r="279" spans="2:11" s="729" customFormat="1" x14ac:dyDescent="0.2">
      <c r="B279" s="976" t="s">
        <v>201</v>
      </c>
      <c r="C279" s="978" t="s">
        <v>302</v>
      </c>
      <c r="D279" s="979"/>
      <c r="E279" s="980"/>
      <c r="F279" s="981"/>
      <c r="G279" s="982"/>
      <c r="H279" s="959"/>
      <c r="I279" s="971"/>
      <c r="J279" s="754"/>
      <c r="K279" s="754"/>
    </row>
    <row r="280" spans="2:11" s="729" customFormat="1" ht="102" x14ac:dyDescent="0.2">
      <c r="B280" s="983"/>
      <c r="C280" s="960" t="s">
        <v>303</v>
      </c>
      <c r="D280" s="966" t="s">
        <v>151</v>
      </c>
      <c r="E280" s="967">
        <v>20</v>
      </c>
      <c r="F280" s="977">
        <v>0</v>
      </c>
      <c r="G280" s="921">
        <f>E280*F280</f>
        <v>0</v>
      </c>
      <c r="H280" s="959"/>
      <c r="I280" s="971"/>
      <c r="J280" s="754"/>
      <c r="K280" s="754"/>
    </row>
    <row r="281" spans="2:11" s="729" customFormat="1" x14ac:dyDescent="0.2">
      <c r="B281" s="984"/>
      <c r="C281" s="985"/>
      <c r="D281" s="986"/>
      <c r="E281" s="987"/>
      <c r="F281" s="988"/>
      <c r="G281" s="989"/>
      <c r="H281" s="750"/>
      <c r="J281" s="754"/>
    </row>
    <row r="282" spans="2:11" s="729" customFormat="1" x14ac:dyDescent="0.2">
      <c r="B282" s="990" t="s">
        <v>17</v>
      </c>
      <c r="C282" s="991" t="s">
        <v>304</v>
      </c>
      <c r="D282" s="992"/>
      <c r="E282" s="993"/>
      <c r="F282" s="994"/>
      <c r="G282" s="882">
        <f>SUM(G125:G280)</f>
        <v>0</v>
      </c>
      <c r="H282" s="750"/>
      <c r="J282" s="754"/>
    </row>
    <row r="283" spans="2:11" s="729" customFormat="1" x14ac:dyDescent="0.2">
      <c r="B283" s="914"/>
      <c r="C283" s="995"/>
      <c r="D283" s="914"/>
      <c r="E283" s="996"/>
      <c r="F283" s="916"/>
      <c r="G283" s="755"/>
      <c r="H283" s="750"/>
      <c r="J283" s="754"/>
    </row>
    <row r="284" spans="2:11" s="729" customFormat="1" x14ac:dyDescent="0.2">
      <c r="B284" s="745"/>
      <c r="C284" s="746"/>
      <c r="D284" s="747"/>
      <c r="E284" s="753"/>
      <c r="F284" s="754"/>
      <c r="G284" s="755"/>
      <c r="H284" s="997"/>
      <c r="J284" s="754"/>
    </row>
    <row r="285" spans="2:11" s="729" customFormat="1" x14ac:dyDescent="0.2">
      <c r="B285" s="745"/>
      <c r="C285" s="746"/>
      <c r="D285" s="747"/>
      <c r="E285" s="753"/>
      <c r="F285" s="754"/>
      <c r="G285" s="755"/>
      <c r="H285" s="997"/>
      <c r="J285" s="754"/>
    </row>
    <row r="286" spans="2:11" s="729" customFormat="1" x14ac:dyDescent="0.2">
      <c r="B286" s="745"/>
      <c r="C286" s="746"/>
      <c r="D286" s="747"/>
      <c r="E286" s="753"/>
      <c r="F286" s="754"/>
      <c r="G286" s="755"/>
      <c r="H286" s="750"/>
      <c r="J286" s="754"/>
    </row>
    <row r="287" spans="2:11" s="729" customFormat="1" x14ac:dyDescent="0.2">
      <c r="B287" s="745"/>
      <c r="C287" s="746"/>
      <c r="D287" s="747"/>
      <c r="E287" s="753"/>
      <c r="F287" s="754"/>
      <c r="G287" s="755"/>
      <c r="H287" s="750"/>
      <c r="J287" s="754"/>
    </row>
    <row r="288" spans="2:11" s="729" customFormat="1" x14ac:dyDescent="0.2">
      <c r="B288" s="745"/>
      <c r="C288" s="746"/>
      <c r="D288" s="747"/>
      <c r="E288" s="753"/>
      <c r="F288" s="754"/>
      <c r="G288" s="755"/>
      <c r="H288" s="750"/>
      <c r="J288" s="754"/>
    </row>
    <row r="289" spans="2:10" s="729" customFormat="1" ht="15" customHeight="1" x14ac:dyDescent="0.2">
      <c r="B289" s="745"/>
      <c r="C289" s="746"/>
      <c r="D289" s="747"/>
      <c r="E289" s="753"/>
      <c r="F289" s="754"/>
      <c r="G289" s="755"/>
      <c r="H289" s="750"/>
      <c r="J289" s="754"/>
    </row>
    <row r="290" spans="2:10" s="729" customFormat="1" x14ac:dyDescent="0.2">
      <c r="B290" s="745"/>
      <c r="C290" s="746"/>
      <c r="D290" s="747"/>
      <c r="E290" s="753"/>
      <c r="F290" s="754"/>
      <c r="G290" s="755"/>
      <c r="H290" s="750"/>
      <c r="J290" s="754"/>
    </row>
    <row r="291" spans="2:10" s="729" customFormat="1" ht="16.5" customHeight="1" x14ac:dyDescent="0.2">
      <c r="B291" s="745"/>
      <c r="C291" s="746"/>
      <c r="D291" s="747"/>
      <c r="E291" s="753"/>
      <c r="F291" s="754"/>
      <c r="G291" s="755"/>
      <c r="H291" s="750"/>
    </row>
    <row r="292" spans="2:10" s="729" customFormat="1" x14ac:dyDescent="0.2">
      <c r="B292" s="745"/>
      <c r="C292" s="746"/>
      <c r="D292" s="747"/>
      <c r="E292" s="753"/>
      <c r="F292" s="754"/>
      <c r="G292" s="755"/>
      <c r="H292" s="750"/>
    </row>
    <row r="293" spans="2:10" s="729" customFormat="1" x14ac:dyDescent="0.2">
      <c r="B293" s="745"/>
      <c r="C293" s="746"/>
      <c r="D293" s="747"/>
      <c r="E293" s="753"/>
      <c r="F293" s="754"/>
      <c r="G293" s="755"/>
      <c r="H293" s="750"/>
    </row>
    <row r="294" spans="2:10" s="729" customFormat="1" x14ac:dyDescent="0.2">
      <c r="B294" s="745"/>
      <c r="C294" s="746"/>
      <c r="D294" s="747"/>
      <c r="E294" s="753"/>
      <c r="F294" s="754"/>
      <c r="G294" s="755"/>
      <c r="H294" s="750"/>
    </row>
    <row r="295" spans="2:10" s="729" customFormat="1" x14ac:dyDescent="0.2">
      <c r="B295" s="745"/>
      <c r="C295" s="746"/>
      <c r="D295" s="747"/>
      <c r="E295" s="753"/>
      <c r="F295" s="754"/>
      <c r="G295" s="755"/>
      <c r="H295" s="750"/>
      <c r="J295" s="754"/>
    </row>
    <row r="296" spans="2:10" s="729" customFormat="1" x14ac:dyDescent="0.2">
      <c r="B296" s="745"/>
      <c r="C296" s="746"/>
      <c r="D296" s="747"/>
      <c r="E296" s="753"/>
      <c r="F296" s="754"/>
      <c r="G296" s="755"/>
      <c r="H296" s="750"/>
      <c r="J296" s="754"/>
    </row>
    <row r="297" spans="2:10" s="729" customFormat="1" x14ac:dyDescent="0.2">
      <c r="B297" s="745"/>
      <c r="C297" s="746"/>
      <c r="D297" s="747"/>
      <c r="E297" s="753"/>
      <c r="F297" s="754"/>
      <c r="G297" s="755"/>
      <c r="H297" s="750"/>
      <c r="J297" s="754"/>
    </row>
    <row r="298" spans="2:10" s="729" customFormat="1" x14ac:dyDescent="0.2">
      <c r="B298" s="745"/>
      <c r="C298" s="746"/>
      <c r="D298" s="747"/>
      <c r="E298" s="753"/>
      <c r="F298" s="754"/>
      <c r="G298" s="755"/>
      <c r="H298" s="750"/>
      <c r="J298" s="754"/>
    </row>
    <row r="299" spans="2:10" s="729" customFormat="1" x14ac:dyDescent="0.2">
      <c r="B299" s="745"/>
      <c r="C299" s="746"/>
      <c r="D299" s="747"/>
      <c r="E299" s="753"/>
      <c r="F299" s="754"/>
      <c r="G299" s="755"/>
      <c r="H299" s="750"/>
      <c r="J299" s="754"/>
    </row>
    <row r="300" spans="2:10" s="729" customFormat="1" x14ac:dyDescent="0.2">
      <c r="B300" s="745"/>
      <c r="C300" s="746"/>
      <c r="D300" s="747"/>
      <c r="E300" s="753"/>
      <c r="F300" s="754"/>
      <c r="G300" s="755"/>
      <c r="H300" s="750"/>
      <c r="J300" s="754"/>
    </row>
    <row r="301" spans="2:10" s="729" customFormat="1" x14ac:dyDescent="0.2">
      <c r="B301" s="745"/>
      <c r="C301" s="746"/>
      <c r="D301" s="747"/>
      <c r="E301" s="753"/>
      <c r="F301" s="754"/>
      <c r="G301" s="755"/>
      <c r="H301" s="750"/>
    </row>
    <row r="302" spans="2:10" s="729" customFormat="1" x14ac:dyDescent="0.2">
      <c r="B302" s="745"/>
      <c r="C302" s="746"/>
      <c r="D302" s="747"/>
      <c r="E302" s="753"/>
      <c r="F302" s="754"/>
      <c r="G302" s="755"/>
      <c r="H302" s="750"/>
    </row>
    <row r="303" spans="2:10" s="729" customFormat="1" x14ac:dyDescent="0.2">
      <c r="B303" s="745"/>
      <c r="C303" s="746"/>
      <c r="D303" s="747"/>
      <c r="E303" s="753"/>
      <c r="F303" s="754"/>
      <c r="G303" s="755"/>
      <c r="H303" s="750"/>
    </row>
    <row r="304" spans="2:10" s="729" customFormat="1" x14ac:dyDescent="0.2">
      <c r="B304" s="745"/>
      <c r="C304" s="746"/>
      <c r="D304" s="747"/>
      <c r="E304" s="753"/>
      <c r="F304" s="754"/>
      <c r="G304" s="755"/>
      <c r="H304" s="750"/>
    </row>
    <row r="305" spans="2:10" s="729" customFormat="1" x14ac:dyDescent="0.2">
      <c r="B305" s="745"/>
      <c r="C305" s="746"/>
      <c r="D305" s="747"/>
      <c r="E305" s="753"/>
      <c r="F305" s="754"/>
      <c r="G305" s="755"/>
      <c r="H305" s="750"/>
      <c r="J305" s="754"/>
    </row>
    <row r="306" spans="2:10" s="729" customFormat="1" x14ac:dyDescent="0.2">
      <c r="B306" s="745"/>
      <c r="C306" s="746"/>
      <c r="D306" s="747"/>
      <c r="E306" s="753"/>
      <c r="F306" s="754"/>
      <c r="G306" s="755"/>
      <c r="H306" s="750"/>
      <c r="J306" s="754"/>
    </row>
    <row r="307" spans="2:10" s="729" customFormat="1" x14ac:dyDescent="0.2">
      <c r="B307" s="745"/>
      <c r="C307" s="746"/>
      <c r="D307" s="747"/>
      <c r="E307" s="753"/>
      <c r="F307" s="754"/>
      <c r="G307" s="755"/>
      <c r="H307" s="750"/>
    </row>
    <row r="308" spans="2:10" s="729" customFormat="1" x14ac:dyDescent="0.2">
      <c r="B308" s="745"/>
      <c r="C308" s="746"/>
      <c r="D308" s="747"/>
      <c r="E308" s="753"/>
      <c r="F308" s="754"/>
      <c r="G308" s="755"/>
      <c r="H308" s="750"/>
      <c r="I308" s="747"/>
    </row>
    <row r="309" spans="2:10" s="729" customFormat="1" x14ac:dyDescent="0.2">
      <c r="B309" s="745"/>
      <c r="C309" s="746"/>
      <c r="D309" s="747"/>
      <c r="E309" s="753"/>
      <c r="F309" s="754"/>
      <c r="G309" s="755"/>
      <c r="H309" s="750"/>
      <c r="I309" s="747"/>
    </row>
    <row r="310" spans="2:10" s="729" customFormat="1" x14ac:dyDescent="0.2">
      <c r="B310" s="745"/>
      <c r="C310" s="746"/>
      <c r="D310" s="747"/>
      <c r="E310" s="753"/>
      <c r="F310" s="754"/>
      <c r="G310" s="755"/>
      <c r="H310" s="750"/>
      <c r="I310" s="747"/>
    </row>
    <row r="311" spans="2:10" s="729" customFormat="1" x14ac:dyDescent="0.2">
      <c r="B311" s="745"/>
      <c r="C311" s="746"/>
      <c r="D311" s="747"/>
      <c r="E311" s="753"/>
      <c r="F311" s="754"/>
      <c r="G311" s="755"/>
      <c r="H311" s="750"/>
      <c r="I311" s="747"/>
    </row>
    <row r="312" spans="2:10" s="729" customFormat="1" x14ac:dyDescent="0.2">
      <c r="B312" s="745"/>
      <c r="C312" s="746"/>
      <c r="D312" s="747"/>
      <c r="E312" s="753"/>
      <c r="F312" s="754"/>
      <c r="G312" s="755"/>
      <c r="H312" s="750"/>
      <c r="I312" s="747"/>
    </row>
    <row r="313" spans="2:10" s="729" customFormat="1" x14ac:dyDescent="0.2">
      <c r="B313" s="745"/>
      <c r="C313" s="746"/>
      <c r="D313" s="747"/>
      <c r="E313" s="753"/>
      <c r="F313" s="754"/>
      <c r="G313" s="755"/>
      <c r="H313" s="750"/>
      <c r="I313" s="747"/>
    </row>
    <row r="314" spans="2:10" s="729" customFormat="1" x14ac:dyDescent="0.2">
      <c r="B314" s="745"/>
      <c r="C314" s="746"/>
      <c r="D314" s="747"/>
      <c r="E314" s="753"/>
      <c r="F314" s="754"/>
      <c r="G314" s="755"/>
      <c r="H314" s="750"/>
      <c r="I314" s="747"/>
    </row>
    <row r="315" spans="2:10" s="729" customFormat="1" x14ac:dyDescent="0.2">
      <c r="B315" s="745"/>
      <c r="C315" s="746"/>
      <c r="D315" s="747"/>
      <c r="E315" s="753"/>
      <c r="F315" s="754"/>
      <c r="G315" s="755"/>
      <c r="H315" s="750"/>
      <c r="I315" s="747"/>
    </row>
    <row r="316" spans="2:10" s="729" customFormat="1" x14ac:dyDescent="0.2">
      <c r="B316" s="745"/>
      <c r="C316" s="746"/>
      <c r="D316" s="747"/>
      <c r="E316" s="753"/>
      <c r="F316" s="754"/>
      <c r="G316" s="755"/>
      <c r="H316" s="750"/>
      <c r="I316" s="747"/>
    </row>
    <row r="317" spans="2:10" s="729" customFormat="1" x14ac:dyDescent="0.2">
      <c r="B317" s="745"/>
      <c r="C317" s="746"/>
      <c r="D317" s="747"/>
      <c r="E317" s="753"/>
      <c r="F317" s="754"/>
      <c r="G317" s="755"/>
      <c r="H317" s="750"/>
      <c r="I317" s="747"/>
    </row>
    <row r="318" spans="2:10" s="729" customFormat="1" x14ac:dyDescent="0.2">
      <c r="B318" s="745"/>
      <c r="C318" s="746"/>
      <c r="D318" s="747"/>
      <c r="E318" s="753"/>
      <c r="F318" s="754"/>
      <c r="G318" s="755"/>
      <c r="H318" s="750"/>
      <c r="I318" s="747"/>
    </row>
    <row r="319" spans="2:10" s="729" customFormat="1" x14ac:dyDescent="0.2">
      <c r="B319" s="745"/>
      <c r="C319" s="746"/>
      <c r="D319" s="747"/>
      <c r="E319" s="753"/>
      <c r="F319" s="754"/>
      <c r="G319" s="755"/>
      <c r="H319" s="750"/>
      <c r="I319" s="747"/>
    </row>
    <row r="320" spans="2:10" s="729" customFormat="1" x14ac:dyDescent="0.2">
      <c r="B320" s="745"/>
      <c r="C320" s="746"/>
      <c r="D320" s="747"/>
      <c r="E320" s="753"/>
      <c r="F320" s="754"/>
      <c r="G320" s="755"/>
      <c r="H320" s="750"/>
      <c r="I320" s="747"/>
    </row>
    <row r="321" spans="2:10" s="729" customFormat="1" ht="12.75" customHeight="1" x14ac:dyDescent="0.2">
      <c r="B321" s="745"/>
      <c r="C321" s="746"/>
      <c r="D321" s="747"/>
      <c r="E321" s="753"/>
      <c r="F321" s="754"/>
      <c r="G321" s="755"/>
      <c r="H321" s="750"/>
      <c r="I321" s="998"/>
    </row>
    <row r="322" spans="2:10" s="729" customFormat="1" x14ac:dyDescent="0.2">
      <c r="B322" s="745"/>
      <c r="C322" s="746"/>
      <c r="D322" s="747"/>
      <c r="E322" s="753"/>
      <c r="F322" s="754"/>
      <c r="G322" s="755"/>
      <c r="H322" s="750"/>
      <c r="I322" s="998"/>
    </row>
    <row r="323" spans="2:10" s="729" customFormat="1" x14ac:dyDescent="0.2">
      <c r="B323" s="745"/>
      <c r="C323" s="746"/>
      <c r="D323" s="747"/>
      <c r="E323" s="753"/>
      <c r="F323" s="754"/>
      <c r="G323" s="755"/>
      <c r="H323" s="750"/>
      <c r="I323" s="747"/>
    </row>
    <row r="324" spans="2:10" s="729" customFormat="1" x14ac:dyDescent="0.2">
      <c r="B324" s="745"/>
      <c r="C324" s="746"/>
      <c r="D324" s="747"/>
      <c r="E324" s="753"/>
      <c r="F324" s="754"/>
      <c r="G324" s="755"/>
      <c r="H324" s="750"/>
      <c r="I324" s="747"/>
    </row>
    <row r="325" spans="2:10" s="729" customFormat="1" x14ac:dyDescent="0.2">
      <c r="B325" s="745"/>
      <c r="C325" s="746"/>
      <c r="D325" s="747"/>
      <c r="E325" s="753"/>
      <c r="F325" s="754"/>
      <c r="G325" s="755"/>
      <c r="H325" s="750"/>
      <c r="I325" s="747"/>
    </row>
    <row r="326" spans="2:10" s="729" customFormat="1" x14ac:dyDescent="0.2">
      <c r="B326" s="745"/>
      <c r="C326" s="746"/>
      <c r="D326" s="747"/>
      <c r="E326" s="753"/>
      <c r="F326" s="754"/>
      <c r="G326" s="755"/>
      <c r="H326" s="750"/>
      <c r="I326" s="747"/>
    </row>
    <row r="327" spans="2:10" s="729" customFormat="1" x14ac:dyDescent="0.2">
      <c r="B327" s="745"/>
      <c r="C327" s="746"/>
      <c r="D327" s="747"/>
      <c r="E327" s="753"/>
      <c r="F327" s="754"/>
      <c r="G327" s="755"/>
      <c r="H327" s="750"/>
      <c r="I327" s="747"/>
    </row>
    <row r="328" spans="2:10" s="729" customFormat="1" x14ac:dyDescent="0.2">
      <c r="B328" s="745"/>
      <c r="C328" s="746"/>
      <c r="D328" s="747"/>
      <c r="E328" s="753"/>
      <c r="F328" s="754"/>
      <c r="G328" s="755"/>
      <c r="H328" s="750"/>
      <c r="I328" s="747"/>
    </row>
    <row r="329" spans="2:10" s="729" customFormat="1" x14ac:dyDescent="0.2">
      <c r="B329" s="745"/>
      <c r="C329" s="746"/>
      <c r="D329" s="747"/>
      <c r="E329" s="753"/>
      <c r="F329" s="754"/>
      <c r="G329" s="755"/>
      <c r="H329" s="750"/>
      <c r="I329" s="747"/>
    </row>
    <row r="330" spans="2:10" s="729" customFormat="1" x14ac:dyDescent="0.2">
      <c r="B330" s="745"/>
      <c r="C330" s="746"/>
      <c r="D330" s="747"/>
      <c r="E330" s="753"/>
      <c r="F330" s="754"/>
      <c r="G330" s="755"/>
      <c r="H330" s="750"/>
      <c r="I330" s="747"/>
    </row>
    <row r="331" spans="2:10" s="729" customFormat="1" ht="12.75" customHeight="1" x14ac:dyDescent="0.2">
      <c r="B331" s="745"/>
      <c r="C331" s="746"/>
      <c r="D331" s="747"/>
      <c r="E331" s="753"/>
      <c r="F331" s="754"/>
      <c r="G331" s="755"/>
      <c r="H331" s="750"/>
      <c r="I331" s="747"/>
    </row>
    <row r="332" spans="2:10" s="729" customFormat="1" x14ac:dyDescent="0.2">
      <c r="B332" s="745"/>
      <c r="C332" s="746"/>
      <c r="D332" s="747"/>
      <c r="E332" s="753"/>
      <c r="F332" s="754"/>
      <c r="G332" s="755"/>
      <c r="H332" s="750"/>
      <c r="I332" s="747"/>
    </row>
    <row r="333" spans="2:10" s="729" customFormat="1" x14ac:dyDescent="0.2">
      <c r="B333" s="745"/>
      <c r="C333" s="746"/>
      <c r="D333" s="747"/>
      <c r="E333" s="753"/>
      <c r="F333" s="754"/>
      <c r="G333" s="755"/>
      <c r="H333" s="750"/>
      <c r="I333" s="747"/>
    </row>
    <row r="334" spans="2:10" s="729" customFormat="1" x14ac:dyDescent="0.2">
      <c r="B334" s="745"/>
      <c r="C334" s="746"/>
      <c r="D334" s="747"/>
      <c r="E334" s="753"/>
      <c r="F334" s="754"/>
      <c r="G334" s="755"/>
      <c r="H334" s="750"/>
      <c r="I334" s="747"/>
    </row>
    <row r="335" spans="2:10" s="729" customFormat="1" x14ac:dyDescent="0.2">
      <c r="B335" s="745"/>
      <c r="C335" s="746"/>
      <c r="D335" s="747"/>
      <c r="E335" s="753"/>
      <c r="F335" s="754"/>
      <c r="G335" s="755"/>
      <c r="H335" s="750"/>
      <c r="I335" s="747"/>
    </row>
    <row r="336" spans="2:10" s="729" customFormat="1" x14ac:dyDescent="0.2">
      <c r="B336" s="745"/>
      <c r="C336" s="746"/>
      <c r="D336" s="747"/>
      <c r="E336" s="753"/>
      <c r="F336" s="754"/>
      <c r="G336" s="755"/>
      <c r="H336" s="750"/>
      <c r="I336" s="747"/>
      <c r="J336" s="747"/>
    </row>
    <row r="337" spans="2:10" s="729" customFormat="1" x14ac:dyDescent="0.2">
      <c r="B337" s="745"/>
      <c r="C337" s="746"/>
      <c r="D337" s="747"/>
      <c r="E337" s="753"/>
      <c r="F337" s="754"/>
      <c r="G337" s="755"/>
      <c r="H337" s="750"/>
      <c r="I337" s="747"/>
      <c r="J337" s="747"/>
    </row>
    <row r="338" spans="2:10" s="729" customFormat="1" x14ac:dyDescent="0.2">
      <c r="B338" s="745"/>
      <c r="C338" s="746"/>
      <c r="D338" s="747"/>
      <c r="E338" s="753"/>
      <c r="F338" s="754"/>
      <c r="G338" s="755"/>
      <c r="H338" s="750"/>
      <c r="I338" s="747"/>
      <c r="J338" s="747"/>
    </row>
    <row r="339" spans="2:10" s="729" customFormat="1" x14ac:dyDescent="0.2">
      <c r="B339" s="745"/>
      <c r="C339" s="746"/>
      <c r="D339" s="747"/>
      <c r="E339" s="753"/>
      <c r="F339" s="754"/>
      <c r="G339" s="755"/>
      <c r="H339" s="750"/>
      <c r="I339" s="747"/>
      <c r="J339" s="747"/>
    </row>
    <row r="340" spans="2:10" s="729" customFormat="1" x14ac:dyDescent="0.2">
      <c r="B340" s="745"/>
      <c r="C340" s="746"/>
      <c r="D340" s="747"/>
      <c r="E340" s="753"/>
      <c r="F340" s="754"/>
      <c r="G340" s="755"/>
      <c r="H340" s="750"/>
      <c r="I340" s="747"/>
      <c r="J340" s="747"/>
    </row>
    <row r="341" spans="2:10" s="729" customFormat="1" x14ac:dyDescent="0.2">
      <c r="B341" s="745"/>
      <c r="C341" s="746"/>
      <c r="D341" s="747"/>
      <c r="E341" s="753"/>
      <c r="F341" s="754"/>
      <c r="G341" s="755"/>
      <c r="H341" s="750"/>
      <c r="I341" s="747"/>
      <c r="J341" s="747"/>
    </row>
    <row r="342" spans="2:10" s="729" customFormat="1" x14ac:dyDescent="0.2">
      <c r="B342" s="745"/>
      <c r="C342" s="746"/>
      <c r="D342" s="747"/>
      <c r="E342" s="753"/>
      <c r="F342" s="754"/>
      <c r="G342" s="755"/>
      <c r="H342" s="750"/>
      <c r="I342" s="747"/>
      <c r="J342" s="747"/>
    </row>
    <row r="343" spans="2:10" s="729" customFormat="1" x14ac:dyDescent="0.2">
      <c r="B343" s="745"/>
      <c r="C343" s="746"/>
      <c r="D343" s="747"/>
      <c r="E343" s="753"/>
      <c r="F343" s="754"/>
      <c r="G343" s="755"/>
      <c r="H343" s="750"/>
      <c r="I343" s="747"/>
      <c r="J343" s="747"/>
    </row>
    <row r="344" spans="2:10" s="729" customFormat="1" x14ac:dyDescent="0.2">
      <c r="B344" s="745"/>
      <c r="C344" s="746"/>
      <c r="D344" s="747"/>
      <c r="E344" s="753"/>
      <c r="F344" s="754"/>
      <c r="G344" s="755"/>
      <c r="H344" s="750"/>
      <c r="I344" s="747"/>
      <c r="J344" s="747"/>
    </row>
    <row r="345" spans="2:10" s="729" customFormat="1" x14ac:dyDescent="0.2">
      <c r="B345" s="745"/>
      <c r="C345" s="746"/>
      <c r="D345" s="747"/>
      <c r="E345" s="753"/>
      <c r="F345" s="754"/>
      <c r="G345" s="755"/>
      <c r="H345" s="750"/>
      <c r="I345" s="747"/>
      <c r="J345" s="747"/>
    </row>
    <row r="346" spans="2:10" s="729" customFormat="1" x14ac:dyDescent="0.2">
      <c r="B346" s="745"/>
      <c r="C346" s="746"/>
      <c r="D346" s="747"/>
      <c r="E346" s="753"/>
      <c r="F346" s="754"/>
      <c r="G346" s="755"/>
      <c r="H346" s="750"/>
      <c r="I346" s="747"/>
      <c r="J346" s="747"/>
    </row>
    <row r="347" spans="2:10" s="729" customFormat="1" x14ac:dyDescent="0.2">
      <c r="B347" s="745"/>
      <c r="C347" s="746"/>
      <c r="D347" s="747"/>
      <c r="E347" s="753"/>
      <c r="F347" s="754"/>
      <c r="G347" s="755"/>
      <c r="H347" s="750"/>
      <c r="I347" s="747"/>
      <c r="J347" s="747"/>
    </row>
    <row r="348" spans="2:10" s="729" customFormat="1" x14ac:dyDescent="0.2">
      <c r="B348" s="745"/>
      <c r="C348" s="746"/>
      <c r="D348" s="747"/>
      <c r="E348" s="753"/>
      <c r="F348" s="754"/>
      <c r="G348" s="755"/>
      <c r="H348" s="750"/>
      <c r="I348" s="747"/>
      <c r="J348" s="747"/>
    </row>
    <row r="349" spans="2:10" s="729" customFormat="1" x14ac:dyDescent="0.2">
      <c r="B349" s="745"/>
      <c r="C349" s="746"/>
      <c r="D349" s="747"/>
      <c r="E349" s="753"/>
      <c r="F349" s="754"/>
      <c r="G349" s="755"/>
      <c r="H349" s="750"/>
      <c r="I349" s="747"/>
      <c r="J349" s="998"/>
    </row>
    <row r="350" spans="2:10" s="729" customFormat="1" x14ac:dyDescent="0.2">
      <c r="B350" s="745"/>
      <c r="C350" s="746"/>
      <c r="D350" s="747"/>
      <c r="E350" s="753"/>
      <c r="F350" s="754"/>
      <c r="G350" s="755"/>
      <c r="H350" s="750"/>
      <c r="I350" s="747"/>
      <c r="J350" s="998"/>
    </row>
    <row r="351" spans="2:10" s="729" customFormat="1" x14ac:dyDescent="0.2">
      <c r="B351" s="745"/>
      <c r="C351" s="746"/>
      <c r="D351" s="747"/>
      <c r="E351" s="753"/>
      <c r="F351" s="754"/>
      <c r="G351" s="755"/>
      <c r="H351" s="750"/>
      <c r="I351" s="747"/>
      <c r="J351" s="747"/>
    </row>
    <row r="352" spans="2:10" s="729" customFormat="1" x14ac:dyDescent="0.2">
      <c r="B352" s="745"/>
      <c r="C352" s="746"/>
      <c r="D352" s="747"/>
      <c r="E352" s="753"/>
      <c r="F352" s="754"/>
      <c r="G352" s="755"/>
      <c r="H352" s="750"/>
      <c r="I352" s="747"/>
      <c r="J352" s="747"/>
    </row>
    <row r="353" spans="2:15" s="729" customFormat="1" x14ac:dyDescent="0.2">
      <c r="B353" s="745"/>
      <c r="C353" s="746"/>
      <c r="D353" s="747"/>
      <c r="E353" s="753"/>
      <c r="F353" s="754"/>
      <c r="G353" s="755"/>
      <c r="H353" s="750"/>
      <c r="I353" s="747"/>
      <c r="J353" s="747"/>
    </row>
    <row r="354" spans="2:15" s="729" customFormat="1" x14ac:dyDescent="0.2">
      <c r="B354" s="745"/>
      <c r="C354" s="746"/>
      <c r="D354" s="747"/>
      <c r="E354" s="753"/>
      <c r="F354" s="754"/>
      <c r="G354" s="755"/>
      <c r="H354" s="750"/>
      <c r="I354" s="747"/>
      <c r="J354" s="747"/>
    </row>
    <row r="355" spans="2:15" s="729" customFormat="1" x14ac:dyDescent="0.2">
      <c r="B355" s="745"/>
      <c r="C355" s="746"/>
      <c r="D355" s="747"/>
      <c r="E355" s="753"/>
      <c r="F355" s="754"/>
      <c r="G355" s="755"/>
      <c r="H355" s="750"/>
      <c r="I355" s="747"/>
      <c r="J355" s="747"/>
    </row>
    <row r="356" spans="2:15" s="729" customFormat="1" x14ac:dyDescent="0.2">
      <c r="B356" s="745"/>
      <c r="C356" s="746"/>
      <c r="D356" s="747"/>
      <c r="E356" s="753"/>
      <c r="F356" s="754"/>
      <c r="G356" s="755"/>
      <c r="H356" s="750"/>
      <c r="I356" s="747"/>
      <c r="J356" s="747"/>
      <c r="K356" s="747"/>
      <c r="L356" s="747"/>
    </row>
    <row r="357" spans="2:15" s="729" customFormat="1" x14ac:dyDescent="0.2">
      <c r="B357" s="745"/>
      <c r="C357" s="746"/>
      <c r="D357" s="747"/>
      <c r="E357" s="753"/>
      <c r="F357" s="754"/>
      <c r="G357" s="755"/>
      <c r="H357" s="750"/>
      <c r="I357" s="747"/>
      <c r="J357" s="747"/>
      <c r="K357" s="747"/>
      <c r="L357" s="747"/>
    </row>
    <row r="358" spans="2:15" s="729" customFormat="1" x14ac:dyDescent="0.2">
      <c r="B358" s="745"/>
      <c r="C358" s="746"/>
      <c r="D358" s="747"/>
      <c r="E358" s="753"/>
      <c r="F358" s="754"/>
      <c r="G358" s="755"/>
      <c r="H358" s="750"/>
      <c r="I358" s="747"/>
      <c r="J358" s="747"/>
      <c r="K358" s="747"/>
      <c r="L358" s="747"/>
    </row>
    <row r="359" spans="2:15" s="729" customFormat="1" x14ac:dyDescent="0.2">
      <c r="B359" s="745"/>
      <c r="C359" s="746"/>
      <c r="D359" s="747"/>
      <c r="E359" s="753"/>
      <c r="F359" s="754"/>
      <c r="G359" s="755"/>
      <c r="H359" s="750"/>
      <c r="I359" s="747"/>
      <c r="J359" s="747"/>
      <c r="K359" s="747"/>
      <c r="L359" s="747"/>
    </row>
    <row r="360" spans="2:15" s="729" customFormat="1" x14ac:dyDescent="0.2">
      <c r="B360" s="745"/>
      <c r="C360" s="746"/>
      <c r="D360" s="747"/>
      <c r="E360" s="753"/>
      <c r="F360" s="754"/>
      <c r="G360" s="755"/>
      <c r="H360" s="750"/>
      <c r="I360" s="747"/>
      <c r="J360" s="747"/>
      <c r="K360" s="747"/>
      <c r="L360" s="747"/>
      <c r="M360" s="747"/>
    </row>
    <row r="361" spans="2:15" s="729" customFormat="1" x14ac:dyDescent="0.2">
      <c r="B361" s="745"/>
      <c r="C361" s="746"/>
      <c r="D361" s="747"/>
      <c r="E361" s="753"/>
      <c r="F361" s="754"/>
      <c r="G361" s="755"/>
      <c r="H361" s="750"/>
      <c r="I361" s="747"/>
      <c r="J361" s="747"/>
      <c r="K361" s="747"/>
      <c r="L361" s="747"/>
      <c r="M361" s="747"/>
    </row>
    <row r="362" spans="2:15" s="729" customFormat="1" x14ac:dyDescent="0.2">
      <c r="B362" s="745"/>
      <c r="C362" s="746"/>
      <c r="D362" s="747"/>
      <c r="E362" s="753"/>
      <c r="F362" s="754"/>
      <c r="G362" s="755"/>
      <c r="H362" s="750"/>
      <c r="I362" s="747"/>
      <c r="J362" s="747"/>
      <c r="K362" s="747"/>
      <c r="L362" s="747"/>
      <c r="M362" s="747"/>
      <c r="N362" s="747"/>
      <c r="O362" s="747"/>
    </row>
    <row r="369" spans="2:15" x14ac:dyDescent="0.2">
      <c r="K369" s="998"/>
      <c r="L369" s="998"/>
    </row>
    <row r="370" spans="2:15" x14ac:dyDescent="0.2">
      <c r="K370" s="998"/>
      <c r="L370" s="998"/>
    </row>
    <row r="373" spans="2:15" x14ac:dyDescent="0.2">
      <c r="M373" s="998"/>
    </row>
    <row r="374" spans="2:15" x14ac:dyDescent="0.2">
      <c r="M374" s="998"/>
    </row>
    <row r="375" spans="2:15" x14ac:dyDescent="0.2">
      <c r="N375" s="998"/>
      <c r="O375" s="998"/>
    </row>
    <row r="376" spans="2:15" s="998" customFormat="1" x14ac:dyDescent="0.2">
      <c r="B376" s="745"/>
      <c r="C376" s="746"/>
      <c r="D376" s="747"/>
      <c r="E376" s="753"/>
      <c r="F376" s="754"/>
      <c r="G376" s="755"/>
      <c r="H376" s="750"/>
      <c r="I376" s="747"/>
      <c r="J376" s="747"/>
      <c r="K376" s="747"/>
      <c r="L376" s="747"/>
      <c r="M376" s="747"/>
    </row>
    <row r="377" spans="2:15" s="998" customFormat="1" x14ac:dyDescent="0.2">
      <c r="B377" s="745"/>
      <c r="C377" s="746"/>
      <c r="D377" s="747"/>
      <c r="E377" s="753"/>
      <c r="F377" s="754"/>
      <c r="G377" s="755"/>
      <c r="H377" s="750"/>
      <c r="I377" s="747"/>
      <c r="J377" s="747"/>
      <c r="K377" s="747"/>
      <c r="L377" s="747"/>
      <c r="M377" s="747"/>
      <c r="N377" s="747"/>
      <c r="O377" s="747"/>
    </row>
    <row r="382" spans="2:15" ht="43.5" customHeight="1" x14ac:dyDescent="0.2"/>
  </sheetData>
  <mergeCells count="6">
    <mergeCell ref="B132:B133"/>
    <mergeCell ref="C6:F6"/>
    <mergeCell ref="B61:G61"/>
    <mergeCell ref="B120:G120"/>
    <mergeCell ref="B121:G121"/>
    <mergeCell ref="B122:G122"/>
  </mergeCells>
  <pageMargins left="0.7" right="0.7" top="0.75" bottom="0.75" header="0.3" footer="0.3"/>
  <pageSetup paperSize="9" orientation="portrait" r:id="rId1"/>
  <headerFooter alignWithMargins="0"/>
  <rowBreaks count="3" manualBreakCount="3">
    <brk id="19" max="16383" man="1"/>
    <brk id="59" max="16383" man="1"/>
    <brk id="120"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6E9CCA-EC2A-4B55-8739-5532D64BB434}">
  <sheetPr codeName="Sheet74">
    <tabColor rgb="FF0070C0"/>
  </sheetPr>
  <dimension ref="B1:L195"/>
  <sheetViews>
    <sheetView topLeftCell="A112" zoomScaleNormal="100" workbookViewId="0">
      <selection activeCell="I128" sqref="I128"/>
    </sheetView>
  </sheetViews>
  <sheetFormatPr defaultColWidth="10.42578125" defaultRowHeight="12.75" x14ac:dyDescent="0.2"/>
  <cols>
    <col min="1" max="1" width="4.140625" style="135" customWidth="1"/>
    <col min="2" max="2" width="10.42578125" style="751" customWidth="1"/>
    <col min="3" max="3" width="36.28515625" style="752" customWidth="1"/>
    <col min="4" max="4" width="10.42578125" style="135" customWidth="1"/>
    <col min="5" max="5" width="17.140625" style="753" customWidth="1"/>
    <col min="6" max="6" width="15.140625" style="754" customWidth="1"/>
    <col min="7" max="7" width="14.85546875" style="755" customWidth="1"/>
    <col min="8" max="8" width="10.42578125" style="135" customWidth="1"/>
    <col min="9" max="9" width="12.85546875" style="135" customWidth="1"/>
    <col min="10" max="10" width="15.42578125" style="135" customWidth="1"/>
    <col min="11" max="11" width="10.42578125" style="135" customWidth="1"/>
    <col min="12" max="12" width="14.28515625" style="135" customWidth="1"/>
    <col min="13" max="13" width="11.7109375" style="135" customWidth="1"/>
    <col min="14" max="258" width="10.42578125" style="135"/>
    <col min="259" max="259" width="36.28515625" style="135" customWidth="1"/>
    <col min="260" max="260" width="10.42578125" style="135"/>
    <col min="261" max="261" width="17.140625" style="135" customWidth="1"/>
    <col min="262" max="262" width="15.140625" style="135" customWidth="1"/>
    <col min="263" max="263" width="14.85546875" style="135" customWidth="1"/>
    <col min="264" max="264" width="10.42578125" style="135"/>
    <col min="265" max="265" width="12.85546875" style="135" customWidth="1"/>
    <col min="266" max="266" width="15.42578125" style="135" customWidth="1"/>
    <col min="267" max="267" width="10.42578125" style="135"/>
    <col min="268" max="268" width="14.28515625" style="135" customWidth="1"/>
    <col min="269" max="269" width="11.7109375" style="135" customWidth="1"/>
    <col min="270" max="514" width="10.42578125" style="135"/>
    <col min="515" max="515" width="36.28515625" style="135" customWidth="1"/>
    <col min="516" max="516" width="10.42578125" style="135"/>
    <col min="517" max="517" width="17.140625" style="135" customWidth="1"/>
    <col min="518" max="518" width="15.140625" style="135" customWidth="1"/>
    <col min="519" max="519" width="14.85546875" style="135" customWidth="1"/>
    <col min="520" max="520" width="10.42578125" style="135"/>
    <col min="521" max="521" width="12.85546875" style="135" customWidth="1"/>
    <col min="522" max="522" width="15.42578125" style="135" customWidth="1"/>
    <col min="523" max="523" width="10.42578125" style="135"/>
    <col min="524" max="524" width="14.28515625" style="135" customWidth="1"/>
    <col min="525" max="525" width="11.7109375" style="135" customWidth="1"/>
    <col min="526" max="770" width="10.42578125" style="135"/>
    <col min="771" max="771" width="36.28515625" style="135" customWidth="1"/>
    <col min="772" max="772" width="10.42578125" style="135"/>
    <col min="773" max="773" width="17.140625" style="135" customWidth="1"/>
    <col min="774" max="774" width="15.140625" style="135" customWidth="1"/>
    <col min="775" max="775" width="14.85546875" style="135" customWidth="1"/>
    <col min="776" max="776" width="10.42578125" style="135"/>
    <col min="777" max="777" width="12.85546875" style="135" customWidth="1"/>
    <col min="778" max="778" width="15.42578125" style="135" customWidth="1"/>
    <col min="779" max="779" width="10.42578125" style="135"/>
    <col min="780" max="780" width="14.28515625" style="135" customWidth="1"/>
    <col min="781" max="781" width="11.7109375" style="135" customWidth="1"/>
    <col min="782" max="1026" width="10.42578125" style="135"/>
    <col min="1027" max="1027" width="36.28515625" style="135" customWidth="1"/>
    <col min="1028" max="1028" width="10.42578125" style="135"/>
    <col min="1029" max="1029" width="17.140625" style="135" customWidth="1"/>
    <col min="1030" max="1030" width="15.140625" style="135" customWidth="1"/>
    <col min="1031" max="1031" width="14.85546875" style="135" customWidth="1"/>
    <col min="1032" max="1032" width="10.42578125" style="135"/>
    <col min="1033" max="1033" width="12.85546875" style="135" customWidth="1"/>
    <col min="1034" max="1034" width="15.42578125" style="135" customWidth="1"/>
    <col min="1035" max="1035" width="10.42578125" style="135"/>
    <col min="1036" max="1036" width="14.28515625" style="135" customWidth="1"/>
    <col min="1037" max="1037" width="11.7109375" style="135" customWidth="1"/>
    <col min="1038" max="1282" width="10.42578125" style="135"/>
    <col min="1283" max="1283" width="36.28515625" style="135" customWidth="1"/>
    <col min="1284" max="1284" width="10.42578125" style="135"/>
    <col min="1285" max="1285" width="17.140625" style="135" customWidth="1"/>
    <col min="1286" max="1286" width="15.140625" style="135" customWidth="1"/>
    <col min="1287" max="1287" width="14.85546875" style="135" customWidth="1"/>
    <col min="1288" max="1288" width="10.42578125" style="135"/>
    <col min="1289" max="1289" width="12.85546875" style="135" customWidth="1"/>
    <col min="1290" max="1290" width="15.42578125" style="135" customWidth="1"/>
    <col min="1291" max="1291" width="10.42578125" style="135"/>
    <col min="1292" max="1292" width="14.28515625" style="135" customWidth="1"/>
    <col min="1293" max="1293" width="11.7109375" style="135" customWidth="1"/>
    <col min="1294" max="1538" width="10.42578125" style="135"/>
    <col min="1539" max="1539" width="36.28515625" style="135" customWidth="1"/>
    <col min="1540" max="1540" width="10.42578125" style="135"/>
    <col min="1541" max="1541" width="17.140625" style="135" customWidth="1"/>
    <col min="1542" max="1542" width="15.140625" style="135" customWidth="1"/>
    <col min="1543" max="1543" width="14.85546875" style="135" customWidth="1"/>
    <col min="1544" max="1544" width="10.42578125" style="135"/>
    <col min="1545" max="1545" width="12.85546875" style="135" customWidth="1"/>
    <col min="1546" max="1546" width="15.42578125" style="135" customWidth="1"/>
    <col min="1547" max="1547" width="10.42578125" style="135"/>
    <col min="1548" max="1548" width="14.28515625" style="135" customWidth="1"/>
    <col min="1549" max="1549" width="11.7109375" style="135" customWidth="1"/>
    <col min="1550" max="1794" width="10.42578125" style="135"/>
    <col min="1795" max="1795" width="36.28515625" style="135" customWidth="1"/>
    <col min="1796" max="1796" width="10.42578125" style="135"/>
    <col min="1797" max="1797" width="17.140625" style="135" customWidth="1"/>
    <col min="1798" max="1798" width="15.140625" style="135" customWidth="1"/>
    <col min="1799" max="1799" width="14.85546875" style="135" customWidth="1"/>
    <col min="1800" max="1800" width="10.42578125" style="135"/>
    <col min="1801" max="1801" width="12.85546875" style="135" customWidth="1"/>
    <col min="1802" max="1802" width="15.42578125" style="135" customWidth="1"/>
    <col min="1803" max="1803" width="10.42578125" style="135"/>
    <col min="1804" max="1804" width="14.28515625" style="135" customWidth="1"/>
    <col min="1805" max="1805" width="11.7109375" style="135" customWidth="1"/>
    <col min="1806" max="2050" width="10.42578125" style="135"/>
    <col min="2051" max="2051" width="36.28515625" style="135" customWidth="1"/>
    <col min="2052" max="2052" width="10.42578125" style="135"/>
    <col min="2053" max="2053" width="17.140625" style="135" customWidth="1"/>
    <col min="2054" max="2054" width="15.140625" style="135" customWidth="1"/>
    <col min="2055" max="2055" width="14.85546875" style="135" customWidth="1"/>
    <col min="2056" max="2056" width="10.42578125" style="135"/>
    <col min="2057" max="2057" width="12.85546875" style="135" customWidth="1"/>
    <col min="2058" max="2058" width="15.42578125" style="135" customWidth="1"/>
    <col min="2059" max="2059" width="10.42578125" style="135"/>
    <col min="2060" max="2060" width="14.28515625" style="135" customWidth="1"/>
    <col min="2061" max="2061" width="11.7109375" style="135" customWidth="1"/>
    <col min="2062" max="2306" width="10.42578125" style="135"/>
    <col min="2307" max="2307" width="36.28515625" style="135" customWidth="1"/>
    <col min="2308" max="2308" width="10.42578125" style="135"/>
    <col min="2309" max="2309" width="17.140625" style="135" customWidth="1"/>
    <col min="2310" max="2310" width="15.140625" style="135" customWidth="1"/>
    <col min="2311" max="2311" width="14.85546875" style="135" customWidth="1"/>
    <col min="2312" max="2312" width="10.42578125" style="135"/>
    <col min="2313" max="2313" width="12.85546875" style="135" customWidth="1"/>
    <col min="2314" max="2314" width="15.42578125" style="135" customWidth="1"/>
    <col min="2315" max="2315" width="10.42578125" style="135"/>
    <col min="2316" max="2316" width="14.28515625" style="135" customWidth="1"/>
    <col min="2317" max="2317" width="11.7109375" style="135" customWidth="1"/>
    <col min="2318" max="2562" width="10.42578125" style="135"/>
    <col min="2563" max="2563" width="36.28515625" style="135" customWidth="1"/>
    <col min="2564" max="2564" width="10.42578125" style="135"/>
    <col min="2565" max="2565" width="17.140625" style="135" customWidth="1"/>
    <col min="2566" max="2566" width="15.140625" style="135" customWidth="1"/>
    <col min="2567" max="2567" width="14.85546875" style="135" customWidth="1"/>
    <col min="2568" max="2568" width="10.42578125" style="135"/>
    <col min="2569" max="2569" width="12.85546875" style="135" customWidth="1"/>
    <col min="2570" max="2570" width="15.42578125" style="135" customWidth="1"/>
    <col min="2571" max="2571" width="10.42578125" style="135"/>
    <col min="2572" max="2572" width="14.28515625" style="135" customWidth="1"/>
    <col min="2573" max="2573" width="11.7109375" style="135" customWidth="1"/>
    <col min="2574" max="2818" width="10.42578125" style="135"/>
    <col min="2819" max="2819" width="36.28515625" style="135" customWidth="1"/>
    <col min="2820" max="2820" width="10.42578125" style="135"/>
    <col min="2821" max="2821" width="17.140625" style="135" customWidth="1"/>
    <col min="2822" max="2822" width="15.140625" style="135" customWidth="1"/>
    <col min="2823" max="2823" width="14.85546875" style="135" customWidth="1"/>
    <col min="2824" max="2824" width="10.42578125" style="135"/>
    <col min="2825" max="2825" width="12.85546875" style="135" customWidth="1"/>
    <col min="2826" max="2826" width="15.42578125" style="135" customWidth="1"/>
    <col min="2827" max="2827" width="10.42578125" style="135"/>
    <col min="2828" max="2828" width="14.28515625" style="135" customWidth="1"/>
    <col min="2829" max="2829" width="11.7109375" style="135" customWidth="1"/>
    <col min="2830" max="3074" width="10.42578125" style="135"/>
    <col min="3075" max="3075" width="36.28515625" style="135" customWidth="1"/>
    <col min="3076" max="3076" width="10.42578125" style="135"/>
    <col min="3077" max="3077" width="17.140625" style="135" customWidth="1"/>
    <col min="3078" max="3078" width="15.140625" style="135" customWidth="1"/>
    <col min="3079" max="3079" width="14.85546875" style="135" customWidth="1"/>
    <col min="3080" max="3080" width="10.42578125" style="135"/>
    <col min="3081" max="3081" width="12.85546875" style="135" customWidth="1"/>
    <col min="3082" max="3082" width="15.42578125" style="135" customWidth="1"/>
    <col min="3083" max="3083" width="10.42578125" style="135"/>
    <col min="3084" max="3084" width="14.28515625" style="135" customWidth="1"/>
    <col min="3085" max="3085" width="11.7109375" style="135" customWidth="1"/>
    <col min="3086" max="3330" width="10.42578125" style="135"/>
    <col min="3331" max="3331" width="36.28515625" style="135" customWidth="1"/>
    <col min="3332" max="3332" width="10.42578125" style="135"/>
    <col min="3333" max="3333" width="17.140625" style="135" customWidth="1"/>
    <col min="3334" max="3334" width="15.140625" style="135" customWidth="1"/>
    <col min="3335" max="3335" width="14.85546875" style="135" customWidth="1"/>
    <col min="3336" max="3336" width="10.42578125" style="135"/>
    <col min="3337" max="3337" width="12.85546875" style="135" customWidth="1"/>
    <col min="3338" max="3338" width="15.42578125" style="135" customWidth="1"/>
    <col min="3339" max="3339" width="10.42578125" style="135"/>
    <col min="3340" max="3340" width="14.28515625" style="135" customWidth="1"/>
    <col min="3341" max="3341" width="11.7109375" style="135" customWidth="1"/>
    <col min="3342" max="3586" width="10.42578125" style="135"/>
    <col min="3587" max="3587" width="36.28515625" style="135" customWidth="1"/>
    <col min="3588" max="3588" width="10.42578125" style="135"/>
    <col min="3589" max="3589" width="17.140625" style="135" customWidth="1"/>
    <col min="3590" max="3590" width="15.140625" style="135" customWidth="1"/>
    <col min="3591" max="3591" width="14.85546875" style="135" customWidth="1"/>
    <col min="3592" max="3592" width="10.42578125" style="135"/>
    <col min="3593" max="3593" width="12.85546875" style="135" customWidth="1"/>
    <col min="3594" max="3594" width="15.42578125" style="135" customWidth="1"/>
    <col min="3595" max="3595" width="10.42578125" style="135"/>
    <col min="3596" max="3596" width="14.28515625" style="135" customWidth="1"/>
    <col min="3597" max="3597" width="11.7109375" style="135" customWidth="1"/>
    <col min="3598" max="3842" width="10.42578125" style="135"/>
    <col min="3843" max="3843" width="36.28515625" style="135" customWidth="1"/>
    <col min="3844" max="3844" width="10.42578125" style="135"/>
    <col min="3845" max="3845" width="17.140625" style="135" customWidth="1"/>
    <col min="3846" max="3846" width="15.140625" style="135" customWidth="1"/>
    <col min="3847" max="3847" width="14.85546875" style="135" customWidth="1"/>
    <col min="3848" max="3848" width="10.42578125" style="135"/>
    <col min="3849" max="3849" width="12.85546875" style="135" customWidth="1"/>
    <col min="3850" max="3850" width="15.42578125" style="135" customWidth="1"/>
    <col min="3851" max="3851" width="10.42578125" style="135"/>
    <col min="3852" max="3852" width="14.28515625" style="135" customWidth="1"/>
    <col min="3853" max="3853" width="11.7109375" style="135" customWidth="1"/>
    <col min="3854" max="4098" width="10.42578125" style="135"/>
    <col min="4099" max="4099" width="36.28515625" style="135" customWidth="1"/>
    <col min="4100" max="4100" width="10.42578125" style="135"/>
    <col min="4101" max="4101" width="17.140625" style="135" customWidth="1"/>
    <col min="4102" max="4102" width="15.140625" style="135" customWidth="1"/>
    <col min="4103" max="4103" width="14.85546875" style="135" customWidth="1"/>
    <col min="4104" max="4104" width="10.42578125" style="135"/>
    <col min="4105" max="4105" width="12.85546875" style="135" customWidth="1"/>
    <col min="4106" max="4106" width="15.42578125" style="135" customWidth="1"/>
    <col min="4107" max="4107" width="10.42578125" style="135"/>
    <col min="4108" max="4108" width="14.28515625" style="135" customWidth="1"/>
    <col min="4109" max="4109" width="11.7109375" style="135" customWidth="1"/>
    <col min="4110" max="4354" width="10.42578125" style="135"/>
    <col min="4355" max="4355" width="36.28515625" style="135" customWidth="1"/>
    <col min="4356" max="4356" width="10.42578125" style="135"/>
    <col min="4357" max="4357" width="17.140625" style="135" customWidth="1"/>
    <col min="4358" max="4358" width="15.140625" style="135" customWidth="1"/>
    <col min="4359" max="4359" width="14.85546875" style="135" customWidth="1"/>
    <col min="4360" max="4360" width="10.42578125" style="135"/>
    <col min="4361" max="4361" width="12.85546875" style="135" customWidth="1"/>
    <col min="4362" max="4362" width="15.42578125" style="135" customWidth="1"/>
    <col min="4363" max="4363" width="10.42578125" style="135"/>
    <col min="4364" max="4364" width="14.28515625" style="135" customWidth="1"/>
    <col min="4365" max="4365" width="11.7109375" style="135" customWidth="1"/>
    <col min="4366" max="4610" width="10.42578125" style="135"/>
    <col min="4611" max="4611" width="36.28515625" style="135" customWidth="1"/>
    <col min="4612" max="4612" width="10.42578125" style="135"/>
    <col min="4613" max="4613" width="17.140625" style="135" customWidth="1"/>
    <col min="4614" max="4614" width="15.140625" style="135" customWidth="1"/>
    <col min="4615" max="4615" width="14.85546875" style="135" customWidth="1"/>
    <col min="4616" max="4616" width="10.42578125" style="135"/>
    <col min="4617" max="4617" width="12.85546875" style="135" customWidth="1"/>
    <col min="4618" max="4618" width="15.42578125" style="135" customWidth="1"/>
    <col min="4619" max="4619" width="10.42578125" style="135"/>
    <col min="4620" max="4620" width="14.28515625" style="135" customWidth="1"/>
    <col min="4621" max="4621" width="11.7109375" style="135" customWidth="1"/>
    <col min="4622" max="4866" width="10.42578125" style="135"/>
    <col min="4867" max="4867" width="36.28515625" style="135" customWidth="1"/>
    <col min="4868" max="4868" width="10.42578125" style="135"/>
    <col min="4869" max="4869" width="17.140625" style="135" customWidth="1"/>
    <col min="4870" max="4870" width="15.140625" style="135" customWidth="1"/>
    <col min="4871" max="4871" width="14.85546875" style="135" customWidth="1"/>
    <col min="4872" max="4872" width="10.42578125" style="135"/>
    <col min="4873" max="4873" width="12.85546875" style="135" customWidth="1"/>
    <col min="4874" max="4874" width="15.42578125" style="135" customWidth="1"/>
    <col min="4875" max="4875" width="10.42578125" style="135"/>
    <col min="4876" max="4876" width="14.28515625" style="135" customWidth="1"/>
    <col min="4877" max="4877" width="11.7109375" style="135" customWidth="1"/>
    <col min="4878" max="5122" width="10.42578125" style="135"/>
    <col min="5123" max="5123" width="36.28515625" style="135" customWidth="1"/>
    <col min="5124" max="5124" width="10.42578125" style="135"/>
    <col min="5125" max="5125" width="17.140625" style="135" customWidth="1"/>
    <col min="5126" max="5126" width="15.140625" style="135" customWidth="1"/>
    <col min="5127" max="5127" width="14.85546875" style="135" customWidth="1"/>
    <col min="5128" max="5128" width="10.42578125" style="135"/>
    <col min="5129" max="5129" width="12.85546875" style="135" customWidth="1"/>
    <col min="5130" max="5130" width="15.42578125" style="135" customWidth="1"/>
    <col min="5131" max="5131" width="10.42578125" style="135"/>
    <col min="5132" max="5132" width="14.28515625" style="135" customWidth="1"/>
    <col min="5133" max="5133" width="11.7109375" style="135" customWidth="1"/>
    <col min="5134" max="5378" width="10.42578125" style="135"/>
    <col min="5379" max="5379" width="36.28515625" style="135" customWidth="1"/>
    <col min="5380" max="5380" width="10.42578125" style="135"/>
    <col min="5381" max="5381" width="17.140625" style="135" customWidth="1"/>
    <col min="5382" max="5382" width="15.140625" style="135" customWidth="1"/>
    <col min="5383" max="5383" width="14.85546875" style="135" customWidth="1"/>
    <col min="5384" max="5384" width="10.42578125" style="135"/>
    <col min="5385" max="5385" width="12.85546875" style="135" customWidth="1"/>
    <col min="5386" max="5386" width="15.42578125" style="135" customWidth="1"/>
    <col min="5387" max="5387" width="10.42578125" style="135"/>
    <col min="5388" max="5388" width="14.28515625" style="135" customWidth="1"/>
    <col min="5389" max="5389" width="11.7109375" style="135" customWidth="1"/>
    <col min="5390" max="5634" width="10.42578125" style="135"/>
    <col min="5635" max="5635" width="36.28515625" style="135" customWidth="1"/>
    <col min="5636" max="5636" width="10.42578125" style="135"/>
    <col min="5637" max="5637" width="17.140625" style="135" customWidth="1"/>
    <col min="5638" max="5638" width="15.140625" style="135" customWidth="1"/>
    <col min="5639" max="5639" width="14.85546875" style="135" customWidth="1"/>
    <col min="5640" max="5640" width="10.42578125" style="135"/>
    <col min="5641" max="5641" width="12.85546875" style="135" customWidth="1"/>
    <col min="5642" max="5642" width="15.42578125" style="135" customWidth="1"/>
    <col min="5643" max="5643" width="10.42578125" style="135"/>
    <col min="5644" max="5644" width="14.28515625" style="135" customWidth="1"/>
    <col min="5645" max="5645" width="11.7109375" style="135" customWidth="1"/>
    <col min="5646" max="5890" width="10.42578125" style="135"/>
    <col min="5891" max="5891" width="36.28515625" style="135" customWidth="1"/>
    <col min="5892" max="5892" width="10.42578125" style="135"/>
    <col min="5893" max="5893" width="17.140625" style="135" customWidth="1"/>
    <col min="5894" max="5894" width="15.140625" style="135" customWidth="1"/>
    <col min="5895" max="5895" width="14.85546875" style="135" customWidth="1"/>
    <col min="5896" max="5896" width="10.42578125" style="135"/>
    <col min="5897" max="5897" width="12.85546875" style="135" customWidth="1"/>
    <col min="5898" max="5898" width="15.42578125" style="135" customWidth="1"/>
    <col min="5899" max="5899" width="10.42578125" style="135"/>
    <col min="5900" max="5900" width="14.28515625" style="135" customWidth="1"/>
    <col min="5901" max="5901" width="11.7109375" style="135" customWidth="1"/>
    <col min="5902" max="6146" width="10.42578125" style="135"/>
    <col min="6147" max="6147" width="36.28515625" style="135" customWidth="1"/>
    <col min="6148" max="6148" width="10.42578125" style="135"/>
    <col min="6149" max="6149" width="17.140625" style="135" customWidth="1"/>
    <col min="6150" max="6150" width="15.140625" style="135" customWidth="1"/>
    <col min="6151" max="6151" width="14.85546875" style="135" customWidth="1"/>
    <col min="6152" max="6152" width="10.42578125" style="135"/>
    <col min="6153" max="6153" width="12.85546875" style="135" customWidth="1"/>
    <col min="6154" max="6154" width="15.42578125" style="135" customWidth="1"/>
    <col min="6155" max="6155" width="10.42578125" style="135"/>
    <col min="6156" max="6156" width="14.28515625" style="135" customWidth="1"/>
    <col min="6157" max="6157" width="11.7109375" style="135" customWidth="1"/>
    <col min="6158" max="6402" width="10.42578125" style="135"/>
    <col min="6403" max="6403" width="36.28515625" style="135" customWidth="1"/>
    <col min="6404" max="6404" width="10.42578125" style="135"/>
    <col min="6405" max="6405" width="17.140625" style="135" customWidth="1"/>
    <col min="6406" max="6406" width="15.140625" style="135" customWidth="1"/>
    <col min="6407" max="6407" width="14.85546875" style="135" customWidth="1"/>
    <col min="6408" max="6408" width="10.42578125" style="135"/>
    <col min="6409" max="6409" width="12.85546875" style="135" customWidth="1"/>
    <col min="6410" max="6410" width="15.42578125" style="135" customWidth="1"/>
    <col min="6411" max="6411" width="10.42578125" style="135"/>
    <col min="6412" max="6412" width="14.28515625" style="135" customWidth="1"/>
    <col min="6413" max="6413" width="11.7109375" style="135" customWidth="1"/>
    <col min="6414" max="6658" width="10.42578125" style="135"/>
    <col min="6659" max="6659" width="36.28515625" style="135" customWidth="1"/>
    <col min="6660" max="6660" width="10.42578125" style="135"/>
    <col min="6661" max="6661" width="17.140625" style="135" customWidth="1"/>
    <col min="6662" max="6662" width="15.140625" style="135" customWidth="1"/>
    <col min="6663" max="6663" width="14.85546875" style="135" customWidth="1"/>
    <col min="6664" max="6664" width="10.42578125" style="135"/>
    <col min="6665" max="6665" width="12.85546875" style="135" customWidth="1"/>
    <col min="6666" max="6666" width="15.42578125" style="135" customWidth="1"/>
    <col min="6667" max="6667" width="10.42578125" style="135"/>
    <col min="6668" max="6668" width="14.28515625" style="135" customWidth="1"/>
    <col min="6669" max="6669" width="11.7109375" style="135" customWidth="1"/>
    <col min="6670" max="6914" width="10.42578125" style="135"/>
    <col min="6915" max="6915" width="36.28515625" style="135" customWidth="1"/>
    <col min="6916" max="6916" width="10.42578125" style="135"/>
    <col min="6917" max="6917" width="17.140625" style="135" customWidth="1"/>
    <col min="6918" max="6918" width="15.140625" style="135" customWidth="1"/>
    <col min="6919" max="6919" width="14.85546875" style="135" customWidth="1"/>
    <col min="6920" max="6920" width="10.42578125" style="135"/>
    <col min="6921" max="6921" width="12.85546875" style="135" customWidth="1"/>
    <col min="6922" max="6922" width="15.42578125" style="135" customWidth="1"/>
    <col min="6923" max="6923" width="10.42578125" style="135"/>
    <col min="6924" max="6924" width="14.28515625" style="135" customWidth="1"/>
    <col min="6925" max="6925" width="11.7109375" style="135" customWidth="1"/>
    <col min="6926" max="7170" width="10.42578125" style="135"/>
    <col min="7171" max="7171" width="36.28515625" style="135" customWidth="1"/>
    <col min="7172" max="7172" width="10.42578125" style="135"/>
    <col min="7173" max="7173" width="17.140625" style="135" customWidth="1"/>
    <col min="7174" max="7174" width="15.140625" style="135" customWidth="1"/>
    <col min="7175" max="7175" width="14.85546875" style="135" customWidth="1"/>
    <col min="7176" max="7176" width="10.42578125" style="135"/>
    <col min="7177" max="7177" width="12.85546875" style="135" customWidth="1"/>
    <col min="7178" max="7178" width="15.42578125" style="135" customWidth="1"/>
    <col min="7179" max="7179" width="10.42578125" style="135"/>
    <col min="7180" max="7180" width="14.28515625" style="135" customWidth="1"/>
    <col min="7181" max="7181" width="11.7109375" style="135" customWidth="1"/>
    <col min="7182" max="7426" width="10.42578125" style="135"/>
    <col min="7427" max="7427" width="36.28515625" style="135" customWidth="1"/>
    <col min="7428" max="7428" width="10.42578125" style="135"/>
    <col min="7429" max="7429" width="17.140625" style="135" customWidth="1"/>
    <col min="7430" max="7430" width="15.140625" style="135" customWidth="1"/>
    <col min="7431" max="7431" width="14.85546875" style="135" customWidth="1"/>
    <col min="7432" max="7432" width="10.42578125" style="135"/>
    <col min="7433" max="7433" width="12.85546875" style="135" customWidth="1"/>
    <col min="7434" max="7434" width="15.42578125" style="135" customWidth="1"/>
    <col min="7435" max="7435" width="10.42578125" style="135"/>
    <col min="7436" max="7436" width="14.28515625" style="135" customWidth="1"/>
    <col min="7437" max="7437" width="11.7109375" style="135" customWidth="1"/>
    <col min="7438" max="7682" width="10.42578125" style="135"/>
    <col min="7683" max="7683" width="36.28515625" style="135" customWidth="1"/>
    <col min="7684" max="7684" width="10.42578125" style="135"/>
    <col min="7685" max="7685" width="17.140625" style="135" customWidth="1"/>
    <col min="7686" max="7686" width="15.140625" style="135" customWidth="1"/>
    <col min="7687" max="7687" width="14.85546875" style="135" customWidth="1"/>
    <col min="7688" max="7688" width="10.42578125" style="135"/>
    <col min="7689" max="7689" width="12.85546875" style="135" customWidth="1"/>
    <col min="7690" max="7690" width="15.42578125" style="135" customWidth="1"/>
    <col min="7691" max="7691" width="10.42578125" style="135"/>
    <col min="7692" max="7692" width="14.28515625" style="135" customWidth="1"/>
    <col min="7693" max="7693" width="11.7109375" style="135" customWidth="1"/>
    <col min="7694" max="7938" width="10.42578125" style="135"/>
    <col min="7939" max="7939" width="36.28515625" style="135" customWidth="1"/>
    <col min="7940" max="7940" width="10.42578125" style="135"/>
    <col min="7941" max="7941" width="17.140625" style="135" customWidth="1"/>
    <col min="7942" max="7942" width="15.140625" style="135" customWidth="1"/>
    <col min="7943" max="7943" width="14.85546875" style="135" customWidth="1"/>
    <col min="7944" max="7944" width="10.42578125" style="135"/>
    <col min="7945" max="7945" width="12.85546875" style="135" customWidth="1"/>
    <col min="7946" max="7946" width="15.42578125" style="135" customWidth="1"/>
    <col min="7947" max="7947" width="10.42578125" style="135"/>
    <col min="7948" max="7948" width="14.28515625" style="135" customWidth="1"/>
    <col min="7949" max="7949" width="11.7109375" style="135" customWidth="1"/>
    <col min="7950" max="8194" width="10.42578125" style="135"/>
    <col min="8195" max="8195" width="36.28515625" style="135" customWidth="1"/>
    <col min="8196" max="8196" width="10.42578125" style="135"/>
    <col min="8197" max="8197" width="17.140625" style="135" customWidth="1"/>
    <col min="8198" max="8198" width="15.140625" style="135" customWidth="1"/>
    <col min="8199" max="8199" width="14.85546875" style="135" customWidth="1"/>
    <col min="8200" max="8200" width="10.42578125" style="135"/>
    <col min="8201" max="8201" width="12.85546875" style="135" customWidth="1"/>
    <col min="8202" max="8202" width="15.42578125" style="135" customWidth="1"/>
    <col min="8203" max="8203" width="10.42578125" style="135"/>
    <col min="8204" max="8204" width="14.28515625" style="135" customWidth="1"/>
    <col min="8205" max="8205" width="11.7109375" style="135" customWidth="1"/>
    <col min="8206" max="8450" width="10.42578125" style="135"/>
    <col min="8451" max="8451" width="36.28515625" style="135" customWidth="1"/>
    <col min="8452" max="8452" width="10.42578125" style="135"/>
    <col min="8453" max="8453" width="17.140625" style="135" customWidth="1"/>
    <col min="8454" max="8454" width="15.140625" style="135" customWidth="1"/>
    <col min="8455" max="8455" width="14.85546875" style="135" customWidth="1"/>
    <col min="8456" max="8456" width="10.42578125" style="135"/>
    <col min="8457" max="8457" width="12.85546875" style="135" customWidth="1"/>
    <col min="8458" max="8458" width="15.42578125" style="135" customWidth="1"/>
    <col min="8459" max="8459" width="10.42578125" style="135"/>
    <col min="8460" max="8460" width="14.28515625" style="135" customWidth="1"/>
    <col min="8461" max="8461" width="11.7109375" style="135" customWidth="1"/>
    <col min="8462" max="8706" width="10.42578125" style="135"/>
    <col min="8707" max="8707" width="36.28515625" style="135" customWidth="1"/>
    <col min="8708" max="8708" width="10.42578125" style="135"/>
    <col min="8709" max="8709" width="17.140625" style="135" customWidth="1"/>
    <col min="8710" max="8710" width="15.140625" style="135" customWidth="1"/>
    <col min="8711" max="8711" width="14.85546875" style="135" customWidth="1"/>
    <col min="8712" max="8712" width="10.42578125" style="135"/>
    <col min="8713" max="8713" width="12.85546875" style="135" customWidth="1"/>
    <col min="8714" max="8714" width="15.42578125" style="135" customWidth="1"/>
    <col min="8715" max="8715" width="10.42578125" style="135"/>
    <col min="8716" max="8716" width="14.28515625" style="135" customWidth="1"/>
    <col min="8717" max="8717" width="11.7109375" style="135" customWidth="1"/>
    <col min="8718" max="8962" width="10.42578125" style="135"/>
    <col min="8963" max="8963" width="36.28515625" style="135" customWidth="1"/>
    <col min="8964" max="8964" width="10.42578125" style="135"/>
    <col min="8965" max="8965" width="17.140625" style="135" customWidth="1"/>
    <col min="8966" max="8966" width="15.140625" style="135" customWidth="1"/>
    <col min="8967" max="8967" width="14.85546875" style="135" customWidth="1"/>
    <col min="8968" max="8968" width="10.42578125" style="135"/>
    <col min="8969" max="8969" width="12.85546875" style="135" customWidth="1"/>
    <col min="8970" max="8970" width="15.42578125" style="135" customWidth="1"/>
    <col min="8971" max="8971" width="10.42578125" style="135"/>
    <col min="8972" max="8972" width="14.28515625" style="135" customWidth="1"/>
    <col min="8973" max="8973" width="11.7109375" style="135" customWidth="1"/>
    <col min="8974" max="9218" width="10.42578125" style="135"/>
    <col min="9219" max="9219" width="36.28515625" style="135" customWidth="1"/>
    <col min="9220" max="9220" width="10.42578125" style="135"/>
    <col min="9221" max="9221" width="17.140625" style="135" customWidth="1"/>
    <col min="9222" max="9222" width="15.140625" style="135" customWidth="1"/>
    <col min="9223" max="9223" width="14.85546875" style="135" customWidth="1"/>
    <col min="9224" max="9224" width="10.42578125" style="135"/>
    <col min="9225" max="9225" width="12.85546875" style="135" customWidth="1"/>
    <col min="9226" max="9226" width="15.42578125" style="135" customWidth="1"/>
    <col min="9227" max="9227" width="10.42578125" style="135"/>
    <col min="9228" max="9228" width="14.28515625" style="135" customWidth="1"/>
    <col min="9229" max="9229" width="11.7109375" style="135" customWidth="1"/>
    <col min="9230" max="9474" width="10.42578125" style="135"/>
    <col min="9475" max="9475" width="36.28515625" style="135" customWidth="1"/>
    <col min="9476" max="9476" width="10.42578125" style="135"/>
    <col min="9477" max="9477" width="17.140625" style="135" customWidth="1"/>
    <col min="9478" max="9478" width="15.140625" style="135" customWidth="1"/>
    <col min="9479" max="9479" width="14.85546875" style="135" customWidth="1"/>
    <col min="9480" max="9480" width="10.42578125" style="135"/>
    <col min="9481" max="9481" width="12.85546875" style="135" customWidth="1"/>
    <col min="9482" max="9482" width="15.42578125" style="135" customWidth="1"/>
    <col min="9483" max="9483" width="10.42578125" style="135"/>
    <col min="9484" max="9484" width="14.28515625" style="135" customWidth="1"/>
    <col min="9485" max="9485" width="11.7109375" style="135" customWidth="1"/>
    <col min="9486" max="9730" width="10.42578125" style="135"/>
    <col min="9731" max="9731" width="36.28515625" style="135" customWidth="1"/>
    <col min="9732" max="9732" width="10.42578125" style="135"/>
    <col min="9733" max="9733" width="17.140625" style="135" customWidth="1"/>
    <col min="9734" max="9734" width="15.140625" style="135" customWidth="1"/>
    <col min="9735" max="9735" width="14.85546875" style="135" customWidth="1"/>
    <col min="9736" max="9736" width="10.42578125" style="135"/>
    <col min="9737" max="9737" width="12.85546875" style="135" customWidth="1"/>
    <col min="9738" max="9738" width="15.42578125" style="135" customWidth="1"/>
    <col min="9739" max="9739" width="10.42578125" style="135"/>
    <col min="9740" max="9740" width="14.28515625" style="135" customWidth="1"/>
    <col min="9741" max="9741" width="11.7109375" style="135" customWidth="1"/>
    <col min="9742" max="9986" width="10.42578125" style="135"/>
    <col min="9987" max="9987" width="36.28515625" style="135" customWidth="1"/>
    <col min="9988" max="9988" width="10.42578125" style="135"/>
    <col min="9989" max="9989" width="17.140625" style="135" customWidth="1"/>
    <col min="9990" max="9990" width="15.140625" style="135" customWidth="1"/>
    <col min="9991" max="9991" width="14.85546875" style="135" customWidth="1"/>
    <col min="9992" max="9992" width="10.42578125" style="135"/>
    <col min="9993" max="9993" width="12.85546875" style="135" customWidth="1"/>
    <col min="9994" max="9994" width="15.42578125" style="135" customWidth="1"/>
    <col min="9995" max="9995" width="10.42578125" style="135"/>
    <col min="9996" max="9996" width="14.28515625" style="135" customWidth="1"/>
    <col min="9997" max="9997" width="11.7109375" style="135" customWidth="1"/>
    <col min="9998" max="10242" width="10.42578125" style="135"/>
    <col min="10243" max="10243" width="36.28515625" style="135" customWidth="1"/>
    <col min="10244" max="10244" width="10.42578125" style="135"/>
    <col min="10245" max="10245" width="17.140625" style="135" customWidth="1"/>
    <col min="10246" max="10246" width="15.140625" style="135" customWidth="1"/>
    <col min="10247" max="10247" width="14.85546875" style="135" customWidth="1"/>
    <col min="10248" max="10248" width="10.42578125" style="135"/>
    <col min="10249" max="10249" width="12.85546875" style="135" customWidth="1"/>
    <col min="10250" max="10250" width="15.42578125" style="135" customWidth="1"/>
    <col min="10251" max="10251" width="10.42578125" style="135"/>
    <col min="10252" max="10252" width="14.28515625" style="135" customWidth="1"/>
    <col min="10253" max="10253" width="11.7109375" style="135" customWidth="1"/>
    <col min="10254" max="10498" width="10.42578125" style="135"/>
    <col min="10499" max="10499" width="36.28515625" style="135" customWidth="1"/>
    <col min="10500" max="10500" width="10.42578125" style="135"/>
    <col min="10501" max="10501" width="17.140625" style="135" customWidth="1"/>
    <col min="10502" max="10502" width="15.140625" style="135" customWidth="1"/>
    <col min="10503" max="10503" width="14.85546875" style="135" customWidth="1"/>
    <col min="10504" max="10504" width="10.42578125" style="135"/>
    <col min="10505" max="10505" width="12.85546875" style="135" customWidth="1"/>
    <col min="10506" max="10506" width="15.42578125" style="135" customWidth="1"/>
    <col min="10507" max="10507" width="10.42578125" style="135"/>
    <col min="10508" max="10508" width="14.28515625" style="135" customWidth="1"/>
    <col min="10509" max="10509" width="11.7109375" style="135" customWidth="1"/>
    <col min="10510" max="10754" width="10.42578125" style="135"/>
    <col min="10755" max="10755" width="36.28515625" style="135" customWidth="1"/>
    <col min="10756" max="10756" width="10.42578125" style="135"/>
    <col min="10757" max="10757" width="17.140625" style="135" customWidth="1"/>
    <col min="10758" max="10758" width="15.140625" style="135" customWidth="1"/>
    <col min="10759" max="10759" width="14.85546875" style="135" customWidth="1"/>
    <col min="10760" max="10760" width="10.42578125" style="135"/>
    <col min="10761" max="10761" width="12.85546875" style="135" customWidth="1"/>
    <col min="10762" max="10762" width="15.42578125" style="135" customWidth="1"/>
    <col min="10763" max="10763" width="10.42578125" style="135"/>
    <col min="10764" max="10764" width="14.28515625" style="135" customWidth="1"/>
    <col min="10765" max="10765" width="11.7109375" style="135" customWidth="1"/>
    <col min="10766" max="11010" width="10.42578125" style="135"/>
    <col min="11011" max="11011" width="36.28515625" style="135" customWidth="1"/>
    <col min="11012" max="11012" width="10.42578125" style="135"/>
    <col min="11013" max="11013" width="17.140625" style="135" customWidth="1"/>
    <col min="11014" max="11014" width="15.140625" style="135" customWidth="1"/>
    <col min="11015" max="11015" width="14.85546875" style="135" customWidth="1"/>
    <col min="11016" max="11016" width="10.42578125" style="135"/>
    <col min="11017" max="11017" width="12.85546875" style="135" customWidth="1"/>
    <col min="11018" max="11018" width="15.42578125" style="135" customWidth="1"/>
    <col min="11019" max="11019" width="10.42578125" style="135"/>
    <col min="11020" max="11020" width="14.28515625" style="135" customWidth="1"/>
    <col min="11021" max="11021" width="11.7109375" style="135" customWidth="1"/>
    <col min="11022" max="11266" width="10.42578125" style="135"/>
    <col min="11267" max="11267" width="36.28515625" style="135" customWidth="1"/>
    <col min="11268" max="11268" width="10.42578125" style="135"/>
    <col min="11269" max="11269" width="17.140625" style="135" customWidth="1"/>
    <col min="11270" max="11270" width="15.140625" style="135" customWidth="1"/>
    <col min="11271" max="11271" width="14.85546875" style="135" customWidth="1"/>
    <col min="11272" max="11272" width="10.42578125" style="135"/>
    <col min="11273" max="11273" width="12.85546875" style="135" customWidth="1"/>
    <col min="11274" max="11274" width="15.42578125" style="135" customWidth="1"/>
    <col min="11275" max="11275" width="10.42578125" style="135"/>
    <col min="11276" max="11276" width="14.28515625" style="135" customWidth="1"/>
    <col min="11277" max="11277" width="11.7109375" style="135" customWidth="1"/>
    <col min="11278" max="11522" width="10.42578125" style="135"/>
    <col min="11523" max="11523" width="36.28515625" style="135" customWidth="1"/>
    <col min="11524" max="11524" width="10.42578125" style="135"/>
    <col min="11525" max="11525" width="17.140625" style="135" customWidth="1"/>
    <col min="11526" max="11526" width="15.140625" style="135" customWidth="1"/>
    <col min="11527" max="11527" width="14.85546875" style="135" customWidth="1"/>
    <col min="11528" max="11528" width="10.42578125" style="135"/>
    <col min="11529" max="11529" width="12.85546875" style="135" customWidth="1"/>
    <col min="11530" max="11530" width="15.42578125" style="135" customWidth="1"/>
    <col min="11531" max="11531" width="10.42578125" style="135"/>
    <col min="11532" max="11532" width="14.28515625" style="135" customWidth="1"/>
    <col min="11533" max="11533" width="11.7109375" style="135" customWidth="1"/>
    <col min="11534" max="11778" width="10.42578125" style="135"/>
    <col min="11779" max="11779" width="36.28515625" style="135" customWidth="1"/>
    <col min="11780" max="11780" width="10.42578125" style="135"/>
    <col min="11781" max="11781" width="17.140625" style="135" customWidth="1"/>
    <col min="11782" max="11782" width="15.140625" style="135" customWidth="1"/>
    <col min="11783" max="11783" width="14.85546875" style="135" customWidth="1"/>
    <col min="11784" max="11784" width="10.42578125" style="135"/>
    <col min="11785" max="11785" width="12.85546875" style="135" customWidth="1"/>
    <col min="11786" max="11786" width="15.42578125" style="135" customWidth="1"/>
    <col min="11787" max="11787" width="10.42578125" style="135"/>
    <col min="11788" max="11788" width="14.28515625" style="135" customWidth="1"/>
    <col min="11789" max="11789" width="11.7109375" style="135" customWidth="1"/>
    <col min="11790" max="12034" width="10.42578125" style="135"/>
    <col min="12035" max="12035" width="36.28515625" style="135" customWidth="1"/>
    <col min="12036" max="12036" width="10.42578125" style="135"/>
    <col min="12037" max="12037" width="17.140625" style="135" customWidth="1"/>
    <col min="12038" max="12038" width="15.140625" style="135" customWidth="1"/>
    <col min="12039" max="12039" width="14.85546875" style="135" customWidth="1"/>
    <col min="12040" max="12040" width="10.42578125" style="135"/>
    <col min="12041" max="12041" width="12.85546875" style="135" customWidth="1"/>
    <col min="12042" max="12042" width="15.42578125" style="135" customWidth="1"/>
    <col min="12043" max="12043" width="10.42578125" style="135"/>
    <col min="12044" max="12044" width="14.28515625" style="135" customWidth="1"/>
    <col min="12045" max="12045" width="11.7109375" style="135" customWidth="1"/>
    <col min="12046" max="12290" width="10.42578125" style="135"/>
    <col min="12291" max="12291" width="36.28515625" style="135" customWidth="1"/>
    <col min="12292" max="12292" width="10.42578125" style="135"/>
    <col min="12293" max="12293" width="17.140625" style="135" customWidth="1"/>
    <col min="12294" max="12294" width="15.140625" style="135" customWidth="1"/>
    <col min="12295" max="12295" width="14.85546875" style="135" customWidth="1"/>
    <col min="12296" max="12296" width="10.42578125" style="135"/>
    <col min="12297" max="12297" width="12.85546875" style="135" customWidth="1"/>
    <col min="12298" max="12298" width="15.42578125" style="135" customWidth="1"/>
    <col min="12299" max="12299" width="10.42578125" style="135"/>
    <col min="12300" max="12300" width="14.28515625" style="135" customWidth="1"/>
    <col min="12301" max="12301" width="11.7109375" style="135" customWidth="1"/>
    <col min="12302" max="12546" width="10.42578125" style="135"/>
    <col min="12547" max="12547" width="36.28515625" style="135" customWidth="1"/>
    <col min="12548" max="12548" width="10.42578125" style="135"/>
    <col min="12549" max="12549" width="17.140625" style="135" customWidth="1"/>
    <col min="12550" max="12550" width="15.140625" style="135" customWidth="1"/>
    <col min="12551" max="12551" width="14.85546875" style="135" customWidth="1"/>
    <col min="12552" max="12552" width="10.42578125" style="135"/>
    <col min="12553" max="12553" width="12.85546875" style="135" customWidth="1"/>
    <col min="12554" max="12554" width="15.42578125" style="135" customWidth="1"/>
    <col min="12555" max="12555" width="10.42578125" style="135"/>
    <col min="12556" max="12556" width="14.28515625" style="135" customWidth="1"/>
    <col min="12557" max="12557" width="11.7109375" style="135" customWidth="1"/>
    <col min="12558" max="12802" width="10.42578125" style="135"/>
    <col min="12803" max="12803" width="36.28515625" style="135" customWidth="1"/>
    <col min="12804" max="12804" width="10.42578125" style="135"/>
    <col min="12805" max="12805" width="17.140625" style="135" customWidth="1"/>
    <col min="12806" max="12806" width="15.140625" style="135" customWidth="1"/>
    <col min="12807" max="12807" width="14.85546875" style="135" customWidth="1"/>
    <col min="12808" max="12808" width="10.42578125" style="135"/>
    <col min="12809" max="12809" width="12.85546875" style="135" customWidth="1"/>
    <col min="12810" max="12810" width="15.42578125" style="135" customWidth="1"/>
    <col min="12811" max="12811" width="10.42578125" style="135"/>
    <col min="12812" max="12812" width="14.28515625" style="135" customWidth="1"/>
    <col min="12813" max="12813" width="11.7109375" style="135" customWidth="1"/>
    <col min="12814" max="13058" width="10.42578125" style="135"/>
    <col min="13059" max="13059" width="36.28515625" style="135" customWidth="1"/>
    <col min="13060" max="13060" width="10.42578125" style="135"/>
    <col min="13061" max="13061" width="17.140625" style="135" customWidth="1"/>
    <col min="13062" max="13062" width="15.140625" style="135" customWidth="1"/>
    <col min="13063" max="13063" width="14.85546875" style="135" customWidth="1"/>
    <col min="13064" max="13064" width="10.42578125" style="135"/>
    <col min="13065" max="13065" width="12.85546875" style="135" customWidth="1"/>
    <col min="13066" max="13066" width="15.42578125" style="135" customWidth="1"/>
    <col min="13067" max="13067" width="10.42578125" style="135"/>
    <col min="13068" max="13068" width="14.28515625" style="135" customWidth="1"/>
    <col min="13069" max="13069" width="11.7109375" style="135" customWidth="1"/>
    <col min="13070" max="13314" width="10.42578125" style="135"/>
    <col min="13315" max="13315" width="36.28515625" style="135" customWidth="1"/>
    <col min="13316" max="13316" width="10.42578125" style="135"/>
    <col min="13317" max="13317" width="17.140625" style="135" customWidth="1"/>
    <col min="13318" max="13318" width="15.140625" style="135" customWidth="1"/>
    <col min="13319" max="13319" width="14.85546875" style="135" customWidth="1"/>
    <col min="13320" max="13320" width="10.42578125" style="135"/>
    <col min="13321" max="13321" width="12.85546875" style="135" customWidth="1"/>
    <col min="13322" max="13322" width="15.42578125" style="135" customWidth="1"/>
    <col min="13323" max="13323" width="10.42578125" style="135"/>
    <col min="13324" max="13324" width="14.28515625" style="135" customWidth="1"/>
    <col min="13325" max="13325" width="11.7109375" style="135" customWidth="1"/>
    <col min="13326" max="13570" width="10.42578125" style="135"/>
    <col min="13571" max="13571" width="36.28515625" style="135" customWidth="1"/>
    <col min="13572" max="13572" width="10.42578125" style="135"/>
    <col min="13573" max="13573" width="17.140625" style="135" customWidth="1"/>
    <col min="13574" max="13574" width="15.140625" style="135" customWidth="1"/>
    <col min="13575" max="13575" width="14.85546875" style="135" customWidth="1"/>
    <col min="13576" max="13576" width="10.42578125" style="135"/>
    <col min="13577" max="13577" width="12.85546875" style="135" customWidth="1"/>
    <col min="13578" max="13578" width="15.42578125" style="135" customWidth="1"/>
    <col min="13579" max="13579" width="10.42578125" style="135"/>
    <col min="13580" max="13580" width="14.28515625" style="135" customWidth="1"/>
    <col min="13581" max="13581" width="11.7109375" style="135" customWidth="1"/>
    <col min="13582" max="13826" width="10.42578125" style="135"/>
    <col min="13827" max="13827" width="36.28515625" style="135" customWidth="1"/>
    <col min="13828" max="13828" width="10.42578125" style="135"/>
    <col min="13829" max="13829" width="17.140625" style="135" customWidth="1"/>
    <col min="13830" max="13830" width="15.140625" style="135" customWidth="1"/>
    <col min="13831" max="13831" width="14.85546875" style="135" customWidth="1"/>
    <col min="13832" max="13832" width="10.42578125" style="135"/>
    <col min="13833" max="13833" width="12.85546875" style="135" customWidth="1"/>
    <col min="13834" max="13834" width="15.42578125" style="135" customWidth="1"/>
    <col min="13835" max="13835" width="10.42578125" style="135"/>
    <col min="13836" max="13836" width="14.28515625" style="135" customWidth="1"/>
    <col min="13837" max="13837" width="11.7109375" style="135" customWidth="1"/>
    <col min="13838" max="14082" width="10.42578125" style="135"/>
    <col min="14083" max="14083" width="36.28515625" style="135" customWidth="1"/>
    <col min="14084" max="14084" width="10.42578125" style="135"/>
    <col min="14085" max="14085" width="17.140625" style="135" customWidth="1"/>
    <col min="14086" max="14086" width="15.140625" style="135" customWidth="1"/>
    <col min="14087" max="14087" width="14.85546875" style="135" customWidth="1"/>
    <col min="14088" max="14088" width="10.42578125" style="135"/>
    <col min="14089" max="14089" width="12.85546875" style="135" customWidth="1"/>
    <col min="14090" max="14090" width="15.42578125" style="135" customWidth="1"/>
    <col min="14091" max="14091" width="10.42578125" style="135"/>
    <col min="14092" max="14092" width="14.28515625" style="135" customWidth="1"/>
    <col min="14093" max="14093" width="11.7109375" style="135" customWidth="1"/>
    <col min="14094" max="14338" width="10.42578125" style="135"/>
    <col min="14339" max="14339" width="36.28515625" style="135" customWidth="1"/>
    <col min="14340" max="14340" width="10.42578125" style="135"/>
    <col min="14341" max="14341" width="17.140625" style="135" customWidth="1"/>
    <col min="14342" max="14342" width="15.140625" style="135" customWidth="1"/>
    <col min="14343" max="14343" width="14.85546875" style="135" customWidth="1"/>
    <col min="14344" max="14344" width="10.42578125" style="135"/>
    <col min="14345" max="14345" width="12.85546875" style="135" customWidth="1"/>
    <col min="14346" max="14346" width="15.42578125" style="135" customWidth="1"/>
    <col min="14347" max="14347" width="10.42578125" style="135"/>
    <col min="14348" max="14348" width="14.28515625" style="135" customWidth="1"/>
    <col min="14349" max="14349" width="11.7109375" style="135" customWidth="1"/>
    <col min="14350" max="14594" width="10.42578125" style="135"/>
    <col min="14595" max="14595" width="36.28515625" style="135" customWidth="1"/>
    <col min="14596" max="14596" width="10.42578125" style="135"/>
    <col min="14597" max="14597" width="17.140625" style="135" customWidth="1"/>
    <col min="14598" max="14598" width="15.140625" style="135" customWidth="1"/>
    <col min="14599" max="14599" width="14.85546875" style="135" customWidth="1"/>
    <col min="14600" max="14600" width="10.42578125" style="135"/>
    <col min="14601" max="14601" width="12.85546875" style="135" customWidth="1"/>
    <col min="14602" max="14602" width="15.42578125" style="135" customWidth="1"/>
    <col min="14603" max="14603" width="10.42578125" style="135"/>
    <col min="14604" max="14604" width="14.28515625" style="135" customWidth="1"/>
    <col min="14605" max="14605" width="11.7109375" style="135" customWidth="1"/>
    <col min="14606" max="14850" width="10.42578125" style="135"/>
    <col min="14851" max="14851" width="36.28515625" style="135" customWidth="1"/>
    <col min="14852" max="14852" width="10.42578125" style="135"/>
    <col min="14853" max="14853" width="17.140625" style="135" customWidth="1"/>
    <col min="14854" max="14854" width="15.140625" style="135" customWidth="1"/>
    <col min="14855" max="14855" width="14.85546875" style="135" customWidth="1"/>
    <col min="14856" max="14856" width="10.42578125" style="135"/>
    <col min="14857" max="14857" width="12.85546875" style="135" customWidth="1"/>
    <col min="14858" max="14858" width="15.42578125" style="135" customWidth="1"/>
    <col min="14859" max="14859" width="10.42578125" style="135"/>
    <col min="14860" max="14860" width="14.28515625" style="135" customWidth="1"/>
    <col min="14861" max="14861" width="11.7109375" style="135" customWidth="1"/>
    <col min="14862" max="15106" width="10.42578125" style="135"/>
    <col min="15107" max="15107" width="36.28515625" style="135" customWidth="1"/>
    <col min="15108" max="15108" width="10.42578125" style="135"/>
    <col min="15109" max="15109" width="17.140625" style="135" customWidth="1"/>
    <col min="15110" max="15110" width="15.140625" style="135" customWidth="1"/>
    <col min="15111" max="15111" width="14.85546875" style="135" customWidth="1"/>
    <col min="15112" max="15112" width="10.42578125" style="135"/>
    <col min="15113" max="15113" width="12.85546875" style="135" customWidth="1"/>
    <col min="15114" max="15114" width="15.42578125" style="135" customWidth="1"/>
    <col min="15115" max="15115" width="10.42578125" style="135"/>
    <col min="15116" max="15116" width="14.28515625" style="135" customWidth="1"/>
    <col min="15117" max="15117" width="11.7109375" style="135" customWidth="1"/>
    <col min="15118" max="15362" width="10.42578125" style="135"/>
    <col min="15363" max="15363" width="36.28515625" style="135" customWidth="1"/>
    <col min="15364" max="15364" width="10.42578125" style="135"/>
    <col min="15365" max="15365" width="17.140625" style="135" customWidth="1"/>
    <col min="15366" max="15366" width="15.140625" style="135" customWidth="1"/>
    <col min="15367" max="15367" width="14.85546875" style="135" customWidth="1"/>
    <col min="15368" max="15368" width="10.42578125" style="135"/>
    <col min="15369" max="15369" width="12.85546875" style="135" customWidth="1"/>
    <col min="15370" max="15370" width="15.42578125" style="135" customWidth="1"/>
    <col min="15371" max="15371" width="10.42578125" style="135"/>
    <col min="15372" max="15372" width="14.28515625" style="135" customWidth="1"/>
    <col min="15373" max="15373" width="11.7109375" style="135" customWidth="1"/>
    <col min="15374" max="15618" width="10.42578125" style="135"/>
    <col min="15619" max="15619" width="36.28515625" style="135" customWidth="1"/>
    <col min="15620" max="15620" width="10.42578125" style="135"/>
    <col min="15621" max="15621" width="17.140625" style="135" customWidth="1"/>
    <col min="15622" max="15622" width="15.140625" style="135" customWidth="1"/>
    <col min="15623" max="15623" width="14.85546875" style="135" customWidth="1"/>
    <col min="15624" max="15624" width="10.42578125" style="135"/>
    <col min="15625" max="15625" width="12.85546875" style="135" customWidth="1"/>
    <col min="15626" max="15626" width="15.42578125" style="135" customWidth="1"/>
    <col min="15627" max="15627" width="10.42578125" style="135"/>
    <col min="15628" max="15628" width="14.28515625" style="135" customWidth="1"/>
    <col min="15629" max="15629" width="11.7109375" style="135" customWidth="1"/>
    <col min="15630" max="15874" width="10.42578125" style="135"/>
    <col min="15875" max="15875" width="36.28515625" style="135" customWidth="1"/>
    <col min="15876" max="15876" width="10.42578125" style="135"/>
    <col min="15877" max="15877" width="17.140625" style="135" customWidth="1"/>
    <col min="15878" max="15878" width="15.140625" style="135" customWidth="1"/>
    <col min="15879" max="15879" width="14.85546875" style="135" customWidth="1"/>
    <col min="15880" max="15880" width="10.42578125" style="135"/>
    <col min="15881" max="15881" width="12.85546875" style="135" customWidth="1"/>
    <col min="15882" max="15882" width="15.42578125" style="135" customWidth="1"/>
    <col min="15883" max="15883" width="10.42578125" style="135"/>
    <col min="15884" max="15884" width="14.28515625" style="135" customWidth="1"/>
    <col min="15885" max="15885" width="11.7109375" style="135" customWidth="1"/>
    <col min="15886" max="16130" width="10.42578125" style="135"/>
    <col min="16131" max="16131" width="36.28515625" style="135" customWidth="1"/>
    <col min="16132" max="16132" width="10.42578125" style="135"/>
    <col min="16133" max="16133" width="17.140625" style="135" customWidth="1"/>
    <col min="16134" max="16134" width="15.140625" style="135" customWidth="1"/>
    <col min="16135" max="16135" width="14.85546875" style="135" customWidth="1"/>
    <col min="16136" max="16136" width="10.42578125" style="135"/>
    <col min="16137" max="16137" width="12.85546875" style="135" customWidth="1"/>
    <col min="16138" max="16138" width="15.42578125" style="135" customWidth="1"/>
    <col min="16139" max="16139" width="10.42578125" style="135"/>
    <col min="16140" max="16140" width="14.28515625" style="135" customWidth="1"/>
    <col min="16141" max="16141" width="11.7109375" style="135" customWidth="1"/>
    <col min="16142" max="16384" width="10.42578125" style="135"/>
  </cols>
  <sheetData>
    <row r="1" spans="2:8" x14ac:dyDescent="0.2">
      <c r="B1" s="1239"/>
      <c r="C1" s="1240"/>
      <c r="D1" s="1239"/>
      <c r="E1" s="1317"/>
      <c r="F1" s="1318"/>
    </row>
    <row r="2" spans="2:8" s="126" customFormat="1" ht="24.75" customHeight="1" x14ac:dyDescent="0.2">
      <c r="B2" s="142"/>
      <c r="C2" s="360" t="s">
        <v>59</v>
      </c>
      <c r="D2" s="160"/>
      <c r="E2" s="161"/>
      <c r="F2" s="162"/>
      <c r="G2" s="361" t="s">
        <v>60</v>
      </c>
      <c r="H2" s="127"/>
    </row>
    <row r="3" spans="2:8" x14ac:dyDescent="0.2">
      <c r="B3" s="756"/>
      <c r="C3" s="757"/>
      <c r="D3" s="758"/>
      <c r="E3" s="759"/>
      <c r="F3" s="760"/>
      <c r="G3" s="761"/>
    </row>
    <row r="4" spans="2:8" x14ac:dyDescent="0.2">
      <c r="B4" s="762" t="s">
        <v>7</v>
      </c>
      <c r="C4" s="2731" t="s">
        <v>1119</v>
      </c>
      <c r="D4" s="1241"/>
      <c r="E4" s="1242"/>
      <c r="F4" s="1243"/>
      <c r="G4" s="766"/>
    </row>
    <row r="5" spans="2:8" x14ac:dyDescent="0.2">
      <c r="B5" s="767"/>
      <c r="C5" s="773"/>
      <c r="D5" s="774"/>
      <c r="E5" s="775"/>
      <c r="F5" s="776"/>
      <c r="G5" s="772"/>
    </row>
    <row r="6" spans="2:8" ht="15" x14ac:dyDescent="0.2">
      <c r="B6" s="1244" t="s">
        <v>80</v>
      </c>
      <c r="C6" s="3229" t="s">
        <v>1686</v>
      </c>
      <c r="D6" s="3279"/>
      <c r="E6" s="1242"/>
      <c r="F6" s="1243"/>
      <c r="G6" s="766"/>
    </row>
    <row r="7" spans="2:8" x14ac:dyDescent="0.2">
      <c r="B7" s="767"/>
      <c r="C7" s="773"/>
      <c r="D7" s="774"/>
      <c r="E7" s="775"/>
      <c r="F7" s="776"/>
      <c r="G7" s="777"/>
    </row>
    <row r="8" spans="2:8" x14ac:dyDescent="0.2">
      <c r="B8" s="2872" t="s">
        <v>1</v>
      </c>
      <c r="C8" s="2873"/>
      <c r="D8" s="2874"/>
      <c r="E8" s="2874"/>
      <c r="F8" s="2874"/>
      <c r="G8" s="2875"/>
    </row>
    <row r="9" spans="2:8" x14ac:dyDescent="0.2">
      <c r="B9" s="2876" t="s">
        <v>2</v>
      </c>
      <c r="C9" s="2877"/>
      <c r="D9" s="2878"/>
      <c r="E9" s="2879"/>
      <c r="F9" s="2879"/>
      <c r="G9" s="2878"/>
    </row>
    <row r="10" spans="2:8" x14ac:dyDescent="0.2">
      <c r="B10" s="2872" t="s">
        <v>3</v>
      </c>
      <c r="C10" s="2873"/>
      <c r="D10" s="2874"/>
      <c r="E10" s="2874"/>
      <c r="F10" s="2874"/>
      <c r="G10" s="2875"/>
    </row>
    <row r="11" spans="2:8" x14ac:dyDescent="0.2">
      <c r="B11" s="2876" t="s">
        <v>4</v>
      </c>
      <c r="C11" s="2877"/>
      <c r="D11" s="2879"/>
      <c r="E11" s="2879"/>
      <c r="F11" s="2879"/>
      <c r="G11" s="2878"/>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ht="25.5" x14ac:dyDescent="0.2">
      <c r="B15" s="798" t="s">
        <v>10</v>
      </c>
      <c r="C15" s="799" t="s">
        <v>85</v>
      </c>
      <c r="D15" s="800"/>
      <c r="E15" s="801"/>
      <c r="F15" s="802"/>
      <c r="G15" s="803">
        <f>G48</f>
        <v>0</v>
      </c>
    </row>
    <row r="16" spans="2:8" x14ac:dyDescent="0.2">
      <c r="B16" s="798" t="s">
        <v>12</v>
      </c>
      <c r="C16" s="799" t="s">
        <v>86</v>
      </c>
      <c r="D16" s="800"/>
      <c r="E16" s="801"/>
      <c r="F16" s="802"/>
      <c r="G16" s="803">
        <f>G104</f>
        <v>0</v>
      </c>
    </row>
    <row r="17" spans="2:12" x14ac:dyDescent="0.2">
      <c r="B17" s="798" t="s">
        <v>17</v>
      </c>
      <c r="C17" s="799" t="s">
        <v>87</v>
      </c>
      <c r="D17" s="800"/>
      <c r="E17" s="801"/>
      <c r="F17" s="802"/>
      <c r="G17" s="803">
        <f>G194</f>
        <v>0</v>
      </c>
      <c r="J17" s="1245"/>
    </row>
    <row r="18" spans="2:12" ht="17.25" customHeight="1" x14ac:dyDescent="0.2">
      <c r="B18" s="2837"/>
      <c r="C18" s="2838" t="s">
        <v>88</v>
      </c>
      <c r="D18" s="2839"/>
      <c r="E18" s="2840"/>
      <c r="F18" s="2841"/>
      <c r="G18" s="2851">
        <f>SUM(G15:G17)</f>
        <v>0</v>
      </c>
      <c r="L18" s="1263"/>
    </row>
    <row r="19" spans="2:12" x14ac:dyDescent="0.2">
      <c r="B19" s="1239"/>
      <c r="C19" s="1240"/>
      <c r="D19" s="1239"/>
      <c r="E19" s="809"/>
      <c r="F19" s="807"/>
    </row>
    <row r="21" spans="2:12" x14ac:dyDescent="0.2">
      <c r="B21" s="2848" t="s">
        <v>83</v>
      </c>
      <c r="C21" s="2849" t="s">
        <v>89</v>
      </c>
      <c r="D21" s="2850" t="s">
        <v>90</v>
      </c>
      <c r="E21" s="2845" t="s">
        <v>91</v>
      </c>
      <c r="F21" s="2846" t="s">
        <v>92</v>
      </c>
      <c r="G21" s="2847" t="s">
        <v>93</v>
      </c>
    </row>
    <row r="22" spans="2:12" x14ac:dyDescent="0.2">
      <c r="B22" s="817"/>
      <c r="C22" s="818"/>
      <c r="D22" s="819"/>
      <c r="E22" s="820"/>
      <c r="F22" s="821"/>
      <c r="G22" s="822"/>
    </row>
    <row r="23" spans="2:12" ht="20.25" x14ac:dyDescent="0.2">
      <c r="B23" s="823" t="s">
        <v>10</v>
      </c>
      <c r="C23" s="824" t="s">
        <v>85</v>
      </c>
      <c r="D23" s="825"/>
      <c r="E23" s="826"/>
      <c r="F23" s="827"/>
      <c r="G23" s="828"/>
    </row>
    <row r="24" spans="2:12" ht="38.25" x14ac:dyDescent="0.2">
      <c r="B24" s="835">
        <v>1.1000000000000001</v>
      </c>
      <c r="C24" s="836" t="s">
        <v>94</v>
      </c>
      <c r="D24" s="837" t="s">
        <v>95</v>
      </c>
      <c r="E24" s="838">
        <v>4655</v>
      </c>
      <c r="F24" s="839">
        <v>0</v>
      </c>
      <c r="G24" s="840">
        <f>E24*F24</f>
        <v>0</v>
      </c>
    </row>
    <row r="25" spans="2:12" x14ac:dyDescent="0.2">
      <c r="B25" s="835"/>
      <c r="C25" s="836"/>
      <c r="D25" s="837"/>
      <c r="E25" s="838"/>
      <c r="F25" s="839"/>
      <c r="G25" s="840"/>
    </row>
    <row r="26" spans="2:12" ht="166.5" customHeight="1" x14ac:dyDescent="0.2">
      <c r="B26" s="835">
        <v>1.2</v>
      </c>
      <c r="C26" s="842" t="s">
        <v>99</v>
      </c>
      <c r="D26" s="843" t="s">
        <v>125</v>
      </c>
      <c r="E26" s="844">
        <v>1</v>
      </c>
      <c r="F26" s="839">
        <v>0</v>
      </c>
      <c r="G26" s="840">
        <f>E26*F26</f>
        <v>0</v>
      </c>
    </row>
    <row r="27" spans="2:12" x14ac:dyDescent="0.2">
      <c r="B27" s="1319"/>
      <c r="C27" s="1271"/>
      <c r="D27" s="1246"/>
      <c r="E27" s="844"/>
      <c r="F27" s="1247"/>
      <c r="G27" s="845"/>
    </row>
    <row r="28" spans="2:12" x14ac:dyDescent="0.2">
      <c r="B28" s="835">
        <v>1.2</v>
      </c>
      <c r="C28" s="893" t="s">
        <v>96</v>
      </c>
      <c r="D28" s="1246" t="s">
        <v>125</v>
      </c>
      <c r="E28" s="844">
        <v>145</v>
      </c>
      <c r="F28" s="839">
        <v>0</v>
      </c>
      <c r="G28" s="840">
        <f>E28*F28</f>
        <v>0</v>
      </c>
    </row>
    <row r="29" spans="2:12" x14ac:dyDescent="0.2">
      <c r="B29" s="835"/>
      <c r="C29" s="893"/>
      <c r="D29" s="869"/>
      <c r="E29" s="844"/>
      <c r="F29" s="1247"/>
      <c r="G29" s="845"/>
    </row>
    <row r="30" spans="2:12" ht="63.75" x14ac:dyDescent="0.2">
      <c r="B30" s="1279">
        <v>1.3</v>
      </c>
      <c r="C30" s="893" t="s">
        <v>97</v>
      </c>
      <c r="D30" s="1246" t="s">
        <v>98</v>
      </c>
      <c r="E30" s="844">
        <v>1</v>
      </c>
      <c r="F30" s="839">
        <v>0</v>
      </c>
      <c r="G30" s="840">
        <f>E30*F30</f>
        <v>0</v>
      </c>
    </row>
    <row r="31" spans="2:12" x14ac:dyDescent="0.2">
      <c r="B31" s="1279"/>
      <c r="C31" s="1280"/>
      <c r="D31" s="1281"/>
      <c r="E31" s="911"/>
      <c r="F31" s="935"/>
      <c r="G31" s="911"/>
      <c r="H31" s="909"/>
    </row>
    <row r="32" spans="2:12" ht="25.5" x14ac:dyDescent="0.2">
      <c r="B32" s="867" t="s">
        <v>644</v>
      </c>
      <c r="C32" s="893" t="s">
        <v>1141</v>
      </c>
      <c r="D32" s="869" t="s">
        <v>125</v>
      </c>
      <c r="E32" s="844">
        <v>1</v>
      </c>
      <c r="F32" s="839">
        <v>0</v>
      </c>
      <c r="G32" s="840">
        <f>E32*F32</f>
        <v>0</v>
      </c>
    </row>
    <row r="33" spans="2:7" x14ac:dyDescent="0.2">
      <c r="B33" s="841"/>
      <c r="C33" s="893"/>
      <c r="D33" s="869"/>
      <c r="E33" s="844"/>
      <c r="F33" s="1247"/>
      <c r="G33" s="845"/>
    </row>
    <row r="34" spans="2:7" ht="38.25" x14ac:dyDescent="0.2">
      <c r="B34" s="867" t="s">
        <v>656</v>
      </c>
      <c r="C34" s="893" t="s">
        <v>1687</v>
      </c>
      <c r="D34" s="869" t="s">
        <v>125</v>
      </c>
      <c r="E34" s="844">
        <v>1</v>
      </c>
      <c r="F34" s="839">
        <v>0</v>
      </c>
      <c r="G34" s="840">
        <f>E34*F34</f>
        <v>0</v>
      </c>
    </row>
    <row r="35" spans="2:7" x14ac:dyDescent="0.2">
      <c r="B35" s="867"/>
      <c r="C35" s="893"/>
      <c r="D35" s="869"/>
      <c r="E35" s="844"/>
      <c r="F35" s="1247"/>
      <c r="G35" s="845"/>
    </row>
    <row r="36" spans="2:7" ht="38.25" x14ac:dyDescent="0.2">
      <c r="B36" s="867" t="s">
        <v>667</v>
      </c>
      <c r="C36" s="893" t="s">
        <v>1650</v>
      </c>
      <c r="D36" s="1246" t="s">
        <v>98</v>
      </c>
      <c r="E36" s="844">
        <v>1</v>
      </c>
      <c r="F36" s="839">
        <v>0</v>
      </c>
      <c r="G36" s="840">
        <f>E36*F36</f>
        <v>0</v>
      </c>
    </row>
    <row r="37" spans="2:7" x14ac:dyDescent="0.2">
      <c r="B37" s="867"/>
      <c r="C37" s="893"/>
      <c r="D37" s="1246"/>
      <c r="E37" s="844"/>
      <c r="F37" s="850"/>
      <c r="G37" s="845"/>
    </row>
    <row r="38" spans="2:7" ht="25.5" customHeight="1" x14ac:dyDescent="0.2">
      <c r="B38" s="867" t="s">
        <v>681</v>
      </c>
      <c r="C38" s="870" t="s">
        <v>104</v>
      </c>
      <c r="D38" s="871" t="s">
        <v>95</v>
      </c>
      <c r="E38" s="838">
        <v>5195</v>
      </c>
      <c r="F38" s="839">
        <v>0</v>
      </c>
      <c r="G38" s="840">
        <f>E38*F38</f>
        <v>0</v>
      </c>
    </row>
    <row r="39" spans="2:7" ht="10.5" customHeight="1" x14ac:dyDescent="0.2">
      <c r="B39" s="867"/>
      <c r="C39" s="870"/>
      <c r="D39" s="871"/>
      <c r="E39" s="838"/>
      <c r="F39" s="850"/>
      <c r="G39" s="845"/>
    </row>
    <row r="40" spans="2:7" ht="38.25" x14ac:dyDescent="0.2">
      <c r="B40" s="867" t="s">
        <v>691</v>
      </c>
      <c r="C40" s="868" t="s">
        <v>1142</v>
      </c>
      <c r="D40" s="869" t="s">
        <v>125</v>
      </c>
      <c r="E40" s="844">
        <v>1</v>
      </c>
      <c r="F40" s="839">
        <v>0</v>
      </c>
      <c r="G40" s="840">
        <f>E40*F40</f>
        <v>0</v>
      </c>
    </row>
    <row r="41" spans="2:7" x14ac:dyDescent="0.2">
      <c r="B41" s="867"/>
      <c r="C41" s="868"/>
      <c r="D41" s="869"/>
      <c r="E41" s="844"/>
      <c r="F41" s="1247"/>
      <c r="G41" s="845"/>
    </row>
    <row r="42" spans="2:7" ht="38.25" x14ac:dyDescent="0.2">
      <c r="B42" s="867" t="s">
        <v>1204</v>
      </c>
      <c r="C42" s="870" t="s">
        <v>105</v>
      </c>
      <c r="D42" s="871" t="s">
        <v>98</v>
      </c>
      <c r="E42" s="838">
        <v>1</v>
      </c>
      <c r="F42" s="839">
        <v>0</v>
      </c>
      <c r="G42" s="840">
        <f>E42*F42</f>
        <v>0</v>
      </c>
    </row>
    <row r="43" spans="2:7" x14ac:dyDescent="0.2">
      <c r="B43" s="867"/>
      <c r="C43" s="870"/>
      <c r="D43" s="871"/>
      <c r="E43" s="838"/>
      <c r="F43" s="850"/>
      <c r="G43" s="845"/>
    </row>
    <row r="44" spans="2:7" ht="38.25" x14ac:dyDescent="0.2">
      <c r="B44" s="867" t="s">
        <v>1205</v>
      </c>
      <c r="C44" s="870" t="s">
        <v>106</v>
      </c>
      <c r="D44" s="871" t="s">
        <v>98</v>
      </c>
      <c r="E44" s="838">
        <v>1</v>
      </c>
      <c r="F44" s="839">
        <v>0</v>
      </c>
      <c r="G44" s="840">
        <f>E44*F44</f>
        <v>0</v>
      </c>
    </row>
    <row r="45" spans="2:7" x14ac:dyDescent="0.2">
      <c r="B45" s="867"/>
      <c r="C45" s="870"/>
      <c r="D45" s="871"/>
      <c r="E45" s="838"/>
      <c r="F45" s="850"/>
      <c r="G45" s="845"/>
    </row>
    <row r="46" spans="2:7" x14ac:dyDescent="0.2">
      <c r="B46" s="867" t="s">
        <v>1206</v>
      </c>
      <c r="C46" s="870" t="s">
        <v>107</v>
      </c>
      <c r="D46" s="871" t="s">
        <v>98</v>
      </c>
      <c r="E46" s="838">
        <v>1</v>
      </c>
      <c r="F46" s="839">
        <v>0</v>
      </c>
      <c r="G46" s="840">
        <f>E46*F46</f>
        <v>0</v>
      </c>
    </row>
    <row r="47" spans="2:7" x14ac:dyDescent="0.2">
      <c r="B47" s="867"/>
      <c r="C47" s="870"/>
      <c r="D47" s="871"/>
      <c r="E47" s="838"/>
      <c r="F47" s="850"/>
      <c r="G47" s="845"/>
    </row>
    <row r="48" spans="2:7" x14ac:dyDescent="0.2">
      <c r="B48" s="878" t="s">
        <v>10</v>
      </c>
      <c r="C48" s="879" t="s">
        <v>110</v>
      </c>
      <c r="D48" s="879"/>
      <c r="E48" s="880"/>
      <c r="F48" s="881"/>
      <c r="G48" s="882">
        <f>SUM(G24:G46)</f>
        <v>0</v>
      </c>
    </row>
    <row r="50" spans="2:12" x14ac:dyDescent="0.2">
      <c r="B50" s="811" t="s">
        <v>83</v>
      </c>
      <c r="C50" s="812" t="s">
        <v>89</v>
      </c>
      <c r="D50" s="813" t="s">
        <v>90</v>
      </c>
      <c r="E50" s="814" t="s">
        <v>91</v>
      </c>
      <c r="F50" s="815" t="s">
        <v>92</v>
      </c>
      <c r="G50" s="816" t="s">
        <v>93</v>
      </c>
    </row>
    <row r="51" spans="2:12" x14ac:dyDescent="0.2">
      <c r="B51" s="817"/>
      <c r="C51" s="883"/>
      <c r="D51" s="884"/>
      <c r="E51" s="820"/>
      <c r="F51" s="821"/>
      <c r="G51" s="822"/>
    </row>
    <row r="52" spans="2:12" ht="20.25" x14ac:dyDescent="0.3">
      <c r="B52" s="823" t="s">
        <v>12</v>
      </c>
      <c r="C52" s="885" t="s">
        <v>111</v>
      </c>
      <c r="D52" s="886"/>
      <c r="E52" s="826"/>
      <c r="F52" s="827"/>
      <c r="G52" s="828"/>
    </row>
    <row r="53" spans="2:12" ht="77.25" customHeight="1" x14ac:dyDescent="0.2">
      <c r="B53" s="3231" t="s">
        <v>112</v>
      </c>
      <c r="C53" s="3232"/>
      <c r="D53" s="3232"/>
      <c r="E53" s="3232"/>
      <c r="F53" s="3232"/>
      <c r="G53" s="3233"/>
    </row>
    <row r="54" spans="2:12" x14ac:dyDescent="0.2">
      <c r="B54" s="1282"/>
      <c r="C54" s="1283"/>
      <c r="D54" s="1261"/>
      <c r="E54" s="844"/>
      <c r="F54" s="850"/>
      <c r="G54" s="845"/>
    </row>
    <row r="55" spans="2:12" ht="27.75" customHeight="1" x14ac:dyDescent="0.2">
      <c r="B55" s="841" t="s">
        <v>1210</v>
      </c>
      <c r="C55" s="893" t="s">
        <v>1211</v>
      </c>
      <c r="D55" s="869" t="s">
        <v>1212</v>
      </c>
      <c r="E55" s="849">
        <f>150*0.2*0.5</f>
        <v>15</v>
      </c>
      <c r="F55" s="839">
        <v>0</v>
      </c>
      <c r="G55" s="840">
        <f>E55*F55</f>
        <v>0</v>
      </c>
    </row>
    <row r="56" spans="2:12" ht="12.75" customHeight="1" x14ac:dyDescent="0.2">
      <c r="B56" s="841"/>
      <c r="C56" s="893"/>
      <c r="D56" s="869"/>
      <c r="E56" s="849"/>
      <c r="F56" s="850"/>
      <c r="G56" s="845"/>
    </row>
    <row r="57" spans="2:12" ht="52.5" customHeight="1" x14ac:dyDescent="0.2">
      <c r="B57" s="841">
        <v>2.2000000000000002</v>
      </c>
      <c r="C57" s="893" t="s">
        <v>1607</v>
      </c>
      <c r="D57" s="1246" t="s">
        <v>95</v>
      </c>
      <c r="E57" s="844">
        <v>420</v>
      </c>
      <c r="F57" s="839">
        <v>0</v>
      </c>
      <c r="G57" s="840">
        <f>E57*F57</f>
        <v>0</v>
      </c>
    </row>
    <row r="58" spans="2:12" ht="13.5" customHeight="1" x14ac:dyDescent="0.2">
      <c r="B58" s="841"/>
      <c r="C58" s="893"/>
      <c r="D58" s="869"/>
      <c r="E58" s="849"/>
      <c r="F58" s="850"/>
      <c r="G58" s="845"/>
    </row>
    <row r="59" spans="2:12" ht="53.25" customHeight="1" x14ac:dyDescent="0.2">
      <c r="B59" s="841" t="s">
        <v>1569</v>
      </c>
      <c r="C59" s="893" t="s">
        <v>1567</v>
      </c>
      <c r="D59" s="1246" t="s">
        <v>1212</v>
      </c>
      <c r="E59" s="844">
        <f>(4655+540)*1.2*0.6*0.15</f>
        <v>561.05999999999995</v>
      </c>
      <c r="F59" s="839">
        <v>0</v>
      </c>
      <c r="G59" s="840">
        <f t="shared" ref="G59" si="0">E59*F59</f>
        <v>0</v>
      </c>
      <c r="I59" s="748"/>
    </row>
    <row r="60" spans="2:12" x14ac:dyDescent="0.2">
      <c r="B60" s="835"/>
      <c r="C60" s="1259"/>
      <c r="D60" s="1246"/>
      <c r="E60" s="844"/>
      <c r="F60" s="850"/>
      <c r="G60" s="845"/>
    </row>
    <row r="61" spans="2:12" ht="53.25" customHeight="1" x14ac:dyDescent="0.2">
      <c r="B61" s="841" t="s">
        <v>1570</v>
      </c>
      <c r="C61" s="893" t="s">
        <v>1568</v>
      </c>
      <c r="D61" s="869" t="s">
        <v>114</v>
      </c>
      <c r="E61" s="844">
        <f>(4655+540)*1.2*0.6*0.85</f>
        <v>3179.3399999999997</v>
      </c>
      <c r="F61" s="839">
        <v>0</v>
      </c>
      <c r="G61" s="840">
        <f t="shared" ref="G61" si="1">E61*F61</f>
        <v>0</v>
      </c>
      <c r="I61" s="748"/>
      <c r="J61" s="929"/>
    </row>
    <row r="62" spans="2:12" x14ac:dyDescent="0.2">
      <c r="B62" s="841"/>
      <c r="C62" s="893"/>
      <c r="D62" s="869"/>
      <c r="E62" s="844"/>
      <c r="F62" s="850"/>
      <c r="G62" s="845"/>
    </row>
    <row r="63" spans="2:12" ht="38.25" x14ac:dyDescent="0.2">
      <c r="B63" s="889" t="s">
        <v>1571</v>
      </c>
      <c r="C63" s="1260" t="s">
        <v>1216</v>
      </c>
      <c r="D63" s="891" t="s">
        <v>119</v>
      </c>
      <c r="E63" s="892">
        <f>(E120)*1.2*2*0.35</f>
        <v>3519.6</v>
      </c>
      <c r="F63" s="839">
        <v>0</v>
      </c>
      <c r="G63" s="840">
        <f t="shared" ref="G63" si="2">E63*F63</f>
        <v>0</v>
      </c>
      <c r="I63" s="1284"/>
      <c r="L63" s="1284"/>
    </row>
    <row r="64" spans="2:12" x14ac:dyDescent="0.2">
      <c r="B64" s="841"/>
      <c r="C64" s="893"/>
      <c r="D64" s="869"/>
      <c r="E64" s="844"/>
      <c r="F64" s="850"/>
      <c r="G64" s="845"/>
    </row>
    <row r="65" spans="2:9" ht="25.5" x14ac:dyDescent="0.2">
      <c r="B65" s="841" t="s">
        <v>1572</v>
      </c>
      <c r="C65" s="893" t="s">
        <v>1217</v>
      </c>
      <c r="D65" s="869" t="s">
        <v>1218</v>
      </c>
      <c r="E65" s="844">
        <f>(4655+540)*0.6</f>
        <v>3117</v>
      </c>
      <c r="F65" s="839">
        <v>0</v>
      </c>
      <c r="G65" s="840">
        <f t="shared" ref="G65" si="3">E65*F65</f>
        <v>0</v>
      </c>
      <c r="I65" s="748"/>
    </row>
    <row r="66" spans="2:9" x14ac:dyDescent="0.2">
      <c r="B66" s="841"/>
      <c r="C66" s="893"/>
      <c r="D66" s="1246"/>
      <c r="E66" s="844"/>
      <c r="F66" s="850"/>
      <c r="G66" s="845"/>
    </row>
    <row r="67" spans="2:9" ht="30" customHeight="1" x14ac:dyDescent="0.2">
      <c r="B67" s="841">
        <v>2.7</v>
      </c>
      <c r="C67" s="893" t="s">
        <v>1573</v>
      </c>
      <c r="D67" s="869" t="s">
        <v>1212</v>
      </c>
      <c r="E67" s="844">
        <f>E59+E61-E69-E71</f>
        <v>1505.9999999999995</v>
      </c>
      <c r="F67" s="839">
        <v>0</v>
      </c>
      <c r="G67" s="840">
        <f t="shared" ref="G67" si="4">E67*F67</f>
        <v>0</v>
      </c>
      <c r="I67" s="748"/>
    </row>
    <row r="68" spans="2:9" x14ac:dyDescent="0.2">
      <c r="B68" s="841"/>
      <c r="C68" s="893"/>
      <c r="D68" s="869"/>
      <c r="E68" s="844"/>
      <c r="F68" s="850"/>
      <c r="G68" s="845"/>
    </row>
    <row r="69" spans="2:9" ht="27" customHeight="1" x14ac:dyDescent="0.2">
      <c r="B69" s="841">
        <v>2.8</v>
      </c>
      <c r="C69" s="893" t="s">
        <v>1222</v>
      </c>
      <c r="D69" s="869" t="s">
        <v>1212</v>
      </c>
      <c r="E69" s="844">
        <f>4655*0.3*0.6</f>
        <v>837.9</v>
      </c>
      <c r="F69" s="839">
        <v>0</v>
      </c>
      <c r="G69" s="840">
        <f t="shared" ref="G69" si="5">E69*F69</f>
        <v>0</v>
      </c>
    </row>
    <row r="70" spans="2:9" x14ac:dyDescent="0.2">
      <c r="B70" s="841"/>
      <c r="C70" s="893"/>
      <c r="D70" s="869"/>
      <c r="E70" s="844"/>
      <c r="F70" s="850"/>
      <c r="G70" s="845"/>
    </row>
    <row r="71" spans="2:9" ht="53.25" customHeight="1" x14ac:dyDescent="0.2">
      <c r="B71" s="841">
        <v>2.9</v>
      </c>
      <c r="C71" s="896" t="s">
        <v>1688</v>
      </c>
      <c r="D71" s="897" t="s">
        <v>1224</v>
      </c>
      <c r="E71" s="1285">
        <f>(4655)*0.5*0.6</f>
        <v>1396.5</v>
      </c>
      <c r="F71" s="839">
        <v>0</v>
      </c>
      <c r="G71" s="840">
        <f t="shared" ref="G71" si="6">E71*F71</f>
        <v>0</v>
      </c>
    </row>
    <row r="72" spans="2:9" x14ac:dyDescent="0.2">
      <c r="B72" s="841"/>
      <c r="C72" s="893"/>
      <c r="D72" s="869"/>
      <c r="E72" s="844"/>
      <c r="F72" s="850"/>
      <c r="G72" s="845"/>
    </row>
    <row r="73" spans="2:9" ht="25.5" x14ac:dyDescent="0.2">
      <c r="B73" s="867" t="s">
        <v>1225</v>
      </c>
      <c r="C73" s="893" t="s">
        <v>1230</v>
      </c>
      <c r="D73" s="869" t="s">
        <v>1231</v>
      </c>
      <c r="E73" s="849">
        <v>1192</v>
      </c>
      <c r="F73" s="839">
        <v>0</v>
      </c>
      <c r="G73" s="840">
        <f t="shared" ref="G73" si="7">E73*F73</f>
        <v>0</v>
      </c>
    </row>
    <row r="74" spans="2:9" x14ac:dyDescent="0.2">
      <c r="B74" s="841"/>
      <c r="C74" s="893"/>
      <c r="D74" s="869"/>
      <c r="E74" s="849"/>
      <c r="F74" s="850"/>
      <c r="G74" s="845"/>
    </row>
    <row r="75" spans="2:9" ht="25.5" x14ac:dyDescent="0.2">
      <c r="B75" s="867" t="s">
        <v>1227</v>
      </c>
      <c r="C75" s="893" t="s">
        <v>1233</v>
      </c>
      <c r="D75" s="1246" t="s">
        <v>1218</v>
      </c>
      <c r="E75" s="849">
        <f>E73*0.8*0.6</f>
        <v>572.16</v>
      </c>
      <c r="F75" s="839">
        <v>0</v>
      </c>
      <c r="G75" s="840">
        <f t="shared" ref="G75" si="8">E75*F75</f>
        <v>0</v>
      </c>
      <c r="I75" s="748"/>
    </row>
    <row r="76" spans="2:9" x14ac:dyDescent="0.2">
      <c r="B76" s="835"/>
      <c r="C76" s="841"/>
      <c r="D76" s="1261"/>
      <c r="E76" s="844"/>
      <c r="F76" s="850"/>
      <c r="G76" s="845"/>
    </row>
    <row r="77" spans="2:9" ht="76.5" x14ac:dyDescent="0.2">
      <c r="B77" s="867" t="s">
        <v>1229</v>
      </c>
      <c r="C77" s="1259" t="s">
        <v>1578</v>
      </c>
      <c r="D77" s="1246" t="s">
        <v>1218</v>
      </c>
      <c r="E77" s="849">
        <f>E75</f>
        <v>572.16</v>
      </c>
      <c r="F77" s="839">
        <v>0</v>
      </c>
      <c r="G77" s="840">
        <f t="shared" ref="G77" si="9">E77*F77</f>
        <v>0</v>
      </c>
      <c r="I77" s="748"/>
    </row>
    <row r="78" spans="2:9" ht="13.5" customHeight="1" x14ac:dyDescent="0.2">
      <c r="B78" s="835"/>
      <c r="C78" s="841"/>
      <c r="D78" s="1261"/>
      <c r="E78" s="849"/>
      <c r="F78" s="850"/>
      <c r="G78" s="845"/>
      <c r="I78" s="748"/>
    </row>
    <row r="79" spans="2:9" ht="38.25" x14ac:dyDescent="0.2">
      <c r="B79" s="867" t="s">
        <v>1232</v>
      </c>
      <c r="C79" s="893" t="s">
        <v>1579</v>
      </c>
      <c r="D79" s="869" t="s">
        <v>1218</v>
      </c>
      <c r="E79" s="849">
        <f>E77</f>
        <v>572.16</v>
      </c>
      <c r="F79" s="839">
        <v>0</v>
      </c>
      <c r="G79" s="840">
        <f t="shared" ref="G79" si="10">E79*F79</f>
        <v>0</v>
      </c>
      <c r="I79" s="748"/>
    </row>
    <row r="80" spans="2:9" x14ac:dyDescent="0.2">
      <c r="B80" s="841"/>
      <c r="C80" s="893"/>
      <c r="D80" s="869"/>
      <c r="E80" s="849"/>
      <c r="F80" s="850"/>
      <c r="G80" s="845"/>
    </row>
    <row r="81" spans="2:9" ht="63.75" x14ac:dyDescent="0.2">
      <c r="B81" s="867" t="s">
        <v>1234</v>
      </c>
      <c r="C81" s="893" t="s">
        <v>1580</v>
      </c>
      <c r="D81" s="1246" t="s">
        <v>1218</v>
      </c>
      <c r="E81" s="849">
        <f>E79*0.4</f>
        <v>228.864</v>
      </c>
      <c r="F81" s="839">
        <v>0</v>
      </c>
      <c r="G81" s="840">
        <f t="shared" ref="G81" si="11">E81*F81</f>
        <v>0</v>
      </c>
      <c r="I81" s="748"/>
    </row>
    <row r="82" spans="2:9" x14ac:dyDescent="0.2">
      <c r="B82" s="835"/>
      <c r="C82" s="841"/>
      <c r="D82" s="1261"/>
      <c r="E82" s="844"/>
      <c r="F82" s="850"/>
      <c r="G82" s="845"/>
    </row>
    <row r="83" spans="2:9" ht="63.75" x14ac:dyDescent="0.2">
      <c r="B83" s="867" t="s">
        <v>1236</v>
      </c>
      <c r="C83" s="893" t="s">
        <v>1581</v>
      </c>
      <c r="D83" s="869" t="s">
        <v>1218</v>
      </c>
      <c r="E83" s="844">
        <f>E79+E81</f>
        <v>801.024</v>
      </c>
      <c r="F83" s="839">
        <v>0</v>
      </c>
      <c r="G83" s="840">
        <f t="shared" ref="G83" si="12">E83*F83</f>
        <v>0</v>
      </c>
      <c r="I83" s="748"/>
    </row>
    <row r="84" spans="2:9" x14ac:dyDescent="0.2">
      <c r="B84" s="841"/>
      <c r="C84" s="893"/>
      <c r="D84" s="1246"/>
      <c r="E84" s="844"/>
      <c r="F84" s="850"/>
      <c r="G84" s="935"/>
    </row>
    <row r="85" spans="2:9" ht="51.75" customHeight="1" x14ac:dyDescent="0.2">
      <c r="B85" s="867" t="s">
        <v>1238</v>
      </c>
      <c r="C85" s="1286" t="s">
        <v>1609</v>
      </c>
      <c r="D85" s="869" t="s">
        <v>1212</v>
      </c>
      <c r="E85" s="844">
        <f>80*0.15</f>
        <v>12</v>
      </c>
      <c r="F85" s="839">
        <v>0</v>
      </c>
      <c r="G85" s="840">
        <f t="shared" ref="G85" si="13">E85*F85</f>
        <v>0</v>
      </c>
      <c r="I85" s="748"/>
    </row>
    <row r="86" spans="2:9" x14ac:dyDescent="0.2">
      <c r="B86" s="841"/>
      <c r="C86" s="893"/>
      <c r="D86" s="1246"/>
      <c r="E86" s="844"/>
      <c r="F86" s="850"/>
      <c r="G86" s="845"/>
      <c r="I86" s="748"/>
    </row>
    <row r="87" spans="2:9" ht="15" customHeight="1" x14ac:dyDescent="0.2">
      <c r="B87" s="867" t="s">
        <v>1240</v>
      </c>
      <c r="C87" s="893" t="s">
        <v>1582</v>
      </c>
      <c r="D87" s="869" t="s">
        <v>114</v>
      </c>
      <c r="E87" s="849">
        <f>E59+E61-E67</f>
        <v>2234.4</v>
      </c>
      <c r="F87" s="839">
        <v>0</v>
      </c>
      <c r="G87" s="840">
        <f t="shared" ref="G87" si="14">E87*F87</f>
        <v>0</v>
      </c>
      <c r="I87" s="748"/>
    </row>
    <row r="88" spans="2:9" x14ac:dyDescent="0.2">
      <c r="B88" s="841"/>
      <c r="C88" s="893"/>
      <c r="D88" s="869"/>
      <c r="E88" s="844"/>
      <c r="F88" s="850"/>
      <c r="G88" s="845"/>
      <c r="I88" s="748"/>
    </row>
    <row r="89" spans="2:9" ht="16.5" customHeight="1" x14ac:dyDescent="0.2">
      <c r="B89" s="867" t="s">
        <v>1242</v>
      </c>
      <c r="C89" s="893" t="s">
        <v>1228</v>
      </c>
      <c r="D89" s="869" t="s">
        <v>114</v>
      </c>
      <c r="E89" s="844">
        <f>E87</f>
        <v>2234.4</v>
      </c>
      <c r="F89" s="839">
        <v>0</v>
      </c>
      <c r="G89" s="840">
        <f t="shared" ref="G89" si="15">E89*F89</f>
        <v>0</v>
      </c>
      <c r="I89" s="748"/>
    </row>
    <row r="90" spans="2:9" x14ac:dyDescent="0.2">
      <c r="B90" s="841"/>
      <c r="C90" s="893"/>
      <c r="D90" s="869"/>
      <c r="E90" s="844"/>
      <c r="F90" s="850"/>
      <c r="G90" s="845"/>
    </row>
    <row r="91" spans="2:9" ht="25.5" x14ac:dyDescent="0.2">
      <c r="B91" s="867" t="s">
        <v>1244</v>
      </c>
      <c r="C91" s="893" t="s">
        <v>1239</v>
      </c>
      <c r="D91" s="869" t="s">
        <v>139</v>
      </c>
      <c r="E91" s="844">
        <f>E83*0.2</f>
        <v>160.20480000000001</v>
      </c>
      <c r="F91" s="839">
        <v>0</v>
      </c>
      <c r="G91" s="840">
        <f t="shared" ref="G91" si="16">E91*F91</f>
        <v>0</v>
      </c>
      <c r="I91" s="748"/>
    </row>
    <row r="92" spans="2:9" x14ac:dyDescent="0.2">
      <c r="B92" s="841"/>
      <c r="C92" s="893"/>
      <c r="D92" s="869"/>
      <c r="E92" s="844"/>
      <c r="F92" s="850"/>
      <c r="G92" s="845"/>
      <c r="I92" s="748"/>
    </row>
    <row r="93" spans="2:9" ht="27" customHeight="1" x14ac:dyDescent="0.2">
      <c r="B93" s="867" t="s">
        <v>1246</v>
      </c>
      <c r="C93" s="893" t="s">
        <v>1241</v>
      </c>
      <c r="D93" s="1246" t="s">
        <v>119</v>
      </c>
      <c r="E93" s="844">
        <f>(2210)*0.5</f>
        <v>1105</v>
      </c>
      <c r="F93" s="839">
        <v>0</v>
      </c>
      <c r="G93" s="840">
        <f t="shared" ref="G93" si="17">E93*F93</f>
        <v>0</v>
      </c>
      <c r="I93" s="748"/>
    </row>
    <row r="94" spans="2:9" ht="15" customHeight="1" x14ac:dyDescent="0.2">
      <c r="B94" s="835"/>
      <c r="C94" s="948"/>
      <c r="D94" s="1246"/>
      <c r="E94" s="844"/>
      <c r="F94" s="850"/>
      <c r="G94" s="911"/>
    </row>
    <row r="95" spans="2:9" ht="60" customHeight="1" x14ac:dyDescent="0.2">
      <c r="B95" s="3280">
        <v>2.21</v>
      </c>
      <c r="C95" s="917" t="s">
        <v>311</v>
      </c>
      <c r="D95" s="918"/>
      <c r="E95" s="919"/>
      <c r="F95" s="920"/>
      <c r="G95" s="921"/>
      <c r="I95" s="748"/>
    </row>
    <row r="96" spans="2:9" ht="13.5" customHeight="1" x14ac:dyDescent="0.2">
      <c r="B96" s="3280"/>
      <c r="C96" s="922" t="s">
        <v>1689</v>
      </c>
      <c r="D96" s="918" t="s">
        <v>95</v>
      </c>
      <c r="E96" s="849">
        <f>5.5+6.5+5+6+3.5+3+8+5.5+5.5+9+5.5+11</f>
        <v>74</v>
      </c>
      <c r="F96" s="839">
        <v>0</v>
      </c>
      <c r="G96" s="840">
        <f t="shared" ref="G96" si="18">E96*F96</f>
        <v>0</v>
      </c>
      <c r="I96" s="748"/>
    </row>
    <row r="97" spans="2:9" ht="13.5" customHeight="1" x14ac:dyDescent="0.2">
      <c r="B97" s="851"/>
      <c r="C97" s="910"/>
      <c r="D97" s="852"/>
      <c r="E97" s="849"/>
      <c r="F97" s="850"/>
      <c r="G97" s="911"/>
      <c r="I97" s="748"/>
    </row>
    <row r="98" spans="2:9" ht="39" customHeight="1" x14ac:dyDescent="0.2">
      <c r="B98" s="867" t="s">
        <v>1289</v>
      </c>
      <c r="C98" s="923" t="s">
        <v>1245</v>
      </c>
      <c r="D98" s="924" t="s">
        <v>114</v>
      </c>
      <c r="E98" s="1287">
        <v>25</v>
      </c>
      <c r="F98" s="839">
        <v>0</v>
      </c>
      <c r="G98" s="840">
        <f t="shared" ref="G98" si="19">E98*F98</f>
        <v>0</v>
      </c>
      <c r="I98" s="1288"/>
    </row>
    <row r="99" spans="2:9" ht="10.5" customHeight="1" x14ac:dyDescent="0.2">
      <c r="B99" s="835"/>
      <c r="C99" s="893"/>
      <c r="D99" s="1246"/>
      <c r="E99" s="844"/>
      <c r="F99" s="850"/>
      <c r="G99" s="911"/>
      <c r="I99" s="748"/>
    </row>
    <row r="100" spans="2:9" ht="55.5" customHeight="1" x14ac:dyDescent="0.2">
      <c r="B100" s="867" t="s">
        <v>1290</v>
      </c>
      <c r="C100" s="928" t="s">
        <v>154</v>
      </c>
      <c r="D100" s="924" t="s">
        <v>151</v>
      </c>
      <c r="E100" s="925">
        <v>25</v>
      </c>
      <c r="F100" s="839">
        <v>0</v>
      </c>
      <c r="G100" s="840">
        <f t="shared" ref="G100" si="20">E100*F100</f>
        <v>0</v>
      </c>
      <c r="I100" s="1288"/>
    </row>
    <row r="101" spans="2:9" ht="12.75" customHeight="1" x14ac:dyDescent="0.2">
      <c r="B101" s="867"/>
      <c r="C101" s="928"/>
      <c r="D101" s="924"/>
      <c r="E101" s="925"/>
      <c r="F101" s="926"/>
      <c r="G101" s="911"/>
      <c r="I101" s="1288"/>
    </row>
    <row r="102" spans="2:9" ht="55.5" customHeight="1" x14ac:dyDescent="0.2">
      <c r="B102" s="867" t="s">
        <v>1291</v>
      </c>
      <c r="C102" s="930" t="s">
        <v>155</v>
      </c>
      <c r="D102" s="931" t="s">
        <v>114</v>
      </c>
      <c r="E102" s="932">
        <v>16</v>
      </c>
      <c r="F102" s="839">
        <v>0</v>
      </c>
      <c r="G102" s="840">
        <f t="shared" ref="G102" si="21">E102*F102</f>
        <v>0</v>
      </c>
      <c r="I102" s="1288"/>
    </row>
    <row r="103" spans="2:9" x14ac:dyDescent="0.2">
      <c r="B103" s="1282"/>
      <c r="C103" s="1264"/>
      <c r="D103" s="1265"/>
      <c r="E103" s="1266"/>
      <c r="F103" s="1267"/>
      <c r="G103" s="1268"/>
    </row>
    <row r="104" spans="2:9" x14ac:dyDescent="0.2">
      <c r="B104" s="878" t="s">
        <v>12</v>
      </c>
      <c r="C104" s="879" t="s">
        <v>159</v>
      </c>
      <c r="D104" s="878"/>
      <c r="E104" s="880"/>
      <c r="F104" s="881"/>
      <c r="G104" s="882">
        <f>SUM(G54:G102)</f>
        <v>0</v>
      </c>
    </row>
    <row r="107" spans="2:9" x14ac:dyDescent="0.2">
      <c r="B107" s="811" t="s">
        <v>83</v>
      </c>
      <c r="C107" s="812" t="s">
        <v>89</v>
      </c>
      <c r="D107" s="812" t="s">
        <v>90</v>
      </c>
      <c r="E107" s="814" t="s">
        <v>91</v>
      </c>
      <c r="F107" s="815" t="s">
        <v>92</v>
      </c>
      <c r="G107" s="816" t="s">
        <v>93</v>
      </c>
    </row>
    <row r="108" spans="2:9" x14ac:dyDescent="0.2">
      <c r="B108" s="817"/>
      <c r="C108" s="818"/>
      <c r="D108" s="884"/>
      <c r="E108" s="820"/>
      <c r="F108" s="821"/>
      <c r="G108" s="822"/>
    </row>
    <row r="109" spans="2:9" ht="20.25" x14ac:dyDescent="0.2">
      <c r="B109" s="936" t="s">
        <v>17</v>
      </c>
      <c r="C109" s="937" t="s">
        <v>160</v>
      </c>
      <c r="D109" s="886"/>
      <c r="E109" s="826"/>
      <c r="F109" s="827"/>
      <c r="G109" s="828"/>
    </row>
    <row r="110" spans="2:9" x14ac:dyDescent="0.2">
      <c r="B110" s="2872" t="s">
        <v>1</v>
      </c>
      <c r="C110" s="2873"/>
      <c r="D110" s="2874"/>
      <c r="E110" s="2874"/>
      <c r="F110" s="2874"/>
      <c r="G110" s="2875"/>
    </row>
    <row r="111" spans="2:9" x14ac:dyDescent="0.2">
      <c r="B111" s="2876" t="s">
        <v>2</v>
      </c>
      <c r="C111" s="2877"/>
      <c r="D111" s="2878"/>
      <c r="E111" s="2879"/>
      <c r="F111" s="2879"/>
      <c r="G111" s="2878"/>
    </row>
    <row r="112" spans="2:9" x14ac:dyDescent="0.2">
      <c r="B112" s="2872" t="s">
        <v>3</v>
      </c>
      <c r="C112" s="2873"/>
      <c r="D112" s="2874"/>
      <c r="E112" s="2874"/>
      <c r="F112" s="2874"/>
      <c r="G112" s="2875"/>
    </row>
    <row r="113" spans="2:12" x14ac:dyDescent="0.2">
      <c r="B113" s="2876" t="s">
        <v>4</v>
      </c>
      <c r="C113" s="2877"/>
      <c r="D113" s="2879"/>
      <c r="E113" s="2879"/>
      <c r="F113" s="2879"/>
      <c r="G113" s="2878"/>
    </row>
    <row r="114" spans="2:12" x14ac:dyDescent="0.2">
      <c r="B114" s="3231" t="s">
        <v>161</v>
      </c>
      <c r="C114" s="3232"/>
      <c r="D114" s="3232"/>
      <c r="E114" s="3232"/>
      <c r="F114" s="3232"/>
      <c r="G114" s="3233"/>
    </row>
    <row r="115" spans="2:12" x14ac:dyDescent="0.2">
      <c r="B115" s="3231" t="s">
        <v>162</v>
      </c>
      <c r="C115" s="3232"/>
      <c r="D115" s="3232"/>
      <c r="E115" s="3232"/>
      <c r="F115" s="3232"/>
      <c r="G115" s="3233"/>
    </row>
    <row r="116" spans="2:12" x14ac:dyDescent="0.2">
      <c r="B116" s="3231" t="s">
        <v>163</v>
      </c>
      <c r="C116" s="3232"/>
      <c r="D116" s="3232"/>
      <c r="E116" s="3232"/>
      <c r="F116" s="3232"/>
      <c r="G116" s="3233"/>
    </row>
    <row r="117" spans="2:12" x14ac:dyDescent="0.2">
      <c r="B117" s="1320"/>
      <c r="C117" s="1321"/>
      <c r="D117" s="1302"/>
      <c r="E117" s="858"/>
      <c r="F117" s="749"/>
      <c r="G117" s="810"/>
    </row>
    <row r="118" spans="2:12" x14ac:dyDescent="0.2">
      <c r="B118" s="1254"/>
      <c r="C118" s="1313"/>
      <c r="D118" s="1314"/>
      <c r="E118" s="1256"/>
      <c r="F118" s="1257"/>
      <c r="G118" s="1258"/>
    </row>
    <row r="119" spans="2:12" ht="38.25" x14ac:dyDescent="0.2">
      <c r="B119" s="835">
        <v>1</v>
      </c>
      <c r="C119" s="938" t="s">
        <v>164</v>
      </c>
      <c r="D119" s="938"/>
      <c r="E119" s="939"/>
      <c r="F119" s="940"/>
      <c r="G119" s="941"/>
    </row>
    <row r="120" spans="2:12" ht="18" customHeight="1" x14ac:dyDescent="0.2">
      <c r="B120" s="835"/>
      <c r="C120" s="948" t="s">
        <v>1690</v>
      </c>
      <c r="D120" s="1246" t="s">
        <v>95</v>
      </c>
      <c r="E120" s="844">
        <v>4190</v>
      </c>
      <c r="F120" s="1247">
        <v>0</v>
      </c>
      <c r="G120" s="911">
        <f>E120*F120</f>
        <v>0</v>
      </c>
      <c r="H120" s="749"/>
      <c r="I120" s="929"/>
      <c r="K120" s="1308"/>
      <c r="L120" s="929"/>
    </row>
    <row r="121" spans="2:12" ht="28.5" customHeight="1" x14ac:dyDescent="0.2">
      <c r="B121" s="835"/>
      <c r="C121" s="949" t="s">
        <v>1251</v>
      </c>
      <c r="D121" s="1246"/>
      <c r="E121" s="844">
        <v>465</v>
      </c>
      <c r="F121" s="1247">
        <v>0</v>
      </c>
      <c r="G121" s="911">
        <f>E121*F121</f>
        <v>0</v>
      </c>
      <c r="H121" s="749"/>
      <c r="I121" s="929"/>
      <c r="J121" s="929"/>
      <c r="K121" s="1308"/>
      <c r="L121" s="929"/>
    </row>
    <row r="122" spans="2:12" ht="14.25" customHeight="1" x14ac:dyDescent="0.2">
      <c r="B122" s="835"/>
      <c r="C122" s="948" t="s">
        <v>1252</v>
      </c>
      <c r="D122" s="1246" t="s">
        <v>95</v>
      </c>
      <c r="E122" s="844">
        <v>486</v>
      </c>
      <c r="F122" s="1247">
        <v>0</v>
      </c>
      <c r="G122" s="911">
        <f>E122*F122</f>
        <v>0</v>
      </c>
      <c r="H122" s="749"/>
      <c r="I122" s="929"/>
      <c r="K122" s="1308"/>
      <c r="L122" s="929"/>
    </row>
    <row r="123" spans="2:12" ht="29.25" customHeight="1" x14ac:dyDescent="0.2">
      <c r="B123" s="835"/>
      <c r="C123" s="949" t="s">
        <v>1253</v>
      </c>
      <c r="D123" s="1246" t="s">
        <v>95</v>
      </c>
      <c r="E123" s="844">
        <v>54</v>
      </c>
      <c r="F123" s="1247">
        <v>0</v>
      </c>
      <c r="G123" s="911">
        <f>E123*F123</f>
        <v>0</v>
      </c>
      <c r="H123" s="749"/>
      <c r="I123" s="929"/>
      <c r="K123" s="1308"/>
      <c r="L123" s="929"/>
    </row>
    <row r="124" spans="2:12" ht="12" customHeight="1" x14ac:dyDescent="0.2">
      <c r="B124" s="835"/>
      <c r="C124" s="948"/>
      <c r="D124" s="1246"/>
      <c r="E124" s="844"/>
      <c r="F124" s="1247"/>
      <c r="G124" s="911"/>
      <c r="H124" s="749"/>
    </row>
    <row r="125" spans="2:12" ht="54.75" customHeight="1" x14ac:dyDescent="0.2">
      <c r="B125" s="951">
        <v>2</v>
      </c>
      <c r="C125" s="952" t="s">
        <v>174</v>
      </c>
      <c r="D125" s="2734" t="s">
        <v>95</v>
      </c>
      <c r="E125" s="953">
        <f>SUM(E120:E123)</f>
        <v>5195</v>
      </c>
      <c r="F125" s="839">
        <v>0</v>
      </c>
      <c r="G125" s="840">
        <f>E125*F125</f>
        <v>0</v>
      </c>
      <c r="H125" s="749"/>
    </row>
    <row r="126" spans="2:12" ht="45" customHeight="1" x14ac:dyDescent="0.2">
      <c r="B126" s="954" t="s">
        <v>175</v>
      </c>
      <c r="C126" s="952" t="s">
        <v>176</v>
      </c>
      <c r="D126" s="2734" t="s">
        <v>95</v>
      </c>
      <c r="E126" s="953">
        <f>E125</f>
        <v>5195</v>
      </c>
      <c r="F126" s="839">
        <v>0</v>
      </c>
      <c r="G126" s="840">
        <f>E126*F126</f>
        <v>0</v>
      </c>
      <c r="H126" s="749"/>
    </row>
    <row r="127" spans="2:12" ht="31.5" customHeight="1" x14ac:dyDescent="0.2">
      <c r="B127" s="954" t="s">
        <v>177</v>
      </c>
      <c r="C127" s="952" t="s">
        <v>178</v>
      </c>
      <c r="D127" s="2734" t="s">
        <v>95</v>
      </c>
      <c r="E127" s="953">
        <f>E125</f>
        <v>5195</v>
      </c>
      <c r="F127" s="839">
        <v>0</v>
      </c>
      <c r="G127" s="840">
        <f>E127*F127</f>
        <v>0</v>
      </c>
      <c r="H127" s="749"/>
    </row>
    <row r="128" spans="2:12" ht="58.5" customHeight="1" x14ac:dyDescent="0.2">
      <c r="B128" s="954" t="s">
        <v>179</v>
      </c>
      <c r="C128" s="952" t="s">
        <v>180</v>
      </c>
      <c r="D128" s="2734" t="s">
        <v>95</v>
      </c>
      <c r="E128" s="953">
        <f>E125</f>
        <v>5195</v>
      </c>
      <c r="F128" s="839">
        <v>0</v>
      </c>
      <c r="G128" s="840">
        <f>E128*F128</f>
        <v>0</v>
      </c>
      <c r="H128" s="749"/>
    </row>
    <row r="129" spans="2:8" ht="18" customHeight="1" x14ac:dyDescent="0.2">
      <c r="B129" s="1322"/>
      <c r="C129" s="952"/>
      <c r="D129" s="2734"/>
      <c r="E129" s="953"/>
      <c r="F129" s="839"/>
      <c r="G129" s="840"/>
      <c r="H129" s="749"/>
    </row>
    <row r="130" spans="2:8" ht="58.5" customHeight="1" x14ac:dyDescent="0.2">
      <c r="B130" s="3249" t="s">
        <v>1215</v>
      </c>
      <c r="C130" s="1064" t="s">
        <v>170</v>
      </c>
      <c r="D130" s="918"/>
      <c r="E130" s="919"/>
      <c r="F130" s="920"/>
      <c r="G130" s="921"/>
      <c r="H130" s="749"/>
    </row>
    <row r="131" spans="2:8" ht="15.75" customHeight="1" x14ac:dyDescent="0.2">
      <c r="B131" s="3250"/>
      <c r="C131" s="922" t="s">
        <v>173</v>
      </c>
      <c r="D131" s="918" t="s">
        <v>95</v>
      </c>
      <c r="E131" s="919">
        <v>65</v>
      </c>
      <c r="F131" s="920">
        <v>0</v>
      </c>
      <c r="G131" s="921">
        <f>E131*F131</f>
        <v>0</v>
      </c>
      <c r="H131" s="749"/>
    </row>
    <row r="132" spans="2:8" x14ac:dyDescent="0.2">
      <c r="B132" s="835"/>
      <c r="C132" s="1290"/>
      <c r="D132" s="1291"/>
      <c r="E132" s="1292"/>
      <c r="F132" s="1293"/>
      <c r="G132" s="911"/>
    </row>
    <row r="133" spans="2:8" x14ac:dyDescent="0.2">
      <c r="B133" s="2068" t="s">
        <v>1254</v>
      </c>
      <c r="C133" s="2421" t="s">
        <v>1691</v>
      </c>
      <c r="D133" s="2070"/>
      <c r="E133" s="2422"/>
      <c r="F133" s="2423"/>
      <c r="G133" s="2424"/>
    </row>
    <row r="134" spans="2:8" x14ac:dyDescent="0.2">
      <c r="B134" s="2068"/>
      <c r="C134" s="2416" t="s">
        <v>195</v>
      </c>
      <c r="D134" s="2075" t="s">
        <v>151</v>
      </c>
      <c r="E134" s="2076">
        <v>5</v>
      </c>
      <c r="F134" s="2450">
        <v>0</v>
      </c>
      <c r="G134" s="2398">
        <f t="shared" ref="G134:G144" si="22">E134*F134</f>
        <v>0</v>
      </c>
    </row>
    <row r="135" spans="2:8" x14ac:dyDescent="0.2">
      <c r="B135" s="2068"/>
      <c r="C135" s="2416" t="s">
        <v>196</v>
      </c>
      <c r="D135" s="2075" t="s">
        <v>151</v>
      </c>
      <c r="E135" s="2076">
        <v>5</v>
      </c>
      <c r="F135" s="2450">
        <v>0</v>
      </c>
      <c r="G135" s="2398">
        <f t="shared" si="22"/>
        <v>0</v>
      </c>
    </row>
    <row r="136" spans="2:8" ht="25.5" x14ac:dyDescent="0.2">
      <c r="B136" s="2068"/>
      <c r="C136" s="2417" t="s">
        <v>241</v>
      </c>
      <c r="D136" s="2075" t="s">
        <v>151</v>
      </c>
      <c r="E136" s="2076">
        <v>5</v>
      </c>
      <c r="F136" s="2450">
        <v>0</v>
      </c>
      <c r="G136" s="2398">
        <f t="shared" si="22"/>
        <v>0</v>
      </c>
    </row>
    <row r="137" spans="2:8" x14ac:dyDescent="0.2">
      <c r="B137" s="2068"/>
      <c r="C137" s="2417" t="s">
        <v>1272</v>
      </c>
      <c r="D137" s="2075" t="s">
        <v>151</v>
      </c>
      <c r="E137" s="2076">
        <v>5</v>
      </c>
      <c r="F137" s="2450">
        <v>0</v>
      </c>
      <c r="G137" s="2398">
        <f t="shared" si="22"/>
        <v>0</v>
      </c>
    </row>
    <row r="138" spans="2:8" x14ac:dyDescent="0.2">
      <c r="B138" s="2068"/>
      <c r="C138" s="2417" t="s">
        <v>1273</v>
      </c>
      <c r="D138" s="2075" t="s">
        <v>151</v>
      </c>
      <c r="E138" s="2076">
        <v>5</v>
      </c>
      <c r="F138" s="2450">
        <v>0</v>
      </c>
      <c r="G138" s="2398">
        <f t="shared" si="22"/>
        <v>0</v>
      </c>
    </row>
    <row r="139" spans="2:8" x14ac:dyDescent="0.2">
      <c r="B139" s="2068"/>
      <c r="C139" s="2417" t="s">
        <v>1274</v>
      </c>
      <c r="D139" s="2075" t="s">
        <v>151</v>
      </c>
      <c r="E139" s="2076">
        <v>5</v>
      </c>
      <c r="F139" s="2450">
        <v>0</v>
      </c>
      <c r="G139" s="2398">
        <f t="shared" si="22"/>
        <v>0</v>
      </c>
    </row>
    <row r="140" spans="2:8" x14ac:dyDescent="0.2">
      <c r="B140" s="2068"/>
      <c r="C140" s="2040" t="s">
        <v>1618</v>
      </c>
      <c r="D140" s="2070" t="s">
        <v>151</v>
      </c>
      <c r="E140" s="2076">
        <v>5</v>
      </c>
      <c r="F140" s="2450">
        <v>0</v>
      </c>
      <c r="G140" s="2398">
        <f t="shared" si="22"/>
        <v>0</v>
      </c>
    </row>
    <row r="141" spans="2:8" x14ac:dyDescent="0.2">
      <c r="B141" s="2068"/>
      <c r="C141" s="2430" t="s">
        <v>1619</v>
      </c>
      <c r="D141" s="2070" t="s">
        <v>151</v>
      </c>
      <c r="E141" s="2076">
        <v>5</v>
      </c>
      <c r="F141" s="2450">
        <v>0</v>
      </c>
      <c r="G141" s="2398">
        <f t="shared" si="22"/>
        <v>0</v>
      </c>
    </row>
    <row r="142" spans="2:8" ht="51" x14ac:dyDescent="0.2">
      <c r="B142" s="2068"/>
      <c r="C142" s="2416" t="s">
        <v>287</v>
      </c>
      <c r="D142" s="2070" t="s">
        <v>151</v>
      </c>
      <c r="E142" s="2076">
        <v>5</v>
      </c>
      <c r="F142" s="2450">
        <v>0</v>
      </c>
      <c r="G142" s="2398">
        <f t="shared" si="22"/>
        <v>0</v>
      </c>
    </row>
    <row r="143" spans="2:8" ht="17.25" customHeight="1" x14ac:dyDescent="0.2">
      <c r="B143" s="2068"/>
      <c r="C143" s="2417" t="s">
        <v>199</v>
      </c>
      <c r="D143" s="2075" t="s">
        <v>151</v>
      </c>
      <c r="E143" s="2076">
        <v>5</v>
      </c>
      <c r="F143" s="2450">
        <v>0</v>
      </c>
      <c r="G143" s="2398">
        <f t="shared" si="22"/>
        <v>0</v>
      </c>
    </row>
    <row r="144" spans="2:8" ht="25.5" x14ac:dyDescent="0.2">
      <c r="B144" s="2068"/>
      <c r="C144" s="2418" t="s">
        <v>1201</v>
      </c>
      <c r="D144" s="2075" t="s">
        <v>151</v>
      </c>
      <c r="E144" s="2076">
        <v>5</v>
      </c>
      <c r="F144" s="2450">
        <v>0</v>
      </c>
      <c r="G144" s="2398">
        <f t="shared" si="22"/>
        <v>0</v>
      </c>
    </row>
    <row r="145" spans="2:7" x14ac:dyDescent="0.2">
      <c r="B145" s="956"/>
      <c r="C145" s="961"/>
      <c r="D145" s="962"/>
      <c r="E145" s="963"/>
      <c r="F145" s="964"/>
      <c r="G145" s="964"/>
    </row>
    <row r="146" spans="2:7" x14ac:dyDescent="0.2">
      <c r="B146" s="2068" t="s">
        <v>1258</v>
      </c>
      <c r="C146" s="2421" t="s">
        <v>1391</v>
      </c>
      <c r="D146" s="2070"/>
      <c r="E146" s="2422"/>
      <c r="F146" s="2423"/>
      <c r="G146" s="2424"/>
    </row>
    <row r="147" spans="2:7" x14ac:dyDescent="0.2">
      <c r="B147" s="2068"/>
      <c r="C147" s="2415" t="s">
        <v>846</v>
      </c>
      <c r="D147" s="2075" t="s">
        <v>151</v>
      </c>
      <c r="E147" s="2076">
        <v>5</v>
      </c>
      <c r="F147" s="2450">
        <v>0</v>
      </c>
      <c r="G147" s="2398">
        <f t="shared" ref="G147:G156" si="23">E147*F147</f>
        <v>0</v>
      </c>
    </row>
    <row r="148" spans="2:7" ht="51" x14ac:dyDescent="0.2">
      <c r="B148" s="2068"/>
      <c r="C148" s="2416" t="s">
        <v>287</v>
      </c>
      <c r="D148" s="2075" t="s">
        <v>151</v>
      </c>
      <c r="E148" s="2076">
        <v>5</v>
      </c>
      <c r="F148" s="2450">
        <v>0</v>
      </c>
      <c r="G148" s="2398">
        <f t="shared" si="23"/>
        <v>0</v>
      </c>
    </row>
    <row r="149" spans="2:7" x14ac:dyDescent="0.2">
      <c r="B149" s="2068"/>
      <c r="C149" s="2416" t="s">
        <v>195</v>
      </c>
      <c r="D149" s="2075" t="s">
        <v>151</v>
      </c>
      <c r="E149" s="2076">
        <v>5</v>
      </c>
      <c r="F149" s="2450">
        <v>0</v>
      </c>
      <c r="G149" s="2398">
        <f t="shared" si="23"/>
        <v>0</v>
      </c>
    </row>
    <row r="150" spans="2:7" x14ac:dyDescent="0.2">
      <c r="B150" s="2068"/>
      <c r="C150" s="2416" t="s">
        <v>196</v>
      </c>
      <c r="D150" s="2075" t="s">
        <v>151</v>
      </c>
      <c r="E150" s="2076">
        <v>5</v>
      </c>
      <c r="F150" s="2450">
        <v>0</v>
      </c>
      <c r="G150" s="2398">
        <f t="shared" si="23"/>
        <v>0</v>
      </c>
    </row>
    <row r="151" spans="2:7" ht="25.5" x14ac:dyDescent="0.2">
      <c r="B151" s="2068"/>
      <c r="C151" s="2417" t="s">
        <v>241</v>
      </c>
      <c r="D151" s="2075" t="s">
        <v>151</v>
      </c>
      <c r="E151" s="2076">
        <v>10</v>
      </c>
      <c r="F151" s="2450">
        <v>0</v>
      </c>
      <c r="G151" s="2398">
        <f t="shared" si="23"/>
        <v>0</v>
      </c>
    </row>
    <row r="152" spans="2:7" x14ac:dyDescent="0.2">
      <c r="B152" s="2068"/>
      <c r="C152" s="2417" t="s">
        <v>1272</v>
      </c>
      <c r="D152" s="2075" t="s">
        <v>151</v>
      </c>
      <c r="E152" s="2076">
        <v>10</v>
      </c>
      <c r="F152" s="2450">
        <v>0</v>
      </c>
      <c r="G152" s="2398">
        <f t="shared" si="23"/>
        <v>0</v>
      </c>
    </row>
    <row r="153" spans="2:7" x14ac:dyDescent="0.2">
      <c r="B153" s="2068"/>
      <c r="C153" s="2417" t="s">
        <v>1273</v>
      </c>
      <c r="D153" s="2075" t="s">
        <v>151</v>
      </c>
      <c r="E153" s="2076">
        <v>10</v>
      </c>
      <c r="F153" s="2450">
        <v>0</v>
      </c>
      <c r="G153" s="2398">
        <f t="shared" si="23"/>
        <v>0</v>
      </c>
    </row>
    <row r="154" spans="2:7" x14ac:dyDescent="0.2">
      <c r="B154" s="2068"/>
      <c r="C154" s="2417" t="s">
        <v>1274</v>
      </c>
      <c r="D154" s="2075" t="s">
        <v>151</v>
      </c>
      <c r="E154" s="2076">
        <v>10</v>
      </c>
      <c r="F154" s="2450">
        <v>0</v>
      </c>
      <c r="G154" s="2398">
        <f t="shared" si="23"/>
        <v>0</v>
      </c>
    </row>
    <row r="155" spans="2:7" ht="21.75" customHeight="1" x14ac:dyDescent="0.2">
      <c r="B155" s="2068"/>
      <c r="C155" s="2417" t="s">
        <v>199</v>
      </c>
      <c r="D155" s="2075" t="s">
        <v>151</v>
      </c>
      <c r="E155" s="2076">
        <v>5</v>
      </c>
      <c r="F155" s="2450">
        <v>0</v>
      </c>
      <c r="G155" s="2398">
        <f t="shared" si="23"/>
        <v>0</v>
      </c>
    </row>
    <row r="156" spans="2:7" ht="25.5" x14ac:dyDescent="0.2">
      <c r="B156" s="2068"/>
      <c r="C156" s="2418" t="s">
        <v>1201</v>
      </c>
      <c r="D156" s="2075" t="s">
        <v>151</v>
      </c>
      <c r="E156" s="2076">
        <v>5</v>
      </c>
      <c r="F156" s="2450">
        <v>0</v>
      </c>
      <c r="G156" s="2398">
        <f t="shared" si="23"/>
        <v>0</v>
      </c>
    </row>
    <row r="157" spans="2:7" x14ac:dyDescent="0.2">
      <c r="B157" s="956"/>
      <c r="C157" s="961"/>
      <c r="D157" s="962"/>
      <c r="E157" s="963"/>
      <c r="F157" s="964"/>
      <c r="G157" s="964"/>
    </row>
    <row r="158" spans="2:7" x14ac:dyDescent="0.2">
      <c r="B158" s="2068" t="s">
        <v>1264</v>
      </c>
      <c r="C158" s="2421" t="s">
        <v>1620</v>
      </c>
      <c r="D158" s="2070"/>
      <c r="E158" s="2422"/>
      <c r="F158" s="2423"/>
      <c r="G158" s="2424"/>
    </row>
    <row r="159" spans="2:7" ht="38.25" x14ac:dyDescent="0.2">
      <c r="B159" s="2068"/>
      <c r="C159" s="2416" t="s">
        <v>1393</v>
      </c>
      <c r="D159" s="2075" t="s">
        <v>151</v>
      </c>
      <c r="E159" s="2076">
        <v>1</v>
      </c>
      <c r="F159" s="2450">
        <v>0</v>
      </c>
      <c r="G159" s="2398">
        <f t="shared" ref="G159:G161" si="24">E159*F159</f>
        <v>0</v>
      </c>
    </row>
    <row r="160" spans="2:7" ht="25.5" x14ac:dyDescent="0.2">
      <c r="B160" s="2068"/>
      <c r="C160" s="2417" t="s">
        <v>205</v>
      </c>
      <c r="D160" s="2075" t="s">
        <v>151</v>
      </c>
      <c r="E160" s="2076">
        <v>1</v>
      </c>
      <c r="F160" s="2450">
        <v>0</v>
      </c>
      <c r="G160" s="2398">
        <f t="shared" si="24"/>
        <v>0</v>
      </c>
    </row>
    <row r="161" spans="2:7" ht="25.5" x14ac:dyDescent="0.2">
      <c r="B161" s="2068"/>
      <c r="C161" s="2418" t="s">
        <v>1201</v>
      </c>
      <c r="D161" s="2075" t="s">
        <v>151</v>
      </c>
      <c r="E161" s="2076">
        <v>1</v>
      </c>
      <c r="F161" s="2450">
        <v>0</v>
      </c>
      <c r="G161" s="2398">
        <f t="shared" si="24"/>
        <v>0</v>
      </c>
    </row>
    <row r="162" spans="2:7" x14ac:dyDescent="0.2">
      <c r="B162" s="956"/>
      <c r="C162" s="961"/>
      <c r="D162" s="962"/>
      <c r="E162" s="963"/>
      <c r="F162" s="964"/>
      <c r="G162" s="964"/>
    </row>
    <row r="163" spans="2:7" x14ac:dyDescent="0.2">
      <c r="B163" s="2068" t="s">
        <v>1269</v>
      </c>
      <c r="C163" s="2421" t="s">
        <v>1692</v>
      </c>
      <c r="D163" s="2070"/>
      <c r="E163" s="2422"/>
      <c r="F163" s="2423"/>
      <c r="G163" s="2424"/>
    </row>
    <row r="164" spans="2:7" ht="38.25" x14ac:dyDescent="0.2">
      <c r="B164" s="2068"/>
      <c r="C164" s="2416" t="s">
        <v>1393</v>
      </c>
      <c r="D164" s="2075" t="s">
        <v>151</v>
      </c>
      <c r="E164" s="2076">
        <v>5</v>
      </c>
      <c r="F164" s="2450">
        <v>0</v>
      </c>
      <c r="G164" s="2398">
        <f t="shared" ref="G164:G168" si="25">E164*F164</f>
        <v>0</v>
      </c>
    </row>
    <row r="165" spans="2:7" x14ac:dyDescent="0.2">
      <c r="B165" s="2068"/>
      <c r="C165" s="2417" t="s">
        <v>1693</v>
      </c>
      <c r="D165" s="2075" t="s">
        <v>151</v>
      </c>
      <c r="E165" s="2076">
        <v>5</v>
      </c>
      <c r="F165" s="2450">
        <v>0</v>
      </c>
      <c r="G165" s="2398">
        <f t="shared" si="25"/>
        <v>0</v>
      </c>
    </row>
    <row r="166" spans="2:7" x14ac:dyDescent="0.2">
      <c r="B166" s="2068"/>
      <c r="C166" s="2417" t="s">
        <v>1274</v>
      </c>
      <c r="D166" s="2075" t="s">
        <v>151</v>
      </c>
      <c r="E166" s="2076">
        <v>15</v>
      </c>
      <c r="F166" s="2450">
        <v>0</v>
      </c>
      <c r="G166" s="2398">
        <f t="shared" si="25"/>
        <v>0</v>
      </c>
    </row>
    <row r="167" spans="2:7" ht="25.5" x14ac:dyDescent="0.2">
      <c r="B167" s="2068"/>
      <c r="C167" s="2417" t="s">
        <v>205</v>
      </c>
      <c r="D167" s="2075" t="s">
        <v>151</v>
      </c>
      <c r="E167" s="2076">
        <v>5</v>
      </c>
      <c r="F167" s="2450">
        <v>0</v>
      </c>
      <c r="G167" s="2398">
        <f t="shared" si="25"/>
        <v>0</v>
      </c>
    </row>
    <row r="168" spans="2:7" ht="25.5" x14ac:dyDescent="0.2">
      <c r="B168" s="2068"/>
      <c r="C168" s="2418" t="s">
        <v>1201</v>
      </c>
      <c r="D168" s="2075" t="s">
        <v>151</v>
      </c>
      <c r="E168" s="2076">
        <v>5</v>
      </c>
      <c r="F168" s="2450">
        <v>0</v>
      </c>
      <c r="G168" s="2398">
        <f t="shared" si="25"/>
        <v>0</v>
      </c>
    </row>
    <row r="169" spans="2:7" x14ac:dyDescent="0.2">
      <c r="B169" s="956"/>
      <c r="C169" s="961"/>
      <c r="D169" s="962"/>
      <c r="E169" s="963"/>
      <c r="F169" s="964"/>
      <c r="G169" s="964"/>
    </row>
    <row r="170" spans="2:7" x14ac:dyDescent="0.2">
      <c r="B170" s="2068" t="s">
        <v>1280</v>
      </c>
      <c r="C170" s="2419" t="s">
        <v>1694</v>
      </c>
      <c r="D170" s="2426"/>
      <c r="E170" s="2427"/>
      <c r="F170" s="2428"/>
      <c r="G170" s="2428"/>
    </row>
    <row r="171" spans="2:7" ht="38.25" x14ac:dyDescent="0.2">
      <c r="B171" s="2068"/>
      <c r="C171" s="2411" t="s">
        <v>1695</v>
      </c>
      <c r="D171" s="2425" t="s">
        <v>151</v>
      </c>
      <c r="E171" s="2076">
        <v>2</v>
      </c>
      <c r="F171" s="2450">
        <v>0</v>
      </c>
      <c r="G171" s="2398">
        <f t="shared" ref="G171:G172" si="26">E171*F171</f>
        <v>0</v>
      </c>
    </row>
    <row r="172" spans="2:7" ht="27.75" customHeight="1" x14ac:dyDescent="0.2">
      <c r="B172" s="2068"/>
      <c r="C172" s="2411" t="s">
        <v>1696</v>
      </c>
      <c r="D172" s="2425" t="s">
        <v>151</v>
      </c>
      <c r="E172" s="2076">
        <v>2</v>
      </c>
      <c r="F172" s="2450">
        <v>0</v>
      </c>
      <c r="G172" s="2398">
        <f t="shared" si="26"/>
        <v>0</v>
      </c>
    </row>
    <row r="173" spans="2:7" ht="25.5" x14ac:dyDescent="0.2">
      <c r="B173" s="2068"/>
      <c r="C173" s="2417" t="s">
        <v>241</v>
      </c>
      <c r="D173" s="2075" t="s">
        <v>151</v>
      </c>
      <c r="E173" s="2076">
        <v>6</v>
      </c>
      <c r="F173" s="2450">
        <v>0</v>
      </c>
      <c r="G173" s="2398">
        <f t="shared" ref="G173" si="27">E173*F173</f>
        <v>0</v>
      </c>
    </row>
    <row r="174" spans="2:7" x14ac:dyDescent="0.2">
      <c r="B174" s="2068"/>
      <c r="C174" s="2417" t="s">
        <v>1272</v>
      </c>
      <c r="D174" s="2075" t="s">
        <v>151</v>
      </c>
      <c r="E174" s="2076">
        <v>6</v>
      </c>
      <c r="F174" s="2450">
        <v>0</v>
      </c>
      <c r="G174" s="2398">
        <f t="shared" ref="G174:G178" si="28">E174*F174</f>
        <v>0</v>
      </c>
    </row>
    <row r="175" spans="2:7" x14ac:dyDescent="0.2">
      <c r="B175" s="2068"/>
      <c r="C175" s="2417" t="s">
        <v>1273</v>
      </c>
      <c r="D175" s="2075" t="s">
        <v>151</v>
      </c>
      <c r="E175" s="2076">
        <v>6</v>
      </c>
      <c r="F175" s="2450">
        <v>0</v>
      </c>
      <c r="G175" s="2398">
        <f t="shared" si="28"/>
        <v>0</v>
      </c>
    </row>
    <row r="176" spans="2:7" x14ac:dyDescent="0.2">
      <c r="B176" s="2068"/>
      <c r="C176" s="2417" t="s">
        <v>1274</v>
      </c>
      <c r="D176" s="2075" t="s">
        <v>151</v>
      </c>
      <c r="E176" s="2076">
        <v>6</v>
      </c>
      <c r="F176" s="2450">
        <v>0</v>
      </c>
      <c r="G176" s="2398">
        <f t="shared" si="28"/>
        <v>0</v>
      </c>
    </row>
    <row r="177" spans="2:7" ht="22.5" customHeight="1" x14ac:dyDescent="0.2">
      <c r="B177" s="2068"/>
      <c r="C177" s="2417" t="s">
        <v>1697</v>
      </c>
      <c r="D177" s="2075" t="s">
        <v>151</v>
      </c>
      <c r="E177" s="2076">
        <v>2</v>
      </c>
      <c r="F177" s="2450">
        <v>0</v>
      </c>
      <c r="G177" s="2398">
        <f t="shared" si="28"/>
        <v>0</v>
      </c>
    </row>
    <row r="178" spans="2:7" ht="25.5" x14ac:dyDescent="0.2">
      <c r="B178" s="2068"/>
      <c r="C178" s="2418" t="s">
        <v>1201</v>
      </c>
      <c r="D178" s="2075" t="s">
        <v>151</v>
      </c>
      <c r="E178" s="2076">
        <v>2</v>
      </c>
      <c r="F178" s="2450">
        <v>0</v>
      </c>
      <c r="G178" s="2398">
        <f t="shared" si="28"/>
        <v>0</v>
      </c>
    </row>
    <row r="179" spans="2:7" x14ac:dyDescent="0.2">
      <c r="B179" s="956"/>
      <c r="C179" s="961"/>
      <c r="D179" s="962"/>
      <c r="E179" s="963"/>
      <c r="F179" s="964"/>
      <c r="G179" s="964"/>
    </row>
    <row r="180" spans="2:7" ht="15" x14ac:dyDescent="0.25">
      <c r="B180" s="956" t="s">
        <v>1308</v>
      </c>
      <c r="C180" s="2420" t="s">
        <v>1698</v>
      </c>
      <c r="D180" s="962"/>
      <c r="E180" s="963"/>
      <c r="F180" s="964"/>
      <c r="G180" s="964"/>
    </row>
    <row r="181" spans="2:7" x14ac:dyDescent="0.2">
      <c r="B181" s="2068"/>
      <c r="C181" s="2417" t="s">
        <v>1299</v>
      </c>
      <c r="D181" s="2075" t="s">
        <v>151</v>
      </c>
      <c r="E181" s="2076">
        <v>2</v>
      </c>
      <c r="F181" s="2450">
        <v>0</v>
      </c>
      <c r="G181" s="2398">
        <f t="shared" ref="G181:G183" si="29">E181*F181</f>
        <v>0</v>
      </c>
    </row>
    <row r="182" spans="2:7" x14ac:dyDescent="0.2">
      <c r="B182" s="2068"/>
      <c r="C182" s="2417" t="s">
        <v>1307</v>
      </c>
      <c r="D182" s="2075" t="s">
        <v>151</v>
      </c>
      <c r="E182" s="2076">
        <v>2</v>
      </c>
      <c r="F182" s="2450">
        <v>0</v>
      </c>
      <c r="G182" s="2398">
        <f t="shared" si="29"/>
        <v>0</v>
      </c>
    </row>
    <row r="183" spans="2:7" x14ac:dyDescent="0.2">
      <c r="B183" s="2068"/>
      <c r="C183" s="2417" t="s">
        <v>1274</v>
      </c>
      <c r="D183" s="2075" t="s">
        <v>151</v>
      </c>
      <c r="E183" s="2076">
        <v>2</v>
      </c>
      <c r="F183" s="2450">
        <v>0</v>
      </c>
      <c r="G183" s="2398">
        <f t="shared" si="29"/>
        <v>0</v>
      </c>
    </row>
    <row r="184" spans="2:7" x14ac:dyDescent="0.2">
      <c r="B184" s="956"/>
      <c r="C184" s="961"/>
      <c r="D184" s="962"/>
      <c r="E184" s="963"/>
      <c r="F184" s="964"/>
      <c r="G184" s="964"/>
    </row>
    <row r="185" spans="2:7" x14ac:dyDescent="0.2">
      <c r="B185" s="956" t="s">
        <v>1310</v>
      </c>
      <c r="C185" s="973" t="s">
        <v>246</v>
      </c>
      <c r="D185" s="973"/>
      <c r="E185" s="963"/>
      <c r="F185" s="964"/>
      <c r="G185" s="964"/>
    </row>
    <row r="186" spans="2:7" x14ac:dyDescent="0.2">
      <c r="B186" s="956"/>
      <c r="C186" s="973" t="s">
        <v>832</v>
      </c>
      <c r="D186" s="966"/>
      <c r="E186" s="967"/>
      <c r="F186" s="974"/>
      <c r="G186" s="975"/>
    </row>
    <row r="187" spans="2:7" ht="38.25" x14ac:dyDescent="0.2">
      <c r="B187" s="976"/>
      <c r="C187" s="965" t="s">
        <v>1281</v>
      </c>
      <c r="D187" s="966" t="s">
        <v>151</v>
      </c>
      <c r="E187" s="967">
        <v>22</v>
      </c>
      <c r="F187" s="920">
        <v>0</v>
      </c>
      <c r="G187" s="921">
        <f>E187*F187</f>
        <v>0</v>
      </c>
    </row>
    <row r="188" spans="2:7" ht="25.5" x14ac:dyDescent="0.2">
      <c r="B188" s="956"/>
      <c r="C188" s="968" t="s">
        <v>249</v>
      </c>
      <c r="D188" s="966" t="s">
        <v>151</v>
      </c>
      <c r="E188" s="967">
        <v>22</v>
      </c>
      <c r="F188" s="920">
        <v>0</v>
      </c>
      <c r="G188" s="921">
        <f>E188*F188</f>
        <v>0</v>
      </c>
    </row>
    <row r="189" spans="2:7" ht="25.5" x14ac:dyDescent="0.2">
      <c r="B189" s="956"/>
      <c r="C189" s="875" t="s">
        <v>1201</v>
      </c>
      <c r="D189" s="966" t="s">
        <v>151</v>
      </c>
      <c r="E189" s="967">
        <v>22</v>
      </c>
      <c r="F189" s="920">
        <v>0</v>
      </c>
      <c r="G189" s="921">
        <f>E189*F189</f>
        <v>0</v>
      </c>
    </row>
    <row r="190" spans="2:7" x14ac:dyDescent="0.2">
      <c r="B190" s="956"/>
      <c r="C190" s="961"/>
      <c r="D190" s="962"/>
      <c r="E190" s="963"/>
      <c r="F190" s="964"/>
      <c r="G190" s="964"/>
    </row>
    <row r="191" spans="2:7" ht="13.5" customHeight="1" x14ac:dyDescent="0.2">
      <c r="B191" s="976" t="s">
        <v>201</v>
      </c>
      <c r="C191" s="978" t="s">
        <v>302</v>
      </c>
      <c r="D191" s="979"/>
      <c r="E191" s="980"/>
      <c r="F191" s="981"/>
      <c r="G191" s="982"/>
    </row>
    <row r="192" spans="2:7" ht="100.5" customHeight="1" x14ac:dyDescent="0.2">
      <c r="B192" s="983"/>
      <c r="C192" s="960" t="s">
        <v>303</v>
      </c>
      <c r="D192" s="966" t="s">
        <v>151</v>
      </c>
      <c r="E192" s="967">
        <v>37</v>
      </c>
      <c r="F192" s="920">
        <v>0</v>
      </c>
      <c r="G192" s="921">
        <f>E192*F192</f>
        <v>0</v>
      </c>
    </row>
    <row r="193" spans="2:7" x14ac:dyDescent="0.2">
      <c r="B193" s="1298"/>
      <c r="C193" s="1299"/>
      <c r="D193" s="1300"/>
      <c r="E193" s="987"/>
      <c r="F193" s="988"/>
      <c r="G193" s="989"/>
    </row>
    <row r="194" spans="2:7" x14ac:dyDescent="0.2">
      <c r="B194" s="990" t="s">
        <v>17</v>
      </c>
      <c r="C194" s="991" t="s">
        <v>304</v>
      </c>
      <c r="D194" s="992"/>
      <c r="E194" s="993"/>
      <c r="F194" s="994"/>
      <c r="G194" s="882">
        <f>SUM(G119:G192)</f>
        <v>0</v>
      </c>
    </row>
    <row r="195" spans="2:7" x14ac:dyDescent="0.2">
      <c r="B195" s="1298"/>
      <c r="C195" s="1301"/>
      <c r="D195" s="1302"/>
      <c r="E195" s="996"/>
      <c r="F195" s="916"/>
    </row>
  </sheetData>
  <mergeCells count="7">
    <mergeCell ref="B130:B131"/>
    <mergeCell ref="C6:D6"/>
    <mergeCell ref="B53:G53"/>
    <mergeCell ref="B95:B96"/>
    <mergeCell ref="B114:G114"/>
    <mergeCell ref="B115:G115"/>
    <mergeCell ref="B116:G116"/>
  </mergeCells>
  <pageMargins left="0.7" right="0.7" top="0.75" bottom="0.75" header="0.3" footer="0.3"/>
  <pageSetup paperSize="9" scale="80" orientation="portrait" r:id="rId1"/>
  <headerFooter alignWithMargins="0"/>
  <rowBreaks count="5" manualBreakCount="5">
    <brk id="22" max="16383" man="1"/>
    <brk id="51" max="16383" man="1"/>
    <brk id="80" max="16383" man="1"/>
    <brk id="111" max="16383" man="1"/>
    <brk id="144" max="16383" man="1"/>
  </rowBreaks>
  <colBreaks count="1" manualBreakCount="1">
    <brk id="7"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C96108-BEF8-4667-A885-C2ECAA81E6DC}">
  <sheetPr codeName="Sheet75">
    <tabColor rgb="FF0070C0"/>
  </sheetPr>
  <dimension ref="B1:R263"/>
  <sheetViews>
    <sheetView topLeftCell="A141" zoomScaleNormal="100" zoomScaleSheetLayoutView="85" workbookViewId="0">
      <selection activeCell="G163" sqref="G163"/>
    </sheetView>
  </sheetViews>
  <sheetFormatPr defaultColWidth="10.42578125" defaultRowHeight="12.75" x14ac:dyDescent="0.2"/>
  <cols>
    <col min="1" max="1" width="5" style="747" customWidth="1"/>
    <col min="2" max="2" width="7.42578125" style="745" customWidth="1"/>
    <col min="3" max="3" width="35.7109375" style="746" customWidth="1"/>
    <col min="4" max="4" width="9.85546875" style="747" customWidth="1"/>
    <col min="5" max="5" width="12.85546875" style="753" customWidth="1"/>
    <col min="6" max="6" width="13.28515625" style="754" customWidth="1"/>
    <col min="7" max="7" width="16.5703125" style="755" customWidth="1"/>
    <col min="8" max="8" width="13.5703125" style="750" customWidth="1"/>
    <col min="9" max="9" width="19.140625" style="747" customWidth="1"/>
    <col min="10" max="10" width="13.7109375" style="747" bestFit="1" customWidth="1"/>
    <col min="11" max="11" width="12.85546875" style="747" bestFit="1" customWidth="1"/>
    <col min="12" max="12" width="14.42578125" style="747" customWidth="1"/>
    <col min="13" max="13" width="12.140625" style="747" customWidth="1"/>
    <col min="14" max="14" width="11.85546875" style="747" customWidth="1"/>
    <col min="15" max="15" width="12.85546875" style="747" customWidth="1"/>
    <col min="16" max="16" width="12" style="747" customWidth="1"/>
    <col min="17" max="257" width="10.42578125" style="747"/>
    <col min="258" max="258" width="7.42578125" style="747" customWidth="1"/>
    <col min="259" max="259" width="30.5703125" style="747" customWidth="1"/>
    <col min="260" max="260" width="9.85546875" style="747" customWidth="1"/>
    <col min="261" max="261" width="12.85546875" style="747" customWidth="1"/>
    <col min="262" max="262" width="13.28515625" style="747" customWidth="1"/>
    <col min="263" max="263" width="16.5703125" style="747" customWidth="1"/>
    <col min="264" max="264" width="13.5703125" style="747" customWidth="1"/>
    <col min="265" max="265" width="19.140625" style="747" customWidth="1"/>
    <col min="266" max="266" width="13.7109375" style="747" bestFit="1" customWidth="1"/>
    <col min="267" max="267" width="12.85546875" style="747" bestFit="1" customWidth="1"/>
    <col min="268" max="268" width="14.42578125" style="747" customWidth="1"/>
    <col min="269" max="269" width="12.140625" style="747" customWidth="1"/>
    <col min="270" max="270" width="11.85546875" style="747" customWidth="1"/>
    <col min="271" max="271" width="12.85546875" style="747" customWidth="1"/>
    <col min="272" max="272" width="12" style="747" customWidth="1"/>
    <col min="273" max="513" width="10.42578125" style="747"/>
    <col min="514" max="514" width="7.42578125" style="747" customWidth="1"/>
    <col min="515" max="515" width="30.5703125" style="747" customWidth="1"/>
    <col min="516" max="516" width="9.85546875" style="747" customWidth="1"/>
    <col min="517" max="517" width="12.85546875" style="747" customWidth="1"/>
    <col min="518" max="518" width="13.28515625" style="747" customWidth="1"/>
    <col min="519" max="519" width="16.5703125" style="747" customWidth="1"/>
    <col min="520" max="520" width="13.5703125" style="747" customWidth="1"/>
    <col min="521" max="521" width="19.140625" style="747" customWidth="1"/>
    <col min="522" max="522" width="13.7109375" style="747" bestFit="1" customWidth="1"/>
    <col min="523" max="523" width="12.85546875" style="747" bestFit="1" customWidth="1"/>
    <col min="524" max="524" width="14.42578125" style="747" customWidth="1"/>
    <col min="525" max="525" width="12.140625" style="747" customWidth="1"/>
    <col min="526" max="526" width="11.85546875" style="747" customWidth="1"/>
    <col min="527" max="527" width="12.85546875" style="747" customWidth="1"/>
    <col min="528" max="528" width="12" style="747" customWidth="1"/>
    <col min="529" max="769" width="10.42578125" style="747"/>
    <col min="770" max="770" width="7.42578125" style="747" customWidth="1"/>
    <col min="771" max="771" width="30.5703125" style="747" customWidth="1"/>
    <col min="772" max="772" width="9.85546875" style="747" customWidth="1"/>
    <col min="773" max="773" width="12.85546875" style="747" customWidth="1"/>
    <col min="774" max="774" width="13.28515625" style="747" customWidth="1"/>
    <col min="775" max="775" width="16.5703125" style="747" customWidth="1"/>
    <col min="776" max="776" width="13.5703125" style="747" customWidth="1"/>
    <col min="777" max="777" width="19.140625" style="747" customWidth="1"/>
    <col min="778" max="778" width="13.7109375" style="747" bestFit="1" customWidth="1"/>
    <col min="779" max="779" width="12.85546875" style="747" bestFit="1" customWidth="1"/>
    <col min="780" max="780" width="14.42578125" style="747" customWidth="1"/>
    <col min="781" max="781" width="12.140625" style="747" customWidth="1"/>
    <col min="782" max="782" width="11.85546875" style="747" customWidth="1"/>
    <col min="783" max="783" width="12.85546875" style="747" customWidth="1"/>
    <col min="784" max="784" width="12" style="747" customWidth="1"/>
    <col min="785" max="1025" width="10.42578125" style="747"/>
    <col min="1026" max="1026" width="7.42578125" style="747" customWidth="1"/>
    <col min="1027" max="1027" width="30.5703125" style="747" customWidth="1"/>
    <col min="1028" max="1028" width="9.85546875" style="747" customWidth="1"/>
    <col min="1029" max="1029" width="12.85546875" style="747" customWidth="1"/>
    <col min="1030" max="1030" width="13.28515625" style="747" customWidth="1"/>
    <col min="1031" max="1031" width="16.5703125" style="747" customWidth="1"/>
    <col min="1032" max="1032" width="13.5703125" style="747" customWidth="1"/>
    <col min="1033" max="1033" width="19.140625" style="747" customWidth="1"/>
    <col min="1034" max="1034" width="13.7109375" style="747" bestFit="1" customWidth="1"/>
    <col min="1035" max="1035" width="12.85546875" style="747" bestFit="1" customWidth="1"/>
    <col min="1036" max="1036" width="14.42578125" style="747" customWidth="1"/>
    <col min="1037" max="1037" width="12.140625" style="747" customWidth="1"/>
    <col min="1038" max="1038" width="11.85546875" style="747" customWidth="1"/>
    <col min="1039" max="1039" width="12.85546875" style="747" customWidth="1"/>
    <col min="1040" max="1040" width="12" style="747" customWidth="1"/>
    <col min="1041" max="1281" width="10.42578125" style="747"/>
    <col min="1282" max="1282" width="7.42578125" style="747" customWidth="1"/>
    <col min="1283" max="1283" width="30.5703125" style="747" customWidth="1"/>
    <col min="1284" max="1284" width="9.85546875" style="747" customWidth="1"/>
    <col min="1285" max="1285" width="12.85546875" style="747" customWidth="1"/>
    <col min="1286" max="1286" width="13.28515625" style="747" customWidth="1"/>
    <col min="1287" max="1287" width="16.5703125" style="747" customWidth="1"/>
    <col min="1288" max="1288" width="13.5703125" style="747" customWidth="1"/>
    <col min="1289" max="1289" width="19.140625" style="747" customWidth="1"/>
    <col min="1290" max="1290" width="13.7109375" style="747" bestFit="1" customWidth="1"/>
    <col min="1291" max="1291" width="12.85546875" style="747" bestFit="1" customWidth="1"/>
    <col min="1292" max="1292" width="14.42578125" style="747" customWidth="1"/>
    <col min="1293" max="1293" width="12.140625" style="747" customWidth="1"/>
    <col min="1294" max="1294" width="11.85546875" style="747" customWidth="1"/>
    <col min="1295" max="1295" width="12.85546875" style="747" customWidth="1"/>
    <col min="1296" max="1296" width="12" style="747" customWidth="1"/>
    <col min="1297" max="1537" width="10.42578125" style="747"/>
    <col min="1538" max="1538" width="7.42578125" style="747" customWidth="1"/>
    <col min="1539" max="1539" width="30.5703125" style="747" customWidth="1"/>
    <col min="1540" max="1540" width="9.85546875" style="747" customWidth="1"/>
    <col min="1541" max="1541" width="12.85546875" style="747" customWidth="1"/>
    <col min="1542" max="1542" width="13.28515625" style="747" customWidth="1"/>
    <col min="1543" max="1543" width="16.5703125" style="747" customWidth="1"/>
    <col min="1544" max="1544" width="13.5703125" style="747" customWidth="1"/>
    <col min="1545" max="1545" width="19.140625" style="747" customWidth="1"/>
    <col min="1546" max="1546" width="13.7109375" style="747" bestFit="1" customWidth="1"/>
    <col min="1547" max="1547" width="12.85546875" style="747" bestFit="1" customWidth="1"/>
    <col min="1548" max="1548" width="14.42578125" style="747" customWidth="1"/>
    <col min="1549" max="1549" width="12.140625" style="747" customWidth="1"/>
    <col min="1550" max="1550" width="11.85546875" style="747" customWidth="1"/>
    <col min="1551" max="1551" width="12.85546875" style="747" customWidth="1"/>
    <col min="1552" max="1552" width="12" style="747" customWidth="1"/>
    <col min="1553" max="1793" width="10.42578125" style="747"/>
    <col min="1794" max="1794" width="7.42578125" style="747" customWidth="1"/>
    <col min="1795" max="1795" width="30.5703125" style="747" customWidth="1"/>
    <col min="1796" max="1796" width="9.85546875" style="747" customWidth="1"/>
    <col min="1797" max="1797" width="12.85546875" style="747" customWidth="1"/>
    <col min="1798" max="1798" width="13.28515625" style="747" customWidth="1"/>
    <col min="1799" max="1799" width="16.5703125" style="747" customWidth="1"/>
    <col min="1800" max="1800" width="13.5703125" style="747" customWidth="1"/>
    <col min="1801" max="1801" width="19.140625" style="747" customWidth="1"/>
    <col min="1802" max="1802" width="13.7109375" style="747" bestFit="1" customWidth="1"/>
    <col min="1803" max="1803" width="12.85546875" style="747" bestFit="1" customWidth="1"/>
    <col min="1804" max="1804" width="14.42578125" style="747" customWidth="1"/>
    <col min="1805" max="1805" width="12.140625" style="747" customWidth="1"/>
    <col min="1806" max="1806" width="11.85546875" style="747" customWidth="1"/>
    <col min="1807" max="1807" width="12.85546875" style="747" customWidth="1"/>
    <col min="1808" max="1808" width="12" style="747" customWidth="1"/>
    <col min="1809" max="2049" width="10.42578125" style="747"/>
    <col min="2050" max="2050" width="7.42578125" style="747" customWidth="1"/>
    <col min="2051" max="2051" width="30.5703125" style="747" customWidth="1"/>
    <col min="2052" max="2052" width="9.85546875" style="747" customWidth="1"/>
    <col min="2053" max="2053" width="12.85546875" style="747" customWidth="1"/>
    <col min="2054" max="2054" width="13.28515625" style="747" customWidth="1"/>
    <col min="2055" max="2055" width="16.5703125" style="747" customWidth="1"/>
    <col min="2056" max="2056" width="13.5703125" style="747" customWidth="1"/>
    <col min="2057" max="2057" width="19.140625" style="747" customWidth="1"/>
    <col min="2058" max="2058" width="13.7109375" style="747" bestFit="1" customWidth="1"/>
    <col min="2059" max="2059" width="12.85546875" style="747" bestFit="1" customWidth="1"/>
    <col min="2060" max="2060" width="14.42578125" style="747" customWidth="1"/>
    <col min="2061" max="2061" width="12.140625" style="747" customWidth="1"/>
    <col min="2062" max="2062" width="11.85546875" style="747" customWidth="1"/>
    <col min="2063" max="2063" width="12.85546875" style="747" customWidth="1"/>
    <col min="2064" max="2064" width="12" style="747" customWidth="1"/>
    <col min="2065" max="2305" width="10.42578125" style="747"/>
    <col min="2306" max="2306" width="7.42578125" style="747" customWidth="1"/>
    <col min="2307" max="2307" width="30.5703125" style="747" customWidth="1"/>
    <col min="2308" max="2308" width="9.85546875" style="747" customWidth="1"/>
    <col min="2309" max="2309" width="12.85546875" style="747" customWidth="1"/>
    <col min="2310" max="2310" width="13.28515625" style="747" customWidth="1"/>
    <col min="2311" max="2311" width="16.5703125" style="747" customWidth="1"/>
    <col min="2312" max="2312" width="13.5703125" style="747" customWidth="1"/>
    <col min="2313" max="2313" width="19.140625" style="747" customWidth="1"/>
    <col min="2314" max="2314" width="13.7109375" style="747" bestFit="1" customWidth="1"/>
    <col min="2315" max="2315" width="12.85546875" style="747" bestFit="1" customWidth="1"/>
    <col min="2316" max="2316" width="14.42578125" style="747" customWidth="1"/>
    <col min="2317" max="2317" width="12.140625" style="747" customWidth="1"/>
    <col min="2318" max="2318" width="11.85546875" style="747" customWidth="1"/>
    <col min="2319" max="2319" width="12.85546875" style="747" customWidth="1"/>
    <col min="2320" max="2320" width="12" style="747" customWidth="1"/>
    <col min="2321" max="2561" width="10.42578125" style="747"/>
    <col min="2562" max="2562" width="7.42578125" style="747" customWidth="1"/>
    <col min="2563" max="2563" width="30.5703125" style="747" customWidth="1"/>
    <col min="2564" max="2564" width="9.85546875" style="747" customWidth="1"/>
    <col min="2565" max="2565" width="12.85546875" style="747" customWidth="1"/>
    <col min="2566" max="2566" width="13.28515625" style="747" customWidth="1"/>
    <col min="2567" max="2567" width="16.5703125" style="747" customWidth="1"/>
    <col min="2568" max="2568" width="13.5703125" style="747" customWidth="1"/>
    <col min="2569" max="2569" width="19.140625" style="747" customWidth="1"/>
    <col min="2570" max="2570" width="13.7109375" style="747" bestFit="1" customWidth="1"/>
    <col min="2571" max="2571" width="12.85546875" style="747" bestFit="1" customWidth="1"/>
    <col min="2572" max="2572" width="14.42578125" style="747" customWidth="1"/>
    <col min="2573" max="2573" width="12.140625" style="747" customWidth="1"/>
    <col min="2574" max="2574" width="11.85546875" style="747" customWidth="1"/>
    <col min="2575" max="2575" width="12.85546875" style="747" customWidth="1"/>
    <col min="2576" max="2576" width="12" style="747" customWidth="1"/>
    <col min="2577" max="2817" width="10.42578125" style="747"/>
    <col min="2818" max="2818" width="7.42578125" style="747" customWidth="1"/>
    <col min="2819" max="2819" width="30.5703125" style="747" customWidth="1"/>
    <col min="2820" max="2820" width="9.85546875" style="747" customWidth="1"/>
    <col min="2821" max="2821" width="12.85546875" style="747" customWidth="1"/>
    <col min="2822" max="2822" width="13.28515625" style="747" customWidth="1"/>
    <col min="2823" max="2823" width="16.5703125" style="747" customWidth="1"/>
    <col min="2824" max="2824" width="13.5703125" style="747" customWidth="1"/>
    <col min="2825" max="2825" width="19.140625" style="747" customWidth="1"/>
    <col min="2826" max="2826" width="13.7109375" style="747" bestFit="1" customWidth="1"/>
    <col min="2827" max="2827" width="12.85546875" style="747" bestFit="1" customWidth="1"/>
    <col min="2828" max="2828" width="14.42578125" style="747" customWidth="1"/>
    <col min="2829" max="2829" width="12.140625" style="747" customWidth="1"/>
    <col min="2830" max="2830" width="11.85546875" style="747" customWidth="1"/>
    <col min="2831" max="2831" width="12.85546875" style="747" customWidth="1"/>
    <col min="2832" max="2832" width="12" style="747" customWidth="1"/>
    <col min="2833" max="3073" width="10.42578125" style="747"/>
    <col min="3074" max="3074" width="7.42578125" style="747" customWidth="1"/>
    <col min="3075" max="3075" width="30.5703125" style="747" customWidth="1"/>
    <col min="3076" max="3076" width="9.85546875" style="747" customWidth="1"/>
    <col min="3077" max="3077" width="12.85546875" style="747" customWidth="1"/>
    <col min="3078" max="3078" width="13.28515625" style="747" customWidth="1"/>
    <col min="3079" max="3079" width="16.5703125" style="747" customWidth="1"/>
    <col min="3080" max="3080" width="13.5703125" style="747" customWidth="1"/>
    <col min="3081" max="3081" width="19.140625" style="747" customWidth="1"/>
    <col min="3082" max="3082" width="13.7109375" style="747" bestFit="1" customWidth="1"/>
    <col min="3083" max="3083" width="12.85546875" style="747" bestFit="1" customWidth="1"/>
    <col min="3084" max="3084" width="14.42578125" style="747" customWidth="1"/>
    <col min="3085" max="3085" width="12.140625" style="747" customWidth="1"/>
    <col min="3086" max="3086" width="11.85546875" style="747" customWidth="1"/>
    <col min="3087" max="3087" width="12.85546875" style="747" customWidth="1"/>
    <col min="3088" max="3088" width="12" style="747" customWidth="1"/>
    <col min="3089" max="3329" width="10.42578125" style="747"/>
    <col min="3330" max="3330" width="7.42578125" style="747" customWidth="1"/>
    <col min="3331" max="3331" width="30.5703125" style="747" customWidth="1"/>
    <col min="3332" max="3332" width="9.85546875" style="747" customWidth="1"/>
    <col min="3333" max="3333" width="12.85546875" style="747" customWidth="1"/>
    <col min="3334" max="3334" width="13.28515625" style="747" customWidth="1"/>
    <col min="3335" max="3335" width="16.5703125" style="747" customWidth="1"/>
    <col min="3336" max="3336" width="13.5703125" style="747" customWidth="1"/>
    <col min="3337" max="3337" width="19.140625" style="747" customWidth="1"/>
    <col min="3338" max="3338" width="13.7109375" style="747" bestFit="1" customWidth="1"/>
    <col min="3339" max="3339" width="12.85546875" style="747" bestFit="1" customWidth="1"/>
    <col min="3340" max="3340" width="14.42578125" style="747" customWidth="1"/>
    <col min="3341" max="3341" width="12.140625" style="747" customWidth="1"/>
    <col min="3342" max="3342" width="11.85546875" style="747" customWidth="1"/>
    <col min="3343" max="3343" width="12.85546875" style="747" customWidth="1"/>
    <col min="3344" max="3344" width="12" style="747" customWidth="1"/>
    <col min="3345" max="3585" width="10.42578125" style="747"/>
    <col min="3586" max="3586" width="7.42578125" style="747" customWidth="1"/>
    <col min="3587" max="3587" width="30.5703125" style="747" customWidth="1"/>
    <col min="3588" max="3588" width="9.85546875" style="747" customWidth="1"/>
    <col min="3589" max="3589" width="12.85546875" style="747" customWidth="1"/>
    <col min="3590" max="3590" width="13.28515625" style="747" customWidth="1"/>
    <col min="3591" max="3591" width="16.5703125" style="747" customWidth="1"/>
    <col min="3592" max="3592" width="13.5703125" style="747" customWidth="1"/>
    <col min="3593" max="3593" width="19.140625" style="747" customWidth="1"/>
    <col min="3594" max="3594" width="13.7109375" style="747" bestFit="1" customWidth="1"/>
    <col min="3595" max="3595" width="12.85546875" style="747" bestFit="1" customWidth="1"/>
    <col min="3596" max="3596" width="14.42578125" style="747" customWidth="1"/>
    <col min="3597" max="3597" width="12.140625" style="747" customWidth="1"/>
    <col min="3598" max="3598" width="11.85546875" style="747" customWidth="1"/>
    <col min="3599" max="3599" width="12.85546875" style="747" customWidth="1"/>
    <col min="3600" max="3600" width="12" style="747" customWidth="1"/>
    <col min="3601" max="3841" width="10.42578125" style="747"/>
    <col min="3842" max="3842" width="7.42578125" style="747" customWidth="1"/>
    <col min="3843" max="3843" width="30.5703125" style="747" customWidth="1"/>
    <col min="3844" max="3844" width="9.85546875" style="747" customWidth="1"/>
    <col min="3845" max="3845" width="12.85546875" style="747" customWidth="1"/>
    <col min="3846" max="3846" width="13.28515625" style="747" customWidth="1"/>
    <col min="3847" max="3847" width="16.5703125" style="747" customWidth="1"/>
    <col min="3848" max="3848" width="13.5703125" style="747" customWidth="1"/>
    <col min="3849" max="3849" width="19.140625" style="747" customWidth="1"/>
    <col min="3850" max="3850" width="13.7109375" style="747" bestFit="1" customWidth="1"/>
    <col min="3851" max="3851" width="12.85546875" style="747" bestFit="1" customWidth="1"/>
    <col min="3852" max="3852" width="14.42578125" style="747" customWidth="1"/>
    <col min="3853" max="3853" width="12.140625" style="747" customWidth="1"/>
    <col min="3854" max="3854" width="11.85546875" style="747" customWidth="1"/>
    <col min="3855" max="3855" width="12.85546875" style="747" customWidth="1"/>
    <col min="3856" max="3856" width="12" style="747" customWidth="1"/>
    <col min="3857" max="4097" width="10.42578125" style="747"/>
    <col min="4098" max="4098" width="7.42578125" style="747" customWidth="1"/>
    <col min="4099" max="4099" width="30.5703125" style="747" customWidth="1"/>
    <col min="4100" max="4100" width="9.85546875" style="747" customWidth="1"/>
    <col min="4101" max="4101" width="12.85546875" style="747" customWidth="1"/>
    <col min="4102" max="4102" width="13.28515625" style="747" customWidth="1"/>
    <col min="4103" max="4103" width="16.5703125" style="747" customWidth="1"/>
    <col min="4104" max="4104" width="13.5703125" style="747" customWidth="1"/>
    <col min="4105" max="4105" width="19.140625" style="747" customWidth="1"/>
    <col min="4106" max="4106" width="13.7109375" style="747" bestFit="1" customWidth="1"/>
    <col min="4107" max="4107" width="12.85546875" style="747" bestFit="1" customWidth="1"/>
    <col min="4108" max="4108" width="14.42578125" style="747" customWidth="1"/>
    <col min="4109" max="4109" width="12.140625" style="747" customWidth="1"/>
    <col min="4110" max="4110" width="11.85546875" style="747" customWidth="1"/>
    <col min="4111" max="4111" width="12.85546875" style="747" customWidth="1"/>
    <col min="4112" max="4112" width="12" style="747" customWidth="1"/>
    <col min="4113" max="4353" width="10.42578125" style="747"/>
    <col min="4354" max="4354" width="7.42578125" style="747" customWidth="1"/>
    <col min="4355" max="4355" width="30.5703125" style="747" customWidth="1"/>
    <col min="4356" max="4356" width="9.85546875" style="747" customWidth="1"/>
    <col min="4357" max="4357" width="12.85546875" style="747" customWidth="1"/>
    <col min="4358" max="4358" width="13.28515625" style="747" customWidth="1"/>
    <col min="4359" max="4359" width="16.5703125" style="747" customWidth="1"/>
    <col min="4360" max="4360" width="13.5703125" style="747" customWidth="1"/>
    <col min="4361" max="4361" width="19.140625" style="747" customWidth="1"/>
    <col min="4362" max="4362" width="13.7109375" style="747" bestFit="1" customWidth="1"/>
    <col min="4363" max="4363" width="12.85546875" style="747" bestFit="1" customWidth="1"/>
    <col min="4364" max="4364" width="14.42578125" style="747" customWidth="1"/>
    <col min="4365" max="4365" width="12.140625" style="747" customWidth="1"/>
    <col min="4366" max="4366" width="11.85546875" style="747" customWidth="1"/>
    <col min="4367" max="4367" width="12.85546875" style="747" customWidth="1"/>
    <col min="4368" max="4368" width="12" style="747" customWidth="1"/>
    <col min="4369" max="4609" width="10.42578125" style="747"/>
    <col min="4610" max="4610" width="7.42578125" style="747" customWidth="1"/>
    <col min="4611" max="4611" width="30.5703125" style="747" customWidth="1"/>
    <col min="4612" max="4612" width="9.85546875" style="747" customWidth="1"/>
    <col min="4613" max="4613" width="12.85546875" style="747" customWidth="1"/>
    <col min="4614" max="4614" width="13.28515625" style="747" customWidth="1"/>
    <col min="4615" max="4615" width="16.5703125" style="747" customWidth="1"/>
    <col min="4616" max="4616" width="13.5703125" style="747" customWidth="1"/>
    <col min="4617" max="4617" width="19.140625" style="747" customWidth="1"/>
    <col min="4618" max="4618" width="13.7109375" style="747" bestFit="1" customWidth="1"/>
    <col min="4619" max="4619" width="12.85546875" style="747" bestFit="1" customWidth="1"/>
    <col min="4620" max="4620" width="14.42578125" style="747" customWidth="1"/>
    <col min="4621" max="4621" width="12.140625" style="747" customWidth="1"/>
    <col min="4622" max="4622" width="11.85546875" style="747" customWidth="1"/>
    <col min="4623" max="4623" width="12.85546875" style="747" customWidth="1"/>
    <col min="4624" max="4624" width="12" style="747" customWidth="1"/>
    <col min="4625" max="4865" width="10.42578125" style="747"/>
    <col min="4866" max="4866" width="7.42578125" style="747" customWidth="1"/>
    <col min="4867" max="4867" width="30.5703125" style="747" customWidth="1"/>
    <col min="4868" max="4868" width="9.85546875" style="747" customWidth="1"/>
    <col min="4869" max="4869" width="12.85546875" style="747" customWidth="1"/>
    <col min="4870" max="4870" width="13.28515625" style="747" customWidth="1"/>
    <col min="4871" max="4871" width="16.5703125" style="747" customWidth="1"/>
    <col min="4872" max="4872" width="13.5703125" style="747" customWidth="1"/>
    <col min="4873" max="4873" width="19.140625" style="747" customWidth="1"/>
    <col min="4874" max="4874" width="13.7109375" style="747" bestFit="1" customWidth="1"/>
    <col min="4875" max="4875" width="12.85546875" style="747" bestFit="1" customWidth="1"/>
    <col min="4876" max="4876" width="14.42578125" style="747" customWidth="1"/>
    <col min="4877" max="4877" width="12.140625" style="747" customWidth="1"/>
    <col min="4878" max="4878" width="11.85546875" style="747" customWidth="1"/>
    <col min="4879" max="4879" width="12.85546875" style="747" customWidth="1"/>
    <col min="4880" max="4880" width="12" style="747" customWidth="1"/>
    <col min="4881" max="5121" width="10.42578125" style="747"/>
    <col min="5122" max="5122" width="7.42578125" style="747" customWidth="1"/>
    <col min="5123" max="5123" width="30.5703125" style="747" customWidth="1"/>
    <col min="5124" max="5124" width="9.85546875" style="747" customWidth="1"/>
    <col min="5125" max="5125" width="12.85546875" style="747" customWidth="1"/>
    <col min="5126" max="5126" width="13.28515625" style="747" customWidth="1"/>
    <col min="5127" max="5127" width="16.5703125" style="747" customWidth="1"/>
    <col min="5128" max="5128" width="13.5703125" style="747" customWidth="1"/>
    <col min="5129" max="5129" width="19.140625" style="747" customWidth="1"/>
    <col min="5130" max="5130" width="13.7109375" style="747" bestFit="1" customWidth="1"/>
    <col min="5131" max="5131" width="12.85546875" style="747" bestFit="1" customWidth="1"/>
    <col min="5132" max="5132" width="14.42578125" style="747" customWidth="1"/>
    <col min="5133" max="5133" width="12.140625" style="747" customWidth="1"/>
    <col min="5134" max="5134" width="11.85546875" style="747" customWidth="1"/>
    <col min="5135" max="5135" width="12.85546875" style="747" customWidth="1"/>
    <col min="5136" max="5136" width="12" style="747" customWidth="1"/>
    <col min="5137" max="5377" width="10.42578125" style="747"/>
    <col min="5378" max="5378" width="7.42578125" style="747" customWidth="1"/>
    <col min="5379" max="5379" width="30.5703125" style="747" customWidth="1"/>
    <col min="5380" max="5380" width="9.85546875" style="747" customWidth="1"/>
    <col min="5381" max="5381" width="12.85546875" style="747" customWidth="1"/>
    <col min="5382" max="5382" width="13.28515625" style="747" customWidth="1"/>
    <col min="5383" max="5383" width="16.5703125" style="747" customWidth="1"/>
    <col min="5384" max="5384" width="13.5703125" style="747" customWidth="1"/>
    <col min="5385" max="5385" width="19.140625" style="747" customWidth="1"/>
    <col min="5386" max="5386" width="13.7109375" style="747" bestFit="1" customWidth="1"/>
    <col min="5387" max="5387" width="12.85546875" style="747" bestFit="1" customWidth="1"/>
    <col min="5388" max="5388" width="14.42578125" style="747" customWidth="1"/>
    <col min="5389" max="5389" width="12.140625" style="747" customWidth="1"/>
    <col min="5390" max="5390" width="11.85546875" style="747" customWidth="1"/>
    <col min="5391" max="5391" width="12.85546875" style="747" customWidth="1"/>
    <col min="5392" max="5392" width="12" style="747" customWidth="1"/>
    <col min="5393" max="5633" width="10.42578125" style="747"/>
    <col min="5634" max="5634" width="7.42578125" style="747" customWidth="1"/>
    <col min="5635" max="5635" width="30.5703125" style="747" customWidth="1"/>
    <col min="5636" max="5636" width="9.85546875" style="747" customWidth="1"/>
    <col min="5637" max="5637" width="12.85546875" style="747" customWidth="1"/>
    <col min="5638" max="5638" width="13.28515625" style="747" customWidth="1"/>
    <col min="5639" max="5639" width="16.5703125" style="747" customWidth="1"/>
    <col min="5640" max="5640" width="13.5703125" style="747" customWidth="1"/>
    <col min="5641" max="5641" width="19.140625" style="747" customWidth="1"/>
    <col min="5642" max="5642" width="13.7109375" style="747" bestFit="1" customWidth="1"/>
    <col min="5643" max="5643" width="12.85546875" style="747" bestFit="1" customWidth="1"/>
    <col min="5644" max="5644" width="14.42578125" style="747" customWidth="1"/>
    <col min="5645" max="5645" width="12.140625" style="747" customWidth="1"/>
    <col min="5646" max="5646" width="11.85546875" style="747" customWidth="1"/>
    <col min="5647" max="5647" width="12.85546875" style="747" customWidth="1"/>
    <col min="5648" max="5648" width="12" style="747" customWidth="1"/>
    <col min="5649" max="5889" width="10.42578125" style="747"/>
    <col min="5890" max="5890" width="7.42578125" style="747" customWidth="1"/>
    <col min="5891" max="5891" width="30.5703125" style="747" customWidth="1"/>
    <col min="5892" max="5892" width="9.85546875" style="747" customWidth="1"/>
    <col min="5893" max="5893" width="12.85546875" style="747" customWidth="1"/>
    <col min="5894" max="5894" width="13.28515625" style="747" customWidth="1"/>
    <col min="5895" max="5895" width="16.5703125" style="747" customWidth="1"/>
    <col min="5896" max="5896" width="13.5703125" style="747" customWidth="1"/>
    <col min="5897" max="5897" width="19.140625" style="747" customWidth="1"/>
    <col min="5898" max="5898" width="13.7109375" style="747" bestFit="1" customWidth="1"/>
    <col min="5899" max="5899" width="12.85546875" style="747" bestFit="1" customWidth="1"/>
    <col min="5900" max="5900" width="14.42578125" style="747" customWidth="1"/>
    <col min="5901" max="5901" width="12.140625" style="747" customWidth="1"/>
    <col min="5902" max="5902" width="11.85546875" style="747" customWidth="1"/>
    <col min="5903" max="5903" width="12.85546875" style="747" customWidth="1"/>
    <col min="5904" max="5904" width="12" style="747" customWidth="1"/>
    <col min="5905" max="6145" width="10.42578125" style="747"/>
    <col min="6146" max="6146" width="7.42578125" style="747" customWidth="1"/>
    <col min="6147" max="6147" width="30.5703125" style="747" customWidth="1"/>
    <col min="6148" max="6148" width="9.85546875" style="747" customWidth="1"/>
    <col min="6149" max="6149" width="12.85546875" style="747" customWidth="1"/>
    <col min="6150" max="6150" width="13.28515625" style="747" customWidth="1"/>
    <col min="6151" max="6151" width="16.5703125" style="747" customWidth="1"/>
    <col min="6152" max="6152" width="13.5703125" style="747" customWidth="1"/>
    <col min="6153" max="6153" width="19.140625" style="747" customWidth="1"/>
    <col min="6154" max="6154" width="13.7109375" style="747" bestFit="1" customWidth="1"/>
    <col min="6155" max="6155" width="12.85546875" style="747" bestFit="1" customWidth="1"/>
    <col min="6156" max="6156" width="14.42578125" style="747" customWidth="1"/>
    <col min="6157" max="6157" width="12.140625" style="747" customWidth="1"/>
    <col min="6158" max="6158" width="11.85546875" style="747" customWidth="1"/>
    <col min="6159" max="6159" width="12.85546875" style="747" customWidth="1"/>
    <col min="6160" max="6160" width="12" style="747" customWidth="1"/>
    <col min="6161" max="6401" width="10.42578125" style="747"/>
    <col min="6402" max="6402" width="7.42578125" style="747" customWidth="1"/>
    <col min="6403" max="6403" width="30.5703125" style="747" customWidth="1"/>
    <col min="6404" max="6404" width="9.85546875" style="747" customWidth="1"/>
    <col min="6405" max="6405" width="12.85546875" style="747" customWidth="1"/>
    <col min="6406" max="6406" width="13.28515625" style="747" customWidth="1"/>
    <col min="6407" max="6407" width="16.5703125" style="747" customWidth="1"/>
    <col min="6408" max="6408" width="13.5703125" style="747" customWidth="1"/>
    <col min="6409" max="6409" width="19.140625" style="747" customWidth="1"/>
    <col min="6410" max="6410" width="13.7109375" style="747" bestFit="1" customWidth="1"/>
    <col min="6411" max="6411" width="12.85546875" style="747" bestFit="1" customWidth="1"/>
    <col min="6412" max="6412" width="14.42578125" style="747" customWidth="1"/>
    <col min="6413" max="6413" width="12.140625" style="747" customWidth="1"/>
    <col min="6414" max="6414" width="11.85546875" style="747" customWidth="1"/>
    <col min="6415" max="6415" width="12.85546875" style="747" customWidth="1"/>
    <col min="6416" max="6416" width="12" style="747" customWidth="1"/>
    <col min="6417" max="6657" width="10.42578125" style="747"/>
    <col min="6658" max="6658" width="7.42578125" style="747" customWidth="1"/>
    <col min="6659" max="6659" width="30.5703125" style="747" customWidth="1"/>
    <col min="6660" max="6660" width="9.85546875" style="747" customWidth="1"/>
    <col min="6661" max="6661" width="12.85546875" style="747" customWidth="1"/>
    <col min="6662" max="6662" width="13.28515625" style="747" customWidth="1"/>
    <col min="6663" max="6663" width="16.5703125" style="747" customWidth="1"/>
    <col min="6664" max="6664" width="13.5703125" style="747" customWidth="1"/>
    <col min="6665" max="6665" width="19.140625" style="747" customWidth="1"/>
    <col min="6666" max="6666" width="13.7109375" style="747" bestFit="1" customWidth="1"/>
    <col min="6667" max="6667" width="12.85546875" style="747" bestFit="1" customWidth="1"/>
    <col min="6668" max="6668" width="14.42578125" style="747" customWidth="1"/>
    <col min="6669" max="6669" width="12.140625" style="747" customWidth="1"/>
    <col min="6670" max="6670" width="11.85546875" style="747" customWidth="1"/>
    <col min="6671" max="6671" width="12.85546875" style="747" customWidth="1"/>
    <col min="6672" max="6672" width="12" style="747" customWidth="1"/>
    <col min="6673" max="6913" width="10.42578125" style="747"/>
    <col min="6914" max="6914" width="7.42578125" style="747" customWidth="1"/>
    <col min="6915" max="6915" width="30.5703125" style="747" customWidth="1"/>
    <col min="6916" max="6916" width="9.85546875" style="747" customWidth="1"/>
    <col min="6917" max="6917" width="12.85546875" style="747" customWidth="1"/>
    <col min="6918" max="6918" width="13.28515625" style="747" customWidth="1"/>
    <col min="6919" max="6919" width="16.5703125" style="747" customWidth="1"/>
    <col min="6920" max="6920" width="13.5703125" style="747" customWidth="1"/>
    <col min="6921" max="6921" width="19.140625" style="747" customWidth="1"/>
    <col min="6922" max="6922" width="13.7109375" style="747" bestFit="1" customWidth="1"/>
    <col min="6923" max="6923" width="12.85546875" style="747" bestFit="1" customWidth="1"/>
    <col min="6924" max="6924" width="14.42578125" style="747" customWidth="1"/>
    <col min="6925" max="6925" width="12.140625" style="747" customWidth="1"/>
    <col min="6926" max="6926" width="11.85546875" style="747" customWidth="1"/>
    <col min="6927" max="6927" width="12.85546875" style="747" customWidth="1"/>
    <col min="6928" max="6928" width="12" style="747" customWidth="1"/>
    <col min="6929" max="7169" width="10.42578125" style="747"/>
    <col min="7170" max="7170" width="7.42578125" style="747" customWidth="1"/>
    <col min="7171" max="7171" width="30.5703125" style="747" customWidth="1"/>
    <col min="7172" max="7172" width="9.85546875" style="747" customWidth="1"/>
    <col min="7173" max="7173" width="12.85546875" style="747" customWidth="1"/>
    <col min="7174" max="7174" width="13.28515625" style="747" customWidth="1"/>
    <col min="7175" max="7175" width="16.5703125" style="747" customWidth="1"/>
    <col min="7176" max="7176" width="13.5703125" style="747" customWidth="1"/>
    <col min="7177" max="7177" width="19.140625" style="747" customWidth="1"/>
    <col min="7178" max="7178" width="13.7109375" style="747" bestFit="1" customWidth="1"/>
    <col min="7179" max="7179" width="12.85546875" style="747" bestFit="1" customWidth="1"/>
    <col min="7180" max="7180" width="14.42578125" style="747" customWidth="1"/>
    <col min="7181" max="7181" width="12.140625" style="747" customWidth="1"/>
    <col min="7182" max="7182" width="11.85546875" style="747" customWidth="1"/>
    <col min="7183" max="7183" width="12.85546875" style="747" customWidth="1"/>
    <col min="7184" max="7184" width="12" style="747" customWidth="1"/>
    <col min="7185" max="7425" width="10.42578125" style="747"/>
    <col min="7426" max="7426" width="7.42578125" style="747" customWidth="1"/>
    <col min="7427" max="7427" width="30.5703125" style="747" customWidth="1"/>
    <col min="7428" max="7428" width="9.85546875" style="747" customWidth="1"/>
    <col min="7429" max="7429" width="12.85546875" style="747" customWidth="1"/>
    <col min="7430" max="7430" width="13.28515625" style="747" customWidth="1"/>
    <col min="7431" max="7431" width="16.5703125" style="747" customWidth="1"/>
    <col min="7432" max="7432" width="13.5703125" style="747" customWidth="1"/>
    <col min="7433" max="7433" width="19.140625" style="747" customWidth="1"/>
    <col min="7434" max="7434" width="13.7109375" style="747" bestFit="1" customWidth="1"/>
    <col min="7435" max="7435" width="12.85546875" style="747" bestFit="1" customWidth="1"/>
    <col min="7436" max="7436" width="14.42578125" style="747" customWidth="1"/>
    <col min="7437" max="7437" width="12.140625" style="747" customWidth="1"/>
    <col min="7438" max="7438" width="11.85546875" style="747" customWidth="1"/>
    <col min="7439" max="7439" width="12.85546875" style="747" customWidth="1"/>
    <col min="7440" max="7440" width="12" style="747" customWidth="1"/>
    <col min="7441" max="7681" width="10.42578125" style="747"/>
    <col min="7682" max="7682" width="7.42578125" style="747" customWidth="1"/>
    <col min="7683" max="7683" width="30.5703125" style="747" customWidth="1"/>
    <col min="7684" max="7684" width="9.85546875" style="747" customWidth="1"/>
    <col min="7685" max="7685" width="12.85546875" style="747" customWidth="1"/>
    <col min="7686" max="7686" width="13.28515625" style="747" customWidth="1"/>
    <col min="7687" max="7687" width="16.5703125" style="747" customWidth="1"/>
    <col min="7688" max="7688" width="13.5703125" style="747" customWidth="1"/>
    <col min="7689" max="7689" width="19.140625" style="747" customWidth="1"/>
    <col min="7690" max="7690" width="13.7109375" style="747" bestFit="1" customWidth="1"/>
    <col min="7691" max="7691" width="12.85546875" style="747" bestFit="1" customWidth="1"/>
    <col min="7692" max="7692" width="14.42578125" style="747" customWidth="1"/>
    <col min="7693" max="7693" width="12.140625" style="747" customWidth="1"/>
    <col min="7694" max="7694" width="11.85546875" style="747" customWidth="1"/>
    <col min="7695" max="7695" width="12.85546875" style="747" customWidth="1"/>
    <col min="7696" max="7696" width="12" style="747" customWidth="1"/>
    <col min="7697" max="7937" width="10.42578125" style="747"/>
    <col min="7938" max="7938" width="7.42578125" style="747" customWidth="1"/>
    <col min="7939" max="7939" width="30.5703125" style="747" customWidth="1"/>
    <col min="7940" max="7940" width="9.85546875" style="747" customWidth="1"/>
    <col min="7941" max="7941" width="12.85546875" style="747" customWidth="1"/>
    <col min="7942" max="7942" width="13.28515625" style="747" customWidth="1"/>
    <col min="7943" max="7943" width="16.5703125" style="747" customWidth="1"/>
    <col min="7944" max="7944" width="13.5703125" style="747" customWidth="1"/>
    <col min="7945" max="7945" width="19.140625" style="747" customWidth="1"/>
    <col min="7946" max="7946" width="13.7109375" style="747" bestFit="1" customWidth="1"/>
    <col min="7947" max="7947" width="12.85546875" style="747" bestFit="1" customWidth="1"/>
    <col min="7948" max="7948" width="14.42578125" style="747" customWidth="1"/>
    <col min="7949" max="7949" width="12.140625" style="747" customWidth="1"/>
    <col min="7950" max="7950" width="11.85546875" style="747" customWidth="1"/>
    <col min="7951" max="7951" width="12.85546875" style="747" customWidth="1"/>
    <col min="7952" max="7952" width="12" style="747" customWidth="1"/>
    <col min="7953" max="8193" width="10.42578125" style="747"/>
    <col min="8194" max="8194" width="7.42578125" style="747" customWidth="1"/>
    <col min="8195" max="8195" width="30.5703125" style="747" customWidth="1"/>
    <col min="8196" max="8196" width="9.85546875" style="747" customWidth="1"/>
    <col min="8197" max="8197" width="12.85546875" style="747" customWidth="1"/>
    <col min="8198" max="8198" width="13.28515625" style="747" customWidth="1"/>
    <col min="8199" max="8199" width="16.5703125" style="747" customWidth="1"/>
    <col min="8200" max="8200" width="13.5703125" style="747" customWidth="1"/>
    <col min="8201" max="8201" width="19.140625" style="747" customWidth="1"/>
    <col min="8202" max="8202" width="13.7109375" style="747" bestFit="1" customWidth="1"/>
    <col min="8203" max="8203" width="12.85546875" style="747" bestFit="1" customWidth="1"/>
    <col min="8204" max="8204" width="14.42578125" style="747" customWidth="1"/>
    <col min="8205" max="8205" width="12.140625" style="747" customWidth="1"/>
    <col min="8206" max="8206" width="11.85546875" style="747" customWidth="1"/>
    <col min="8207" max="8207" width="12.85546875" style="747" customWidth="1"/>
    <col min="8208" max="8208" width="12" style="747" customWidth="1"/>
    <col min="8209" max="8449" width="10.42578125" style="747"/>
    <col min="8450" max="8450" width="7.42578125" style="747" customWidth="1"/>
    <col min="8451" max="8451" width="30.5703125" style="747" customWidth="1"/>
    <col min="8452" max="8452" width="9.85546875" style="747" customWidth="1"/>
    <col min="8453" max="8453" width="12.85546875" style="747" customWidth="1"/>
    <col min="8454" max="8454" width="13.28515625" style="747" customWidth="1"/>
    <col min="8455" max="8455" width="16.5703125" style="747" customWidth="1"/>
    <col min="8456" max="8456" width="13.5703125" style="747" customWidth="1"/>
    <col min="8457" max="8457" width="19.140625" style="747" customWidth="1"/>
    <col min="8458" max="8458" width="13.7109375" style="747" bestFit="1" customWidth="1"/>
    <col min="8459" max="8459" width="12.85546875" style="747" bestFit="1" customWidth="1"/>
    <col min="8460" max="8460" width="14.42578125" style="747" customWidth="1"/>
    <col min="8461" max="8461" width="12.140625" style="747" customWidth="1"/>
    <col min="8462" max="8462" width="11.85546875" style="747" customWidth="1"/>
    <col min="8463" max="8463" width="12.85546875" style="747" customWidth="1"/>
    <col min="8464" max="8464" width="12" style="747" customWidth="1"/>
    <col min="8465" max="8705" width="10.42578125" style="747"/>
    <col min="8706" max="8706" width="7.42578125" style="747" customWidth="1"/>
    <col min="8707" max="8707" width="30.5703125" style="747" customWidth="1"/>
    <col min="8708" max="8708" width="9.85546875" style="747" customWidth="1"/>
    <col min="8709" max="8709" width="12.85546875" style="747" customWidth="1"/>
    <col min="8710" max="8710" width="13.28515625" style="747" customWidth="1"/>
    <col min="8711" max="8711" width="16.5703125" style="747" customWidth="1"/>
    <col min="8712" max="8712" width="13.5703125" style="747" customWidth="1"/>
    <col min="8713" max="8713" width="19.140625" style="747" customWidth="1"/>
    <col min="8714" max="8714" width="13.7109375" style="747" bestFit="1" customWidth="1"/>
    <col min="8715" max="8715" width="12.85546875" style="747" bestFit="1" customWidth="1"/>
    <col min="8716" max="8716" width="14.42578125" style="747" customWidth="1"/>
    <col min="8717" max="8717" width="12.140625" style="747" customWidth="1"/>
    <col min="8718" max="8718" width="11.85546875" style="747" customWidth="1"/>
    <col min="8719" max="8719" width="12.85546875" style="747" customWidth="1"/>
    <col min="8720" max="8720" width="12" style="747" customWidth="1"/>
    <col min="8721" max="8961" width="10.42578125" style="747"/>
    <col min="8962" max="8962" width="7.42578125" style="747" customWidth="1"/>
    <col min="8963" max="8963" width="30.5703125" style="747" customWidth="1"/>
    <col min="8964" max="8964" width="9.85546875" style="747" customWidth="1"/>
    <col min="8965" max="8965" width="12.85546875" style="747" customWidth="1"/>
    <col min="8966" max="8966" width="13.28515625" style="747" customWidth="1"/>
    <col min="8967" max="8967" width="16.5703125" style="747" customWidth="1"/>
    <col min="8968" max="8968" width="13.5703125" style="747" customWidth="1"/>
    <col min="8969" max="8969" width="19.140625" style="747" customWidth="1"/>
    <col min="8970" max="8970" width="13.7109375" style="747" bestFit="1" customWidth="1"/>
    <col min="8971" max="8971" width="12.85546875" style="747" bestFit="1" customWidth="1"/>
    <col min="8972" max="8972" width="14.42578125" style="747" customWidth="1"/>
    <col min="8973" max="8973" width="12.140625" style="747" customWidth="1"/>
    <col min="8974" max="8974" width="11.85546875" style="747" customWidth="1"/>
    <col min="8975" max="8975" width="12.85546875" style="747" customWidth="1"/>
    <col min="8976" max="8976" width="12" style="747" customWidth="1"/>
    <col min="8977" max="9217" width="10.42578125" style="747"/>
    <col min="9218" max="9218" width="7.42578125" style="747" customWidth="1"/>
    <col min="9219" max="9219" width="30.5703125" style="747" customWidth="1"/>
    <col min="9220" max="9220" width="9.85546875" style="747" customWidth="1"/>
    <col min="9221" max="9221" width="12.85546875" style="747" customWidth="1"/>
    <col min="9222" max="9222" width="13.28515625" style="747" customWidth="1"/>
    <col min="9223" max="9223" width="16.5703125" style="747" customWidth="1"/>
    <col min="9224" max="9224" width="13.5703125" style="747" customWidth="1"/>
    <col min="9225" max="9225" width="19.140625" style="747" customWidth="1"/>
    <col min="9226" max="9226" width="13.7109375" style="747" bestFit="1" customWidth="1"/>
    <col min="9227" max="9227" width="12.85546875" style="747" bestFit="1" customWidth="1"/>
    <col min="9228" max="9228" width="14.42578125" style="747" customWidth="1"/>
    <col min="9229" max="9229" width="12.140625" style="747" customWidth="1"/>
    <col min="9230" max="9230" width="11.85546875" style="747" customWidth="1"/>
    <col min="9231" max="9231" width="12.85546875" style="747" customWidth="1"/>
    <col min="9232" max="9232" width="12" style="747" customWidth="1"/>
    <col min="9233" max="9473" width="10.42578125" style="747"/>
    <col min="9474" max="9474" width="7.42578125" style="747" customWidth="1"/>
    <col min="9475" max="9475" width="30.5703125" style="747" customWidth="1"/>
    <col min="9476" max="9476" width="9.85546875" style="747" customWidth="1"/>
    <col min="9477" max="9477" width="12.85546875" style="747" customWidth="1"/>
    <col min="9478" max="9478" width="13.28515625" style="747" customWidth="1"/>
    <col min="9479" max="9479" width="16.5703125" style="747" customWidth="1"/>
    <col min="9480" max="9480" width="13.5703125" style="747" customWidth="1"/>
    <col min="9481" max="9481" width="19.140625" style="747" customWidth="1"/>
    <col min="9482" max="9482" width="13.7109375" style="747" bestFit="1" customWidth="1"/>
    <col min="9483" max="9483" width="12.85546875" style="747" bestFit="1" customWidth="1"/>
    <col min="9484" max="9484" width="14.42578125" style="747" customWidth="1"/>
    <col min="9485" max="9485" width="12.140625" style="747" customWidth="1"/>
    <col min="9486" max="9486" width="11.85546875" style="747" customWidth="1"/>
    <col min="9487" max="9487" width="12.85546875" style="747" customWidth="1"/>
    <col min="9488" max="9488" width="12" style="747" customWidth="1"/>
    <col min="9489" max="9729" width="10.42578125" style="747"/>
    <col min="9730" max="9730" width="7.42578125" style="747" customWidth="1"/>
    <col min="9731" max="9731" width="30.5703125" style="747" customWidth="1"/>
    <col min="9732" max="9732" width="9.85546875" style="747" customWidth="1"/>
    <col min="9733" max="9733" width="12.85546875" style="747" customWidth="1"/>
    <col min="9734" max="9734" width="13.28515625" style="747" customWidth="1"/>
    <col min="9735" max="9735" width="16.5703125" style="747" customWidth="1"/>
    <col min="9736" max="9736" width="13.5703125" style="747" customWidth="1"/>
    <col min="9737" max="9737" width="19.140625" style="747" customWidth="1"/>
    <col min="9738" max="9738" width="13.7109375" style="747" bestFit="1" customWidth="1"/>
    <col min="9739" max="9739" width="12.85546875" style="747" bestFit="1" customWidth="1"/>
    <col min="9740" max="9740" width="14.42578125" style="747" customWidth="1"/>
    <col min="9741" max="9741" width="12.140625" style="747" customWidth="1"/>
    <col min="9742" max="9742" width="11.85546875" style="747" customWidth="1"/>
    <col min="9743" max="9743" width="12.85546875" style="747" customWidth="1"/>
    <col min="9744" max="9744" width="12" style="747" customWidth="1"/>
    <col min="9745" max="9985" width="10.42578125" style="747"/>
    <col min="9986" max="9986" width="7.42578125" style="747" customWidth="1"/>
    <col min="9987" max="9987" width="30.5703125" style="747" customWidth="1"/>
    <col min="9988" max="9988" width="9.85546875" style="747" customWidth="1"/>
    <col min="9989" max="9989" width="12.85546875" style="747" customWidth="1"/>
    <col min="9990" max="9990" width="13.28515625" style="747" customWidth="1"/>
    <col min="9991" max="9991" width="16.5703125" style="747" customWidth="1"/>
    <col min="9992" max="9992" width="13.5703125" style="747" customWidth="1"/>
    <col min="9993" max="9993" width="19.140625" style="747" customWidth="1"/>
    <col min="9994" max="9994" width="13.7109375" style="747" bestFit="1" customWidth="1"/>
    <col min="9995" max="9995" width="12.85546875" style="747" bestFit="1" customWidth="1"/>
    <col min="9996" max="9996" width="14.42578125" style="747" customWidth="1"/>
    <col min="9997" max="9997" width="12.140625" style="747" customWidth="1"/>
    <col min="9998" max="9998" width="11.85546875" style="747" customWidth="1"/>
    <col min="9999" max="9999" width="12.85546875" style="747" customWidth="1"/>
    <col min="10000" max="10000" width="12" style="747" customWidth="1"/>
    <col min="10001" max="10241" width="10.42578125" style="747"/>
    <col min="10242" max="10242" width="7.42578125" style="747" customWidth="1"/>
    <col min="10243" max="10243" width="30.5703125" style="747" customWidth="1"/>
    <col min="10244" max="10244" width="9.85546875" style="747" customWidth="1"/>
    <col min="10245" max="10245" width="12.85546875" style="747" customWidth="1"/>
    <col min="10246" max="10246" width="13.28515625" style="747" customWidth="1"/>
    <col min="10247" max="10247" width="16.5703125" style="747" customWidth="1"/>
    <col min="10248" max="10248" width="13.5703125" style="747" customWidth="1"/>
    <col min="10249" max="10249" width="19.140625" style="747" customWidth="1"/>
    <col min="10250" max="10250" width="13.7109375" style="747" bestFit="1" customWidth="1"/>
    <col min="10251" max="10251" width="12.85546875" style="747" bestFit="1" customWidth="1"/>
    <col min="10252" max="10252" width="14.42578125" style="747" customWidth="1"/>
    <col min="10253" max="10253" width="12.140625" style="747" customWidth="1"/>
    <col min="10254" max="10254" width="11.85546875" style="747" customWidth="1"/>
    <col min="10255" max="10255" width="12.85546875" style="747" customWidth="1"/>
    <col min="10256" max="10256" width="12" style="747" customWidth="1"/>
    <col min="10257" max="10497" width="10.42578125" style="747"/>
    <col min="10498" max="10498" width="7.42578125" style="747" customWidth="1"/>
    <col min="10499" max="10499" width="30.5703125" style="747" customWidth="1"/>
    <col min="10500" max="10500" width="9.85546875" style="747" customWidth="1"/>
    <col min="10501" max="10501" width="12.85546875" style="747" customWidth="1"/>
    <col min="10502" max="10502" width="13.28515625" style="747" customWidth="1"/>
    <col min="10503" max="10503" width="16.5703125" style="747" customWidth="1"/>
    <col min="10504" max="10504" width="13.5703125" style="747" customWidth="1"/>
    <col min="10505" max="10505" width="19.140625" style="747" customWidth="1"/>
    <col min="10506" max="10506" width="13.7109375" style="747" bestFit="1" customWidth="1"/>
    <col min="10507" max="10507" width="12.85546875" style="747" bestFit="1" customWidth="1"/>
    <col min="10508" max="10508" width="14.42578125" style="747" customWidth="1"/>
    <col min="10509" max="10509" width="12.140625" style="747" customWidth="1"/>
    <col min="10510" max="10510" width="11.85546875" style="747" customWidth="1"/>
    <col min="10511" max="10511" width="12.85546875" style="747" customWidth="1"/>
    <col min="10512" max="10512" width="12" style="747" customWidth="1"/>
    <col min="10513" max="10753" width="10.42578125" style="747"/>
    <col min="10754" max="10754" width="7.42578125" style="747" customWidth="1"/>
    <col min="10755" max="10755" width="30.5703125" style="747" customWidth="1"/>
    <col min="10756" max="10756" width="9.85546875" style="747" customWidth="1"/>
    <col min="10757" max="10757" width="12.85546875" style="747" customWidth="1"/>
    <col min="10758" max="10758" width="13.28515625" style="747" customWidth="1"/>
    <col min="10759" max="10759" width="16.5703125" style="747" customWidth="1"/>
    <col min="10760" max="10760" width="13.5703125" style="747" customWidth="1"/>
    <col min="10761" max="10761" width="19.140625" style="747" customWidth="1"/>
    <col min="10762" max="10762" width="13.7109375" style="747" bestFit="1" customWidth="1"/>
    <col min="10763" max="10763" width="12.85546875" style="747" bestFit="1" customWidth="1"/>
    <col min="10764" max="10764" width="14.42578125" style="747" customWidth="1"/>
    <col min="10765" max="10765" width="12.140625" style="747" customWidth="1"/>
    <col min="10766" max="10766" width="11.85546875" style="747" customWidth="1"/>
    <col min="10767" max="10767" width="12.85546875" style="747" customWidth="1"/>
    <col min="10768" max="10768" width="12" style="747" customWidth="1"/>
    <col min="10769" max="11009" width="10.42578125" style="747"/>
    <col min="11010" max="11010" width="7.42578125" style="747" customWidth="1"/>
    <col min="11011" max="11011" width="30.5703125" style="747" customWidth="1"/>
    <col min="11012" max="11012" width="9.85546875" style="747" customWidth="1"/>
    <col min="11013" max="11013" width="12.85546875" style="747" customWidth="1"/>
    <col min="11014" max="11014" width="13.28515625" style="747" customWidth="1"/>
    <col min="11015" max="11015" width="16.5703125" style="747" customWidth="1"/>
    <col min="11016" max="11016" width="13.5703125" style="747" customWidth="1"/>
    <col min="11017" max="11017" width="19.140625" style="747" customWidth="1"/>
    <col min="11018" max="11018" width="13.7109375" style="747" bestFit="1" customWidth="1"/>
    <col min="11019" max="11019" width="12.85546875" style="747" bestFit="1" customWidth="1"/>
    <col min="11020" max="11020" width="14.42578125" style="747" customWidth="1"/>
    <col min="11021" max="11021" width="12.140625" style="747" customWidth="1"/>
    <col min="11022" max="11022" width="11.85546875" style="747" customWidth="1"/>
    <col min="11023" max="11023" width="12.85546875" style="747" customWidth="1"/>
    <col min="11024" max="11024" width="12" style="747" customWidth="1"/>
    <col min="11025" max="11265" width="10.42578125" style="747"/>
    <col min="11266" max="11266" width="7.42578125" style="747" customWidth="1"/>
    <col min="11267" max="11267" width="30.5703125" style="747" customWidth="1"/>
    <col min="11268" max="11268" width="9.85546875" style="747" customWidth="1"/>
    <col min="11269" max="11269" width="12.85546875" style="747" customWidth="1"/>
    <col min="11270" max="11270" width="13.28515625" style="747" customWidth="1"/>
    <col min="11271" max="11271" width="16.5703125" style="747" customWidth="1"/>
    <col min="11272" max="11272" width="13.5703125" style="747" customWidth="1"/>
    <col min="11273" max="11273" width="19.140625" style="747" customWidth="1"/>
    <col min="11274" max="11274" width="13.7109375" style="747" bestFit="1" customWidth="1"/>
    <col min="11275" max="11275" width="12.85546875" style="747" bestFit="1" customWidth="1"/>
    <col min="11276" max="11276" width="14.42578125" style="747" customWidth="1"/>
    <col min="11277" max="11277" width="12.140625" style="747" customWidth="1"/>
    <col min="11278" max="11278" width="11.85546875" style="747" customWidth="1"/>
    <col min="11279" max="11279" width="12.85546875" style="747" customWidth="1"/>
    <col min="11280" max="11280" width="12" style="747" customWidth="1"/>
    <col min="11281" max="11521" width="10.42578125" style="747"/>
    <col min="11522" max="11522" width="7.42578125" style="747" customWidth="1"/>
    <col min="11523" max="11523" width="30.5703125" style="747" customWidth="1"/>
    <col min="11524" max="11524" width="9.85546875" style="747" customWidth="1"/>
    <col min="11525" max="11525" width="12.85546875" style="747" customWidth="1"/>
    <col min="11526" max="11526" width="13.28515625" style="747" customWidth="1"/>
    <col min="11527" max="11527" width="16.5703125" style="747" customWidth="1"/>
    <col min="11528" max="11528" width="13.5703125" style="747" customWidth="1"/>
    <col min="11529" max="11529" width="19.140625" style="747" customWidth="1"/>
    <col min="11530" max="11530" width="13.7109375" style="747" bestFit="1" customWidth="1"/>
    <col min="11531" max="11531" width="12.85546875" style="747" bestFit="1" customWidth="1"/>
    <col min="11532" max="11532" width="14.42578125" style="747" customWidth="1"/>
    <col min="11533" max="11533" width="12.140625" style="747" customWidth="1"/>
    <col min="11534" max="11534" width="11.85546875" style="747" customWidth="1"/>
    <col min="11535" max="11535" width="12.85546875" style="747" customWidth="1"/>
    <col min="11536" max="11536" width="12" style="747" customWidth="1"/>
    <col min="11537" max="11777" width="10.42578125" style="747"/>
    <col min="11778" max="11778" width="7.42578125" style="747" customWidth="1"/>
    <col min="11779" max="11779" width="30.5703125" style="747" customWidth="1"/>
    <col min="11780" max="11780" width="9.85546875" style="747" customWidth="1"/>
    <col min="11781" max="11781" width="12.85546875" style="747" customWidth="1"/>
    <col min="11782" max="11782" width="13.28515625" style="747" customWidth="1"/>
    <col min="11783" max="11783" width="16.5703125" style="747" customWidth="1"/>
    <col min="11784" max="11784" width="13.5703125" style="747" customWidth="1"/>
    <col min="11785" max="11785" width="19.140625" style="747" customWidth="1"/>
    <col min="11786" max="11786" width="13.7109375" style="747" bestFit="1" customWidth="1"/>
    <col min="11787" max="11787" width="12.85546875" style="747" bestFit="1" customWidth="1"/>
    <col min="11788" max="11788" width="14.42578125" style="747" customWidth="1"/>
    <col min="11789" max="11789" width="12.140625" style="747" customWidth="1"/>
    <col min="11790" max="11790" width="11.85546875" style="747" customWidth="1"/>
    <col min="11791" max="11791" width="12.85546875" style="747" customWidth="1"/>
    <col min="11792" max="11792" width="12" style="747" customWidth="1"/>
    <col min="11793" max="12033" width="10.42578125" style="747"/>
    <col min="12034" max="12034" width="7.42578125" style="747" customWidth="1"/>
    <col min="12035" max="12035" width="30.5703125" style="747" customWidth="1"/>
    <col min="12036" max="12036" width="9.85546875" style="747" customWidth="1"/>
    <col min="12037" max="12037" width="12.85546875" style="747" customWidth="1"/>
    <col min="12038" max="12038" width="13.28515625" style="747" customWidth="1"/>
    <col min="12039" max="12039" width="16.5703125" style="747" customWidth="1"/>
    <col min="12040" max="12040" width="13.5703125" style="747" customWidth="1"/>
    <col min="12041" max="12041" width="19.140625" style="747" customWidth="1"/>
    <col min="12042" max="12042" width="13.7109375" style="747" bestFit="1" customWidth="1"/>
    <col min="12043" max="12043" width="12.85546875" style="747" bestFit="1" customWidth="1"/>
    <col min="12044" max="12044" width="14.42578125" style="747" customWidth="1"/>
    <col min="12045" max="12045" width="12.140625" style="747" customWidth="1"/>
    <col min="12046" max="12046" width="11.85546875" style="747" customWidth="1"/>
    <col min="12047" max="12047" width="12.85546875" style="747" customWidth="1"/>
    <col min="12048" max="12048" width="12" style="747" customWidth="1"/>
    <col min="12049" max="12289" width="10.42578125" style="747"/>
    <col min="12290" max="12290" width="7.42578125" style="747" customWidth="1"/>
    <col min="12291" max="12291" width="30.5703125" style="747" customWidth="1"/>
    <col min="12292" max="12292" width="9.85546875" style="747" customWidth="1"/>
    <col min="12293" max="12293" width="12.85546875" style="747" customWidth="1"/>
    <col min="12294" max="12294" width="13.28515625" style="747" customWidth="1"/>
    <col min="12295" max="12295" width="16.5703125" style="747" customWidth="1"/>
    <col min="12296" max="12296" width="13.5703125" style="747" customWidth="1"/>
    <col min="12297" max="12297" width="19.140625" style="747" customWidth="1"/>
    <col min="12298" max="12298" width="13.7109375" style="747" bestFit="1" customWidth="1"/>
    <col min="12299" max="12299" width="12.85546875" style="747" bestFit="1" customWidth="1"/>
    <col min="12300" max="12300" width="14.42578125" style="747" customWidth="1"/>
    <col min="12301" max="12301" width="12.140625" style="747" customWidth="1"/>
    <col min="12302" max="12302" width="11.85546875" style="747" customWidth="1"/>
    <col min="12303" max="12303" width="12.85546875" style="747" customWidth="1"/>
    <col min="12304" max="12304" width="12" style="747" customWidth="1"/>
    <col min="12305" max="12545" width="10.42578125" style="747"/>
    <col min="12546" max="12546" width="7.42578125" style="747" customWidth="1"/>
    <col min="12547" max="12547" width="30.5703125" style="747" customWidth="1"/>
    <col min="12548" max="12548" width="9.85546875" style="747" customWidth="1"/>
    <col min="12549" max="12549" width="12.85546875" style="747" customWidth="1"/>
    <col min="12550" max="12550" width="13.28515625" style="747" customWidth="1"/>
    <col min="12551" max="12551" width="16.5703125" style="747" customWidth="1"/>
    <col min="12552" max="12552" width="13.5703125" style="747" customWidth="1"/>
    <col min="12553" max="12553" width="19.140625" style="747" customWidth="1"/>
    <col min="12554" max="12554" width="13.7109375" style="747" bestFit="1" customWidth="1"/>
    <col min="12555" max="12555" width="12.85546875" style="747" bestFit="1" customWidth="1"/>
    <col min="12556" max="12556" width="14.42578125" style="747" customWidth="1"/>
    <col min="12557" max="12557" width="12.140625" style="747" customWidth="1"/>
    <col min="12558" max="12558" width="11.85546875" style="747" customWidth="1"/>
    <col min="12559" max="12559" width="12.85546875" style="747" customWidth="1"/>
    <col min="12560" max="12560" width="12" style="747" customWidth="1"/>
    <col min="12561" max="12801" width="10.42578125" style="747"/>
    <col min="12802" max="12802" width="7.42578125" style="747" customWidth="1"/>
    <col min="12803" max="12803" width="30.5703125" style="747" customWidth="1"/>
    <col min="12804" max="12804" width="9.85546875" style="747" customWidth="1"/>
    <col min="12805" max="12805" width="12.85546875" style="747" customWidth="1"/>
    <col min="12806" max="12806" width="13.28515625" style="747" customWidth="1"/>
    <col min="12807" max="12807" width="16.5703125" style="747" customWidth="1"/>
    <col min="12808" max="12808" width="13.5703125" style="747" customWidth="1"/>
    <col min="12809" max="12809" width="19.140625" style="747" customWidth="1"/>
    <col min="12810" max="12810" width="13.7109375" style="747" bestFit="1" customWidth="1"/>
    <col min="12811" max="12811" width="12.85546875" style="747" bestFit="1" customWidth="1"/>
    <col min="12812" max="12812" width="14.42578125" style="747" customWidth="1"/>
    <col min="12813" max="12813" width="12.140625" style="747" customWidth="1"/>
    <col min="12814" max="12814" width="11.85546875" style="747" customWidth="1"/>
    <col min="12815" max="12815" width="12.85546875" style="747" customWidth="1"/>
    <col min="12816" max="12816" width="12" style="747" customWidth="1"/>
    <col min="12817" max="13057" width="10.42578125" style="747"/>
    <col min="13058" max="13058" width="7.42578125" style="747" customWidth="1"/>
    <col min="13059" max="13059" width="30.5703125" style="747" customWidth="1"/>
    <col min="13060" max="13060" width="9.85546875" style="747" customWidth="1"/>
    <col min="13061" max="13061" width="12.85546875" style="747" customWidth="1"/>
    <col min="13062" max="13062" width="13.28515625" style="747" customWidth="1"/>
    <col min="13063" max="13063" width="16.5703125" style="747" customWidth="1"/>
    <col min="13064" max="13064" width="13.5703125" style="747" customWidth="1"/>
    <col min="13065" max="13065" width="19.140625" style="747" customWidth="1"/>
    <col min="13066" max="13066" width="13.7109375" style="747" bestFit="1" customWidth="1"/>
    <col min="13067" max="13067" width="12.85546875" style="747" bestFit="1" customWidth="1"/>
    <col min="13068" max="13068" width="14.42578125" style="747" customWidth="1"/>
    <col min="13069" max="13069" width="12.140625" style="747" customWidth="1"/>
    <col min="13070" max="13070" width="11.85546875" style="747" customWidth="1"/>
    <col min="13071" max="13071" width="12.85546875" style="747" customWidth="1"/>
    <col min="13072" max="13072" width="12" style="747" customWidth="1"/>
    <col min="13073" max="13313" width="10.42578125" style="747"/>
    <col min="13314" max="13314" width="7.42578125" style="747" customWidth="1"/>
    <col min="13315" max="13315" width="30.5703125" style="747" customWidth="1"/>
    <col min="13316" max="13316" width="9.85546875" style="747" customWidth="1"/>
    <col min="13317" max="13317" width="12.85546875" style="747" customWidth="1"/>
    <col min="13318" max="13318" width="13.28515625" style="747" customWidth="1"/>
    <col min="13319" max="13319" width="16.5703125" style="747" customWidth="1"/>
    <col min="13320" max="13320" width="13.5703125" style="747" customWidth="1"/>
    <col min="13321" max="13321" width="19.140625" style="747" customWidth="1"/>
    <col min="13322" max="13322" width="13.7109375" style="747" bestFit="1" customWidth="1"/>
    <col min="13323" max="13323" width="12.85546875" style="747" bestFit="1" customWidth="1"/>
    <col min="13324" max="13324" width="14.42578125" style="747" customWidth="1"/>
    <col min="13325" max="13325" width="12.140625" style="747" customWidth="1"/>
    <col min="13326" max="13326" width="11.85546875" style="747" customWidth="1"/>
    <col min="13327" max="13327" width="12.85546875" style="747" customWidth="1"/>
    <col min="13328" max="13328" width="12" style="747" customWidth="1"/>
    <col min="13329" max="13569" width="10.42578125" style="747"/>
    <col min="13570" max="13570" width="7.42578125" style="747" customWidth="1"/>
    <col min="13571" max="13571" width="30.5703125" style="747" customWidth="1"/>
    <col min="13572" max="13572" width="9.85546875" style="747" customWidth="1"/>
    <col min="13573" max="13573" width="12.85546875" style="747" customWidth="1"/>
    <col min="13574" max="13574" width="13.28515625" style="747" customWidth="1"/>
    <col min="13575" max="13575" width="16.5703125" style="747" customWidth="1"/>
    <col min="13576" max="13576" width="13.5703125" style="747" customWidth="1"/>
    <col min="13577" max="13577" width="19.140625" style="747" customWidth="1"/>
    <col min="13578" max="13578" width="13.7109375" style="747" bestFit="1" customWidth="1"/>
    <col min="13579" max="13579" width="12.85546875" style="747" bestFit="1" customWidth="1"/>
    <col min="13580" max="13580" width="14.42578125" style="747" customWidth="1"/>
    <col min="13581" max="13581" width="12.140625" style="747" customWidth="1"/>
    <col min="13582" max="13582" width="11.85546875" style="747" customWidth="1"/>
    <col min="13583" max="13583" width="12.85546875" style="747" customWidth="1"/>
    <col min="13584" max="13584" width="12" style="747" customWidth="1"/>
    <col min="13585" max="13825" width="10.42578125" style="747"/>
    <col min="13826" max="13826" width="7.42578125" style="747" customWidth="1"/>
    <col min="13827" max="13827" width="30.5703125" style="747" customWidth="1"/>
    <col min="13828" max="13828" width="9.85546875" style="747" customWidth="1"/>
    <col min="13829" max="13829" width="12.85546875" style="747" customWidth="1"/>
    <col min="13830" max="13830" width="13.28515625" style="747" customWidth="1"/>
    <col min="13831" max="13831" width="16.5703125" style="747" customWidth="1"/>
    <col min="13832" max="13832" width="13.5703125" style="747" customWidth="1"/>
    <col min="13833" max="13833" width="19.140625" style="747" customWidth="1"/>
    <col min="13834" max="13834" width="13.7109375" style="747" bestFit="1" customWidth="1"/>
    <col min="13835" max="13835" width="12.85546875" style="747" bestFit="1" customWidth="1"/>
    <col min="13836" max="13836" width="14.42578125" style="747" customWidth="1"/>
    <col min="13837" max="13837" width="12.140625" style="747" customWidth="1"/>
    <col min="13838" max="13838" width="11.85546875" style="747" customWidth="1"/>
    <col min="13839" max="13839" width="12.85546875" style="747" customWidth="1"/>
    <col min="13840" max="13840" width="12" style="747" customWidth="1"/>
    <col min="13841" max="14081" width="10.42578125" style="747"/>
    <col min="14082" max="14082" width="7.42578125" style="747" customWidth="1"/>
    <col min="14083" max="14083" width="30.5703125" style="747" customWidth="1"/>
    <col min="14084" max="14084" width="9.85546875" style="747" customWidth="1"/>
    <col min="14085" max="14085" width="12.85546875" style="747" customWidth="1"/>
    <col min="14086" max="14086" width="13.28515625" style="747" customWidth="1"/>
    <col min="14087" max="14087" width="16.5703125" style="747" customWidth="1"/>
    <col min="14088" max="14088" width="13.5703125" style="747" customWidth="1"/>
    <col min="14089" max="14089" width="19.140625" style="747" customWidth="1"/>
    <col min="14090" max="14090" width="13.7109375" style="747" bestFit="1" customWidth="1"/>
    <col min="14091" max="14091" width="12.85546875" style="747" bestFit="1" customWidth="1"/>
    <col min="14092" max="14092" width="14.42578125" style="747" customWidth="1"/>
    <col min="14093" max="14093" width="12.140625" style="747" customWidth="1"/>
    <col min="14094" max="14094" width="11.85546875" style="747" customWidth="1"/>
    <col min="14095" max="14095" width="12.85546875" style="747" customWidth="1"/>
    <col min="14096" max="14096" width="12" style="747" customWidth="1"/>
    <col min="14097" max="14337" width="10.42578125" style="747"/>
    <col min="14338" max="14338" width="7.42578125" style="747" customWidth="1"/>
    <col min="14339" max="14339" width="30.5703125" style="747" customWidth="1"/>
    <col min="14340" max="14340" width="9.85546875" style="747" customWidth="1"/>
    <col min="14341" max="14341" width="12.85546875" style="747" customWidth="1"/>
    <col min="14342" max="14342" width="13.28515625" style="747" customWidth="1"/>
    <col min="14343" max="14343" width="16.5703125" style="747" customWidth="1"/>
    <col min="14344" max="14344" width="13.5703125" style="747" customWidth="1"/>
    <col min="14345" max="14345" width="19.140625" style="747" customWidth="1"/>
    <col min="14346" max="14346" width="13.7109375" style="747" bestFit="1" customWidth="1"/>
    <col min="14347" max="14347" width="12.85546875" style="747" bestFit="1" customWidth="1"/>
    <col min="14348" max="14348" width="14.42578125" style="747" customWidth="1"/>
    <col min="14349" max="14349" width="12.140625" style="747" customWidth="1"/>
    <col min="14350" max="14350" width="11.85546875" style="747" customWidth="1"/>
    <col min="14351" max="14351" width="12.85546875" style="747" customWidth="1"/>
    <col min="14352" max="14352" width="12" style="747" customWidth="1"/>
    <col min="14353" max="14593" width="10.42578125" style="747"/>
    <col min="14594" max="14594" width="7.42578125" style="747" customWidth="1"/>
    <col min="14595" max="14595" width="30.5703125" style="747" customWidth="1"/>
    <col min="14596" max="14596" width="9.85546875" style="747" customWidth="1"/>
    <col min="14597" max="14597" width="12.85546875" style="747" customWidth="1"/>
    <col min="14598" max="14598" width="13.28515625" style="747" customWidth="1"/>
    <col min="14599" max="14599" width="16.5703125" style="747" customWidth="1"/>
    <col min="14600" max="14600" width="13.5703125" style="747" customWidth="1"/>
    <col min="14601" max="14601" width="19.140625" style="747" customWidth="1"/>
    <col min="14602" max="14602" width="13.7109375" style="747" bestFit="1" customWidth="1"/>
    <col min="14603" max="14603" width="12.85546875" style="747" bestFit="1" customWidth="1"/>
    <col min="14604" max="14604" width="14.42578125" style="747" customWidth="1"/>
    <col min="14605" max="14605" width="12.140625" style="747" customWidth="1"/>
    <col min="14606" max="14606" width="11.85546875" style="747" customWidth="1"/>
    <col min="14607" max="14607" width="12.85546875" style="747" customWidth="1"/>
    <col min="14608" max="14608" width="12" style="747" customWidth="1"/>
    <col min="14609" max="14849" width="10.42578125" style="747"/>
    <col min="14850" max="14850" width="7.42578125" style="747" customWidth="1"/>
    <col min="14851" max="14851" width="30.5703125" style="747" customWidth="1"/>
    <col min="14852" max="14852" width="9.85546875" style="747" customWidth="1"/>
    <col min="14853" max="14853" width="12.85546875" style="747" customWidth="1"/>
    <col min="14854" max="14854" width="13.28515625" style="747" customWidth="1"/>
    <col min="14855" max="14855" width="16.5703125" style="747" customWidth="1"/>
    <col min="14856" max="14856" width="13.5703125" style="747" customWidth="1"/>
    <col min="14857" max="14857" width="19.140625" style="747" customWidth="1"/>
    <col min="14858" max="14858" width="13.7109375" style="747" bestFit="1" customWidth="1"/>
    <col min="14859" max="14859" width="12.85546875" style="747" bestFit="1" customWidth="1"/>
    <col min="14860" max="14860" width="14.42578125" style="747" customWidth="1"/>
    <col min="14861" max="14861" width="12.140625" style="747" customWidth="1"/>
    <col min="14862" max="14862" width="11.85546875" style="747" customWidth="1"/>
    <col min="14863" max="14863" width="12.85546875" style="747" customWidth="1"/>
    <col min="14864" max="14864" width="12" style="747" customWidth="1"/>
    <col min="14865" max="15105" width="10.42578125" style="747"/>
    <col min="15106" max="15106" width="7.42578125" style="747" customWidth="1"/>
    <col min="15107" max="15107" width="30.5703125" style="747" customWidth="1"/>
    <col min="15108" max="15108" width="9.85546875" style="747" customWidth="1"/>
    <col min="15109" max="15109" width="12.85546875" style="747" customWidth="1"/>
    <col min="15110" max="15110" width="13.28515625" style="747" customWidth="1"/>
    <col min="15111" max="15111" width="16.5703125" style="747" customWidth="1"/>
    <col min="15112" max="15112" width="13.5703125" style="747" customWidth="1"/>
    <col min="15113" max="15113" width="19.140625" style="747" customWidth="1"/>
    <col min="15114" max="15114" width="13.7109375" style="747" bestFit="1" customWidth="1"/>
    <col min="15115" max="15115" width="12.85546875" style="747" bestFit="1" customWidth="1"/>
    <col min="15116" max="15116" width="14.42578125" style="747" customWidth="1"/>
    <col min="15117" max="15117" width="12.140625" style="747" customWidth="1"/>
    <col min="15118" max="15118" width="11.85546875" style="747" customWidth="1"/>
    <col min="15119" max="15119" width="12.85546875" style="747" customWidth="1"/>
    <col min="15120" max="15120" width="12" style="747" customWidth="1"/>
    <col min="15121" max="15361" width="10.42578125" style="747"/>
    <col min="15362" max="15362" width="7.42578125" style="747" customWidth="1"/>
    <col min="15363" max="15363" width="30.5703125" style="747" customWidth="1"/>
    <col min="15364" max="15364" width="9.85546875" style="747" customWidth="1"/>
    <col min="15365" max="15365" width="12.85546875" style="747" customWidth="1"/>
    <col min="15366" max="15366" width="13.28515625" style="747" customWidth="1"/>
    <col min="15367" max="15367" width="16.5703125" style="747" customWidth="1"/>
    <col min="15368" max="15368" width="13.5703125" style="747" customWidth="1"/>
    <col min="15369" max="15369" width="19.140625" style="747" customWidth="1"/>
    <col min="15370" max="15370" width="13.7109375" style="747" bestFit="1" customWidth="1"/>
    <col min="15371" max="15371" width="12.85546875" style="747" bestFit="1" customWidth="1"/>
    <col min="15372" max="15372" width="14.42578125" style="747" customWidth="1"/>
    <col min="15373" max="15373" width="12.140625" style="747" customWidth="1"/>
    <col min="15374" max="15374" width="11.85546875" style="747" customWidth="1"/>
    <col min="15375" max="15375" width="12.85546875" style="747" customWidth="1"/>
    <col min="15376" max="15376" width="12" style="747" customWidth="1"/>
    <col min="15377" max="15617" width="10.42578125" style="747"/>
    <col min="15618" max="15618" width="7.42578125" style="747" customWidth="1"/>
    <col min="15619" max="15619" width="30.5703125" style="747" customWidth="1"/>
    <col min="15620" max="15620" width="9.85546875" style="747" customWidth="1"/>
    <col min="15621" max="15621" width="12.85546875" style="747" customWidth="1"/>
    <col min="15622" max="15622" width="13.28515625" style="747" customWidth="1"/>
    <col min="15623" max="15623" width="16.5703125" style="747" customWidth="1"/>
    <col min="15624" max="15624" width="13.5703125" style="747" customWidth="1"/>
    <col min="15625" max="15625" width="19.140625" style="747" customWidth="1"/>
    <col min="15626" max="15626" width="13.7109375" style="747" bestFit="1" customWidth="1"/>
    <col min="15627" max="15627" width="12.85546875" style="747" bestFit="1" customWidth="1"/>
    <col min="15628" max="15628" width="14.42578125" style="747" customWidth="1"/>
    <col min="15629" max="15629" width="12.140625" style="747" customWidth="1"/>
    <col min="15630" max="15630" width="11.85546875" style="747" customWidth="1"/>
    <col min="15631" max="15631" width="12.85546875" style="747" customWidth="1"/>
    <col min="15632" max="15632" width="12" style="747" customWidth="1"/>
    <col min="15633" max="15873" width="10.42578125" style="747"/>
    <col min="15874" max="15874" width="7.42578125" style="747" customWidth="1"/>
    <col min="15875" max="15875" width="30.5703125" style="747" customWidth="1"/>
    <col min="15876" max="15876" width="9.85546875" style="747" customWidth="1"/>
    <col min="15877" max="15877" width="12.85546875" style="747" customWidth="1"/>
    <col min="15878" max="15878" width="13.28515625" style="747" customWidth="1"/>
    <col min="15879" max="15879" width="16.5703125" style="747" customWidth="1"/>
    <col min="15880" max="15880" width="13.5703125" style="747" customWidth="1"/>
    <col min="15881" max="15881" width="19.140625" style="747" customWidth="1"/>
    <col min="15882" max="15882" width="13.7109375" style="747" bestFit="1" customWidth="1"/>
    <col min="15883" max="15883" width="12.85546875" style="747" bestFit="1" customWidth="1"/>
    <col min="15884" max="15884" width="14.42578125" style="747" customWidth="1"/>
    <col min="15885" max="15885" width="12.140625" style="747" customWidth="1"/>
    <col min="15886" max="15886" width="11.85546875" style="747" customWidth="1"/>
    <col min="15887" max="15887" width="12.85546875" style="747" customWidth="1"/>
    <col min="15888" max="15888" width="12" style="747" customWidth="1"/>
    <col min="15889" max="16129" width="10.42578125" style="747"/>
    <col min="16130" max="16130" width="7.42578125" style="747" customWidth="1"/>
    <col min="16131" max="16131" width="30.5703125" style="747" customWidth="1"/>
    <col min="16132" max="16132" width="9.85546875" style="747" customWidth="1"/>
    <col min="16133" max="16133" width="12.85546875" style="747" customWidth="1"/>
    <col min="16134" max="16134" width="13.28515625" style="747" customWidth="1"/>
    <col min="16135" max="16135" width="16.5703125" style="747" customWidth="1"/>
    <col min="16136" max="16136" width="13.5703125" style="747" customWidth="1"/>
    <col min="16137" max="16137" width="19.140625" style="747" customWidth="1"/>
    <col min="16138" max="16138" width="13.7109375" style="747" bestFit="1" customWidth="1"/>
    <col min="16139" max="16139" width="12.85546875" style="747" bestFit="1" customWidth="1"/>
    <col min="16140" max="16140" width="14.42578125" style="747" customWidth="1"/>
    <col min="16141" max="16141" width="12.140625" style="747" customWidth="1"/>
    <col min="16142" max="16142" width="11.85546875" style="747" customWidth="1"/>
    <col min="16143" max="16143" width="12.85546875" style="747" customWidth="1"/>
    <col min="16144" max="16144" width="12" style="747" customWidth="1"/>
    <col min="16145" max="16384" width="10.42578125" style="747"/>
  </cols>
  <sheetData>
    <row r="1" spans="2:8" x14ac:dyDescent="0.2">
      <c r="B1" s="751"/>
      <c r="C1" s="752"/>
      <c r="D1" s="135"/>
    </row>
    <row r="2" spans="2:8" s="126" customFormat="1" ht="24.75" customHeight="1" x14ac:dyDescent="0.2">
      <c r="B2" s="142"/>
      <c r="C2" s="360" t="s">
        <v>59</v>
      </c>
      <c r="D2" s="160"/>
      <c r="E2" s="161"/>
      <c r="F2" s="162"/>
      <c r="G2" s="361" t="s">
        <v>60</v>
      </c>
      <c r="H2" s="127"/>
    </row>
    <row r="3" spans="2:8" x14ac:dyDescent="0.2">
      <c r="B3" s="756"/>
      <c r="C3" s="757"/>
      <c r="D3" s="758"/>
      <c r="E3" s="759"/>
      <c r="F3" s="760"/>
      <c r="G3" s="761"/>
    </row>
    <row r="4" spans="2:8" x14ac:dyDescent="0.2">
      <c r="B4" s="762" t="s">
        <v>7</v>
      </c>
      <c r="C4" s="2731" t="s">
        <v>1119</v>
      </c>
      <c r="D4" s="763"/>
      <c r="E4" s="764"/>
      <c r="F4" s="765"/>
      <c r="G4" s="766"/>
    </row>
    <row r="5" spans="2:8" x14ac:dyDescent="0.2">
      <c r="B5" s="767"/>
      <c r="C5" s="768"/>
      <c r="D5" s="769"/>
      <c r="E5" s="770"/>
      <c r="F5" s="771"/>
      <c r="G5" s="772"/>
    </row>
    <row r="6" spans="2:8" x14ac:dyDescent="0.2">
      <c r="B6" s="762" t="s">
        <v>80</v>
      </c>
      <c r="C6" s="3229" t="s">
        <v>1699</v>
      </c>
      <c r="D6" s="3230"/>
      <c r="E6" s="3230"/>
      <c r="F6" s="3230"/>
      <c r="G6" s="766"/>
    </row>
    <row r="7" spans="2:8" ht="15" customHeight="1" x14ac:dyDescent="0.2">
      <c r="B7" s="767"/>
      <c r="C7" s="773"/>
      <c r="D7" s="774"/>
      <c r="E7" s="775"/>
      <c r="F7" s="776"/>
      <c r="G7" s="777"/>
    </row>
    <row r="8" spans="2:8" x14ac:dyDescent="0.2">
      <c r="B8" s="2872" t="s">
        <v>1</v>
      </c>
      <c r="C8" s="2873"/>
      <c r="D8" s="2874"/>
      <c r="E8" s="2874"/>
      <c r="F8" s="2874"/>
      <c r="G8" s="2875"/>
    </row>
    <row r="9" spans="2:8" x14ac:dyDescent="0.2">
      <c r="B9" s="2876" t="s">
        <v>2</v>
      </c>
      <c r="C9" s="2877"/>
      <c r="D9" s="2878"/>
      <c r="E9" s="2879"/>
      <c r="F9" s="2879"/>
      <c r="G9" s="2878"/>
    </row>
    <row r="10" spans="2:8" x14ac:dyDescent="0.2">
      <c r="B10" s="2872" t="s">
        <v>3</v>
      </c>
      <c r="C10" s="2873"/>
      <c r="D10" s="2874"/>
      <c r="E10" s="2874"/>
      <c r="F10" s="2874"/>
      <c r="G10" s="2875"/>
    </row>
    <row r="11" spans="2:8" x14ac:dyDescent="0.2">
      <c r="B11" s="2876" t="s">
        <v>4</v>
      </c>
      <c r="C11" s="2877"/>
      <c r="D11" s="2879"/>
      <c r="E11" s="2879"/>
      <c r="F11" s="2879"/>
      <c r="G11" s="2878"/>
    </row>
    <row r="12" spans="2:8" x14ac:dyDescent="0.2">
      <c r="B12" s="730"/>
      <c r="C12" s="731"/>
      <c r="D12" s="732"/>
      <c r="E12" s="733"/>
      <c r="F12" s="734"/>
      <c r="G12" s="735"/>
    </row>
    <row r="13" spans="2:8" ht="15" x14ac:dyDescent="0.2">
      <c r="B13" s="786"/>
      <c r="C13" s="787" t="s">
        <v>82</v>
      </c>
      <c r="D13" s="788"/>
      <c r="E13" s="789"/>
      <c r="F13" s="790"/>
      <c r="G13" s="791"/>
    </row>
    <row r="14" spans="2:8" x14ac:dyDescent="0.2">
      <c r="B14" s="792" t="s">
        <v>83</v>
      </c>
      <c r="C14" s="793" t="s">
        <v>84</v>
      </c>
      <c r="D14" s="794"/>
      <c r="E14" s="795"/>
      <c r="F14" s="796"/>
      <c r="G14" s="797" t="s">
        <v>64</v>
      </c>
    </row>
    <row r="15" spans="2:8" ht="25.5" x14ac:dyDescent="0.2">
      <c r="B15" s="798" t="s">
        <v>10</v>
      </c>
      <c r="C15" s="799" t="s">
        <v>85</v>
      </c>
      <c r="D15" s="800"/>
      <c r="E15" s="801"/>
      <c r="F15" s="802"/>
      <c r="G15" s="803">
        <f>G54</f>
        <v>0</v>
      </c>
    </row>
    <row r="16" spans="2:8" x14ac:dyDescent="0.2">
      <c r="B16" s="798" t="s">
        <v>12</v>
      </c>
      <c r="C16" s="799" t="s">
        <v>86</v>
      </c>
      <c r="D16" s="800"/>
      <c r="E16" s="801"/>
      <c r="F16" s="802"/>
      <c r="G16" s="803">
        <f>G101</f>
        <v>0</v>
      </c>
    </row>
    <row r="17" spans="2:18" x14ac:dyDescent="0.2">
      <c r="B17" s="798" t="s">
        <v>17</v>
      </c>
      <c r="C17" s="799" t="s">
        <v>87</v>
      </c>
      <c r="D17" s="800"/>
      <c r="E17" s="801"/>
      <c r="F17" s="802"/>
      <c r="G17" s="803">
        <f>G163</f>
        <v>0</v>
      </c>
    </row>
    <row r="18" spans="2:18" x14ac:dyDescent="0.2">
      <c r="B18" s="2837"/>
      <c r="C18" s="2838" t="s">
        <v>88</v>
      </c>
      <c r="D18" s="2839"/>
      <c r="E18" s="2840"/>
      <c r="F18" s="2841"/>
      <c r="G18" s="2851">
        <f>SUM(G15:G17)</f>
        <v>0</v>
      </c>
    </row>
    <row r="19" spans="2:18" x14ac:dyDescent="0.2">
      <c r="G19" s="810"/>
    </row>
    <row r="20" spans="2:18" ht="24" x14ac:dyDescent="0.2">
      <c r="B20" s="2848" t="s">
        <v>83</v>
      </c>
      <c r="C20" s="2849" t="s">
        <v>89</v>
      </c>
      <c r="D20" s="2850" t="s">
        <v>90</v>
      </c>
      <c r="E20" s="2845" t="s">
        <v>91</v>
      </c>
      <c r="F20" s="2846" t="s">
        <v>92</v>
      </c>
      <c r="G20" s="2847" t="s">
        <v>93</v>
      </c>
    </row>
    <row r="21" spans="2:18" x14ac:dyDescent="0.2">
      <c r="B21" s="817"/>
      <c r="C21" s="818"/>
      <c r="D21" s="819"/>
      <c r="E21" s="820"/>
      <c r="F21" s="821"/>
      <c r="G21" s="822"/>
    </row>
    <row r="22" spans="2:18" ht="20.25" x14ac:dyDescent="0.2">
      <c r="B22" s="823" t="s">
        <v>10</v>
      </c>
      <c r="C22" s="824" t="s">
        <v>85</v>
      </c>
      <c r="D22" s="825"/>
      <c r="E22" s="826"/>
      <c r="F22" s="827"/>
      <c r="G22" s="828"/>
    </row>
    <row r="23" spans="2:18" ht="20.25" x14ac:dyDescent="0.2">
      <c r="B23" s="829"/>
      <c r="C23" s="830"/>
      <c r="D23" s="831"/>
      <c r="E23" s="832"/>
      <c r="F23" s="833"/>
      <c r="G23" s="834"/>
    </row>
    <row r="24" spans="2:18" s="135" customFormat="1" ht="38.25" x14ac:dyDescent="0.2">
      <c r="B24" s="835">
        <v>1.1000000000000001</v>
      </c>
      <c r="C24" s="836" t="s">
        <v>94</v>
      </c>
      <c r="D24" s="837" t="s">
        <v>95</v>
      </c>
      <c r="E24" s="838">
        <v>720</v>
      </c>
      <c r="F24" s="839">
        <v>0</v>
      </c>
      <c r="G24" s="840">
        <f>E24*F24</f>
        <v>0</v>
      </c>
    </row>
    <row r="25" spans="2:18" s="135" customFormat="1" x14ac:dyDescent="0.2">
      <c r="B25" s="835"/>
      <c r="C25" s="836"/>
      <c r="D25" s="837"/>
      <c r="E25" s="838"/>
      <c r="F25" s="839"/>
      <c r="G25" s="840"/>
    </row>
    <row r="26" spans="2:18" ht="206.25" customHeight="1" x14ac:dyDescent="0.2">
      <c r="B26" s="851">
        <v>1.2</v>
      </c>
      <c r="C26" s="842" t="s">
        <v>99</v>
      </c>
      <c r="D26" s="843" t="s">
        <v>125</v>
      </c>
      <c r="E26" s="844">
        <v>1</v>
      </c>
      <c r="F26" s="839">
        <v>0</v>
      </c>
      <c r="G26" s="840">
        <f>E26*F26</f>
        <v>0</v>
      </c>
    </row>
    <row r="27" spans="2:18" x14ac:dyDescent="0.2">
      <c r="B27" s="851"/>
      <c r="C27" s="847"/>
      <c r="D27" s="848"/>
      <c r="E27" s="849"/>
      <c r="F27" s="850"/>
      <c r="G27" s="845"/>
    </row>
    <row r="28" spans="2:18" ht="25.5" x14ac:dyDescent="0.2">
      <c r="B28" s="851">
        <v>1.3</v>
      </c>
      <c r="C28" s="847" t="s">
        <v>1140</v>
      </c>
      <c r="D28" s="852" t="s">
        <v>95</v>
      </c>
      <c r="E28" s="853">
        <v>720</v>
      </c>
      <c r="F28" s="839">
        <v>0</v>
      </c>
      <c r="G28" s="840">
        <f>E28*F28</f>
        <v>0</v>
      </c>
    </row>
    <row r="29" spans="2:18" x14ac:dyDescent="0.2">
      <c r="B29" s="861"/>
      <c r="C29" s="854"/>
      <c r="D29" s="852"/>
      <c r="E29" s="849"/>
      <c r="F29" s="850"/>
      <c r="G29" s="845"/>
    </row>
    <row r="30" spans="2:18" x14ac:dyDescent="0.2">
      <c r="B30" s="862" t="s">
        <v>644</v>
      </c>
      <c r="C30" s="847" t="s">
        <v>96</v>
      </c>
      <c r="D30" s="852" t="s">
        <v>125</v>
      </c>
      <c r="E30" s="849">
        <v>30</v>
      </c>
      <c r="F30" s="839">
        <v>0</v>
      </c>
      <c r="G30" s="840">
        <f>E30*F30</f>
        <v>0</v>
      </c>
      <c r="M30" s="855"/>
      <c r="N30" s="856"/>
      <c r="O30" s="857"/>
      <c r="P30" s="858"/>
      <c r="Q30" s="859"/>
      <c r="R30" s="860"/>
    </row>
    <row r="31" spans="2:18" x14ac:dyDescent="0.2">
      <c r="B31" s="861"/>
      <c r="C31" s="847"/>
      <c r="D31" s="848"/>
      <c r="E31" s="849"/>
      <c r="F31" s="850"/>
      <c r="G31" s="845"/>
    </row>
    <row r="32" spans="2:18" ht="80.25" customHeight="1" x14ac:dyDescent="0.2">
      <c r="B32" s="862" t="s">
        <v>656</v>
      </c>
      <c r="C32" s="847" t="s">
        <v>97</v>
      </c>
      <c r="D32" s="852" t="s">
        <v>125</v>
      </c>
      <c r="E32" s="849">
        <v>1</v>
      </c>
      <c r="F32" s="839">
        <v>0</v>
      </c>
      <c r="G32" s="840">
        <f>E32*F32</f>
        <v>0</v>
      </c>
    </row>
    <row r="33" spans="2:18" x14ac:dyDescent="0.2">
      <c r="B33" s="851"/>
      <c r="C33" s="854"/>
      <c r="D33" s="863"/>
      <c r="E33" s="849"/>
      <c r="F33" s="850"/>
      <c r="G33" s="845"/>
      <c r="M33" s="864"/>
      <c r="N33" s="865"/>
      <c r="O33" s="866"/>
      <c r="P33" s="748"/>
      <c r="Q33" s="859"/>
      <c r="R33" s="860"/>
    </row>
    <row r="34" spans="2:18" ht="25.5" x14ac:dyDescent="0.2">
      <c r="B34" s="862" t="s">
        <v>667</v>
      </c>
      <c r="C34" s="847" t="s">
        <v>1141</v>
      </c>
      <c r="D34" s="848" t="s">
        <v>125</v>
      </c>
      <c r="E34" s="849">
        <v>1</v>
      </c>
      <c r="F34" s="839">
        <v>0</v>
      </c>
      <c r="G34" s="840">
        <f>E34*F34</f>
        <v>0</v>
      </c>
    </row>
    <row r="35" spans="2:18" x14ac:dyDescent="0.2">
      <c r="B35" s="862"/>
      <c r="C35" s="847"/>
      <c r="D35" s="848"/>
      <c r="E35" s="849"/>
      <c r="F35" s="850"/>
      <c r="G35" s="845"/>
    </row>
    <row r="36" spans="2:18" ht="38.25" x14ac:dyDescent="0.2">
      <c r="B36" s="867" t="s">
        <v>681</v>
      </c>
      <c r="C36" s="868" t="s">
        <v>1142</v>
      </c>
      <c r="D36" s="869" t="s">
        <v>125</v>
      </c>
      <c r="E36" s="844">
        <v>1</v>
      </c>
      <c r="F36" s="839">
        <v>0</v>
      </c>
      <c r="G36" s="840">
        <f>E36*F36</f>
        <v>0</v>
      </c>
    </row>
    <row r="37" spans="2:18" x14ac:dyDescent="0.2">
      <c r="B37" s="846"/>
      <c r="C37" s="847"/>
      <c r="D37" s="848"/>
      <c r="E37" s="849"/>
      <c r="F37" s="850"/>
      <c r="G37" s="845"/>
    </row>
    <row r="38" spans="2:18" ht="40.5" customHeight="1" x14ac:dyDescent="0.2">
      <c r="B38" s="862" t="s">
        <v>691</v>
      </c>
      <c r="C38" s="847" t="s">
        <v>100</v>
      </c>
      <c r="D38" s="848" t="s">
        <v>125</v>
      </c>
      <c r="E38" s="849">
        <v>1</v>
      </c>
      <c r="F38" s="839">
        <v>0</v>
      </c>
      <c r="G38" s="840">
        <f>E38*F38</f>
        <v>0</v>
      </c>
    </row>
    <row r="39" spans="2:18" ht="12" customHeight="1" x14ac:dyDescent="0.2">
      <c r="B39" s="862"/>
      <c r="C39" s="847"/>
      <c r="D39" s="848"/>
      <c r="E39" s="849"/>
      <c r="F39" s="850"/>
      <c r="G39" s="845"/>
    </row>
    <row r="40" spans="2:18" ht="28.5" customHeight="1" x14ac:dyDescent="0.2">
      <c r="B40" s="867" t="s">
        <v>691</v>
      </c>
      <c r="C40" s="870" t="s">
        <v>104</v>
      </c>
      <c r="D40" s="871" t="s">
        <v>95</v>
      </c>
      <c r="E40" s="838">
        <v>726</v>
      </c>
      <c r="F40" s="839">
        <v>0</v>
      </c>
      <c r="G40" s="840">
        <f>E40*F40</f>
        <v>0</v>
      </c>
    </row>
    <row r="41" spans="2:18" ht="11.25" customHeight="1" x14ac:dyDescent="0.2">
      <c r="B41" s="867"/>
      <c r="C41" s="870"/>
      <c r="D41" s="871"/>
      <c r="E41" s="838"/>
      <c r="F41" s="850"/>
      <c r="G41" s="845"/>
    </row>
    <row r="42" spans="2:18" ht="40.5" customHeight="1" x14ac:dyDescent="0.2">
      <c r="B42" s="867" t="s">
        <v>1204</v>
      </c>
      <c r="C42" s="870" t="s">
        <v>105</v>
      </c>
      <c r="D42" s="871" t="s">
        <v>98</v>
      </c>
      <c r="E42" s="838">
        <v>1</v>
      </c>
      <c r="F42" s="839">
        <v>0</v>
      </c>
      <c r="G42" s="840">
        <f>E42*F42</f>
        <v>0</v>
      </c>
    </row>
    <row r="43" spans="2:18" ht="9" customHeight="1" x14ac:dyDescent="0.2">
      <c r="B43" s="867"/>
      <c r="C43" s="870"/>
      <c r="D43" s="871"/>
      <c r="E43" s="838"/>
      <c r="F43" s="850"/>
      <c r="G43" s="845"/>
    </row>
    <row r="44" spans="2:18" ht="56.25" customHeight="1" x14ac:dyDescent="0.2">
      <c r="B44" s="867" t="s">
        <v>1205</v>
      </c>
      <c r="C44" s="870" t="s">
        <v>106</v>
      </c>
      <c r="D44" s="871" t="s">
        <v>98</v>
      </c>
      <c r="E44" s="838">
        <v>1</v>
      </c>
      <c r="F44" s="839">
        <v>0</v>
      </c>
      <c r="G44" s="840">
        <f>E44*F44</f>
        <v>0</v>
      </c>
    </row>
    <row r="45" spans="2:18" ht="16.5" customHeight="1" x14ac:dyDescent="0.2">
      <c r="B45" s="867"/>
      <c r="C45" s="870"/>
      <c r="D45" s="871"/>
      <c r="E45" s="838"/>
      <c r="F45" s="850"/>
      <c r="G45" s="845"/>
    </row>
    <row r="46" spans="2:18" ht="30.75" customHeight="1" x14ac:dyDescent="0.2">
      <c r="B46" s="867" t="s">
        <v>1206</v>
      </c>
      <c r="C46" s="870" t="s">
        <v>107</v>
      </c>
      <c r="D46" s="871" t="s">
        <v>98</v>
      </c>
      <c r="E46" s="838">
        <v>1</v>
      </c>
      <c r="F46" s="839">
        <v>0</v>
      </c>
      <c r="G46" s="840">
        <f>E46*F46</f>
        <v>0</v>
      </c>
    </row>
    <row r="47" spans="2:18" ht="13.5" customHeight="1" x14ac:dyDescent="0.2">
      <c r="B47" s="867"/>
      <c r="C47" s="870"/>
      <c r="D47" s="871"/>
      <c r="E47" s="838"/>
      <c r="F47" s="850"/>
      <c r="G47" s="845"/>
    </row>
    <row r="48" spans="2:18" ht="72.75" customHeight="1" x14ac:dyDescent="0.2">
      <c r="B48" s="867" t="s">
        <v>1207</v>
      </c>
      <c r="C48" s="870" t="s">
        <v>102</v>
      </c>
      <c r="D48" s="215" t="s">
        <v>98</v>
      </c>
      <c r="E48" s="820">
        <v>1</v>
      </c>
      <c r="F48" s="839">
        <v>0</v>
      </c>
      <c r="G48" s="840">
        <f>E48*F48</f>
        <v>0</v>
      </c>
    </row>
    <row r="49" spans="2:9" ht="14.25" customHeight="1" x14ac:dyDescent="0.2">
      <c r="B49" s="867"/>
      <c r="C49" s="870"/>
      <c r="D49" s="215"/>
      <c r="E49" s="820"/>
      <c r="F49" s="872"/>
      <c r="G49" s="873"/>
    </row>
    <row r="50" spans="2:9" ht="86.25" customHeight="1" x14ac:dyDescent="0.2">
      <c r="B50" s="867" t="s">
        <v>1208</v>
      </c>
      <c r="C50" s="870" t="s">
        <v>103</v>
      </c>
      <c r="D50" s="215" t="s">
        <v>98</v>
      </c>
      <c r="E50" s="820">
        <v>1</v>
      </c>
      <c r="F50" s="839">
        <v>0</v>
      </c>
      <c r="G50" s="840">
        <f>E50*F50</f>
        <v>0</v>
      </c>
    </row>
    <row r="51" spans="2:9" ht="15" customHeight="1" x14ac:dyDescent="0.2">
      <c r="B51" s="867"/>
      <c r="C51" s="874"/>
      <c r="D51" s="215"/>
      <c r="E51" s="820"/>
      <c r="F51" s="872"/>
      <c r="G51" s="873"/>
    </row>
    <row r="52" spans="2:9" ht="208.5" customHeight="1" x14ac:dyDescent="0.2">
      <c r="B52" s="867" t="s">
        <v>1209</v>
      </c>
      <c r="C52" s="875" t="s">
        <v>707</v>
      </c>
      <c r="D52" s="215" t="s">
        <v>151</v>
      </c>
      <c r="E52" s="820">
        <v>1</v>
      </c>
      <c r="F52" s="839">
        <v>0</v>
      </c>
      <c r="G52" s="840">
        <f>E52*F52</f>
        <v>0</v>
      </c>
    </row>
    <row r="53" spans="2:9" x14ac:dyDescent="0.2">
      <c r="B53" s="861"/>
      <c r="C53" s="847"/>
      <c r="D53" s="848"/>
      <c r="E53" s="876"/>
      <c r="F53" s="877"/>
      <c r="G53" s="845"/>
    </row>
    <row r="54" spans="2:9" x14ac:dyDescent="0.2">
      <c r="B54" s="878" t="s">
        <v>10</v>
      </c>
      <c r="C54" s="879" t="s">
        <v>110</v>
      </c>
      <c r="D54" s="879"/>
      <c r="E54" s="880"/>
      <c r="F54" s="881"/>
      <c r="G54" s="882">
        <f>SUM(G24:G53)</f>
        <v>0</v>
      </c>
    </row>
    <row r="57" spans="2:9" ht="24" x14ac:dyDescent="0.2">
      <c r="B57" s="811" t="s">
        <v>83</v>
      </c>
      <c r="C57" s="812" t="s">
        <v>89</v>
      </c>
      <c r="D57" s="813" t="s">
        <v>90</v>
      </c>
      <c r="E57" s="814" t="s">
        <v>91</v>
      </c>
      <c r="F57" s="815" t="s">
        <v>92</v>
      </c>
      <c r="G57" s="816" t="s">
        <v>93</v>
      </c>
    </row>
    <row r="58" spans="2:9" x14ac:dyDescent="0.2">
      <c r="B58" s="817"/>
      <c r="C58" s="883"/>
      <c r="D58" s="884"/>
      <c r="E58" s="820"/>
      <c r="F58" s="821"/>
      <c r="G58" s="822"/>
    </row>
    <row r="59" spans="2:9" ht="20.25" x14ac:dyDescent="0.3">
      <c r="B59" s="823" t="s">
        <v>12</v>
      </c>
      <c r="C59" s="885" t="s">
        <v>111</v>
      </c>
      <c r="D59" s="886"/>
      <c r="E59" s="826"/>
      <c r="F59" s="827"/>
      <c r="G59" s="828"/>
    </row>
    <row r="60" spans="2:9" ht="99.75" customHeight="1" x14ac:dyDescent="0.2">
      <c r="B60" s="3231" t="s">
        <v>112</v>
      </c>
      <c r="C60" s="3232"/>
      <c r="D60" s="3232"/>
      <c r="E60" s="3232"/>
      <c r="F60" s="3232"/>
      <c r="G60" s="3233"/>
    </row>
    <row r="61" spans="2:9" ht="12.75" customHeight="1" x14ac:dyDescent="0.2">
      <c r="B61" s="808"/>
      <c r="C61" s="805"/>
    </row>
    <row r="62" spans="2:9" ht="64.5" customHeight="1" x14ac:dyDescent="0.2">
      <c r="B62" s="846" t="s">
        <v>1210</v>
      </c>
      <c r="C62" s="847" t="s">
        <v>1213</v>
      </c>
      <c r="D62" s="852" t="s">
        <v>1212</v>
      </c>
      <c r="E62" s="849">
        <f>(720)*0.7*1.2*0.1+(6*0.7*0.5*0.1)</f>
        <v>60.69</v>
      </c>
      <c r="F62" s="839">
        <v>0</v>
      </c>
      <c r="G62" s="840">
        <f>E62*F62</f>
        <v>0</v>
      </c>
    </row>
    <row r="63" spans="2:9" ht="12.75" customHeight="1" x14ac:dyDescent="0.2">
      <c r="B63" s="846"/>
      <c r="C63" s="888"/>
      <c r="D63" s="852"/>
      <c r="E63" s="849"/>
      <c r="F63" s="850"/>
      <c r="G63" s="845"/>
    </row>
    <row r="64" spans="2:9" ht="51" x14ac:dyDescent="0.2">
      <c r="B64" s="846">
        <v>2.2000000000000002</v>
      </c>
      <c r="C64" s="847" t="s">
        <v>1214</v>
      </c>
      <c r="D64" s="848" t="s">
        <v>114</v>
      </c>
      <c r="E64" s="849">
        <f>(720)*0.7*1.2*0.9+(6*0.7*0.5*0.9)</f>
        <v>546.20999999999992</v>
      </c>
      <c r="F64" s="839">
        <v>0</v>
      </c>
      <c r="G64" s="840">
        <f>E64*F64</f>
        <v>0</v>
      </c>
      <c r="I64" s="750"/>
    </row>
    <row r="65" spans="2:16" x14ac:dyDescent="0.2">
      <c r="B65" s="851"/>
      <c r="C65" s="847"/>
      <c r="D65" s="848"/>
      <c r="E65" s="849"/>
      <c r="F65" s="839"/>
      <c r="G65" s="840"/>
      <c r="I65" s="750"/>
    </row>
    <row r="66" spans="2:16" ht="38.25" x14ac:dyDescent="0.2">
      <c r="B66" s="846">
        <v>2.2999999999999998</v>
      </c>
      <c r="C66" s="890" t="s">
        <v>1216</v>
      </c>
      <c r="D66" s="891" t="s">
        <v>119</v>
      </c>
      <c r="E66" s="892">
        <f>(720)*1.2*2*0.35</f>
        <v>604.79999999999995</v>
      </c>
      <c r="F66" s="839">
        <v>0</v>
      </c>
      <c r="G66" s="840">
        <f>E66*F66</f>
        <v>0</v>
      </c>
    </row>
    <row r="67" spans="2:16" x14ac:dyDescent="0.2">
      <c r="B67" s="846"/>
      <c r="C67" s="847"/>
      <c r="D67" s="848"/>
      <c r="E67" s="849"/>
      <c r="F67" s="839"/>
      <c r="G67" s="840"/>
    </row>
    <row r="68" spans="2:16" ht="25.5" x14ac:dyDescent="0.2">
      <c r="B68" s="889" t="s">
        <v>1215</v>
      </c>
      <c r="C68" s="847" t="s">
        <v>1217</v>
      </c>
      <c r="D68" s="848" t="s">
        <v>1218</v>
      </c>
      <c r="E68" s="849">
        <f>(720)*0.7</f>
        <v>503.99999999999994</v>
      </c>
      <c r="F68" s="839">
        <v>0</v>
      </c>
      <c r="G68" s="840">
        <f>E68*F68</f>
        <v>0</v>
      </c>
    </row>
    <row r="69" spans="2:16" x14ac:dyDescent="0.2">
      <c r="B69" s="846"/>
      <c r="C69" s="847"/>
      <c r="D69" s="848"/>
      <c r="E69" s="849"/>
      <c r="F69" s="850"/>
      <c r="G69" s="845"/>
    </row>
    <row r="70" spans="2:16" ht="45" customHeight="1" x14ac:dyDescent="0.2">
      <c r="B70" s="846">
        <v>2.5</v>
      </c>
      <c r="C70" s="847" t="s">
        <v>1221</v>
      </c>
      <c r="D70" s="848" t="s">
        <v>1212</v>
      </c>
      <c r="E70" s="849">
        <f>E62+E64-E72-E74</f>
        <v>254.09999999999988</v>
      </c>
      <c r="F70" s="839">
        <v>0</v>
      </c>
      <c r="G70" s="840">
        <f>E70*F70</f>
        <v>0</v>
      </c>
      <c r="I70" s="750"/>
    </row>
    <row r="71" spans="2:16" ht="13.5" customHeight="1" x14ac:dyDescent="0.2">
      <c r="B71" s="846"/>
      <c r="C71" s="847"/>
      <c r="D71" s="848"/>
      <c r="E71" s="849"/>
      <c r="F71" s="839"/>
      <c r="G71" s="840"/>
      <c r="I71" s="750"/>
    </row>
    <row r="72" spans="2:16" ht="41.25" customHeight="1" x14ac:dyDescent="0.2">
      <c r="B72" s="846">
        <v>2.7</v>
      </c>
      <c r="C72" s="847" t="s">
        <v>1222</v>
      </c>
      <c r="D72" s="848" t="s">
        <v>1212</v>
      </c>
      <c r="E72" s="849">
        <f>(720)*0.7*0.3</f>
        <v>151.19999999999999</v>
      </c>
      <c r="F72" s="839">
        <v>0</v>
      </c>
      <c r="G72" s="840">
        <f>E72*F72</f>
        <v>0</v>
      </c>
      <c r="P72" s="750"/>
    </row>
    <row r="73" spans="2:16" ht="13.5" customHeight="1" x14ac:dyDescent="0.2">
      <c r="B73" s="846"/>
      <c r="C73" s="847"/>
      <c r="D73" s="848"/>
      <c r="E73" s="849"/>
      <c r="P73" s="750"/>
    </row>
    <row r="74" spans="2:16" ht="68.25" customHeight="1" x14ac:dyDescent="0.2">
      <c r="B74" s="841">
        <v>2.8</v>
      </c>
      <c r="C74" s="896" t="s">
        <v>1283</v>
      </c>
      <c r="D74" s="897" t="s">
        <v>1224</v>
      </c>
      <c r="E74" s="849">
        <f>720*0.4*0.7</f>
        <v>201.6</v>
      </c>
      <c r="F74" s="839">
        <v>0</v>
      </c>
      <c r="G74" s="840">
        <f>E74*F74</f>
        <v>0</v>
      </c>
      <c r="P74" s="750"/>
    </row>
    <row r="75" spans="2:16" ht="15" customHeight="1" x14ac:dyDescent="0.2">
      <c r="B75" s="846"/>
      <c r="C75" s="847"/>
      <c r="D75" s="848"/>
      <c r="E75" s="849"/>
      <c r="F75" s="850"/>
      <c r="G75" s="845"/>
    </row>
    <row r="76" spans="2:16" x14ac:dyDescent="0.2">
      <c r="B76" s="846">
        <v>2.9</v>
      </c>
      <c r="C76" s="847" t="s">
        <v>1226</v>
      </c>
      <c r="D76" s="848" t="s">
        <v>114</v>
      </c>
      <c r="E76" s="849">
        <f>E62+E64-E70</f>
        <v>352.79999999999995</v>
      </c>
      <c r="F76" s="839">
        <v>0</v>
      </c>
      <c r="G76" s="840">
        <f>E76*F76</f>
        <v>0</v>
      </c>
      <c r="I76" s="894"/>
    </row>
    <row r="77" spans="2:16" x14ac:dyDescent="0.2">
      <c r="B77" s="846"/>
      <c r="C77" s="847"/>
      <c r="D77" s="848"/>
      <c r="E77" s="849"/>
      <c r="F77" s="850"/>
      <c r="G77" s="845"/>
    </row>
    <row r="78" spans="2:16" ht="25.5" x14ac:dyDescent="0.2">
      <c r="B78" s="898" t="s">
        <v>1225</v>
      </c>
      <c r="C78" s="847" t="s">
        <v>1228</v>
      </c>
      <c r="D78" s="848" t="s">
        <v>114</v>
      </c>
      <c r="E78" s="849">
        <v>352.8</v>
      </c>
      <c r="F78" s="839">
        <v>0</v>
      </c>
      <c r="G78" s="840">
        <f>E78*F78</f>
        <v>0</v>
      </c>
    </row>
    <row r="79" spans="2:16" x14ac:dyDescent="0.2">
      <c r="B79" s="846"/>
      <c r="C79" s="847"/>
      <c r="D79" s="848"/>
      <c r="E79" s="849"/>
      <c r="F79" s="850"/>
      <c r="G79" s="845"/>
    </row>
    <row r="80" spans="2:16" ht="29.25" customHeight="1" x14ac:dyDescent="0.2">
      <c r="B80" s="898" t="s">
        <v>1227</v>
      </c>
      <c r="C80" s="847" t="s">
        <v>1230</v>
      </c>
      <c r="D80" s="848" t="s">
        <v>1231</v>
      </c>
      <c r="E80" s="849">
        <v>10</v>
      </c>
      <c r="F80" s="839">
        <v>0</v>
      </c>
      <c r="G80" s="840">
        <f>E80*F80</f>
        <v>0</v>
      </c>
    </row>
    <row r="81" spans="2:18" x14ac:dyDescent="0.2">
      <c r="B81" s="898"/>
      <c r="C81" s="847"/>
      <c r="D81" s="848"/>
      <c r="E81" s="849"/>
      <c r="F81" s="850"/>
      <c r="G81" s="845"/>
    </row>
    <row r="82" spans="2:18" ht="28.5" customHeight="1" x14ac:dyDescent="0.2">
      <c r="B82" s="898" t="s">
        <v>1229</v>
      </c>
      <c r="C82" s="847" t="s">
        <v>1233</v>
      </c>
      <c r="D82" s="852" t="s">
        <v>1218</v>
      </c>
      <c r="E82" s="849">
        <v>10</v>
      </c>
      <c r="F82" s="839">
        <v>0</v>
      </c>
      <c r="G82" s="840">
        <f>E82*F82</f>
        <v>0</v>
      </c>
      <c r="L82" s="899"/>
      <c r="M82" s="900"/>
      <c r="N82" s="901"/>
      <c r="O82" s="902"/>
      <c r="P82" s="903"/>
      <c r="Q82" s="903"/>
      <c r="R82" s="903"/>
    </row>
    <row r="83" spans="2:18" x14ac:dyDescent="0.2">
      <c r="B83" s="846"/>
      <c r="C83" s="846"/>
      <c r="D83" s="863"/>
      <c r="E83" s="849"/>
      <c r="F83" s="850"/>
      <c r="G83" s="845"/>
      <c r="L83" s="899"/>
      <c r="M83" s="900"/>
      <c r="N83" s="901"/>
      <c r="O83" s="902"/>
      <c r="P83" s="903"/>
      <c r="Q83" s="903"/>
      <c r="R83" s="903"/>
    </row>
    <row r="84" spans="2:18" ht="90.75" customHeight="1" x14ac:dyDescent="0.2">
      <c r="B84" s="898" t="s">
        <v>1232</v>
      </c>
      <c r="C84" s="904" t="s">
        <v>1235</v>
      </c>
      <c r="D84" s="848" t="s">
        <v>1218</v>
      </c>
      <c r="E84" s="849">
        <v>10</v>
      </c>
      <c r="F84" s="839">
        <v>0</v>
      </c>
      <c r="G84" s="840">
        <f>E84*F84</f>
        <v>0</v>
      </c>
      <c r="L84" s="905"/>
      <c r="M84" s="906"/>
      <c r="N84" s="907"/>
      <c r="O84" s="908"/>
      <c r="P84" s="909"/>
      <c r="Q84" s="909"/>
      <c r="R84" s="909"/>
    </row>
    <row r="85" spans="2:18" ht="12" customHeight="1" x14ac:dyDescent="0.2">
      <c r="B85" s="851"/>
      <c r="C85" s="888"/>
      <c r="D85" s="852"/>
      <c r="E85" s="849"/>
      <c r="F85" s="850"/>
      <c r="G85" s="845"/>
      <c r="L85" s="905"/>
      <c r="M85" s="906"/>
      <c r="N85" s="907"/>
      <c r="O85" s="908"/>
      <c r="P85" s="909"/>
      <c r="Q85" s="909"/>
      <c r="R85" s="909"/>
    </row>
    <row r="86" spans="2:18" ht="64.5" customHeight="1" x14ac:dyDescent="0.2">
      <c r="B86" s="898" t="s">
        <v>1234</v>
      </c>
      <c r="C86" s="904" t="s">
        <v>1237</v>
      </c>
      <c r="D86" s="848" t="s">
        <v>1218</v>
      </c>
      <c r="E86" s="849">
        <v>10</v>
      </c>
      <c r="F86" s="839">
        <v>0</v>
      </c>
      <c r="G86" s="840">
        <f>E86*F86</f>
        <v>0</v>
      </c>
      <c r="L86" s="905"/>
      <c r="M86" s="906"/>
      <c r="N86" s="907"/>
      <c r="O86" s="908"/>
      <c r="P86" s="909"/>
      <c r="Q86" s="909"/>
      <c r="R86" s="909"/>
    </row>
    <row r="87" spans="2:18" x14ac:dyDescent="0.2">
      <c r="B87" s="898"/>
      <c r="C87" s="904"/>
      <c r="D87" s="848"/>
      <c r="E87" s="849"/>
      <c r="F87" s="850"/>
      <c r="G87" s="845"/>
    </row>
    <row r="88" spans="2:18" ht="25.5" x14ac:dyDescent="0.2">
      <c r="B88" s="898" t="s">
        <v>1236</v>
      </c>
      <c r="C88" s="847" t="s">
        <v>1239</v>
      </c>
      <c r="D88" s="848" t="s">
        <v>139</v>
      </c>
      <c r="E88" s="849">
        <f>10*0.2</f>
        <v>2</v>
      </c>
      <c r="F88" s="839">
        <v>0</v>
      </c>
      <c r="G88" s="840">
        <f>E88*F88</f>
        <v>0</v>
      </c>
    </row>
    <row r="89" spans="2:18" x14ac:dyDescent="0.2">
      <c r="B89" s="846"/>
      <c r="C89" s="847"/>
      <c r="D89" s="848"/>
      <c r="E89" s="849"/>
      <c r="F89" s="850"/>
      <c r="G89" s="845"/>
    </row>
    <row r="90" spans="2:18" ht="38.25" x14ac:dyDescent="0.2">
      <c r="B90" s="898" t="s">
        <v>1238</v>
      </c>
      <c r="C90" s="847" t="s">
        <v>1241</v>
      </c>
      <c r="D90" s="852" t="s">
        <v>119</v>
      </c>
      <c r="E90" s="849">
        <v>0</v>
      </c>
      <c r="F90" s="839">
        <v>0</v>
      </c>
      <c r="G90" s="840">
        <f>E90*F90</f>
        <v>0</v>
      </c>
    </row>
    <row r="91" spans="2:18" x14ac:dyDescent="0.2">
      <c r="B91" s="898"/>
      <c r="C91" s="922"/>
      <c r="D91" s="918"/>
      <c r="E91" s="919"/>
      <c r="F91" s="920"/>
      <c r="G91" s="921"/>
    </row>
    <row r="92" spans="2:18" ht="67.5" customHeight="1" x14ac:dyDescent="0.2">
      <c r="B92" s="898" t="s">
        <v>1240</v>
      </c>
      <c r="C92" s="917" t="s">
        <v>311</v>
      </c>
      <c r="D92" s="918"/>
      <c r="E92" s="919"/>
      <c r="F92" s="920"/>
      <c r="G92" s="921"/>
    </row>
    <row r="93" spans="2:18" x14ac:dyDescent="0.2">
      <c r="B93" s="927"/>
      <c r="C93" s="922" t="s">
        <v>1678</v>
      </c>
      <c r="D93" s="918" t="s">
        <v>95</v>
      </c>
      <c r="E93" s="849">
        <v>10</v>
      </c>
      <c r="F93" s="839">
        <v>0</v>
      </c>
      <c r="G93" s="840">
        <f>E93*F93</f>
        <v>0</v>
      </c>
    </row>
    <row r="94" spans="2:18" x14ac:dyDescent="0.2">
      <c r="B94" s="898" t="s">
        <v>1246</v>
      </c>
      <c r="C94" s="922"/>
      <c r="D94" s="918"/>
      <c r="E94" s="919"/>
      <c r="F94" s="920"/>
      <c r="G94" s="921"/>
    </row>
    <row r="95" spans="2:18" ht="41.25" customHeight="1" x14ac:dyDescent="0.2">
      <c r="B95" s="927"/>
      <c r="C95" s="923" t="s">
        <v>1245</v>
      </c>
      <c r="D95" s="924" t="s">
        <v>114</v>
      </c>
      <c r="E95" s="925">
        <v>10</v>
      </c>
      <c r="F95" s="839">
        <v>0</v>
      </c>
      <c r="G95" s="840">
        <f t="shared" ref="G95" si="0">E95*F95</f>
        <v>0</v>
      </c>
    </row>
    <row r="96" spans="2:18" x14ac:dyDescent="0.2">
      <c r="B96" s="898"/>
      <c r="C96" s="923"/>
      <c r="D96" s="924"/>
      <c r="E96" s="925"/>
      <c r="F96" s="926"/>
      <c r="G96" s="911"/>
    </row>
    <row r="97" spans="2:9" ht="36.75" customHeight="1" x14ac:dyDescent="0.2">
      <c r="B97" s="898" t="s">
        <v>1248</v>
      </c>
      <c r="C97" s="928" t="s">
        <v>1247</v>
      </c>
      <c r="D97" s="924" t="s">
        <v>151</v>
      </c>
      <c r="E97" s="925">
        <v>5</v>
      </c>
      <c r="F97" s="839">
        <v>0</v>
      </c>
      <c r="G97" s="840">
        <f t="shared" ref="G97" si="1">E97*F97</f>
        <v>0</v>
      </c>
      <c r="H97" s="929"/>
      <c r="I97" s="135"/>
    </row>
    <row r="98" spans="2:9" ht="15" customHeight="1" x14ac:dyDescent="0.2">
      <c r="B98" s="927"/>
      <c r="C98" s="928"/>
      <c r="D98" s="924"/>
      <c r="E98" s="925"/>
      <c r="F98" s="926"/>
      <c r="G98" s="911"/>
      <c r="H98" s="929"/>
      <c r="I98" s="135"/>
    </row>
    <row r="99" spans="2:9" ht="36.75" customHeight="1" x14ac:dyDescent="0.2">
      <c r="B99" s="898" t="s">
        <v>1289</v>
      </c>
      <c r="C99" s="930" t="s">
        <v>155</v>
      </c>
      <c r="D99" s="931" t="s">
        <v>114</v>
      </c>
      <c r="E99" s="932">
        <v>5</v>
      </c>
      <c r="F99" s="839">
        <v>0</v>
      </c>
      <c r="G99" s="840">
        <f t="shared" ref="G99" si="2">E99*F99</f>
        <v>0</v>
      </c>
      <c r="H99" s="929"/>
      <c r="I99" s="135"/>
    </row>
    <row r="100" spans="2:9" ht="16.5" customHeight="1" x14ac:dyDescent="0.2">
      <c r="B100" s="898"/>
      <c r="C100" s="933"/>
      <c r="D100" s="934"/>
      <c r="E100" s="925"/>
      <c r="F100" s="934"/>
      <c r="G100" s="935"/>
    </row>
    <row r="101" spans="2:9" ht="13.5" customHeight="1" x14ac:dyDescent="0.2">
      <c r="B101" s="878" t="s">
        <v>12</v>
      </c>
      <c r="C101" s="879" t="s">
        <v>159</v>
      </c>
      <c r="D101" s="878"/>
      <c r="E101" s="880"/>
      <c r="F101" s="881"/>
      <c r="G101" s="882">
        <f>SUM(G62:G99)</f>
        <v>0</v>
      </c>
    </row>
    <row r="102" spans="2:9" ht="18.75" customHeight="1" x14ac:dyDescent="0.2"/>
    <row r="103" spans="2:9" ht="25.5" customHeight="1" x14ac:dyDescent="0.2">
      <c r="B103" s="811" t="s">
        <v>83</v>
      </c>
      <c r="C103" s="812" t="s">
        <v>89</v>
      </c>
      <c r="D103" s="812" t="s">
        <v>90</v>
      </c>
      <c r="E103" s="814" t="s">
        <v>91</v>
      </c>
      <c r="F103" s="815" t="s">
        <v>92</v>
      </c>
      <c r="G103" s="816" t="s">
        <v>93</v>
      </c>
    </row>
    <row r="104" spans="2:9" ht="18" customHeight="1" x14ac:dyDescent="0.2">
      <c r="B104" s="817"/>
      <c r="C104" s="818"/>
      <c r="D104" s="884"/>
      <c r="E104" s="820"/>
      <c r="F104" s="821"/>
      <c r="G104" s="822"/>
    </row>
    <row r="105" spans="2:9" ht="18" customHeight="1" x14ac:dyDescent="0.2">
      <c r="B105" s="936" t="s">
        <v>17</v>
      </c>
      <c r="C105" s="937" t="s">
        <v>160</v>
      </c>
      <c r="D105" s="886"/>
      <c r="E105" s="826"/>
      <c r="F105" s="827"/>
      <c r="G105" s="828"/>
    </row>
    <row r="106" spans="2:9" ht="18" customHeight="1" x14ac:dyDescent="0.2">
      <c r="B106" s="2872" t="s">
        <v>1</v>
      </c>
      <c r="C106" s="2873"/>
      <c r="D106" s="2874"/>
      <c r="E106" s="2874"/>
      <c r="F106" s="2874"/>
      <c r="G106" s="2875"/>
    </row>
    <row r="107" spans="2:9" ht="15.75" customHeight="1" x14ac:dyDescent="0.2">
      <c r="B107" s="2876" t="s">
        <v>2</v>
      </c>
      <c r="C107" s="2877"/>
      <c r="D107" s="2878"/>
      <c r="E107" s="2879"/>
      <c r="F107" s="2879"/>
      <c r="G107" s="2878"/>
    </row>
    <row r="108" spans="2:9" ht="18" customHeight="1" x14ac:dyDescent="0.2">
      <c r="B108" s="2872" t="s">
        <v>3</v>
      </c>
      <c r="C108" s="2873"/>
      <c r="D108" s="2874"/>
      <c r="E108" s="2874"/>
      <c r="F108" s="2874"/>
      <c r="G108" s="2875"/>
    </row>
    <row r="109" spans="2:9" ht="18" customHeight="1" x14ac:dyDescent="0.2">
      <c r="B109" s="2876" t="s">
        <v>4</v>
      </c>
      <c r="C109" s="2877"/>
      <c r="D109" s="2879"/>
      <c r="E109" s="2879"/>
      <c r="F109" s="2879"/>
      <c r="G109" s="2878"/>
    </row>
    <row r="110" spans="2:9" ht="15.75" customHeight="1" x14ac:dyDescent="0.2">
      <c r="B110" s="3231" t="s">
        <v>161</v>
      </c>
      <c r="C110" s="3232"/>
      <c r="D110" s="3232"/>
      <c r="E110" s="3232"/>
      <c r="F110" s="3232"/>
      <c r="G110" s="3233"/>
    </row>
    <row r="111" spans="2:9" x14ac:dyDescent="0.2">
      <c r="B111" s="3231" t="s">
        <v>162</v>
      </c>
      <c r="C111" s="3232"/>
      <c r="D111" s="3232"/>
      <c r="E111" s="3232"/>
      <c r="F111" s="3232"/>
      <c r="G111" s="3233"/>
    </row>
    <row r="112" spans="2:9" ht="12.75" customHeight="1" x14ac:dyDescent="0.2">
      <c r="B112" s="3231" t="s">
        <v>163</v>
      </c>
      <c r="C112" s="3232"/>
      <c r="D112" s="3232"/>
      <c r="E112" s="3232"/>
      <c r="F112" s="3232"/>
      <c r="G112" s="3233"/>
    </row>
    <row r="113" spans="2:9" ht="12.75" customHeight="1" x14ac:dyDescent="0.2">
      <c r="B113" s="851"/>
      <c r="C113" s="854"/>
      <c r="D113" s="863"/>
      <c r="E113" s="844"/>
      <c r="F113" s="850"/>
      <c r="G113" s="845"/>
    </row>
    <row r="114" spans="2:9" ht="45.75" customHeight="1" x14ac:dyDescent="0.2">
      <c r="B114" s="835">
        <v>1</v>
      </c>
      <c r="C114" s="938" t="s">
        <v>164</v>
      </c>
      <c r="D114" s="938"/>
      <c r="E114" s="939"/>
      <c r="F114" s="940"/>
      <c r="G114" s="840"/>
    </row>
    <row r="115" spans="2:9" ht="24.75" customHeight="1" x14ac:dyDescent="0.2">
      <c r="B115" s="835"/>
      <c r="C115" s="947" t="s">
        <v>1250</v>
      </c>
      <c r="D115" s="943" t="s">
        <v>95</v>
      </c>
      <c r="E115" s="838">
        <v>648</v>
      </c>
      <c r="F115" s="940">
        <v>0</v>
      </c>
      <c r="G115" s="840">
        <f>E115*F115</f>
        <v>0</v>
      </c>
    </row>
    <row r="116" spans="2:9" ht="44.25" customHeight="1" x14ac:dyDescent="0.2">
      <c r="B116" s="835"/>
      <c r="C116" s="947" t="s">
        <v>1673</v>
      </c>
      <c r="D116" s="943" t="s">
        <v>95</v>
      </c>
      <c r="E116" s="838">
        <v>72</v>
      </c>
      <c r="F116" s="940">
        <v>0</v>
      </c>
      <c r="G116" s="840">
        <f>E116*F116</f>
        <v>0</v>
      </c>
      <c r="I116" s="946"/>
    </row>
    <row r="117" spans="2:9" ht="30" customHeight="1" x14ac:dyDescent="0.2">
      <c r="B117" s="835"/>
      <c r="C117" s="948" t="s">
        <v>1252</v>
      </c>
      <c r="D117" s="943" t="s">
        <v>95</v>
      </c>
      <c r="E117" s="838">
        <v>5</v>
      </c>
      <c r="F117" s="940">
        <v>0</v>
      </c>
      <c r="G117" s="840">
        <f>E117*F117</f>
        <v>0</v>
      </c>
      <c r="I117" s="946"/>
    </row>
    <row r="118" spans="2:9" ht="44.25" customHeight="1" x14ac:dyDescent="0.2">
      <c r="B118" s="835"/>
      <c r="C118" s="949" t="s">
        <v>1253</v>
      </c>
      <c r="D118" s="943" t="s">
        <v>95</v>
      </c>
      <c r="E118" s="838">
        <v>1</v>
      </c>
      <c r="F118" s="940">
        <v>0</v>
      </c>
      <c r="G118" s="840">
        <f>E118*F118</f>
        <v>0</v>
      </c>
    </row>
    <row r="119" spans="2:9" ht="15.75" customHeight="1" x14ac:dyDescent="0.2">
      <c r="B119" s="1047"/>
      <c r="C119" s="949"/>
      <c r="D119" s="943"/>
      <c r="E119" s="838"/>
      <c r="F119" s="940"/>
      <c r="G119" s="941"/>
    </row>
    <row r="120" spans="2:9" ht="12" customHeight="1" x14ac:dyDescent="0.2">
      <c r="B120" s="835"/>
      <c r="C120" s="950"/>
      <c r="D120" s="943"/>
      <c r="E120" s="944"/>
      <c r="F120" s="945"/>
      <c r="G120" s="941"/>
    </row>
    <row r="121" spans="2:9" ht="67.5" customHeight="1" x14ac:dyDescent="0.2">
      <c r="B121" s="951">
        <v>2</v>
      </c>
      <c r="C121" s="952" t="s">
        <v>174</v>
      </c>
      <c r="D121" s="2734" t="s">
        <v>95</v>
      </c>
      <c r="E121" s="953">
        <f>SUM(E115:E118)</f>
        <v>726</v>
      </c>
      <c r="F121" s="839">
        <v>0</v>
      </c>
      <c r="G121" s="840">
        <f>E121*F121</f>
        <v>0</v>
      </c>
    </row>
    <row r="122" spans="2:9" ht="58.5" customHeight="1" x14ac:dyDescent="0.2">
      <c r="B122" s="954" t="s">
        <v>175</v>
      </c>
      <c r="C122" s="952" t="s">
        <v>176</v>
      </c>
      <c r="D122" s="2734" t="s">
        <v>95</v>
      </c>
      <c r="E122" s="953">
        <f>E121</f>
        <v>726</v>
      </c>
      <c r="F122" s="839">
        <v>0</v>
      </c>
      <c r="G122" s="840">
        <f>E122*F122</f>
        <v>0</v>
      </c>
    </row>
    <row r="123" spans="2:9" ht="42" customHeight="1" x14ac:dyDescent="0.2">
      <c r="B123" s="954" t="s">
        <v>177</v>
      </c>
      <c r="C123" s="952" t="s">
        <v>178</v>
      </c>
      <c r="D123" s="2734" t="s">
        <v>95</v>
      </c>
      <c r="E123" s="953">
        <f>E121</f>
        <v>726</v>
      </c>
      <c r="F123" s="839">
        <v>0</v>
      </c>
      <c r="G123" s="840">
        <f>E123*F123</f>
        <v>0</v>
      </c>
    </row>
    <row r="124" spans="2:9" ht="69" customHeight="1" x14ac:dyDescent="0.2">
      <c r="B124" s="954" t="s">
        <v>179</v>
      </c>
      <c r="C124" s="952" t="s">
        <v>180</v>
      </c>
      <c r="D124" s="2734" t="s">
        <v>95</v>
      </c>
      <c r="E124" s="953">
        <f>E121</f>
        <v>726</v>
      </c>
      <c r="F124" s="839">
        <v>0</v>
      </c>
      <c r="G124" s="840">
        <f>E124*F124</f>
        <v>0</v>
      </c>
    </row>
    <row r="125" spans="2:9" x14ac:dyDescent="0.2">
      <c r="B125" s="851"/>
      <c r="C125" s="910"/>
      <c r="D125" s="852"/>
      <c r="E125" s="844"/>
      <c r="F125" s="955"/>
      <c r="G125" s="911"/>
    </row>
    <row r="126" spans="2:9" x14ac:dyDescent="0.2">
      <c r="B126" s="2068" t="s">
        <v>1254</v>
      </c>
      <c r="C126" s="2421" t="s">
        <v>1700</v>
      </c>
      <c r="D126" s="2070"/>
      <c r="E126" s="2071"/>
      <c r="F126" s="2072"/>
      <c r="G126" s="2072"/>
      <c r="H126" s="959"/>
    </row>
    <row r="127" spans="2:9" ht="25.5" x14ac:dyDescent="0.2">
      <c r="B127" s="2068"/>
      <c r="C127" s="2415" t="s">
        <v>240</v>
      </c>
      <c r="D127" s="2075" t="s">
        <v>151</v>
      </c>
      <c r="E127" s="2076">
        <v>1</v>
      </c>
      <c r="F127" s="2073">
        <v>0</v>
      </c>
      <c r="G127" s="2074">
        <f>E127*F127</f>
        <v>0</v>
      </c>
      <c r="H127" s="959"/>
    </row>
    <row r="128" spans="2:9" ht="25.5" x14ac:dyDescent="0.2">
      <c r="B128" s="2068"/>
      <c r="C128" s="2417" t="s">
        <v>237</v>
      </c>
      <c r="D128" s="2075" t="s">
        <v>151</v>
      </c>
      <c r="E128" s="2076">
        <v>2</v>
      </c>
      <c r="F128" s="2073">
        <v>0</v>
      </c>
      <c r="G128" s="2074">
        <f t="shared" ref="G128:G135" si="3">E128*F128</f>
        <v>0</v>
      </c>
      <c r="H128" s="959"/>
    </row>
    <row r="129" spans="2:15" ht="25.5" x14ac:dyDescent="0.2">
      <c r="B129" s="2068"/>
      <c r="C129" s="2417" t="s">
        <v>241</v>
      </c>
      <c r="D129" s="2075" t="s">
        <v>151</v>
      </c>
      <c r="E129" s="2076">
        <v>1</v>
      </c>
      <c r="F129" s="2073">
        <v>0</v>
      </c>
      <c r="G129" s="2074">
        <f t="shared" si="3"/>
        <v>0</v>
      </c>
      <c r="H129" s="959"/>
    </row>
    <row r="130" spans="2:15" x14ac:dyDescent="0.2">
      <c r="B130" s="2068"/>
      <c r="C130" s="2417" t="s">
        <v>1299</v>
      </c>
      <c r="D130" s="2075" t="s">
        <v>151</v>
      </c>
      <c r="E130" s="2076">
        <v>2</v>
      </c>
      <c r="F130" s="2073">
        <v>0</v>
      </c>
      <c r="G130" s="2074">
        <f t="shared" si="3"/>
        <v>0</v>
      </c>
      <c r="H130" s="959"/>
    </row>
    <row r="131" spans="2:15" x14ac:dyDescent="0.2">
      <c r="B131" s="2068"/>
      <c r="C131" s="2417" t="s">
        <v>1272</v>
      </c>
      <c r="D131" s="2075" t="s">
        <v>151</v>
      </c>
      <c r="E131" s="2076">
        <v>1</v>
      </c>
      <c r="F131" s="2073">
        <v>0</v>
      </c>
      <c r="G131" s="2074">
        <f t="shared" si="3"/>
        <v>0</v>
      </c>
      <c r="H131" s="959"/>
    </row>
    <row r="132" spans="2:15" x14ac:dyDescent="0.2">
      <c r="B132" s="2068"/>
      <c r="C132" s="2417" t="s">
        <v>1273</v>
      </c>
      <c r="D132" s="2075" t="s">
        <v>151</v>
      </c>
      <c r="E132" s="2076">
        <v>1</v>
      </c>
      <c r="F132" s="2073">
        <v>0</v>
      </c>
      <c r="G132" s="2074">
        <f t="shared" si="3"/>
        <v>0</v>
      </c>
      <c r="H132" s="959"/>
    </row>
    <row r="133" spans="2:15" x14ac:dyDescent="0.2">
      <c r="B133" s="2068"/>
      <c r="C133" s="2417" t="s">
        <v>1274</v>
      </c>
      <c r="D133" s="2075" t="s">
        <v>151</v>
      </c>
      <c r="E133" s="2076">
        <v>1</v>
      </c>
      <c r="F133" s="2073">
        <v>0</v>
      </c>
      <c r="G133" s="2074">
        <f t="shared" si="3"/>
        <v>0</v>
      </c>
      <c r="H133" s="959"/>
    </row>
    <row r="134" spans="2:15" ht="25.5" x14ac:dyDescent="0.2">
      <c r="B134" s="2068"/>
      <c r="C134" s="2417" t="s">
        <v>229</v>
      </c>
      <c r="D134" s="2075" t="s">
        <v>151</v>
      </c>
      <c r="E134" s="2076">
        <v>1</v>
      </c>
      <c r="F134" s="2073">
        <v>0</v>
      </c>
      <c r="G134" s="2074">
        <f t="shared" si="3"/>
        <v>0</v>
      </c>
      <c r="H134" s="959"/>
    </row>
    <row r="135" spans="2:15" ht="25.5" x14ac:dyDescent="0.2">
      <c r="B135" s="2068"/>
      <c r="C135" s="2418" t="s">
        <v>1201</v>
      </c>
      <c r="D135" s="2075" t="s">
        <v>151</v>
      </c>
      <c r="E135" s="2076">
        <v>1</v>
      </c>
      <c r="F135" s="2073">
        <v>0</v>
      </c>
      <c r="G135" s="2074">
        <f t="shared" si="3"/>
        <v>0</v>
      </c>
      <c r="H135" s="959"/>
    </row>
    <row r="136" spans="2:15" x14ac:dyDescent="0.2">
      <c r="B136" s="956"/>
      <c r="C136" s="961"/>
      <c r="D136" s="962"/>
      <c r="E136" s="963"/>
      <c r="F136" s="964"/>
      <c r="G136" s="964"/>
      <c r="H136" s="1107"/>
      <c r="I136" s="970"/>
      <c r="J136" s="729"/>
      <c r="K136" s="729"/>
      <c r="L136" s="729"/>
      <c r="M136" s="729"/>
      <c r="N136" s="729"/>
      <c r="O136" s="729"/>
    </row>
    <row r="137" spans="2:15" x14ac:dyDescent="0.2">
      <c r="B137" s="2068" t="s">
        <v>1258</v>
      </c>
      <c r="C137" s="2419" t="s">
        <v>1674</v>
      </c>
      <c r="D137" s="2070"/>
      <c r="E137" s="2427"/>
      <c r="F137" s="2428"/>
      <c r="G137" s="2428"/>
      <c r="H137" s="1107"/>
      <c r="I137" s="970"/>
      <c r="J137" s="729"/>
      <c r="K137" s="729"/>
      <c r="L137" s="729"/>
      <c r="M137" s="729"/>
      <c r="N137" s="729"/>
      <c r="O137" s="729"/>
    </row>
    <row r="138" spans="2:15" x14ac:dyDescent="0.2">
      <c r="B138" s="2068"/>
      <c r="C138" s="2415" t="s">
        <v>846</v>
      </c>
      <c r="D138" s="2075" t="s">
        <v>151</v>
      </c>
      <c r="E138" s="2076">
        <v>3</v>
      </c>
      <c r="F138" s="2073">
        <v>0</v>
      </c>
      <c r="G138" s="2074">
        <f t="shared" ref="G138:G147" si="4">E138*F138</f>
        <v>0</v>
      </c>
      <c r="H138" s="1107"/>
      <c r="I138" s="970"/>
      <c r="J138" s="729"/>
      <c r="K138" s="729"/>
      <c r="L138" s="729"/>
      <c r="M138" s="729"/>
      <c r="N138" s="729"/>
      <c r="O138" s="729"/>
    </row>
    <row r="139" spans="2:15" ht="51" x14ac:dyDescent="0.2">
      <c r="B139" s="2068"/>
      <c r="C139" s="2416" t="s">
        <v>287</v>
      </c>
      <c r="D139" s="2075" t="s">
        <v>151</v>
      </c>
      <c r="E139" s="2076">
        <v>3</v>
      </c>
      <c r="F139" s="2073">
        <v>0</v>
      </c>
      <c r="G139" s="2074">
        <f t="shared" si="4"/>
        <v>0</v>
      </c>
      <c r="H139" s="1107"/>
      <c r="I139" s="970"/>
      <c r="J139" s="729"/>
      <c r="K139" s="729"/>
      <c r="L139" s="729"/>
      <c r="M139" s="729"/>
      <c r="N139" s="729"/>
      <c r="O139" s="729"/>
    </row>
    <row r="140" spans="2:15" x14ac:dyDescent="0.2">
      <c r="B140" s="2068"/>
      <c r="C140" s="2416" t="s">
        <v>195</v>
      </c>
      <c r="D140" s="2075" t="s">
        <v>151</v>
      </c>
      <c r="E140" s="2076">
        <v>3</v>
      </c>
      <c r="F140" s="2073">
        <v>0</v>
      </c>
      <c r="G140" s="2074">
        <f t="shared" si="4"/>
        <v>0</v>
      </c>
      <c r="H140" s="1107"/>
      <c r="I140" s="970"/>
      <c r="J140" s="729"/>
      <c r="K140" s="729"/>
      <c r="L140" s="729"/>
      <c r="M140" s="729"/>
      <c r="N140" s="729"/>
      <c r="O140" s="729"/>
    </row>
    <row r="141" spans="2:15" x14ac:dyDescent="0.2">
      <c r="B141" s="2068"/>
      <c r="C141" s="2416" t="s">
        <v>196</v>
      </c>
      <c r="D141" s="2075" t="s">
        <v>151</v>
      </c>
      <c r="E141" s="2076">
        <v>3</v>
      </c>
      <c r="F141" s="2073">
        <v>0</v>
      </c>
      <c r="G141" s="2074">
        <f t="shared" si="4"/>
        <v>0</v>
      </c>
      <c r="H141" s="1107"/>
      <c r="I141" s="970"/>
      <c r="J141" s="729"/>
      <c r="K141" s="729"/>
      <c r="L141" s="729"/>
      <c r="M141" s="729"/>
      <c r="N141" s="729"/>
      <c r="O141" s="729"/>
    </row>
    <row r="142" spans="2:15" ht="25.5" x14ac:dyDescent="0.2">
      <c r="B142" s="2068"/>
      <c r="C142" s="2417" t="s">
        <v>241</v>
      </c>
      <c r="D142" s="2075" t="s">
        <v>151</v>
      </c>
      <c r="E142" s="2076">
        <v>6</v>
      </c>
      <c r="F142" s="2073">
        <v>0</v>
      </c>
      <c r="G142" s="2074">
        <f t="shared" si="4"/>
        <v>0</v>
      </c>
      <c r="H142" s="1107"/>
      <c r="I142" s="970"/>
      <c r="J142" s="729"/>
      <c r="K142" s="729"/>
      <c r="L142" s="729"/>
      <c r="M142" s="729"/>
      <c r="N142" s="729"/>
      <c r="O142" s="729"/>
    </row>
    <row r="143" spans="2:15" x14ac:dyDescent="0.2">
      <c r="B143" s="2068"/>
      <c r="C143" s="2417" t="s">
        <v>1272</v>
      </c>
      <c r="D143" s="2075" t="s">
        <v>151</v>
      </c>
      <c r="E143" s="2076">
        <v>6</v>
      </c>
      <c r="F143" s="2073">
        <v>0</v>
      </c>
      <c r="G143" s="2074">
        <f t="shared" si="4"/>
        <v>0</v>
      </c>
      <c r="H143" s="1107"/>
      <c r="I143" s="970"/>
      <c r="J143" s="729"/>
      <c r="K143" s="729"/>
      <c r="L143" s="729"/>
      <c r="M143" s="729"/>
      <c r="N143" s="729"/>
      <c r="O143" s="729"/>
    </row>
    <row r="144" spans="2:15" x14ac:dyDescent="0.2">
      <c r="B144" s="2068"/>
      <c r="C144" s="2417" t="s">
        <v>1273</v>
      </c>
      <c r="D144" s="2075" t="s">
        <v>151</v>
      </c>
      <c r="E144" s="2076">
        <v>6</v>
      </c>
      <c r="F144" s="2073">
        <v>0</v>
      </c>
      <c r="G144" s="2074">
        <f t="shared" si="4"/>
        <v>0</v>
      </c>
      <c r="H144" s="1107"/>
      <c r="I144" s="970"/>
      <c r="J144" s="729"/>
      <c r="K144" s="729"/>
      <c r="L144" s="729"/>
      <c r="M144" s="729"/>
      <c r="N144" s="729"/>
      <c r="O144" s="729"/>
    </row>
    <row r="145" spans="2:15" x14ac:dyDescent="0.2">
      <c r="B145" s="2068"/>
      <c r="C145" s="2417" t="s">
        <v>1274</v>
      </c>
      <c r="D145" s="2075" t="s">
        <v>151</v>
      </c>
      <c r="E145" s="2076">
        <v>6</v>
      </c>
      <c r="F145" s="2073">
        <v>0</v>
      </c>
      <c r="G145" s="2074">
        <f t="shared" si="4"/>
        <v>0</v>
      </c>
      <c r="H145" s="1107"/>
      <c r="I145" s="970"/>
      <c r="J145" s="729"/>
      <c r="K145" s="729"/>
      <c r="L145" s="729"/>
      <c r="M145" s="729"/>
      <c r="N145" s="729"/>
      <c r="O145" s="729"/>
    </row>
    <row r="146" spans="2:15" ht="25.5" x14ac:dyDescent="0.2">
      <c r="B146" s="2068"/>
      <c r="C146" s="2417" t="s">
        <v>199</v>
      </c>
      <c r="D146" s="2075" t="s">
        <v>151</v>
      </c>
      <c r="E146" s="2076">
        <v>2</v>
      </c>
      <c r="F146" s="2073">
        <v>0</v>
      </c>
      <c r="G146" s="2074">
        <f t="shared" si="4"/>
        <v>0</v>
      </c>
      <c r="H146" s="1107"/>
      <c r="I146" s="970"/>
      <c r="J146" s="729"/>
      <c r="K146" s="729"/>
      <c r="L146" s="729"/>
      <c r="M146" s="729"/>
      <c r="N146" s="729"/>
      <c r="O146" s="729"/>
    </row>
    <row r="147" spans="2:15" ht="25.5" x14ac:dyDescent="0.2">
      <c r="B147" s="2068"/>
      <c r="C147" s="2418" t="s">
        <v>1201</v>
      </c>
      <c r="D147" s="2075" t="s">
        <v>151</v>
      </c>
      <c r="E147" s="2076">
        <v>2</v>
      </c>
      <c r="F147" s="2073">
        <v>0</v>
      </c>
      <c r="G147" s="2074">
        <f t="shared" si="4"/>
        <v>0</v>
      </c>
      <c r="H147" s="1107"/>
      <c r="I147" s="970"/>
      <c r="J147" s="729"/>
      <c r="K147" s="729"/>
      <c r="L147" s="729"/>
      <c r="M147" s="729"/>
      <c r="N147" s="729"/>
      <c r="O147" s="729"/>
    </row>
    <row r="148" spans="2:15" x14ac:dyDescent="0.2">
      <c r="B148" s="956"/>
      <c r="C148" s="961"/>
      <c r="D148" s="962"/>
      <c r="E148" s="963"/>
      <c r="F148" s="964"/>
      <c r="G148" s="964"/>
      <c r="H148" s="1107"/>
      <c r="I148" s="970"/>
      <c r="J148" s="729"/>
      <c r="K148" s="729"/>
      <c r="L148" s="729"/>
      <c r="M148" s="729"/>
      <c r="N148" s="729"/>
      <c r="O148" s="729"/>
    </row>
    <row r="149" spans="2:15" x14ac:dyDescent="0.2">
      <c r="B149" s="2068" t="s">
        <v>1261</v>
      </c>
      <c r="C149" s="2419" t="s">
        <v>1701</v>
      </c>
      <c r="D149" s="2426"/>
      <c r="E149" s="2427"/>
      <c r="F149" s="2428"/>
      <c r="G149" s="2428"/>
      <c r="H149" s="1107"/>
      <c r="I149" s="970"/>
      <c r="J149" s="729"/>
      <c r="K149" s="729"/>
      <c r="L149" s="729"/>
      <c r="M149" s="729"/>
      <c r="N149" s="729"/>
      <c r="O149" s="729"/>
    </row>
    <row r="150" spans="2:15" ht="44.25" customHeight="1" x14ac:dyDescent="0.2">
      <c r="B150" s="2068"/>
      <c r="C150" s="2416" t="s">
        <v>1393</v>
      </c>
      <c r="D150" s="2075" t="s">
        <v>151</v>
      </c>
      <c r="E150" s="2076">
        <v>2</v>
      </c>
      <c r="F150" s="2073">
        <v>0</v>
      </c>
      <c r="G150" s="2074">
        <f t="shared" ref="G150:G152" si="5">E150*F150</f>
        <v>0</v>
      </c>
      <c r="H150" s="1107"/>
      <c r="I150" s="970"/>
      <c r="J150" s="729"/>
      <c r="K150" s="729"/>
      <c r="L150" s="729"/>
      <c r="M150" s="729"/>
      <c r="N150" s="729"/>
      <c r="O150" s="729"/>
    </row>
    <row r="151" spans="2:15" ht="25.5" x14ac:dyDescent="0.2">
      <c r="B151" s="2068"/>
      <c r="C151" s="2417" t="s">
        <v>205</v>
      </c>
      <c r="D151" s="2075" t="s">
        <v>151</v>
      </c>
      <c r="E151" s="2076">
        <v>2</v>
      </c>
      <c r="F151" s="2073">
        <v>0</v>
      </c>
      <c r="G151" s="2074">
        <f t="shared" si="5"/>
        <v>0</v>
      </c>
      <c r="H151" s="1107"/>
      <c r="I151" s="970"/>
      <c r="J151" s="729"/>
      <c r="K151" s="729"/>
      <c r="L151" s="729"/>
      <c r="M151" s="729"/>
      <c r="N151" s="729"/>
      <c r="O151" s="729"/>
    </row>
    <row r="152" spans="2:15" ht="25.5" x14ac:dyDescent="0.2">
      <c r="B152" s="2068"/>
      <c r="C152" s="2418" t="s">
        <v>1201</v>
      </c>
      <c r="D152" s="2075" t="s">
        <v>151</v>
      </c>
      <c r="E152" s="2076">
        <v>2</v>
      </c>
      <c r="F152" s="2073">
        <v>0</v>
      </c>
      <c r="G152" s="2074">
        <f t="shared" si="5"/>
        <v>0</v>
      </c>
      <c r="H152" s="1107"/>
      <c r="I152" s="970"/>
      <c r="J152" s="729"/>
      <c r="K152" s="729"/>
      <c r="L152" s="729"/>
      <c r="M152" s="729"/>
      <c r="N152" s="729"/>
      <c r="O152" s="729"/>
    </row>
    <row r="153" spans="2:15" x14ac:dyDescent="0.2">
      <c r="B153" s="956"/>
      <c r="C153" s="961"/>
      <c r="D153" s="962"/>
      <c r="E153" s="963"/>
      <c r="F153" s="964"/>
      <c r="G153" s="964"/>
      <c r="H153" s="1107"/>
      <c r="I153" s="970"/>
      <c r="J153" s="729"/>
      <c r="K153" s="729"/>
      <c r="L153" s="729"/>
      <c r="M153" s="729"/>
      <c r="N153" s="729"/>
      <c r="O153" s="729"/>
    </row>
    <row r="154" spans="2:15" s="729" customFormat="1" x14ac:dyDescent="0.2">
      <c r="B154" s="956" t="s">
        <v>1264</v>
      </c>
      <c r="C154" s="973" t="s">
        <v>246</v>
      </c>
      <c r="D154" s="973"/>
      <c r="E154" s="963"/>
      <c r="F154" s="964"/>
      <c r="G154" s="964"/>
      <c r="H154" s="959"/>
      <c r="I154" s="971"/>
      <c r="J154" s="754"/>
      <c r="K154" s="754"/>
    </row>
    <row r="155" spans="2:15" s="729" customFormat="1" x14ac:dyDescent="0.2">
      <c r="B155" s="956"/>
      <c r="C155" s="973" t="s">
        <v>832</v>
      </c>
      <c r="D155" s="966"/>
      <c r="E155" s="967"/>
      <c r="F155" s="974"/>
      <c r="G155" s="975"/>
      <c r="H155" s="959"/>
      <c r="I155" s="971"/>
      <c r="J155" s="754"/>
      <c r="K155" s="754"/>
    </row>
    <row r="156" spans="2:15" s="729" customFormat="1" ht="38.25" x14ac:dyDescent="0.2">
      <c r="B156" s="976"/>
      <c r="C156" s="965" t="s">
        <v>1281</v>
      </c>
      <c r="D156" s="966" t="s">
        <v>151</v>
      </c>
      <c r="E156" s="967">
        <v>1</v>
      </c>
      <c r="F156" s="920">
        <v>0</v>
      </c>
      <c r="G156" s="921">
        <f>E156*F156</f>
        <v>0</v>
      </c>
      <c r="H156" s="959"/>
      <c r="I156" s="971"/>
      <c r="J156" s="754"/>
      <c r="K156" s="754"/>
    </row>
    <row r="157" spans="2:15" s="729" customFormat="1" ht="25.5" x14ac:dyDescent="0.2">
      <c r="B157" s="956"/>
      <c r="C157" s="968" t="s">
        <v>249</v>
      </c>
      <c r="D157" s="966" t="s">
        <v>151</v>
      </c>
      <c r="E157" s="967">
        <v>1</v>
      </c>
      <c r="F157" s="977">
        <v>0</v>
      </c>
      <c r="G157" s="921">
        <f>E157*F157</f>
        <v>0</v>
      </c>
      <c r="H157" s="959"/>
      <c r="I157" s="971"/>
      <c r="J157" s="754"/>
      <c r="K157" s="754"/>
    </row>
    <row r="158" spans="2:15" s="729" customFormat="1" ht="25.5" x14ac:dyDescent="0.2">
      <c r="B158" s="956"/>
      <c r="C158" s="875" t="s">
        <v>1201</v>
      </c>
      <c r="D158" s="966" t="s">
        <v>151</v>
      </c>
      <c r="E158" s="967">
        <v>1</v>
      </c>
      <c r="F158" s="977">
        <v>0</v>
      </c>
      <c r="G158" s="921">
        <f>E158*F158</f>
        <v>0</v>
      </c>
      <c r="H158" s="959"/>
      <c r="I158" s="971"/>
      <c r="J158" s="754"/>
      <c r="K158" s="754"/>
    </row>
    <row r="159" spans="2:15" s="729" customFormat="1" x14ac:dyDescent="0.2">
      <c r="B159" s="956"/>
      <c r="C159" s="961"/>
      <c r="D159" s="962"/>
      <c r="E159" s="963"/>
      <c r="F159" s="964"/>
      <c r="G159" s="964"/>
      <c r="H159" s="959"/>
      <c r="I159" s="971"/>
      <c r="J159" s="754"/>
      <c r="K159" s="754"/>
    </row>
    <row r="160" spans="2:15" s="729" customFormat="1" x14ac:dyDescent="0.2">
      <c r="B160" s="976" t="s">
        <v>201</v>
      </c>
      <c r="C160" s="978" t="s">
        <v>302</v>
      </c>
      <c r="D160" s="979"/>
      <c r="E160" s="980"/>
      <c r="F160" s="981"/>
      <c r="G160" s="982"/>
      <c r="H160" s="959"/>
      <c r="I160" s="971"/>
      <c r="J160" s="754"/>
      <c r="K160" s="754"/>
    </row>
    <row r="161" spans="2:11" s="729" customFormat="1" ht="89.25" x14ac:dyDescent="0.2">
      <c r="B161" s="983"/>
      <c r="C161" s="960" t="s">
        <v>303</v>
      </c>
      <c r="D161" s="966" t="s">
        <v>151</v>
      </c>
      <c r="E161" s="967">
        <v>1</v>
      </c>
      <c r="F161" s="977">
        <v>0</v>
      </c>
      <c r="G161" s="921">
        <f>E161*F161</f>
        <v>0</v>
      </c>
      <c r="H161" s="959"/>
      <c r="I161" s="971"/>
      <c r="J161" s="754"/>
      <c r="K161" s="754"/>
    </row>
    <row r="162" spans="2:11" s="729" customFormat="1" x14ac:dyDescent="0.2">
      <c r="B162" s="984"/>
      <c r="C162" s="985"/>
      <c r="D162" s="986"/>
      <c r="E162" s="987"/>
      <c r="F162" s="988"/>
      <c r="G162" s="989"/>
      <c r="H162" s="750"/>
      <c r="J162" s="754"/>
    </row>
    <row r="163" spans="2:11" s="729" customFormat="1" x14ac:dyDescent="0.2">
      <c r="B163" s="990" t="s">
        <v>17</v>
      </c>
      <c r="C163" s="991" t="s">
        <v>304</v>
      </c>
      <c r="D163" s="992"/>
      <c r="E163" s="993"/>
      <c r="F163" s="994"/>
      <c r="G163" s="882">
        <f>SUM(G115:G161)</f>
        <v>0</v>
      </c>
      <c r="H163" s="750"/>
      <c r="J163" s="754"/>
    </row>
    <row r="164" spans="2:11" s="729" customFormat="1" x14ac:dyDescent="0.2">
      <c r="B164" s="914"/>
      <c r="C164" s="995"/>
      <c r="D164" s="914"/>
      <c r="E164" s="996"/>
      <c r="F164" s="916"/>
      <c r="G164" s="755"/>
      <c r="H164" s="750"/>
      <c r="J164" s="754"/>
    </row>
    <row r="165" spans="2:11" s="729" customFormat="1" x14ac:dyDescent="0.2">
      <c r="B165" s="745"/>
      <c r="C165" s="746"/>
      <c r="D165" s="747"/>
      <c r="E165" s="753"/>
      <c r="F165" s="754"/>
      <c r="G165" s="755"/>
      <c r="H165" s="997"/>
      <c r="J165" s="754"/>
    </row>
    <row r="166" spans="2:11" s="729" customFormat="1" x14ac:dyDescent="0.2">
      <c r="B166" s="745"/>
      <c r="C166" s="746"/>
      <c r="D166" s="747"/>
      <c r="E166" s="753"/>
      <c r="F166" s="754"/>
      <c r="G166" s="755"/>
      <c r="H166" s="997"/>
      <c r="J166" s="754"/>
    </row>
    <row r="167" spans="2:11" s="729" customFormat="1" x14ac:dyDescent="0.2">
      <c r="B167" s="745"/>
      <c r="C167" s="746"/>
      <c r="D167" s="747"/>
      <c r="E167" s="753"/>
      <c r="F167" s="754"/>
      <c r="G167" s="755"/>
      <c r="H167" s="750"/>
      <c r="J167" s="754"/>
    </row>
    <row r="168" spans="2:11" s="729" customFormat="1" x14ac:dyDescent="0.2">
      <c r="B168" s="745"/>
      <c r="C168" s="746"/>
      <c r="D168" s="747"/>
      <c r="E168" s="753"/>
      <c r="F168" s="754"/>
      <c r="G168" s="755"/>
      <c r="H168" s="750"/>
      <c r="J168" s="754"/>
    </row>
    <row r="169" spans="2:11" s="729" customFormat="1" x14ac:dyDescent="0.2">
      <c r="B169" s="745"/>
      <c r="C169" s="746"/>
      <c r="D169" s="747"/>
      <c r="E169" s="753"/>
      <c r="F169" s="754"/>
      <c r="G169" s="755"/>
      <c r="H169" s="750"/>
      <c r="J169" s="754"/>
    </row>
    <row r="170" spans="2:11" s="729" customFormat="1" ht="15" customHeight="1" x14ac:dyDescent="0.2">
      <c r="B170" s="745"/>
      <c r="C170" s="746"/>
      <c r="D170" s="747"/>
      <c r="E170" s="753"/>
      <c r="F170" s="754"/>
      <c r="G170" s="755"/>
      <c r="H170" s="750"/>
      <c r="J170" s="754"/>
    </row>
    <row r="171" spans="2:11" s="729" customFormat="1" x14ac:dyDescent="0.2">
      <c r="B171" s="745"/>
      <c r="C171" s="746"/>
      <c r="D171" s="747"/>
      <c r="E171" s="753"/>
      <c r="F171" s="754"/>
      <c r="G171" s="755"/>
      <c r="H171" s="750"/>
      <c r="J171" s="754"/>
    </row>
    <row r="172" spans="2:11" s="729" customFormat="1" ht="16.5" customHeight="1" x14ac:dyDescent="0.2">
      <c r="B172" s="745"/>
      <c r="C172" s="746"/>
      <c r="D172" s="747"/>
      <c r="E172" s="753"/>
      <c r="F172" s="754"/>
      <c r="G172" s="755"/>
      <c r="H172" s="750"/>
    </row>
    <row r="173" spans="2:11" s="729" customFormat="1" x14ac:dyDescent="0.2">
      <c r="B173" s="745"/>
      <c r="C173" s="746"/>
      <c r="D173" s="747"/>
      <c r="E173" s="753"/>
      <c r="F173" s="754"/>
      <c r="G173" s="755"/>
      <c r="H173" s="750"/>
    </row>
    <row r="174" spans="2:11" s="729" customFormat="1" x14ac:dyDescent="0.2">
      <c r="B174" s="745"/>
      <c r="C174" s="746"/>
      <c r="D174" s="747"/>
      <c r="E174" s="753"/>
      <c r="F174" s="754"/>
      <c r="G174" s="755"/>
      <c r="H174" s="750"/>
    </row>
    <row r="175" spans="2:11" s="729" customFormat="1" x14ac:dyDescent="0.2">
      <c r="B175" s="745"/>
      <c r="C175" s="746"/>
      <c r="D175" s="747"/>
      <c r="E175" s="753"/>
      <c r="F175" s="754"/>
      <c r="G175" s="755"/>
      <c r="H175" s="750"/>
    </row>
    <row r="176" spans="2:11" s="729" customFormat="1" x14ac:dyDescent="0.2">
      <c r="B176" s="745"/>
      <c r="C176" s="746"/>
      <c r="D176" s="747"/>
      <c r="E176" s="753"/>
      <c r="F176" s="754"/>
      <c r="G176" s="755"/>
      <c r="H176" s="750"/>
      <c r="J176" s="754"/>
    </row>
    <row r="177" spans="2:10" s="729" customFormat="1" x14ac:dyDescent="0.2">
      <c r="B177" s="745"/>
      <c r="C177" s="746"/>
      <c r="D177" s="747"/>
      <c r="E177" s="753"/>
      <c r="F177" s="754"/>
      <c r="G177" s="755"/>
      <c r="H177" s="750"/>
      <c r="J177" s="754"/>
    </row>
    <row r="178" spans="2:10" s="729" customFormat="1" x14ac:dyDescent="0.2">
      <c r="B178" s="745"/>
      <c r="C178" s="746"/>
      <c r="D178" s="747"/>
      <c r="E178" s="753"/>
      <c r="F178" s="754"/>
      <c r="G178" s="755"/>
      <c r="H178" s="750"/>
      <c r="J178" s="754"/>
    </row>
    <row r="179" spans="2:10" s="729" customFormat="1" x14ac:dyDescent="0.2">
      <c r="B179" s="745"/>
      <c r="C179" s="746"/>
      <c r="D179" s="747"/>
      <c r="E179" s="753"/>
      <c r="F179" s="754"/>
      <c r="G179" s="755"/>
      <c r="H179" s="750"/>
      <c r="J179" s="754"/>
    </row>
    <row r="180" spans="2:10" s="729" customFormat="1" x14ac:dyDescent="0.2">
      <c r="B180" s="745"/>
      <c r="C180" s="746"/>
      <c r="D180" s="747"/>
      <c r="E180" s="753"/>
      <c r="F180" s="754"/>
      <c r="G180" s="755"/>
      <c r="H180" s="750"/>
      <c r="J180" s="754"/>
    </row>
    <row r="181" spans="2:10" s="729" customFormat="1" x14ac:dyDescent="0.2">
      <c r="B181" s="745"/>
      <c r="C181" s="746"/>
      <c r="D181" s="747"/>
      <c r="E181" s="753"/>
      <c r="F181" s="754"/>
      <c r="G181" s="755"/>
      <c r="H181" s="750"/>
      <c r="J181" s="754"/>
    </row>
    <row r="182" spans="2:10" s="729" customFormat="1" x14ac:dyDescent="0.2">
      <c r="B182" s="745"/>
      <c r="C182" s="746"/>
      <c r="D182" s="747"/>
      <c r="E182" s="753"/>
      <c r="F182" s="754"/>
      <c r="G182" s="755"/>
      <c r="H182" s="750"/>
    </row>
    <row r="183" spans="2:10" s="729" customFormat="1" x14ac:dyDescent="0.2">
      <c r="B183" s="745"/>
      <c r="C183" s="746"/>
      <c r="D183" s="747"/>
      <c r="E183" s="753"/>
      <c r="F183" s="754"/>
      <c r="G183" s="755"/>
      <c r="H183" s="750"/>
    </row>
    <row r="184" spans="2:10" s="729" customFormat="1" x14ac:dyDescent="0.2">
      <c r="B184" s="745"/>
      <c r="C184" s="746"/>
      <c r="D184" s="747"/>
      <c r="E184" s="753"/>
      <c r="F184" s="754"/>
      <c r="G184" s="755"/>
      <c r="H184" s="750"/>
    </row>
    <row r="185" spans="2:10" s="729" customFormat="1" x14ac:dyDescent="0.2">
      <c r="B185" s="745"/>
      <c r="C185" s="746"/>
      <c r="D185" s="747"/>
      <c r="E185" s="753"/>
      <c r="F185" s="754"/>
      <c r="G185" s="755"/>
      <c r="H185" s="750"/>
    </row>
    <row r="186" spans="2:10" s="729" customFormat="1" x14ac:dyDescent="0.2">
      <c r="B186" s="745"/>
      <c r="C186" s="746"/>
      <c r="D186" s="747"/>
      <c r="E186" s="753"/>
      <c r="F186" s="754"/>
      <c r="G186" s="755"/>
      <c r="H186" s="750"/>
      <c r="J186" s="754"/>
    </row>
    <row r="187" spans="2:10" s="729" customFormat="1" x14ac:dyDescent="0.2">
      <c r="B187" s="745"/>
      <c r="C187" s="746"/>
      <c r="D187" s="747"/>
      <c r="E187" s="753"/>
      <c r="F187" s="754"/>
      <c r="G187" s="755"/>
      <c r="H187" s="750"/>
      <c r="J187" s="754"/>
    </row>
    <row r="188" spans="2:10" s="729" customFormat="1" x14ac:dyDescent="0.2">
      <c r="B188" s="745"/>
      <c r="C188" s="746"/>
      <c r="D188" s="747"/>
      <c r="E188" s="753"/>
      <c r="F188" s="754"/>
      <c r="G188" s="755"/>
      <c r="H188" s="750"/>
    </row>
    <row r="189" spans="2:10" s="729" customFormat="1" x14ac:dyDescent="0.2">
      <c r="B189" s="745"/>
      <c r="C189" s="746"/>
      <c r="D189" s="747"/>
      <c r="E189" s="753"/>
      <c r="F189" s="754"/>
      <c r="G189" s="755"/>
      <c r="H189" s="750"/>
      <c r="I189" s="747"/>
    </row>
    <row r="190" spans="2:10" s="729" customFormat="1" x14ac:dyDescent="0.2">
      <c r="B190" s="745"/>
      <c r="C190" s="746"/>
      <c r="D190" s="747"/>
      <c r="E190" s="753"/>
      <c r="F190" s="754"/>
      <c r="G190" s="755"/>
      <c r="H190" s="750"/>
      <c r="I190" s="747"/>
    </row>
    <row r="191" spans="2:10" s="729" customFormat="1" x14ac:dyDescent="0.2">
      <c r="B191" s="745"/>
      <c r="C191" s="746"/>
      <c r="D191" s="747"/>
      <c r="E191" s="753"/>
      <c r="F191" s="754"/>
      <c r="G191" s="755"/>
      <c r="H191" s="750"/>
      <c r="I191" s="747"/>
    </row>
    <row r="192" spans="2:10" s="729" customFormat="1" x14ac:dyDescent="0.2">
      <c r="B192" s="745"/>
      <c r="C192" s="746"/>
      <c r="D192" s="747"/>
      <c r="E192" s="753"/>
      <c r="F192" s="754"/>
      <c r="G192" s="755"/>
      <c r="H192" s="750"/>
      <c r="I192" s="747"/>
    </row>
    <row r="193" spans="2:9" s="729" customFormat="1" x14ac:dyDescent="0.2">
      <c r="B193" s="745"/>
      <c r="C193" s="746"/>
      <c r="D193" s="747"/>
      <c r="E193" s="753"/>
      <c r="F193" s="754"/>
      <c r="G193" s="755"/>
      <c r="H193" s="750"/>
      <c r="I193" s="747"/>
    </row>
    <row r="194" spans="2:9" s="729" customFormat="1" x14ac:dyDescent="0.2">
      <c r="B194" s="745"/>
      <c r="C194" s="746"/>
      <c r="D194" s="747"/>
      <c r="E194" s="753"/>
      <c r="F194" s="754"/>
      <c r="G194" s="755"/>
      <c r="H194" s="750"/>
      <c r="I194" s="747"/>
    </row>
    <row r="195" spans="2:9" s="729" customFormat="1" x14ac:dyDescent="0.2">
      <c r="B195" s="745"/>
      <c r="C195" s="746"/>
      <c r="D195" s="747"/>
      <c r="E195" s="753"/>
      <c r="F195" s="754"/>
      <c r="G195" s="755"/>
      <c r="H195" s="750"/>
      <c r="I195" s="747"/>
    </row>
    <row r="196" spans="2:9" s="729" customFormat="1" x14ac:dyDescent="0.2">
      <c r="B196" s="745"/>
      <c r="C196" s="746"/>
      <c r="D196" s="747"/>
      <c r="E196" s="753"/>
      <c r="F196" s="754"/>
      <c r="G196" s="755"/>
      <c r="H196" s="750"/>
      <c r="I196" s="747"/>
    </row>
    <row r="197" spans="2:9" s="729" customFormat="1" x14ac:dyDescent="0.2">
      <c r="B197" s="745"/>
      <c r="C197" s="746"/>
      <c r="D197" s="747"/>
      <c r="E197" s="753"/>
      <c r="F197" s="754"/>
      <c r="G197" s="755"/>
      <c r="H197" s="750"/>
      <c r="I197" s="747"/>
    </row>
    <row r="198" spans="2:9" s="729" customFormat="1" x14ac:dyDescent="0.2">
      <c r="B198" s="745"/>
      <c r="C198" s="746"/>
      <c r="D198" s="747"/>
      <c r="E198" s="753"/>
      <c r="F198" s="754"/>
      <c r="G198" s="755"/>
      <c r="H198" s="750"/>
      <c r="I198" s="747"/>
    </row>
    <row r="199" spans="2:9" s="729" customFormat="1" x14ac:dyDescent="0.2">
      <c r="B199" s="745"/>
      <c r="C199" s="746"/>
      <c r="D199" s="747"/>
      <c r="E199" s="753"/>
      <c r="F199" s="754"/>
      <c r="G199" s="755"/>
      <c r="H199" s="750"/>
      <c r="I199" s="747"/>
    </row>
    <row r="200" spans="2:9" s="729" customFormat="1" x14ac:dyDescent="0.2">
      <c r="B200" s="745"/>
      <c r="C200" s="746"/>
      <c r="D200" s="747"/>
      <c r="E200" s="753"/>
      <c r="F200" s="754"/>
      <c r="G200" s="755"/>
      <c r="H200" s="750"/>
      <c r="I200" s="747"/>
    </row>
    <row r="201" spans="2:9" s="729" customFormat="1" x14ac:dyDescent="0.2">
      <c r="B201" s="745"/>
      <c r="C201" s="746"/>
      <c r="D201" s="747"/>
      <c r="E201" s="753"/>
      <c r="F201" s="754"/>
      <c r="G201" s="755"/>
      <c r="H201" s="750"/>
      <c r="I201" s="747"/>
    </row>
    <row r="202" spans="2:9" s="729" customFormat="1" ht="12.75" customHeight="1" x14ac:dyDescent="0.2">
      <c r="B202" s="745"/>
      <c r="C202" s="746"/>
      <c r="D202" s="747"/>
      <c r="E202" s="753"/>
      <c r="F202" s="754"/>
      <c r="G202" s="755"/>
      <c r="H202" s="750"/>
      <c r="I202" s="998"/>
    </row>
    <row r="203" spans="2:9" s="729" customFormat="1" x14ac:dyDescent="0.2">
      <c r="B203" s="745"/>
      <c r="C203" s="746"/>
      <c r="D203" s="747"/>
      <c r="E203" s="753"/>
      <c r="F203" s="754"/>
      <c r="G203" s="755"/>
      <c r="H203" s="750"/>
      <c r="I203" s="998"/>
    </row>
    <row r="204" spans="2:9" s="729" customFormat="1" x14ac:dyDescent="0.2">
      <c r="B204" s="745"/>
      <c r="C204" s="746"/>
      <c r="D204" s="747"/>
      <c r="E204" s="753"/>
      <c r="F204" s="754"/>
      <c r="G204" s="755"/>
      <c r="H204" s="750"/>
      <c r="I204" s="747"/>
    </row>
    <row r="205" spans="2:9" s="729" customFormat="1" x14ac:dyDescent="0.2">
      <c r="B205" s="745"/>
      <c r="C205" s="746"/>
      <c r="D205" s="747"/>
      <c r="E205" s="753"/>
      <c r="F205" s="754"/>
      <c r="G205" s="755"/>
      <c r="H205" s="750"/>
      <c r="I205" s="747"/>
    </row>
    <row r="206" spans="2:9" s="729" customFormat="1" x14ac:dyDescent="0.2">
      <c r="B206" s="745"/>
      <c r="C206" s="746"/>
      <c r="D206" s="747"/>
      <c r="E206" s="753"/>
      <c r="F206" s="754"/>
      <c r="G206" s="755"/>
      <c r="H206" s="750"/>
      <c r="I206" s="747"/>
    </row>
    <row r="207" spans="2:9" s="729" customFormat="1" x14ac:dyDescent="0.2">
      <c r="B207" s="745"/>
      <c r="C207" s="746"/>
      <c r="D207" s="747"/>
      <c r="E207" s="753"/>
      <c r="F207" s="754"/>
      <c r="G207" s="755"/>
      <c r="H207" s="750"/>
      <c r="I207" s="747"/>
    </row>
    <row r="208" spans="2:9" s="729" customFormat="1" x14ac:dyDescent="0.2">
      <c r="B208" s="745"/>
      <c r="C208" s="746"/>
      <c r="D208" s="747"/>
      <c r="E208" s="753"/>
      <c r="F208" s="754"/>
      <c r="G208" s="755"/>
      <c r="H208" s="750"/>
      <c r="I208" s="747"/>
    </row>
    <row r="209" spans="2:10" s="729" customFormat="1" x14ac:dyDescent="0.2">
      <c r="B209" s="745"/>
      <c r="C209" s="746"/>
      <c r="D209" s="747"/>
      <c r="E209" s="753"/>
      <c r="F209" s="754"/>
      <c r="G209" s="755"/>
      <c r="H209" s="750"/>
      <c r="I209" s="747"/>
    </row>
    <row r="210" spans="2:10" s="729" customFormat="1" x14ac:dyDescent="0.2">
      <c r="B210" s="745"/>
      <c r="C210" s="746"/>
      <c r="D210" s="747"/>
      <c r="E210" s="753"/>
      <c r="F210" s="754"/>
      <c r="G210" s="755"/>
      <c r="H210" s="750"/>
      <c r="I210" s="747"/>
    </row>
    <row r="211" spans="2:10" s="729" customFormat="1" x14ac:dyDescent="0.2">
      <c r="B211" s="745"/>
      <c r="C211" s="746"/>
      <c r="D211" s="747"/>
      <c r="E211" s="753"/>
      <c r="F211" s="754"/>
      <c r="G211" s="755"/>
      <c r="H211" s="750"/>
      <c r="I211" s="747"/>
    </row>
    <row r="212" spans="2:10" s="729" customFormat="1" ht="12.75" customHeight="1" x14ac:dyDescent="0.2">
      <c r="B212" s="745"/>
      <c r="C212" s="746"/>
      <c r="D212" s="747"/>
      <c r="E212" s="753"/>
      <c r="F212" s="754"/>
      <c r="G212" s="755"/>
      <c r="H212" s="750"/>
      <c r="I212" s="747"/>
    </row>
    <row r="213" spans="2:10" s="729" customFormat="1" x14ac:dyDescent="0.2">
      <c r="B213" s="745"/>
      <c r="C213" s="746"/>
      <c r="D213" s="747"/>
      <c r="E213" s="753"/>
      <c r="F213" s="754"/>
      <c r="G213" s="755"/>
      <c r="H213" s="750"/>
      <c r="I213" s="747"/>
    </row>
    <row r="214" spans="2:10" s="729" customFormat="1" x14ac:dyDescent="0.2">
      <c r="B214" s="745"/>
      <c r="C214" s="746"/>
      <c r="D214" s="747"/>
      <c r="E214" s="753"/>
      <c r="F214" s="754"/>
      <c r="G214" s="755"/>
      <c r="H214" s="750"/>
      <c r="I214" s="747"/>
    </row>
    <row r="215" spans="2:10" s="729" customFormat="1" x14ac:dyDescent="0.2">
      <c r="B215" s="745"/>
      <c r="C215" s="746"/>
      <c r="D215" s="747"/>
      <c r="E215" s="753"/>
      <c r="F215" s="754"/>
      <c r="G215" s="755"/>
      <c r="H215" s="750"/>
      <c r="I215" s="747"/>
    </row>
    <row r="216" spans="2:10" s="729" customFormat="1" x14ac:dyDescent="0.2">
      <c r="B216" s="745"/>
      <c r="C216" s="746"/>
      <c r="D216" s="747"/>
      <c r="E216" s="753"/>
      <c r="F216" s="754"/>
      <c r="G216" s="755"/>
      <c r="H216" s="750"/>
      <c r="I216" s="747"/>
    </row>
    <row r="217" spans="2:10" s="729" customFormat="1" x14ac:dyDescent="0.2">
      <c r="B217" s="745"/>
      <c r="C217" s="746"/>
      <c r="D217" s="747"/>
      <c r="E217" s="753"/>
      <c r="F217" s="754"/>
      <c r="G217" s="755"/>
      <c r="H217" s="750"/>
      <c r="I217" s="747"/>
      <c r="J217" s="747"/>
    </row>
    <row r="218" spans="2:10" s="729" customFormat="1" x14ac:dyDescent="0.2">
      <c r="B218" s="745"/>
      <c r="C218" s="746"/>
      <c r="D218" s="747"/>
      <c r="E218" s="753"/>
      <c r="F218" s="754"/>
      <c r="G218" s="755"/>
      <c r="H218" s="750"/>
      <c r="I218" s="747"/>
      <c r="J218" s="747"/>
    </row>
    <row r="219" spans="2:10" s="729" customFormat="1" x14ac:dyDescent="0.2">
      <c r="B219" s="745"/>
      <c r="C219" s="746"/>
      <c r="D219" s="747"/>
      <c r="E219" s="753"/>
      <c r="F219" s="754"/>
      <c r="G219" s="755"/>
      <c r="H219" s="750"/>
      <c r="I219" s="747"/>
      <c r="J219" s="747"/>
    </row>
    <row r="220" spans="2:10" s="729" customFormat="1" x14ac:dyDescent="0.2">
      <c r="B220" s="745"/>
      <c r="C220" s="746"/>
      <c r="D220" s="747"/>
      <c r="E220" s="753"/>
      <c r="F220" s="754"/>
      <c r="G220" s="755"/>
      <c r="H220" s="750"/>
      <c r="I220" s="747"/>
      <c r="J220" s="747"/>
    </row>
    <row r="221" spans="2:10" s="729" customFormat="1" x14ac:dyDescent="0.2">
      <c r="B221" s="745"/>
      <c r="C221" s="746"/>
      <c r="D221" s="747"/>
      <c r="E221" s="753"/>
      <c r="F221" s="754"/>
      <c r="G221" s="755"/>
      <c r="H221" s="750"/>
      <c r="I221" s="747"/>
      <c r="J221" s="747"/>
    </row>
    <row r="222" spans="2:10" s="729" customFormat="1" x14ac:dyDescent="0.2">
      <c r="B222" s="745"/>
      <c r="C222" s="746"/>
      <c r="D222" s="747"/>
      <c r="E222" s="753"/>
      <c r="F222" s="754"/>
      <c r="G222" s="755"/>
      <c r="H222" s="750"/>
      <c r="I222" s="747"/>
      <c r="J222" s="747"/>
    </row>
    <row r="223" spans="2:10" s="729" customFormat="1" x14ac:dyDescent="0.2">
      <c r="B223" s="745"/>
      <c r="C223" s="746"/>
      <c r="D223" s="747"/>
      <c r="E223" s="753"/>
      <c r="F223" s="754"/>
      <c r="G223" s="755"/>
      <c r="H223" s="750"/>
      <c r="I223" s="747"/>
      <c r="J223" s="747"/>
    </row>
    <row r="224" spans="2:10" s="729" customFormat="1" x14ac:dyDescent="0.2">
      <c r="B224" s="745"/>
      <c r="C224" s="746"/>
      <c r="D224" s="747"/>
      <c r="E224" s="753"/>
      <c r="F224" s="754"/>
      <c r="G224" s="755"/>
      <c r="H224" s="750"/>
      <c r="I224" s="747"/>
      <c r="J224" s="747"/>
    </row>
    <row r="225" spans="2:12" s="729" customFormat="1" x14ac:dyDescent="0.2">
      <c r="B225" s="745"/>
      <c r="C225" s="746"/>
      <c r="D225" s="747"/>
      <c r="E225" s="753"/>
      <c r="F225" s="754"/>
      <c r="G225" s="755"/>
      <c r="H225" s="750"/>
      <c r="I225" s="747"/>
      <c r="J225" s="747"/>
    </row>
    <row r="226" spans="2:12" s="729" customFormat="1" x14ac:dyDescent="0.2">
      <c r="B226" s="745"/>
      <c r="C226" s="746"/>
      <c r="D226" s="747"/>
      <c r="E226" s="753"/>
      <c r="F226" s="754"/>
      <c r="G226" s="755"/>
      <c r="H226" s="750"/>
      <c r="I226" s="747"/>
      <c r="J226" s="747"/>
    </row>
    <row r="227" spans="2:12" s="729" customFormat="1" x14ac:dyDescent="0.2">
      <c r="B227" s="745"/>
      <c r="C227" s="746"/>
      <c r="D227" s="747"/>
      <c r="E227" s="753"/>
      <c r="F227" s="754"/>
      <c r="G227" s="755"/>
      <c r="H227" s="750"/>
      <c r="I227" s="747"/>
      <c r="J227" s="747"/>
    </row>
    <row r="228" spans="2:12" s="729" customFormat="1" x14ac:dyDescent="0.2">
      <c r="B228" s="745"/>
      <c r="C228" s="746"/>
      <c r="D228" s="747"/>
      <c r="E228" s="753"/>
      <c r="F228" s="754"/>
      <c r="G228" s="755"/>
      <c r="H228" s="750"/>
      <c r="I228" s="747"/>
      <c r="J228" s="747"/>
    </row>
    <row r="229" spans="2:12" s="729" customFormat="1" x14ac:dyDescent="0.2">
      <c r="B229" s="745"/>
      <c r="C229" s="746"/>
      <c r="D229" s="747"/>
      <c r="E229" s="753"/>
      <c r="F229" s="754"/>
      <c r="G229" s="755"/>
      <c r="H229" s="750"/>
      <c r="I229" s="747"/>
      <c r="J229" s="747"/>
    </row>
    <row r="230" spans="2:12" s="729" customFormat="1" x14ac:dyDescent="0.2">
      <c r="B230" s="745"/>
      <c r="C230" s="746"/>
      <c r="D230" s="747"/>
      <c r="E230" s="753"/>
      <c r="F230" s="754"/>
      <c r="G230" s="755"/>
      <c r="H230" s="750"/>
      <c r="I230" s="747"/>
      <c r="J230" s="998"/>
    </row>
    <row r="231" spans="2:12" s="729" customFormat="1" x14ac:dyDescent="0.2">
      <c r="B231" s="745"/>
      <c r="C231" s="746"/>
      <c r="D231" s="747"/>
      <c r="E231" s="753"/>
      <c r="F231" s="754"/>
      <c r="G231" s="755"/>
      <c r="H231" s="750"/>
      <c r="I231" s="747"/>
      <c r="J231" s="998"/>
    </row>
    <row r="232" spans="2:12" s="729" customFormat="1" x14ac:dyDescent="0.2">
      <c r="B232" s="745"/>
      <c r="C232" s="746"/>
      <c r="D232" s="747"/>
      <c r="E232" s="753"/>
      <c r="F232" s="754"/>
      <c r="G232" s="755"/>
      <c r="H232" s="750"/>
      <c r="I232" s="747"/>
      <c r="J232" s="747"/>
    </row>
    <row r="233" spans="2:12" s="729" customFormat="1" x14ac:dyDescent="0.2">
      <c r="B233" s="745"/>
      <c r="C233" s="746"/>
      <c r="D233" s="747"/>
      <c r="E233" s="753"/>
      <c r="F233" s="754"/>
      <c r="G233" s="755"/>
      <c r="H233" s="750"/>
      <c r="I233" s="747"/>
      <c r="J233" s="747"/>
    </row>
    <row r="234" spans="2:12" s="729" customFormat="1" x14ac:dyDescent="0.2">
      <c r="B234" s="745"/>
      <c r="C234" s="746"/>
      <c r="D234" s="747"/>
      <c r="E234" s="753"/>
      <c r="F234" s="754"/>
      <c r="G234" s="755"/>
      <c r="H234" s="750"/>
      <c r="I234" s="747"/>
      <c r="J234" s="747"/>
    </row>
    <row r="235" spans="2:12" s="729" customFormat="1" x14ac:dyDescent="0.2">
      <c r="B235" s="745"/>
      <c r="C235" s="746"/>
      <c r="D235" s="747"/>
      <c r="E235" s="753"/>
      <c r="F235" s="754"/>
      <c r="G235" s="755"/>
      <c r="H235" s="750"/>
      <c r="I235" s="747"/>
      <c r="J235" s="747"/>
    </row>
    <row r="236" spans="2:12" s="729" customFormat="1" x14ac:dyDescent="0.2">
      <c r="B236" s="745"/>
      <c r="C236" s="746"/>
      <c r="D236" s="747"/>
      <c r="E236" s="753"/>
      <c r="F236" s="754"/>
      <c r="G236" s="755"/>
      <c r="H236" s="750"/>
      <c r="I236" s="747"/>
      <c r="J236" s="747"/>
    </row>
    <row r="237" spans="2:12" s="729" customFormat="1" x14ac:dyDescent="0.2">
      <c r="B237" s="745"/>
      <c r="C237" s="746"/>
      <c r="D237" s="747"/>
      <c r="E237" s="753"/>
      <c r="F237" s="754"/>
      <c r="G237" s="755"/>
      <c r="H237" s="750"/>
      <c r="I237" s="747"/>
      <c r="J237" s="747"/>
      <c r="K237" s="747"/>
      <c r="L237" s="747"/>
    </row>
    <row r="238" spans="2:12" s="729" customFormat="1" x14ac:dyDescent="0.2">
      <c r="B238" s="745"/>
      <c r="C238" s="746"/>
      <c r="D238" s="747"/>
      <c r="E238" s="753"/>
      <c r="F238" s="754"/>
      <c r="G238" s="755"/>
      <c r="H238" s="750"/>
      <c r="I238" s="747"/>
      <c r="J238" s="747"/>
      <c r="K238" s="747"/>
      <c r="L238" s="747"/>
    </row>
    <row r="239" spans="2:12" s="729" customFormat="1" x14ac:dyDescent="0.2">
      <c r="B239" s="745"/>
      <c r="C239" s="746"/>
      <c r="D239" s="747"/>
      <c r="E239" s="753"/>
      <c r="F239" s="754"/>
      <c r="G239" s="755"/>
      <c r="H239" s="750"/>
      <c r="I239" s="747"/>
      <c r="J239" s="747"/>
      <c r="K239" s="747"/>
      <c r="L239" s="747"/>
    </row>
    <row r="240" spans="2:12" s="729" customFormat="1" x14ac:dyDescent="0.2">
      <c r="B240" s="745"/>
      <c r="C240" s="746"/>
      <c r="D240" s="747"/>
      <c r="E240" s="753"/>
      <c r="F240" s="754"/>
      <c r="G240" s="755"/>
      <c r="H240" s="750"/>
      <c r="I240" s="747"/>
      <c r="J240" s="747"/>
      <c r="K240" s="747"/>
      <c r="L240" s="747"/>
    </row>
    <row r="241" spans="2:15" s="729" customFormat="1" x14ac:dyDescent="0.2">
      <c r="B241" s="745"/>
      <c r="C241" s="746"/>
      <c r="D241" s="747"/>
      <c r="E241" s="753"/>
      <c r="F241" s="754"/>
      <c r="G241" s="755"/>
      <c r="H241" s="750"/>
      <c r="I241" s="747"/>
      <c r="J241" s="747"/>
      <c r="K241" s="747"/>
      <c r="L241" s="747"/>
      <c r="M241" s="747"/>
    </row>
    <row r="242" spans="2:15" s="729" customFormat="1" x14ac:dyDescent="0.2">
      <c r="B242" s="745"/>
      <c r="C242" s="746"/>
      <c r="D242" s="747"/>
      <c r="E242" s="753"/>
      <c r="F242" s="754"/>
      <c r="G242" s="755"/>
      <c r="H242" s="750"/>
      <c r="I242" s="747"/>
      <c r="J242" s="747"/>
      <c r="K242" s="747"/>
      <c r="L242" s="747"/>
      <c r="M242" s="747"/>
    </row>
    <row r="243" spans="2:15" s="729" customFormat="1" x14ac:dyDescent="0.2">
      <c r="B243" s="745"/>
      <c r="C243" s="746"/>
      <c r="D243" s="747"/>
      <c r="E243" s="753"/>
      <c r="F243" s="754"/>
      <c r="G243" s="755"/>
      <c r="H243" s="750"/>
      <c r="I243" s="747"/>
      <c r="J243" s="747"/>
      <c r="K243" s="747"/>
      <c r="L243" s="747"/>
      <c r="M243" s="747"/>
      <c r="N243" s="747"/>
      <c r="O243" s="747"/>
    </row>
    <row r="250" spans="2:15" x14ac:dyDescent="0.2">
      <c r="K250" s="998"/>
      <c r="L250" s="998"/>
    </row>
    <row r="251" spans="2:15" x14ac:dyDescent="0.2">
      <c r="K251" s="998"/>
      <c r="L251" s="998"/>
    </row>
    <row r="254" spans="2:15" x14ac:dyDescent="0.2">
      <c r="M254" s="998"/>
    </row>
    <row r="255" spans="2:15" x14ac:dyDescent="0.2">
      <c r="M255" s="998"/>
    </row>
    <row r="256" spans="2:15" x14ac:dyDescent="0.2">
      <c r="N256" s="998"/>
      <c r="O256" s="998"/>
    </row>
    <row r="257" spans="2:15" s="998" customFormat="1" x14ac:dyDescent="0.2">
      <c r="B257" s="745"/>
      <c r="C257" s="746"/>
      <c r="D257" s="747"/>
      <c r="E257" s="753"/>
      <c r="F257" s="754"/>
      <c r="G257" s="755"/>
      <c r="H257" s="750"/>
      <c r="I257" s="747"/>
      <c r="J257" s="747"/>
      <c r="K257" s="747"/>
      <c r="L257" s="747"/>
      <c r="M257" s="747"/>
    </row>
    <row r="258" spans="2:15" s="998" customFormat="1" x14ac:dyDescent="0.2">
      <c r="B258" s="745"/>
      <c r="C258" s="746"/>
      <c r="D258" s="747"/>
      <c r="E258" s="753"/>
      <c r="F258" s="754"/>
      <c r="G258" s="755"/>
      <c r="H258" s="750"/>
      <c r="I258" s="747"/>
      <c r="J258" s="747"/>
      <c r="K258" s="747"/>
      <c r="L258" s="747"/>
      <c r="M258" s="747"/>
      <c r="N258" s="747"/>
      <c r="O258" s="747"/>
    </row>
    <row r="263" spans="2:15" ht="43.5" customHeight="1" x14ac:dyDescent="0.2"/>
  </sheetData>
  <mergeCells count="5">
    <mergeCell ref="C6:F6"/>
    <mergeCell ref="B60:G60"/>
    <mergeCell ref="B110:G110"/>
    <mergeCell ref="B111:G111"/>
    <mergeCell ref="B112:G112"/>
  </mergeCells>
  <pageMargins left="0.7" right="0.7" top="0.75" bottom="0.75" header="0.3" footer="0.3"/>
  <pageSetup paperSize="9" orientation="portrait" r:id="rId1"/>
  <headerFooter alignWithMargins="0"/>
  <rowBreaks count="3" manualBreakCount="3">
    <brk id="18" max="16383" man="1"/>
    <brk id="58" max="16383" man="1"/>
    <brk id="110"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03F37E-4AB9-47CE-A58F-50C933EE7DD6}">
  <sheetPr>
    <tabColor theme="0" tint="-0.14999847407452621"/>
  </sheetPr>
  <dimension ref="A2:AA43"/>
  <sheetViews>
    <sheetView showZeros="0" zoomScale="110" zoomScaleNormal="110" zoomScaleSheetLayoutView="100" workbookViewId="0">
      <selection activeCell="G41" sqref="G41"/>
    </sheetView>
  </sheetViews>
  <sheetFormatPr defaultColWidth="10.42578125" defaultRowHeight="12.75" x14ac:dyDescent="0.2"/>
  <cols>
    <col min="1" max="1" width="4.42578125" style="126" customWidth="1"/>
    <col min="2" max="2" width="7.42578125" style="125" customWidth="1"/>
    <col min="3" max="3" width="45.140625" style="193" customWidth="1"/>
    <col min="4" max="4" width="10.42578125" style="194" customWidth="1"/>
    <col min="5" max="5" width="7.5703125" style="470" customWidth="1"/>
    <col min="6" max="6" width="7.7109375" style="471" customWidth="1"/>
    <col min="7" max="7" width="18.28515625" style="469" customWidth="1"/>
    <col min="8" max="8" width="10.42578125" style="126" customWidth="1"/>
    <col min="9" max="255" width="10.42578125" style="126"/>
    <col min="256" max="256" width="7.42578125" style="126" customWidth="1"/>
    <col min="257" max="257" width="37.42578125" style="126" customWidth="1"/>
    <col min="258" max="258" width="10.42578125" style="126"/>
    <col min="259" max="259" width="9.28515625" style="126" customWidth="1"/>
    <col min="260" max="261" width="12.140625" style="126" customWidth="1"/>
    <col min="262" max="262" width="16" style="126" customWidth="1"/>
    <col min="263" max="263" width="26.28515625" style="126" customWidth="1"/>
    <col min="264" max="511" width="10.42578125" style="126"/>
    <col min="512" max="512" width="7.42578125" style="126" customWidth="1"/>
    <col min="513" max="513" width="37.42578125" style="126" customWidth="1"/>
    <col min="514" max="514" width="10.42578125" style="126"/>
    <col min="515" max="515" width="9.28515625" style="126" customWidth="1"/>
    <col min="516" max="517" width="12.140625" style="126" customWidth="1"/>
    <col min="518" max="518" width="16" style="126" customWidth="1"/>
    <col min="519" max="519" width="26.28515625" style="126" customWidth="1"/>
    <col min="520" max="767" width="10.42578125" style="126"/>
    <col min="768" max="768" width="7.42578125" style="126" customWidth="1"/>
    <col min="769" max="769" width="37.42578125" style="126" customWidth="1"/>
    <col min="770" max="770" width="10.42578125" style="126"/>
    <col min="771" max="771" width="9.28515625" style="126" customWidth="1"/>
    <col min="772" max="773" width="12.140625" style="126" customWidth="1"/>
    <col min="774" max="774" width="16" style="126" customWidth="1"/>
    <col min="775" max="775" width="26.28515625" style="126" customWidth="1"/>
    <col min="776" max="1023" width="10.42578125" style="126"/>
    <col min="1024" max="1024" width="7.42578125" style="126" customWidth="1"/>
    <col min="1025" max="1025" width="37.42578125" style="126" customWidth="1"/>
    <col min="1026" max="1026" width="10.42578125" style="126"/>
    <col min="1027" max="1027" width="9.28515625" style="126" customWidth="1"/>
    <col min="1028" max="1029" width="12.140625" style="126" customWidth="1"/>
    <col min="1030" max="1030" width="16" style="126" customWidth="1"/>
    <col min="1031" max="1031" width="26.28515625" style="126" customWidth="1"/>
    <col min="1032" max="1279" width="10.42578125" style="126"/>
    <col min="1280" max="1280" width="7.42578125" style="126" customWidth="1"/>
    <col min="1281" max="1281" width="37.42578125" style="126" customWidth="1"/>
    <col min="1282" max="1282" width="10.42578125" style="126"/>
    <col min="1283" max="1283" width="9.28515625" style="126" customWidth="1"/>
    <col min="1284" max="1285" width="12.140625" style="126" customWidth="1"/>
    <col min="1286" max="1286" width="16" style="126" customWidth="1"/>
    <col min="1287" max="1287" width="26.28515625" style="126" customWidth="1"/>
    <col min="1288" max="1535" width="10.42578125" style="126"/>
    <col min="1536" max="1536" width="7.42578125" style="126" customWidth="1"/>
    <col min="1537" max="1537" width="37.42578125" style="126" customWidth="1"/>
    <col min="1538" max="1538" width="10.42578125" style="126"/>
    <col min="1539" max="1539" width="9.28515625" style="126" customWidth="1"/>
    <col min="1540" max="1541" width="12.140625" style="126" customWidth="1"/>
    <col min="1542" max="1542" width="16" style="126" customWidth="1"/>
    <col min="1543" max="1543" width="26.28515625" style="126" customWidth="1"/>
    <col min="1544" max="1791" width="10.42578125" style="126"/>
    <col min="1792" max="1792" width="7.42578125" style="126" customWidth="1"/>
    <col min="1793" max="1793" width="37.42578125" style="126" customWidth="1"/>
    <col min="1794" max="1794" width="10.42578125" style="126"/>
    <col min="1795" max="1795" width="9.28515625" style="126" customWidth="1"/>
    <col min="1796" max="1797" width="12.140625" style="126" customWidth="1"/>
    <col min="1798" max="1798" width="16" style="126" customWidth="1"/>
    <col min="1799" max="1799" width="26.28515625" style="126" customWidth="1"/>
    <col min="1800" max="2047" width="10.42578125" style="126"/>
    <col min="2048" max="2048" width="7.42578125" style="126" customWidth="1"/>
    <col min="2049" max="2049" width="37.42578125" style="126" customWidth="1"/>
    <col min="2050" max="2050" width="10.42578125" style="126"/>
    <col min="2051" max="2051" width="9.28515625" style="126" customWidth="1"/>
    <col min="2052" max="2053" width="12.140625" style="126" customWidth="1"/>
    <col min="2054" max="2054" width="16" style="126" customWidth="1"/>
    <col min="2055" max="2055" width="26.28515625" style="126" customWidth="1"/>
    <col min="2056" max="2303" width="10.42578125" style="126"/>
    <col min="2304" max="2304" width="7.42578125" style="126" customWidth="1"/>
    <col min="2305" max="2305" width="37.42578125" style="126" customWidth="1"/>
    <col min="2306" max="2306" width="10.42578125" style="126"/>
    <col min="2307" max="2307" width="9.28515625" style="126" customWidth="1"/>
    <col min="2308" max="2309" width="12.140625" style="126" customWidth="1"/>
    <col min="2310" max="2310" width="16" style="126" customWidth="1"/>
    <col min="2311" max="2311" width="26.28515625" style="126" customWidth="1"/>
    <col min="2312" max="2559" width="10.42578125" style="126"/>
    <col min="2560" max="2560" width="7.42578125" style="126" customWidth="1"/>
    <col min="2561" max="2561" width="37.42578125" style="126" customWidth="1"/>
    <col min="2562" max="2562" width="10.42578125" style="126"/>
    <col min="2563" max="2563" width="9.28515625" style="126" customWidth="1"/>
    <col min="2564" max="2565" width="12.140625" style="126" customWidth="1"/>
    <col min="2566" max="2566" width="16" style="126" customWidth="1"/>
    <col min="2567" max="2567" width="26.28515625" style="126" customWidth="1"/>
    <col min="2568" max="2815" width="10.42578125" style="126"/>
    <col min="2816" max="2816" width="7.42578125" style="126" customWidth="1"/>
    <col min="2817" max="2817" width="37.42578125" style="126" customWidth="1"/>
    <col min="2818" max="2818" width="10.42578125" style="126"/>
    <col min="2819" max="2819" width="9.28515625" style="126" customWidth="1"/>
    <col min="2820" max="2821" width="12.140625" style="126" customWidth="1"/>
    <col min="2822" max="2822" width="16" style="126" customWidth="1"/>
    <col min="2823" max="2823" width="26.28515625" style="126" customWidth="1"/>
    <col min="2824" max="3071" width="10.42578125" style="126"/>
    <col min="3072" max="3072" width="7.42578125" style="126" customWidth="1"/>
    <col min="3073" max="3073" width="37.42578125" style="126" customWidth="1"/>
    <col min="3074" max="3074" width="10.42578125" style="126"/>
    <col min="3075" max="3075" width="9.28515625" style="126" customWidth="1"/>
    <col min="3076" max="3077" width="12.140625" style="126" customWidth="1"/>
    <col min="3078" max="3078" width="16" style="126" customWidth="1"/>
    <col min="3079" max="3079" width="26.28515625" style="126" customWidth="1"/>
    <col min="3080" max="3327" width="10.42578125" style="126"/>
    <col min="3328" max="3328" width="7.42578125" style="126" customWidth="1"/>
    <col min="3329" max="3329" width="37.42578125" style="126" customWidth="1"/>
    <col min="3330" max="3330" width="10.42578125" style="126"/>
    <col min="3331" max="3331" width="9.28515625" style="126" customWidth="1"/>
    <col min="3332" max="3333" width="12.140625" style="126" customWidth="1"/>
    <col min="3334" max="3334" width="16" style="126" customWidth="1"/>
    <col min="3335" max="3335" width="26.28515625" style="126" customWidth="1"/>
    <col min="3336" max="3583" width="10.42578125" style="126"/>
    <col min="3584" max="3584" width="7.42578125" style="126" customWidth="1"/>
    <col min="3585" max="3585" width="37.42578125" style="126" customWidth="1"/>
    <col min="3586" max="3586" width="10.42578125" style="126"/>
    <col min="3587" max="3587" width="9.28515625" style="126" customWidth="1"/>
    <col min="3588" max="3589" width="12.140625" style="126" customWidth="1"/>
    <col min="3590" max="3590" width="16" style="126" customWidth="1"/>
    <col min="3591" max="3591" width="26.28515625" style="126" customWidth="1"/>
    <col min="3592" max="3839" width="10.42578125" style="126"/>
    <col min="3840" max="3840" width="7.42578125" style="126" customWidth="1"/>
    <col min="3841" max="3841" width="37.42578125" style="126" customWidth="1"/>
    <col min="3842" max="3842" width="10.42578125" style="126"/>
    <col min="3843" max="3843" width="9.28515625" style="126" customWidth="1"/>
    <col min="3844" max="3845" width="12.140625" style="126" customWidth="1"/>
    <col min="3846" max="3846" width="16" style="126" customWidth="1"/>
    <col min="3847" max="3847" width="26.28515625" style="126" customWidth="1"/>
    <col min="3848" max="4095" width="10.42578125" style="126"/>
    <col min="4096" max="4096" width="7.42578125" style="126" customWidth="1"/>
    <col min="4097" max="4097" width="37.42578125" style="126" customWidth="1"/>
    <col min="4098" max="4098" width="10.42578125" style="126"/>
    <col min="4099" max="4099" width="9.28515625" style="126" customWidth="1"/>
    <col min="4100" max="4101" width="12.140625" style="126" customWidth="1"/>
    <col min="4102" max="4102" width="16" style="126" customWidth="1"/>
    <col min="4103" max="4103" width="26.28515625" style="126" customWidth="1"/>
    <col min="4104" max="4351" width="10.42578125" style="126"/>
    <col min="4352" max="4352" width="7.42578125" style="126" customWidth="1"/>
    <col min="4353" max="4353" width="37.42578125" style="126" customWidth="1"/>
    <col min="4354" max="4354" width="10.42578125" style="126"/>
    <col min="4355" max="4355" width="9.28515625" style="126" customWidth="1"/>
    <col min="4356" max="4357" width="12.140625" style="126" customWidth="1"/>
    <col min="4358" max="4358" width="16" style="126" customWidth="1"/>
    <col min="4359" max="4359" width="26.28515625" style="126" customWidth="1"/>
    <col min="4360" max="4607" width="10.42578125" style="126"/>
    <col min="4608" max="4608" width="7.42578125" style="126" customWidth="1"/>
    <col min="4609" max="4609" width="37.42578125" style="126" customWidth="1"/>
    <col min="4610" max="4610" width="10.42578125" style="126"/>
    <col min="4611" max="4611" width="9.28515625" style="126" customWidth="1"/>
    <col min="4612" max="4613" width="12.140625" style="126" customWidth="1"/>
    <col min="4614" max="4614" width="16" style="126" customWidth="1"/>
    <col min="4615" max="4615" width="26.28515625" style="126" customWidth="1"/>
    <col min="4616" max="4863" width="10.42578125" style="126"/>
    <col min="4864" max="4864" width="7.42578125" style="126" customWidth="1"/>
    <col min="4865" max="4865" width="37.42578125" style="126" customWidth="1"/>
    <col min="4866" max="4866" width="10.42578125" style="126"/>
    <col min="4867" max="4867" width="9.28515625" style="126" customWidth="1"/>
    <col min="4868" max="4869" width="12.140625" style="126" customWidth="1"/>
    <col min="4870" max="4870" width="16" style="126" customWidth="1"/>
    <col min="4871" max="4871" width="26.28515625" style="126" customWidth="1"/>
    <col min="4872" max="5119" width="10.42578125" style="126"/>
    <col min="5120" max="5120" width="7.42578125" style="126" customWidth="1"/>
    <col min="5121" max="5121" width="37.42578125" style="126" customWidth="1"/>
    <col min="5122" max="5122" width="10.42578125" style="126"/>
    <col min="5123" max="5123" width="9.28515625" style="126" customWidth="1"/>
    <col min="5124" max="5125" width="12.140625" style="126" customWidth="1"/>
    <col min="5126" max="5126" width="16" style="126" customWidth="1"/>
    <col min="5127" max="5127" width="26.28515625" style="126" customWidth="1"/>
    <col min="5128" max="5375" width="10.42578125" style="126"/>
    <col min="5376" max="5376" width="7.42578125" style="126" customWidth="1"/>
    <col min="5377" max="5377" width="37.42578125" style="126" customWidth="1"/>
    <col min="5378" max="5378" width="10.42578125" style="126"/>
    <col min="5379" max="5379" width="9.28515625" style="126" customWidth="1"/>
    <col min="5380" max="5381" width="12.140625" style="126" customWidth="1"/>
    <col min="5382" max="5382" width="16" style="126" customWidth="1"/>
    <col min="5383" max="5383" width="26.28515625" style="126" customWidth="1"/>
    <col min="5384" max="5631" width="10.42578125" style="126"/>
    <col min="5632" max="5632" width="7.42578125" style="126" customWidth="1"/>
    <col min="5633" max="5633" width="37.42578125" style="126" customWidth="1"/>
    <col min="5634" max="5634" width="10.42578125" style="126"/>
    <col min="5635" max="5635" width="9.28515625" style="126" customWidth="1"/>
    <col min="5636" max="5637" width="12.140625" style="126" customWidth="1"/>
    <col min="5638" max="5638" width="16" style="126" customWidth="1"/>
    <col min="5639" max="5639" width="26.28515625" style="126" customWidth="1"/>
    <col min="5640" max="5887" width="10.42578125" style="126"/>
    <col min="5888" max="5888" width="7.42578125" style="126" customWidth="1"/>
    <col min="5889" max="5889" width="37.42578125" style="126" customWidth="1"/>
    <col min="5890" max="5890" width="10.42578125" style="126"/>
    <col min="5891" max="5891" width="9.28515625" style="126" customWidth="1"/>
    <col min="5892" max="5893" width="12.140625" style="126" customWidth="1"/>
    <col min="5894" max="5894" width="16" style="126" customWidth="1"/>
    <col min="5895" max="5895" width="26.28515625" style="126" customWidth="1"/>
    <col min="5896" max="6143" width="10.42578125" style="126"/>
    <col min="6144" max="6144" width="7.42578125" style="126" customWidth="1"/>
    <col min="6145" max="6145" width="37.42578125" style="126" customWidth="1"/>
    <col min="6146" max="6146" width="10.42578125" style="126"/>
    <col min="6147" max="6147" width="9.28515625" style="126" customWidth="1"/>
    <col min="6148" max="6149" width="12.140625" style="126" customWidth="1"/>
    <col min="6150" max="6150" width="16" style="126" customWidth="1"/>
    <col min="6151" max="6151" width="26.28515625" style="126" customWidth="1"/>
    <col min="6152" max="6399" width="10.42578125" style="126"/>
    <col min="6400" max="6400" width="7.42578125" style="126" customWidth="1"/>
    <col min="6401" max="6401" width="37.42578125" style="126" customWidth="1"/>
    <col min="6402" max="6402" width="10.42578125" style="126"/>
    <col min="6403" max="6403" width="9.28515625" style="126" customWidth="1"/>
    <col min="6404" max="6405" width="12.140625" style="126" customWidth="1"/>
    <col min="6406" max="6406" width="16" style="126" customWidth="1"/>
    <col min="6407" max="6407" width="26.28515625" style="126" customWidth="1"/>
    <col min="6408" max="6655" width="10.42578125" style="126"/>
    <col min="6656" max="6656" width="7.42578125" style="126" customWidth="1"/>
    <col min="6657" max="6657" width="37.42578125" style="126" customWidth="1"/>
    <col min="6658" max="6658" width="10.42578125" style="126"/>
    <col min="6659" max="6659" width="9.28515625" style="126" customWidth="1"/>
    <col min="6660" max="6661" width="12.140625" style="126" customWidth="1"/>
    <col min="6662" max="6662" width="16" style="126" customWidth="1"/>
    <col min="6663" max="6663" width="26.28515625" style="126" customWidth="1"/>
    <col min="6664" max="6911" width="10.42578125" style="126"/>
    <col min="6912" max="6912" width="7.42578125" style="126" customWidth="1"/>
    <col min="6913" max="6913" width="37.42578125" style="126" customWidth="1"/>
    <col min="6914" max="6914" width="10.42578125" style="126"/>
    <col min="6915" max="6915" width="9.28515625" style="126" customWidth="1"/>
    <col min="6916" max="6917" width="12.140625" style="126" customWidth="1"/>
    <col min="6918" max="6918" width="16" style="126" customWidth="1"/>
    <col min="6919" max="6919" width="26.28515625" style="126" customWidth="1"/>
    <col min="6920" max="7167" width="10.42578125" style="126"/>
    <col min="7168" max="7168" width="7.42578125" style="126" customWidth="1"/>
    <col min="7169" max="7169" width="37.42578125" style="126" customWidth="1"/>
    <col min="7170" max="7170" width="10.42578125" style="126"/>
    <col min="7171" max="7171" width="9.28515625" style="126" customWidth="1"/>
    <col min="7172" max="7173" width="12.140625" style="126" customWidth="1"/>
    <col min="7174" max="7174" width="16" style="126" customWidth="1"/>
    <col min="7175" max="7175" width="26.28515625" style="126" customWidth="1"/>
    <col min="7176" max="7423" width="10.42578125" style="126"/>
    <col min="7424" max="7424" width="7.42578125" style="126" customWidth="1"/>
    <col min="7425" max="7425" width="37.42578125" style="126" customWidth="1"/>
    <col min="7426" max="7426" width="10.42578125" style="126"/>
    <col min="7427" max="7427" width="9.28515625" style="126" customWidth="1"/>
    <col min="7428" max="7429" width="12.140625" style="126" customWidth="1"/>
    <col min="7430" max="7430" width="16" style="126" customWidth="1"/>
    <col min="7431" max="7431" width="26.28515625" style="126" customWidth="1"/>
    <col min="7432" max="7679" width="10.42578125" style="126"/>
    <col min="7680" max="7680" width="7.42578125" style="126" customWidth="1"/>
    <col min="7681" max="7681" width="37.42578125" style="126" customWidth="1"/>
    <col min="7682" max="7682" width="10.42578125" style="126"/>
    <col min="7683" max="7683" width="9.28515625" style="126" customWidth="1"/>
    <col min="7684" max="7685" width="12.140625" style="126" customWidth="1"/>
    <col min="7686" max="7686" width="16" style="126" customWidth="1"/>
    <col min="7687" max="7687" width="26.28515625" style="126" customWidth="1"/>
    <col min="7688" max="7935" width="10.42578125" style="126"/>
    <col min="7936" max="7936" width="7.42578125" style="126" customWidth="1"/>
    <col min="7937" max="7937" width="37.42578125" style="126" customWidth="1"/>
    <col min="7938" max="7938" width="10.42578125" style="126"/>
    <col min="7939" max="7939" width="9.28515625" style="126" customWidth="1"/>
    <col min="7940" max="7941" width="12.140625" style="126" customWidth="1"/>
    <col min="7942" max="7942" width="16" style="126" customWidth="1"/>
    <col min="7943" max="7943" width="26.28515625" style="126" customWidth="1"/>
    <col min="7944" max="8191" width="10.42578125" style="126"/>
    <col min="8192" max="8192" width="7.42578125" style="126" customWidth="1"/>
    <col min="8193" max="8193" width="37.42578125" style="126" customWidth="1"/>
    <col min="8194" max="8194" width="10.42578125" style="126"/>
    <col min="8195" max="8195" width="9.28515625" style="126" customWidth="1"/>
    <col min="8196" max="8197" width="12.140625" style="126" customWidth="1"/>
    <col min="8198" max="8198" width="16" style="126" customWidth="1"/>
    <col min="8199" max="8199" width="26.28515625" style="126" customWidth="1"/>
    <col min="8200" max="8447" width="10.42578125" style="126"/>
    <col min="8448" max="8448" width="7.42578125" style="126" customWidth="1"/>
    <col min="8449" max="8449" width="37.42578125" style="126" customWidth="1"/>
    <col min="8450" max="8450" width="10.42578125" style="126"/>
    <col min="8451" max="8451" width="9.28515625" style="126" customWidth="1"/>
    <col min="8452" max="8453" width="12.140625" style="126" customWidth="1"/>
    <col min="8454" max="8454" width="16" style="126" customWidth="1"/>
    <col min="8455" max="8455" width="26.28515625" style="126" customWidth="1"/>
    <col min="8456" max="8703" width="10.42578125" style="126"/>
    <col min="8704" max="8704" width="7.42578125" style="126" customWidth="1"/>
    <col min="8705" max="8705" width="37.42578125" style="126" customWidth="1"/>
    <col min="8706" max="8706" width="10.42578125" style="126"/>
    <col min="8707" max="8707" width="9.28515625" style="126" customWidth="1"/>
    <col min="8708" max="8709" width="12.140625" style="126" customWidth="1"/>
    <col min="8710" max="8710" width="16" style="126" customWidth="1"/>
    <col min="8711" max="8711" width="26.28515625" style="126" customWidth="1"/>
    <col min="8712" max="8959" width="10.42578125" style="126"/>
    <col min="8960" max="8960" width="7.42578125" style="126" customWidth="1"/>
    <col min="8961" max="8961" width="37.42578125" style="126" customWidth="1"/>
    <col min="8962" max="8962" width="10.42578125" style="126"/>
    <col min="8963" max="8963" width="9.28515625" style="126" customWidth="1"/>
    <col min="8964" max="8965" width="12.140625" style="126" customWidth="1"/>
    <col min="8966" max="8966" width="16" style="126" customWidth="1"/>
    <col min="8967" max="8967" width="26.28515625" style="126" customWidth="1"/>
    <col min="8968" max="9215" width="10.42578125" style="126"/>
    <col min="9216" max="9216" width="7.42578125" style="126" customWidth="1"/>
    <col min="9217" max="9217" width="37.42578125" style="126" customWidth="1"/>
    <col min="9218" max="9218" width="10.42578125" style="126"/>
    <col min="9219" max="9219" width="9.28515625" style="126" customWidth="1"/>
    <col min="9220" max="9221" width="12.140625" style="126" customWidth="1"/>
    <col min="9222" max="9222" width="16" style="126" customWidth="1"/>
    <col min="9223" max="9223" width="26.28515625" style="126" customWidth="1"/>
    <col min="9224" max="9471" width="10.42578125" style="126"/>
    <col min="9472" max="9472" width="7.42578125" style="126" customWidth="1"/>
    <col min="9473" max="9473" width="37.42578125" style="126" customWidth="1"/>
    <col min="9474" max="9474" width="10.42578125" style="126"/>
    <col min="9475" max="9475" width="9.28515625" style="126" customWidth="1"/>
    <col min="9476" max="9477" width="12.140625" style="126" customWidth="1"/>
    <col min="9478" max="9478" width="16" style="126" customWidth="1"/>
    <col min="9479" max="9479" width="26.28515625" style="126" customWidth="1"/>
    <col min="9480" max="9727" width="10.42578125" style="126"/>
    <col min="9728" max="9728" width="7.42578125" style="126" customWidth="1"/>
    <col min="9729" max="9729" width="37.42578125" style="126" customWidth="1"/>
    <col min="9730" max="9730" width="10.42578125" style="126"/>
    <col min="9731" max="9731" width="9.28515625" style="126" customWidth="1"/>
    <col min="9732" max="9733" width="12.140625" style="126" customWidth="1"/>
    <col min="9734" max="9734" width="16" style="126" customWidth="1"/>
    <col min="9735" max="9735" width="26.28515625" style="126" customWidth="1"/>
    <col min="9736" max="9983" width="10.42578125" style="126"/>
    <col min="9984" max="9984" width="7.42578125" style="126" customWidth="1"/>
    <col min="9985" max="9985" width="37.42578125" style="126" customWidth="1"/>
    <col min="9986" max="9986" width="10.42578125" style="126"/>
    <col min="9987" max="9987" width="9.28515625" style="126" customWidth="1"/>
    <col min="9988" max="9989" width="12.140625" style="126" customWidth="1"/>
    <col min="9990" max="9990" width="16" style="126" customWidth="1"/>
    <col min="9991" max="9991" width="26.28515625" style="126" customWidth="1"/>
    <col min="9992" max="10239" width="10.42578125" style="126"/>
    <col min="10240" max="10240" width="7.42578125" style="126" customWidth="1"/>
    <col min="10241" max="10241" width="37.42578125" style="126" customWidth="1"/>
    <col min="10242" max="10242" width="10.42578125" style="126"/>
    <col min="10243" max="10243" width="9.28515625" style="126" customWidth="1"/>
    <col min="10244" max="10245" width="12.140625" style="126" customWidth="1"/>
    <col min="10246" max="10246" width="16" style="126" customWidth="1"/>
    <col min="10247" max="10247" width="26.28515625" style="126" customWidth="1"/>
    <col min="10248" max="10495" width="10.42578125" style="126"/>
    <col min="10496" max="10496" width="7.42578125" style="126" customWidth="1"/>
    <col min="10497" max="10497" width="37.42578125" style="126" customWidth="1"/>
    <col min="10498" max="10498" width="10.42578125" style="126"/>
    <col min="10499" max="10499" width="9.28515625" style="126" customWidth="1"/>
    <col min="10500" max="10501" width="12.140625" style="126" customWidth="1"/>
    <col min="10502" max="10502" width="16" style="126" customWidth="1"/>
    <col min="10503" max="10503" width="26.28515625" style="126" customWidth="1"/>
    <col min="10504" max="10751" width="10.42578125" style="126"/>
    <col min="10752" max="10752" width="7.42578125" style="126" customWidth="1"/>
    <col min="10753" max="10753" width="37.42578125" style="126" customWidth="1"/>
    <col min="10754" max="10754" width="10.42578125" style="126"/>
    <col min="10755" max="10755" width="9.28515625" style="126" customWidth="1"/>
    <col min="10756" max="10757" width="12.140625" style="126" customWidth="1"/>
    <col min="10758" max="10758" width="16" style="126" customWidth="1"/>
    <col min="10759" max="10759" width="26.28515625" style="126" customWidth="1"/>
    <col min="10760" max="11007" width="10.42578125" style="126"/>
    <col min="11008" max="11008" width="7.42578125" style="126" customWidth="1"/>
    <col min="11009" max="11009" width="37.42578125" style="126" customWidth="1"/>
    <col min="11010" max="11010" width="10.42578125" style="126"/>
    <col min="11011" max="11011" width="9.28515625" style="126" customWidth="1"/>
    <col min="11012" max="11013" width="12.140625" style="126" customWidth="1"/>
    <col min="11014" max="11014" width="16" style="126" customWidth="1"/>
    <col min="11015" max="11015" width="26.28515625" style="126" customWidth="1"/>
    <col min="11016" max="11263" width="10.42578125" style="126"/>
    <col min="11264" max="11264" width="7.42578125" style="126" customWidth="1"/>
    <col min="11265" max="11265" width="37.42578125" style="126" customWidth="1"/>
    <col min="11266" max="11266" width="10.42578125" style="126"/>
    <col min="11267" max="11267" width="9.28515625" style="126" customWidth="1"/>
    <col min="11268" max="11269" width="12.140625" style="126" customWidth="1"/>
    <col min="11270" max="11270" width="16" style="126" customWidth="1"/>
    <col min="11271" max="11271" width="26.28515625" style="126" customWidth="1"/>
    <col min="11272" max="11519" width="10.42578125" style="126"/>
    <col min="11520" max="11520" width="7.42578125" style="126" customWidth="1"/>
    <col min="11521" max="11521" width="37.42578125" style="126" customWidth="1"/>
    <col min="11522" max="11522" width="10.42578125" style="126"/>
    <col min="11523" max="11523" width="9.28515625" style="126" customWidth="1"/>
    <col min="11524" max="11525" width="12.140625" style="126" customWidth="1"/>
    <col min="11526" max="11526" width="16" style="126" customWidth="1"/>
    <col min="11527" max="11527" width="26.28515625" style="126" customWidth="1"/>
    <col min="11528" max="11775" width="10.42578125" style="126"/>
    <col min="11776" max="11776" width="7.42578125" style="126" customWidth="1"/>
    <col min="11777" max="11777" width="37.42578125" style="126" customWidth="1"/>
    <col min="11778" max="11778" width="10.42578125" style="126"/>
    <col min="11779" max="11779" width="9.28515625" style="126" customWidth="1"/>
    <col min="11780" max="11781" width="12.140625" style="126" customWidth="1"/>
    <col min="11782" max="11782" width="16" style="126" customWidth="1"/>
    <col min="11783" max="11783" width="26.28515625" style="126" customWidth="1"/>
    <col min="11784" max="12031" width="10.42578125" style="126"/>
    <col min="12032" max="12032" width="7.42578125" style="126" customWidth="1"/>
    <col min="12033" max="12033" width="37.42578125" style="126" customWidth="1"/>
    <col min="12034" max="12034" width="10.42578125" style="126"/>
    <col min="12035" max="12035" width="9.28515625" style="126" customWidth="1"/>
    <col min="12036" max="12037" width="12.140625" style="126" customWidth="1"/>
    <col min="12038" max="12038" width="16" style="126" customWidth="1"/>
    <col min="12039" max="12039" width="26.28515625" style="126" customWidth="1"/>
    <col min="12040" max="12287" width="10.42578125" style="126"/>
    <col min="12288" max="12288" width="7.42578125" style="126" customWidth="1"/>
    <col min="12289" max="12289" width="37.42578125" style="126" customWidth="1"/>
    <col min="12290" max="12290" width="10.42578125" style="126"/>
    <col min="12291" max="12291" width="9.28515625" style="126" customWidth="1"/>
    <col min="12292" max="12293" width="12.140625" style="126" customWidth="1"/>
    <col min="12294" max="12294" width="16" style="126" customWidth="1"/>
    <col min="12295" max="12295" width="26.28515625" style="126" customWidth="1"/>
    <col min="12296" max="12543" width="10.42578125" style="126"/>
    <col min="12544" max="12544" width="7.42578125" style="126" customWidth="1"/>
    <col min="12545" max="12545" width="37.42578125" style="126" customWidth="1"/>
    <col min="12546" max="12546" width="10.42578125" style="126"/>
    <col min="12547" max="12547" width="9.28515625" style="126" customWidth="1"/>
    <col min="12548" max="12549" width="12.140625" style="126" customWidth="1"/>
    <col min="12550" max="12550" width="16" style="126" customWidth="1"/>
    <col min="12551" max="12551" width="26.28515625" style="126" customWidth="1"/>
    <col min="12552" max="12799" width="10.42578125" style="126"/>
    <col min="12800" max="12800" width="7.42578125" style="126" customWidth="1"/>
    <col min="12801" max="12801" width="37.42578125" style="126" customWidth="1"/>
    <col min="12802" max="12802" width="10.42578125" style="126"/>
    <col min="12803" max="12803" width="9.28515625" style="126" customWidth="1"/>
    <col min="12804" max="12805" width="12.140625" style="126" customWidth="1"/>
    <col min="12806" max="12806" width="16" style="126" customWidth="1"/>
    <col min="12807" max="12807" width="26.28515625" style="126" customWidth="1"/>
    <col min="12808" max="13055" width="10.42578125" style="126"/>
    <col min="13056" max="13056" width="7.42578125" style="126" customWidth="1"/>
    <col min="13057" max="13057" width="37.42578125" style="126" customWidth="1"/>
    <col min="13058" max="13058" width="10.42578125" style="126"/>
    <col min="13059" max="13059" width="9.28515625" style="126" customWidth="1"/>
    <col min="13060" max="13061" width="12.140625" style="126" customWidth="1"/>
    <col min="13062" max="13062" width="16" style="126" customWidth="1"/>
    <col min="13063" max="13063" width="26.28515625" style="126" customWidth="1"/>
    <col min="13064" max="13311" width="10.42578125" style="126"/>
    <col min="13312" max="13312" width="7.42578125" style="126" customWidth="1"/>
    <col min="13313" max="13313" width="37.42578125" style="126" customWidth="1"/>
    <col min="13314" max="13314" width="10.42578125" style="126"/>
    <col min="13315" max="13315" width="9.28515625" style="126" customWidth="1"/>
    <col min="13316" max="13317" width="12.140625" style="126" customWidth="1"/>
    <col min="13318" max="13318" width="16" style="126" customWidth="1"/>
    <col min="13319" max="13319" width="26.28515625" style="126" customWidth="1"/>
    <col min="13320" max="13567" width="10.42578125" style="126"/>
    <col min="13568" max="13568" width="7.42578125" style="126" customWidth="1"/>
    <col min="13569" max="13569" width="37.42578125" style="126" customWidth="1"/>
    <col min="13570" max="13570" width="10.42578125" style="126"/>
    <col min="13571" max="13571" width="9.28515625" style="126" customWidth="1"/>
    <col min="13572" max="13573" width="12.140625" style="126" customWidth="1"/>
    <col min="13574" max="13574" width="16" style="126" customWidth="1"/>
    <col min="13575" max="13575" width="26.28515625" style="126" customWidth="1"/>
    <col min="13576" max="13823" width="10.42578125" style="126"/>
    <col min="13824" max="13824" width="7.42578125" style="126" customWidth="1"/>
    <col min="13825" max="13825" width="37.42578125" style="126" customWidth="1"/>
    <col min="13826" max="13826" width="10.42578125" style="126"/>
    <col min="13827" max="13827" width="9.28515625" style="126" customWidth="1"/>
    <col min="13828" max="13829" width="12.140625" style="126" customWidth="1"/>
    <col min="13830" max="13830" width="16" style="126" customWidth="1"/>
    <col min="13831" max="13831" width="26.28515625" style="126" customWidth="1"/>
    <col min="13832" max="14079" width="10.42578125" style="126"/>
    <col min="14080" max="14080" width="7.42578125" style="126" customWidth="1"/>
    <col min="14081" max="14081" width="37.42578125" style="126" customWidth="1"/>
    <col min="14082" max="14082" width="10.42578125" style="126"/>
    <col min="14083" max="14083" width="9.28515625" style="126" customWidth="1"/>
    <col min="14084" max="14085" width="12.140625" style="126" customWidth="1"/>
    <col min="14086" max="14086" width="16" style="126" customWidth="1"/>
    <col min="14087" max="14087" width="26.28515625" style="126" customWidth="1"/>
    <col min="14088" max="14335" width="10.42578125" style="126"/>
    <col min="14336" max="14336" width="7.42578125" style="126" customWidth="1"/>
    <col min="14337" max="14337" width="37.42578125" style="126" customWidth="1"/>
    <col min="14338" max="14338" width="10.42578125" style="126"/>
    <col min="14339" max="14339" width="9.28515625" style="126" customWidth="1"/>
    <col min="14340" max="14341" width="12.140625" style="126" customWidth="1"/>
    <col min="14342" max="14342" width="16" style="126" customWidth="1"/>
    <col min="14343" max="14343" width="26.28515625" style="126" customWidth="1"/>
    <col min="14344" max="14591" width="10.42578125" style="126"/>
    <col min="14592" max="14592" width="7.42578125" style="126" customWidth="1"/>
    <col min="14593" max="14593" width="37.42578125" style="126" customWidth="1"/>
    <col min="14594" max="14594" width="10.42578125" style="126"/>
    <col min="14595" max="14595" width="9.28515625" style="126" customWidth="1"/>
    <col min="14596" max="14597" width="12.140625" style="126" customWidth="1"/>
    <col min="14598" max="14598" width="16" style="126" customWidth="1"/>
    <col min="14599" max="14599" width="26.28515625" style="126" customWidth="1"/>
    <col min="14600" max="14847" width="10.42578125" style="126"/>
    <col min="14848" max="14848" width="7.42578125" style="126" customWidth="1"/>
    <col min="14849" max="14849" width="37.42578125" style="126" customWidth="1"/>
    <col min="14850" max="14850" width="10.42578125" style="126"/>
    <col min="14851" max="14851" width="9.28515625" style="126" customWidth="1"/>
    <col min="14852" max="14853" width="12.140625" style="126" customWidth="1"/>
    <col min="14854" max="14854" width="16" style="126" customWidth="1"/>
    <col min="14855" max="14855" width="26.28515625" style="126" customWidth="1"/>
    <col min="14856" max="15103" width="10.42578125" style="126"/>
    <col min="15104" max="15104" width="7.42578125" style="126" customWidth="1"/>
    <col min="15105" max="15105" width="37.42578125" style="126" customWidth="1"/>
    <col min="15106" max="15106" width="10.42578125" style="126"/>
    <col min="15107" max="15107" width="9.28515625" style="126" customWidth="1"/>
    <col min="15108" max="15109" width="12.140625" style="126" customWidth="1"/>
    <col min="15110" max="15110" width="16" style="126" customWidth="1"/>
    <col min="15111" max="15111" width="26.28515625" style="126" customWidth="1"/>
    <col min="15112" max="15359" width="10.42578125" style="126"/>
    <col min="15360" max="15360" width="7.42578125" style="126" customWidth="1"/>
    <col min="15361" max="15361" width="37.42578125" style="126" customWidth="1"/>
    <col min="15362" max="15362" width="10.42578125" style="126"/>
    <col min="15363" max="15363" width="9.28515625" style="126" customWidth="1"/>
    <col min="15364" max="15365" width="12.140625" style="126" customWidth="1"/>
    <col min="15366" max="15366" width="16" style="126" customWidth="1"/>
    <col min="15367" max="15367" width="26.28515625" style="126" customWidth="1"/>
    <col min="15368" max="15615" width="10.42578125" style="126"/>
    <col min="15616" max="15616" width="7.42578125" style="126" customWidth="1"/>
    <col min="15617" max="15617" width="37.42578125" style="126" customWidth="1"/>
    <col min="15618" max="15618" width="10.42578125" style="126"/>
    <col min="15619" max="15619" width="9.28515625" style="126" customWidth="1"/>
    <col min="15620" max="15621" width="12.140625" style="126" customWidth="1"/>
    <col min="15622" max="15622" width="16" style="126" customWidth="1"/>
    <col min="15623" max="15623" width="26.28515625" style="126" customWidth="1"/>
    <col min="15624" max="15871" width="10.42578125" style="126"/>
    <col min="15872" max="15872" width="7.42578125" style="126" customWidth="1"/>
    <col min="15873" max="15873" width="37.42578125" style="126" customWidth="1"/>
    <col min="15874" max="15874" width="10.42578125" style="126"/>
    <col min="15875" max="15875" width="9.28515625" style="126" customWidth="1"/>
    <col min="15876" max="15877" width="12.140625" style="126" customWidth="1"/>
    <col min="15878" max="15878" width="16" style="126" customWidth="1"/>
    <col min="15879" max="15879" width="26.28515625" style="126" customWidth="1"/>
    <col min="15880" max="16127" width="10.42578125" style="126"/>
    <col min="16128" max="16128" width="7.42578125" style="126" customWidth="1"/>
    <col min="16129" max="16129" width="37.42578125" style="126" customWidth="1"/>
    <col min="16130" max="16130" width="10.42578125" style="126"/>
    <col min="16131" max="16131" width="9.28515625" style="126" customWidth="1"/>
    <col min="16132" max="16133" width="12.140625" style="126" customWidth="1"/>
    <col min="16134" max="16134" width="16" style="126" customWidth="1"/>
    <col min="16135" max="16135" width="26.28515625" style="126" customWidth="1"/>
    <col min="16136" max="16384" width="10.42578125" style="126"/>
  </cols>
  <sheetData>
    <row r="2" spans="1:27" s="729" customFormat="1" ht="15.75" x14ac:dyDescent="0.2">
      <c r="B2" s="666"/>
      <c r="C2" s="727" t="s">
        <v>59</v>
      </c>
      <c r="D2" s="667"/>
      <c r="E2" s="668"/>
      <c r="F2" s="669"/>
      <c r="G2" s="728"/>
    </row>
    <row r="4" spans="1:27" s="1743" customFormat="1" x14ac:dyDescent="0.2">
      <c r="B4" s="1744" t="s">
        <v>7</v>
      </c>
      <c r="C4" s="1745" t="s">
        <v>1702</v>
      </c>
      <c r="D4" s="1746"/>
      <c r="E4" s="1747"/>
      <c r="F4" s="1748"/>
      <c r="G4" s="1749"/>
    </row>
    <row r="5" spans="1:27" s="1743" customFormat="1" ht="12" customHeight="1" x14ac:dyDescent="0.2">
      <c r="B5" s="1750"/>
      <c r="C5" s="1751"/>
      <c r="D5" s="1752"/>
      <c r="E5" s="1753"/>
      <c r="F5" s="1754"/>
      <c r="G5" s="1755"/>
    </row>
    <row r="6" spans="1:27" s="144" customFormat="1" ht="18" customHeight="1" x14ac:dyDescent="0.2">
      <c r="A6" s="145"/>
      <c r="B6" s="148" t="s">
        <v>1</v>
      </c>
      <c r="C6" s="173"/>
      <c r="D6" s="175"/>
      <c r="E6" s="175"/>
      <c r="F6" s="175"/>
      <c r="G6" s="174"/>
    </row>
    <row r="7" spans="1:27" s="144" customFormat="1" ht="18" customHeight="1" x14ac:dyDescent="0.25">
      <c r="A7" s="146"/>
      <c r="B7" s="149" t="s">
        <v>2</v>
      </c>
      <c r="C7" s="176"/>
      <c r="D7" s="178"/>
      <c r="E7" s="178"/>
      <c r="F7" s="178"/>
      <c r="G7" s="177"/>
    </row>
    <row r="8" spans="1:27" s="144" customFormat="1" ht="18" customHeight="1" x14ac:dyDescent="0.2">
      <c r="A8" s="145"/>
      <c r="B8" s="148" t="s">
        <v>3</v>
      </c>
      <c r="C8" s="173"/>
      <c r="D8" s="175"/>
      <c r="E8" s="175"/>
      <c r="F8" s="175"/>
      <c r="G8" s="174"/>
    </row>
    <row r="9" spans="1:27" s="144" customFormat="1" ht="18" customHeight="1" x14ac:dyDescent="0.25">
      <c r="A9" s="146"/>
      <c r="B9" s="149" t="s">
        <v>4</v>
      </c>
      <c r="C9" s="176"/>
      <c r="D9" s="178"/>
      <c r="E9" s="178"/>
      <c r="F9" s="178"/>
      <c r="G9" s="177"/>
    </row>
    <row r="10" spans="1:27" s="1756" customFormat="1" ht="14.25" x14ac:dyDescent="0.2">
      <c r="B10" s="1760"/>
      <c r="C10" s="1761"/>
      <c r="D10" s="1762"/>
      <c r="E10" s="1763"/>
      <c r="F10" s="1764"/>
      <c r="G10" s="1765"/>
      <c r="H10" s="1757"/>
      <c r="I10" s="1757"/>
      <c r="J10" s="1757"/>
    </row>
    <row r="11" spans="1:27" ht="23.25" customHeight="1" x14ac:dyDescent="0.2">
      <c r="B11" s="37"/>
      <c r="C11" s="36" t="s">
        <v>61</v>
      </c>
      <c r="D11" s="329"/>
      <c r="E11" s="330"/>
      <c r="F11" s="331"/>
      <c r="G11" s="2801" t="s">
        <v>64</v>
      </c>
      <c r="H11" s="571"/>
    </row>
    <row r="12" spans="1:27" ht="23.25" customHeight="1" x14ac:dyDescent="0.2">
      <c r="B12" s="1733" t="s">
        <v>6</v>
      </c>
      <c r="C12" s="581" t="s">
        <v>62</v>
      </c>
      <c r="D12" s="3177" t="s">
        <v>1702</v>
      </c>
      <c r="E12" s="3177"/>
      <c r="F12" s="3178"/>
      <c r="G12" s="582" t="s">
        <v>2537</v>
      </c>
      <c r="H12" s="571"/>
    </row>
    <row r="13" spans="1:27" s="1769" customFormat="1" ht="23.25" customHeight="1" x14ac:dyDescent="0.2">
      <c r="B13" s="1741"/>
      <c r="C13" s="2723" t="s">
        <v>869</v>
      </c>
      <c r="D13" s="2721"/>
      <c r="E13" s="2721"/>
      <c r="F13" s="2722"/>
      <c r="G13" s="1968"/>
      <c r="H13" s="1743"/>
      <c r="I13" s="1743"/>
      <c r="J13" s="1743"/>
      <c r="K13" s="1743"/>
      <c r="L13" s="1743"/>
      <c r="M13" s="1743"/>
      <c r="N13" s="1743"/>
      <c r="O13" s="1743"/>
      <c r="P13" s="1743"/>
      <c r="Q13" s="1743"/>
      <c r="R13" s="1743"/>
      <c r="S13" s="1743"/>
      <c r="T13" s="1743"/>
      <c r="U13" s="1743"/>
      <c r="V13" s="1743"/>
      <c r="W13" s="1743"/>
      <c r="X13" s="1743"/>
      <c r="Y13" s="1743"/>
      <c r="Z13" s="1743"/>
      <c r="AA13" s="1743"/>
    </row>
    <row r="14" spans="1:27" s="1769" customFormat="1" ht="23.25" customHeight="1" x14ac:dyDescent="0.2">
      <c r="B14" s="1771" t="s">
        <v>8</v>
      </c>
      <c r="C14" s="1772" t="s">
        <v>1703</v>
      </c>
      <c r="D14" s="1773"/>
      <c r="E14" s="1774"/>
      <c r="F14" s="1775"/>
      <c r="G14" s="1728">
        <f>'Rogašovci_VGG-R'!G18</f>
        <v>0</v>
      </c>
      <c r="H14" s="1743"/>
      <c r="I14" s="1743"/>
      <c r="J14" s="1743"/>
      <c r="K14" s="1743"/>
      <c r="L14" s="1743"/>
      <c r="M14" s="1743"/>
      <c r="N14" s="1743"/>
      <c r="O14" s="1743"/>
      <c r="P14" s="1743"/>
      <c r="Q14" s="1743"/>
      <c r="R14" s="1743"/>
      <c r="S14" s="1743"/>
      <c r="T14" s="1743"/>
      <c r="U14" s="1743"/>
      <c r="V14" s="1743"/>
      <c r="W14" s="1743"/>
      <c r="X14" s="1743"/>
      <c r="Y14" s="1743"/>
      <c r="Z14" s="1743"/>
      <c r="AA14" s="1743"/>
    </row>
    <row r="15" spans="1:27" s="1769" customFormat="1" ht="23.25" customHeight="1" x14ac:dyDescent="0.2">
      <c r="B15" s="1741"/>
      <c r="C15" s="3174" t="s">
        <v>11</v>
      </c>
      <c r="D15" s="3175"/>
      <c r="E15" s="3175"/>
      <c r="F15" s="3176"/>
      <c r="G15" s="1973">
        <f>SUM(G14)</f>
        <v>0</v>
      </c>
      <c r="H15" s="1743"/>
      <c r="I15" s="1743"/>
      <c r="J15" s="1743"/>
      <c r="K15" s="1743"/>
      <c r="L15" s="1743"/>
      <c r="M15" s="1743"/>
      <c r="N15" s="1743"/>
      <c r="O15" s="1743"/>
      <c r="P15" s="1743"/>
      <c r="Q15" s="1743"/>
      <c r="R15" s="1743"/>
      <c r="S15" s="1743"/>
      <c r="T15" s="1743"/>
      <c r="U15" s="1743"/>
      <c r="V15" s="1743"/>
      <c r="W15" s="1743"/>
      <c r="X15" s="1743"/>
      <c r="Y15" s="1743"/>
      <c r="Z15" s="1743"/>
      <c r="AA15" s="1743"/>
    </row>
    <row r="16" spans="1:27" s="1769" customFormat="1" ht="23.25" customHeight="1" x14ac:dyDescent="0.2">
      <c r="B16" s="1741"/>
      <c r="C16" s="2723" t="s">
        <v>71</v>
      </c>
      <c r="D16" s="2721"/>
      <c r="E16" s="2721"/>
      <c r="F16" s="2722"/>
      <c r="G16" s="1973"/>
      <c r="H16" s="1743"/>
      <c r="I16" s="1743"/>
      <c r="J16" s="1743"/>
      <c r="K16" s="1743"/>
      <c r="L16" s="1743"/>
      <c r="M16" s="1743"/>
      <c r="N16" s="1743"/>
      <c r="O16" s="1743"/>
      <c r="P16" s="1743"/>
      <c r="Q16" s="1743"/>
      <c r="R16" s="1743"/>
      <c r="S16" s="1743"/>
      <c r="T16" s="1743"/>
      <c r="U16" s="1743"/>
      <c r="V16" s="1743"/>
      <c r="W16" s="1743"/>
      <c r="X16" s="1743"/>
      <c r="Y16" s="1743"/>
      <c r="Z16" s="1743"/>
      <c r="AA16" s="1743"/>
    </row>
    <row r="17" spans="2:27" s="1769" customFormat="1" ht="18.75" customHeight="1" x14ac:dyDescent="0.2">
      <c r="B17" s="1771" t="s">
        <v>8</v>
      </c>
      <c r="C17" s="1772" t="s">
        <v>1704</v>
      </c>
      <c r="D17" s="1773"/>
      <c r="E17" s="1774"/>
      <c r="F17" s="1775"/>
      <c r="G17" s="1728">
        <f>Rogašovci_VRS!G18</f>
        <v>0</v>
      </c>
      <c r="H17" s="1743"/>
      <c r="I17" s="1743"/>
      <c r="J17" s="1743"/>
      <c r="K17" s="1743"/>
      <c r="L17" s="1743"/>
      <c r="M17" s="1743"/>
      <c r="N17" s="1743"/>
      <c r="O17" s="1743"/>
      <c r="P17" s="1743"/>
      <c r="Q17" s="1743"/>
      <c r="R17" s="1743"/>
      <c r="S17" s="1743"/>
      <c r="T17" s="1743"/>
      <c r="U17" s="1743"/>
      <c r="V17" s="1743"/>
      <c r="W17" s="1743"/>
      <c r="X17" s="1743"/>
      <c r="Y17" s="1743"/>
      <c r="Z17" s="1743"/>
      <c r="AA17" s="1743"/>
    </row>
    <row r="18" spans="2:27" s="1769" customFormat="1" ht="18.75" customHeight="1" x14ac:dyDescent="0.2">
      <c r="B18" s="1771" t="s">
        <v>15</v>
      </c>
      <c r="C18" s="1772" t="s">
        <v>1705</v>
      </c>
      <c r="D18" s="1773"/>
      <c r="E18" s="1774"/>
      <c r="F18" s="1775"/>
      <c r="G18" s="1728">
        <f>Rogašovci_VSN!G18</f>
        <v>0</v>
      </c>
      <c r="H18" s="1743"/>
      <c r="I18" s="1743"/>
      <c r="J18" s="1743"/>
      <c r="K18" s="1743"/>
      <c r="L18" s="1743"/>
      <c r="M18" s="1743"/>
      <c r="N18" s="1743"/>
      <c r="O18" s="1743"/>
      <c r="P18" s="1743"/>
      <c r="Q18" s="1743"/>
      <c r="R18" s="1743"/>
      <c r="S18" s="1743"/>
      <c r="T18" s="1743"/>
      <c r="U18" s="1743"/>
      <c r="V18" s="1743"/>
      <c r="W18" s="1743"/>
      <c r="X18" s="1743"/>
      <c r="Y18" s="1743"/>
      <c r="Z18" s="1743"/>
      <c r="AA18" s="1743"/>
    </row>
    <row r="19" spans="2:27" s="1769" customFormat="1" ht="18.75" customHeight="1" x14ac:dyDescent="0.2">
      <c r="B19" s="1771" t="s">
        <v>20</v>
      </c>
      <c r="C19" s="3281" t="s">
        <v>2543</v>
      </c>
      <c r="D19" s="3282"/>
      <c r="E19" s="1774"/>
      <c r="F19" s="1775"/>
      <c r="G19" s="1728">
        <f>'Rogašovci_VKK VFK'!G18</f>
        <v>0</v>
      </c>
      <c r="H19" s="1743"/>
      <c r="I19" s="1743"/>
      <c r="J19" s="1743"/>
      <c r="K19" s="1743"/>
      <c r="L19" s="1743"/>
      <c r="M19" s="1743"/>
      <c r="N19" s="1743"/>
      <c r="O19" s="1743"/>
      <c r="P19" s="1743"/>
      <c r="Q19" s="1743"/>
      <c r="R19" s="1743"/>
      <c r="S19" s="1743"/>
      <c r="T19" s="1743"/>
      <c r="U19" s="1743"/>
      <c r="V19" s="1743"/>
      <c r="W19" s="1743"/>
      <c r="X19" s="1743"/>
      <c r="Y19" s="1743"/>
      <c r="Z19" s="1743"/>
      <c r="AA19" s="1743"/>
    </row>
    <row r="20" spans="2:27" s="1769" customFormat="1" ht="18.75" customHeight="1" x14ac:dyDescent="0.2">
      <c r="B20" s="1771" t="s">
        <v>24</v>
      </c>
      <c r="C20" s="1772" t="s">
        <v>1706</v>
      </c>
      <c r="D20" s="1773"/>
      <c r="E20" s="1774"/>
      <c r="F20" s="1775"/>
      <c r="G20" s="1728">
        <f>Rogašovci_VSO!G18</f>
        <v>0</v>
      </c>
      <c r="H20" s="1743"/>
      <c r="I20" s="1743"/>
      <c r="J20" s="1743"/>
      <c r="K20" s="1743"/>
      <c r="L20" s="1743"/>
      <c r="M20" s="1743"/>
      <c r="N20" s="1743"/>
      <c r="O20" s="1743"/>
      <c r="P20" s="1743"/>
      <c r="Q20" s="1743"/>
      <c r="R20" s="1743"/>
      <c r="S20" s="1743"/>
      <c r="T20" s="1743"/>
      <c r="U20" s="1743"/>
      <c r="V20" s="1743"/>
      <c r="W20" s="1743"/>
      <c r="X20" s="1743"/>
      <c r="Y20" s="1743"/>
      <c r="Z20" s="1743"/>
      <c r="AA20" s="1743"/>
    </row>
    <row r="21" spans="2:27" s="1769" customFormat="1" ht="18.75" customHeight="1" x14ac:dyDescent="0.2">
      <c r="B21" s="1771" t="s">
        <v>29</v>
      </c>
      <c r="C21" s="1772" t="s">
        <v>1707</v>
      </c>
      <c r="D21" s="1773"/>
      <c r="E21" s="1774"/>
      <c r="F21" s="1775"/>
      <c r="G21" s="1728">
        <f>'Rogašovci_SR-4_26'!G18</f>
        <v>0</v>
      </c>
      <c r="H21" s="1743"/>
      <c r="I21" s="1743"/>
      <c r="J21" s="1743"/>
      <c r="K21" s="1743"/>
      <c r="L21" s="1743"/>
      <c r="M21" s="1743"/>
      <c r="N21" s="1743"/>
      <c r="O21" s="1743"/>
      <c r="P21" s="1743"/>
      <c r="Q21" s="1743"/>
      <c r="R21" s="1743"/>
      <c r="S21" s="1743"/>
      <c r="T21" s="1743"/>
      <c r="U21" s="1743"/>
      <c r="V21" s="1743"/>
      <c r="W21" s="1743"/>
      <c r="X21" s="1743"/>
      <c r="Y21" s="1743"/>
      <c r="Z21" s="1743"/>
      <c r="AA21" s="1743"/>
    </row>
    <row r="22" spans="2:27" s="1769" customFormat="1" ht="18.75" customHeight="1" x14ac:dyDescent="0.2">
      <c r="B22" s="1771" t="s">
        <v>33</v>
      </c>
      <c r="C22" s="1772" t="s">
        <v>1708</v>
      </c>
      <c r="D22" s="1773"/>
      <c r="E22" s="1774"/>
      <c r="F22" s="1775"/>
      <c r="G22" s="1728">
        <f>'Rogašovci_SR-5_8'!G18</f>
        <v>0</v>
      </c>
      <c r="H22" s="1743"/>
      <c r="I22" s="1743"/>
      <c r="J22" s="1743"/>
      <c r="K22" s="1743"/>
      <c r="L22" s="1743"/>
      <c r="M22" s="1743"/>
      <c r="N22" s="1743"/>
      <c r="O22" s="1743"/>
      <c r="P22" s="1743"/>
      <c r="Q22" s="1743"/>
      <c r="R22" s="1743"/>
      <c r="S22" s="1743"/>
      <c r="T22" s="1743"/>
      <c r="U22" s="1743"/>
      <c r="V22" s="1743"/>
      <c r="W22" s="1743"/>
      <c r="X22" s="1743"/>
      <c r="Y22" s="1743"/>
      <c r="Z22" s="1743"/>
      <c r="AA22" s="1743"/>
    </row>
    <row r="23" spans="2:27" s="1769" customFormat="1" ht="18.75" customHeight="1" x14ac:dyDescent="0.2">
      <c r="B23" s="1771" t="s">
        <v>38</v>
      </c>
      <c r="C23" s="1772" t="s">
        <v>1709</v>
      </c>
      <c r="D23" s="1773"/>
      <c r="E23" s="1774"/>
      <c r="F23" s="1775"/>
      <c r="G23" s="1728">
        <f>'Rogašovci_SR-4_10 '!G18</f>
        <v>0</v>
      </c>
      <c r="H23" s="1743"/>
      <c r="I23" s="1743"/>
      <c r="J23" s="1743"/>
      <c r="K23" s="1743"/>
      <c r="L23" s="1743"/>
      <c r="M23" s="1743"/>
      <c r="N23" s="1743"/>
      <c r="O23" s="1743"/>
      <c r="P23" s="1743"/>
      <c r="Q23" s="1743"/>
      <c r="R23" s="1743"/>
      <c r="S23" s="1743"/>
      <c r="T23" s="1743"/>
      <c r="U23" s="1743"/>
      <c r="V23" s="1743"/>
      <c r="W23" s="1743"/>
      <c r="X23" s="1743"/>
      <c r="Y23" s="1743"/>
      <c r="Z23" s="1743"/>
      <c r="AA23" s="1743"/>
    </row>
    <row r="24" spans="2:27" s="1769" customFormat="1" ht="18.75" customHeight="1" x14ac:dyDescent="0.2">
      <c r="B24" s="1771" t="s">
        <v>43</v>
      </c>
      <c r="C24" s="1772" t="s">
        <v>1710</v>
      </c>
      <c r="D24" s="1773"/>
      <c r="E24" s="1774"/>
      <c r="F24" s="1775"/>
      <c r="G24" s="1728">
        <f>'Rogašovci_SR-5_7'!G18</f>
        <v>0</v>
      </c>
      <c r="H24" s="1743"/>
      <c r="I24" s="1743"/>
      <c r="J24" s="1743"/>
      <c r="K24" s="1743"/>
      <c r="L24" s="1743"/>
      <c r="M24" s="1743"/>
      <c r="N24" s="1743"/>
      <c r="O24" s="1743"/>
      <c r="P24" s="1743"/>
      <c r="Q24" s="1743"/>
      <c r="R24" s="1743"/>
      <c r="S24" s="1743"/>
      <c r="T24" s="1743"/>
      <c r="U24" s="1743"/>
      <c r="V24" s="1743"/>
      <c r="W24" s="1743"/>
      <c r="X24" s="1743"/>
      <c r="Y24" s="1743"/>
      <c r="Z24" s="1743"/>
      <c r="AA24" s="1743"/>
    </row>
    <row r="25" spans="2:27" s="1769" customFormat="1" ht="18.75" customHeight="1" x14ac:dyDescent="0.2">
      <c r="B25" s="1771" t="s">
        <v>565</v>
      </c>
      <c r="C25" s="1772" t="s">
        <v>1711</v>
      </c>
      <c r="D25" s="1773"/>
      <c r="E25" s="1774"/>
      <c r="F25" s="1775"/>
      <c r="G25" s="1728">
        <f>'Rogašovci_SR-5_1'!G18</f>
        <v>0</v>
      </c>
      <c r="H25" s="1743"/>
      <c r="I25" s="1743"/>
      <c r="J25" s="1743"/>
      <c r="K25" s="1743"/>
      <c r="L25" s="1743"/>
      <c r="M25" s="1743"/>
      <c r="N25" s="1743"/>
      <c r="O25" s="1743"/>
      <c r="P25" s="1743"/>
      <c r="Q25" s="1743"/>
      <c r="R25" s="1743"/>
      <c r="S25" s="1743"/>
      <c r="T25" s="1743"/>
      <c r="U25" s="1743"/>
      <c r="V25" s="1743"/>
      <c r="W25" s="1743"/>
      <c r="X25" s="1743"/>
      <c r="Y25" s="1743"/>
      <c r="Z25" s="1743"/>
      <c r="AA25" s="1743"/>
    </row>
    <row r="26" spans="2:27" s="1769" customFormat="1" ht="19.5" customHeight="1" x14ac:dyDescent="0.2">
      <c r="B26" s="1771" t="s">
        <v>567</v>
      </c>
      <c r="C26" s="1772" t="s">
        <v>1712</v>
      </c>
      <c r="D26" s="1773"/>
      <c r="E26" s="1774"/>
      <c r="F26" s="1775"/>
      <c r="G26" s="1728">
        <f>'Rogašovci_SR-4_6'!G18</f>
        <v>0</v>
      </c>
    </row>
    <row r="27" spans="2:27" s="1769" customFormat="1" ht="18.75" customHeight="1" x14ac:dyDescent="0.2">
      <c r="B27" s="1771" t="s">
        <v>569</v>
      </c>
      <c r="C27" s="1772" t="s">
        <v>1713</v>
      </c>
      <c r="D27" s="1773"/>
      <c r="E27" s="1774"/>
      <c r="F27" s="1775"/>
      <c r="G27" s="1728">
        <f>Rogašovci_VRP!G18</f>
        <v>0</v>
      </c>
      <c r="H27" s="1743"/>
      <c r="I27" s="1743"/>
      <c r="J27" s="1743"/>
      <c r="K27" s="1743"/>
      <c r="L27" s="1743"/>
      <c r="M27" s="1743"/>
      <c r="N27" s="1743"/>
      <c r="O27" s="1743"/>
      <c r="P27" s="1743"/>
      <c r="Q27" s="1743"/>
      <c r="R27" s="1743"/>
      <c r="S27" s="1743"/>
      <c r="T27" s="1743"/>
      <c r="U27" s="1743"/>
      <c r="V27" s="1743"/>
      <c r="W27" s="1743"/>
      <c r="X27" s="1743"/>
      <c r="Y27" s="1743"/>
      <c r="Z27" s="1743"/>
      <c r="AA27" s="1743"/>
    </row>
    <row r="28" spans="2:27" s="1769" customFormat="1" ht="18.75" customHeight="1" x14ac:dyDescent="0.2">
      <c r="B28" s="1771" t="s">
        <v>571</v>
      </c>
      <c r="C28" s="1772" t="s">
        <v>1714</v>
      </c>
      <c r="D28" s="1773"/>
      <c r="E28" s="1774"/>
      <c r="F28" s="1775"/>
      <c r="G28" s="1728">
        <f>'Rogašovci_SR-1_7'!G18</f>
        <v>0</v>
      </c>
      <c r="H28" s="1743"/>
      <c r="I28" s="1743"/>
      <c r="J28" s="1743"/>
      <c r="K28" s="1743"/>
      <c r="L28" s="1743"/>
      <c r="M28" s="1743"/>
      <c r="N28" s="1743"/>
      <c r="O28" s="1743"/>
      <c r="P28" s="1743"/>
      <c r="Q28" s="1743"/>
      <c r="R28" s="1743"/>
      <c r="S28" s="1743"/>
      <c r="T28" s="1743"/>
      <c r="U28" s="1743"/>
      <c r="V28" s="1743"/>
      <c r="W28" s="1743"/>
      <c r="X28" s="1743"/>
      <c r="Y28" s="1743"/>
      <c r="Z28" s="1743"/>
      <c r="AA28" s="1743"/>
    </row>
    <row r="29" spans="2:27" s="1769" customFormat="1" ht="18.75" customHeight="1" x14ac:dyDescent="0.2">
      <c r="B29" s="1771" t="s">
        <v>573</v>
      </c>
      <c r="C29" s="1772" t="s">
        <v>1715</v>
      </c>
      <c r="D29" s="1773"/>
      <c r="E29" s="1774"/>
      <c r="F29" s="1775"/>
      <c r="G29" s="1728">
        <f>'Rogašovci_SR-2_1'!G18</f>
        <v>0</v>
      </c>
      <c r="H29" s="1743"/>
      <c r="I29" s="1743"/>
      <c r="J29" s="1743"/>
      <c r="K29" s="1743"/>
      <c r="L29" s="1743"/>
      <c r="M29" s="1743"/>
      <c r="N29" s="1743"/>
      <c r="O29" s="1743"/>
      <c r="P29" s="1743"/>
      <c r="Q29" s="1743"/>
      <c r="R29" s="1743"/>
      <c r="S29" s="1743"/>
      <c r="T29" s="1743"/>
      <c r="U29" s="1743"/>
      <c r="V29" s="1743"/>
      <c r="W29" s="1743"/>
      <c r="X29" s="1743"/>
      <c r="Y29" s="1743"/>
      <c r="Z29" s="1743"/>
      <c r="AA29" s="1743"/>
    </row>
    <row r="30" spans="2:27" s="1769" customFormat="1" ht="18.75" customHeight="1" x14ac:dyDescent="0.2">
      <c r="B30" s="1771" t="s">
        <v>575</v>
      </c>
      <c r="C30" s="1772" t="s">
        <v>1716</v>
      </c>
      <c r="D30" s="1773"/>
      <c r="E30" s="1774"/>
      <c r="F30" s="1775"/>
      <c r="G30" s="1728">
        <f>'Rogašovci_SR-2_9'!G18</f>
        <v>0</v>
      </c>
      <c r="H30" s="1743"/>
      <c r="I30" s="1743"/>
      <c r="J30" s="1743"/>
      <c r="K30" s="1743"/>
      <c r="L30" s="1743"/>
      <c r="M30" s="1743"/>
      <c r="N30" s="1743"/>
      <c r="O30" s="1743"/>
      <c r="P30" s="1743"/>
      <c r="Q30" s="1743"/>
      <c r="R30" s="1743"/>
      <c r="S30" s="1743"/>
      <c r="T30" s="1743"/>
      <c r="U30" s="1743"/>
      <c r="V30" s="1743"/>
      <c r="W30" s="1743"/>
      <c r="X30" s="1743"/>
      <c r="Y30" s="1743"/>
      <c r="Z30" s="1743"/>
      <c r="AA30" s="1743"/>
    </row>
    <row r="31" spans="2:27" s="1769" customFormat="1" ht="18.75" customHeight="1" x14ac:dyDescent="0.2">
      <c r="B31" s="1771" t="s">
        <v>577</v>
      </c>
      <c r="C31" s="1772" t="s">
        <v>1717</v>
      </c>
      <c r="D31" s="1773"/>
      <c r="E31" s="1774"/>
      <c r="F31" s="1775"/>
      <c r="G31" s="1728">
        <f>'Rogašovci_VH Sotina'!G20</f>
        <v>0</v>
      </c>
      <c r="H31" s="1743"/>
      <c r="I31" s="1743"/>
      <c r="J31" s="1743"/>
      <c r="K31" s="1743"/>
      <c r="L31" s="1743"/>
      <c r="M31" s="1743"/>
      <c r="N31" s="1743"/>
      <c r="O31" s="1743"/>
      <c r="P31" s="1743"/>
      <c r="Q31" s="1743"/>
      <c r="R31" s="1743"/>
      <c r="S31" s="1743"/>
      <c r="T31" s="1743"/>
      <c r="U31" s="1743"/>
      <c r="V31" s="1743"/>
      <c r="W31" s="1743"/>
      <c r="X31" s="1743"/>
      <c r="Y31" s="1743"/>
      <c r="Z31" s="1743"/>
      <c r="AA31" s="1743"/>
    </row>
    <row r="32" spans="2:27" s="1769" customFormat="1" ht="18.75" customHeight="1" x14ac:dyDescent="0.2">
      <c r="B32" s="1771" t="s">
        <v>579</v>
      </c>
      <c r="C32" s="1772" t="s">
        <v>1718</v>
      </c>
      <c r="D32" s="1776"/>
      <c r="E32" s="1777"/>
      <c r="F32" s="1778"/>
      <c r="G32" s="1728">
        <f>'Rogašovci_ČRP Buček'!G20</f>
        <v>0</v>
      </c>
      <c r="H32" s="1743"/>
      <c r="I32" s="1743"/>
      <c r="J32" s="1743"/>
      <c r="K32" s="1743"/>
      <c r="L32" s="1743"/>
      <c r="M32" s="1743"/>
      <c r="N32" s="1743"/>
      <c r="O32" s="1743"/>
      <c r="P32" s="1743"/>
      <c r="Q32" s="1743"/>
      <c r="R32" s="1743"/>
      <c r="S32" s="1743"/>
      <c r="T32" s="1743"/>
      <c r="U32" s="1743"/>
      <c r="V32" s="1743"/>
      <c r="W32" s="1743"/>
      <c r="X32" s="1743"/>
      <c r="Y32" s="1743"/>
      <c r="Z32" s="1743"/>
      <c r="AA32" s="1743"/>
    </row>
    <row r="33" spans="2:27" s="1769" customFormat="1" ht="18.75" customHeight="1" x14ac:dyDescent="0.2">
      <c r="B33" s="1771" t="s">
        <v>581</v>
      </c>
      <c r="C33" s="1363" t="s">
        <v>2544</v>
      </c>
      <c r="D33" s="324"/>
      <c r="E33" s="325"/>
      <c r="F33" s="323"/>
      <c r="G33" s="1730">
        <f>'Rogašovci_VH Nuskova'!G17</f>
        <v>0</v>
      </c>
      <c r="H33" s="1743"/>
      <c r="I33" s="1743"/>
      <c r="J33" s="1743"/>
      <c r="K33" s="1743"/>
      <c r="L33" s="1743"/>
      <c r="M33" s="1743"/>
      <c r="N33" s="1743"/>
      <c r="O33" s="1743"/>
      <c r="P33" s="1743"/>
      <c r="Q33" s="1743"/>
      <c r="R33" s="1743"/>
      <c r="S33" s="1743"/>
      <c r="T33" s="1743"/>
      <c r="U33" s="1743"/>
      <c r="V33" s="1743"/>
      <c r="W33" s="1743"/>
      <c r="X33" s="1743"/>
      <c r="Y33" s="1743"/>
      <c r="Z33" s="1743"/>
      <c r="AA33" s="1743"/>
    </row>
    <row r="34" spans="2:27" s="1769" customFormat="1" ht="18.75" customHeight="1" x14ac:dyDescent="0.2">
      <c r="B34" s="1771" t="s">
        <v>583</v>
      </c>
      <c r="C34" s="1363" t="s">
        <v>2547</v>
      </c>
      <c r="D34" s="324"/>
      <c r="E34" s="325"/>
      <c r="F34" s="323"/>
      <c r="G34" s="1730">
        <f>'Rogašovci_VH Večeslavci'!G17</f>
        <v>0</v>
      </c>
      <c r="H34" s="1743"/>
      <c r="I34" s="1743"/>
      <c r="J34" s="1743"/>
      <c r="K34" s="1743"/>
      <c r="L34" s="1743"/>
      <c r="M34" s="1743"/>
      <c r="N34" s="1743"/>
      <c r="O34" s="1743"/>
      <c r="P34" s="1743"/>
      <c r="Q34" s="1743"/>
      <c r="R34" s="1743"/>
      <c r="S34" s="1743"/>
      <c r="T34" s="1743"/>
      <c r="U34" s="1743"/>
      <c r="V34" s="1743"/>
      <c r="W34" s="1743"/>
      <c r="X34" s="1743"/>
      <c r="Y34" s="1743"/>
      <c r="Z34" s="1743"/>
      <c r="AA34" s="1743"/>
    </row>
    <row r="35" spans="2:27" s="1769" customFormat="1" ht="18.75" customHeight="1" x14ac:dyDescent="0.2">
      <c r="B35" s="1771" t="s">
        <v>585</v>
      </c>
      <c r="C35" s="1923" t="s">
        <v>1719</v>
      </c>
      <c r="D35" s="121"/>
      <c r="E35" s="123"/>
      <c r="F35" s="122"/>
      <c r="G35" s="1730">
        <f>'Rogašovci_RT-5'!G19</f>
        <v>0</v>
      </c>
      <c r="H35" s="1743"/>
      <c r="I35" s="1743"/>
      <c r="J35" s="1743"/>
      <c r="K35" s="1743"/>
      <c r="L35" s="1743"/>
      <c r="M35" s="1743"/>
      <c r="N35" s="1743"/>
      <c r="O35" s="1743"/>
      <c r="P35" s="1743"/>
      <c r="Q35" s="1743"/>
      <c r="R35" s="1743"/>
      <c r="S35" s="1743"/>
      <c r="T35" s="1743"/>
      <c r="U35" s="1743"/>
      <c r="V35" s="1743"/>
      <c r="W35" s="1743"/>
      <c r="X35" s="1743"/>
      <c r="Y35" s="1743"/>
      <c r="Z35" s="1743"/>
      <c r="AA35" s="1743"/>
    </row>
    <row r="36" spans="2:27" s="1769" customFormat="1" ht="18.75" customHeight="1" x14ac:dyDescent="0.2">
      <c r="B36" s="1741"/>
      <c r="C36" s="3174" t="s">
        <v>73</v>
      </c>
      <c r="D36" s="3175"/>
      <c r="E36" s="3175"/>
      <c r="F36" s="3176"/>
      <c r="G36" s="1973">
        <f>SUM(G17:G35)</f>
        <v>0</v>
      </c>
      <c r="H36" s="1743"/>
      <c r="I36" s="1743"/>
      <c r="J36" s="1743"/>
      <c r="K36" s="1743"/>
      <c r="L36" s="1743"/>
      <c r="M36" s="1743"/>
      <c r="N36" s="1743"/>
      <c r="O36" s="1743"/>
      <c r="P36" s="1743"/>
      <c r="Q36" s="1743"/>
      <c r="R36" s="1743"/>
      <c r="S36" s="1743"/>
      <c r="T36" s="1743"/>
      <c r="U36" s="1743"/>
      <c r="V36" s="1743"/>
      <c r="W36" s="1743"/>
      <c r="X36" s="1743"/>
      <c r="Y36" s="1743"/>
      <c r="Z36" s="1743"/>
      <c r="AA36" s="1743"/>
    </row>
    <row r="37" spans="2:27" s="1769" customFormat="1" ht="18.75" customHeight="1" x14ac:dyDescent="0.2">
      <c r="B37" s="1741"/>
      <c r="C37" s="2723" t="s">
        <v>74</v>
      </c>
      <c r="D37" s="2721"/>
      <c r="E37" s="2721"/>
      <c r="F37" s="2722"/>
      <c r="G37" s="1973"/>
      <c r="H37" s="1743"/>
      <c r="I37" s="1743"/>
      <c r="J37" s="1743"/>
      <c r="K37" s="1743"/>
      <c r="L37" s="1743"/>
      <c r="M37" s="1743"/>
      <c r="N37" s="1743"/>
      <c r="O37" s="1743"/>
      <c r="P37" s="1743"/>
      <c r="Q37" s="1743"/>
      <c r="R37" s="1743"/>
      <c r="S37" s="1743"/>
      <c r="T37" s="1743"/>
      <c r="U37" s="1743"/>
      <c r="V37" s="1743"/>
      <c r="W37" s="1743"/>
      <c r="X37" s="1743"/>
      <c r="Y37" s="1743"/>
      <c r="Z37" s="1743"/>
      <c r="AA37" s="1743"/>
    </row>
    <row r="38" spans="2:27" s="1769" customFormat="1" ht="18.75" customHeight="1" x14ac:dyDescent="0.2">
      <c r="B38" s="1771" t="s">
        <v>8</v>
      </c>
      <c r="C38" s="1772" t="s">
        <v>1720</v>
      </c>
      <c r="D38" s="1773"/>
      <c r="E38" s="1774"/>
      <c r="F38" s="1775"/>
      <c r="G38" s="1728">
        <f>'Rogašovci_SR-3_7'!G18</f>
        <v>0</v>
      </c>
      <c r="H38" s="1743"/>
      <c r="I38" s="1743"/>
      <c r="J38" s="1743"/>
      <c r="K38" s="1743"/>
      <c r="L38" s="1743"/>
      <c r="M38" s="1743"/>
      <c r="N38" s="1743"/>
      <c r="O38" s="1743"/>
      <c r="P38" s="1743"/>
      <c r="Q38" s="1743"/>
      <c r="R38" s="1743"/>
      <c r="S38" s="1743"/>
      <c r="T38" s="1743"/>
      <c r="U38" s="1743"/>
      <c r="V38" s="1743"/>
      <c r="W38" s="1743"/>
      <c r="X38" s="1743"/>
      <c r="Y38" s="1743"/>
      <c r="Z38" s="1743"/>
      <c r="AA38" s="1743"/>
    </row>
    <row r="39" spans="2:27" s="1769" customFormat="1" ht="18.75" customHeight="1" x14ac:dyDescent="0.2">
      <c r="B39" s="1771" t="s">
        <v>15</v>
      </c>
      <c r="C39" s="1772" t="s">
        <v>1721</v>
      </c>
      <c r="D39" s="1773"/>
      <c r="E39" s="1774"/>
      <c r="F39" s="1775"/>
      <c r="G39" s="1728">
        <f>'Rogašovci_SR-3_8.1'!G18</f>
        <v>0</v>
      </c>
      <c r="H39" s="1743"/>
      <c r="I39" s="1743"/>
      <c r="J39" s="1743"/>
      <c r="K39" s="1743"/>
      <c r="L39" s="1743"/>
      <c r="M39" s="1743"/>
      <c r="N39" s="1743"/>
      <c r="O39" s="1743"/>
      <c r="P39" s="1743"/>
      <c r="Q39" s="1743"/>
      <c r="R39" s="1743"/>
      <c r="S39" s="1743"/>
      <c r="T39" s="1743"/>
      <c r="U39" s="1743"/>
      <c r="V39" s="1743"/>
      <c r="W39" s="1743"/>
      <c r="X39" s="1743"/>
      <c r="Y39" s="1743"/>
      <c r="Z39" s="1743"/>
      <c r="AA39" s="1743"/>
    </row>
    <row r="40" spans="2:27" s="1769" customFormat="1" ht="18.75" customHeight="1" x14ac:dyDescent="0.2">
      <c r="B40" s="1771" t="s">
        <v>20</v>
      </c>
      <c r="C40" s="1772" t="s">
        <v>1722</v>
      </c>
      <c r="D40" s="1773"/>
      <c r="E40" s="1774"/>
      <c r="F40" s="1775"/>
      <c r="G40" s="1728">
        <f>'Rogašovci_SR-4_15'!G18</f>
        <v>0</v>
      </c>
      <c r="H40" s="1743"/>
      <c r="I40" s="1743"/>
      <c r="J40" s="1743"/>
      <c r="K40" s="1743"/>
      <c r="L40" s="1743"/>
      <c r="M40" s="1743"/>
      <c r="N40" s="1743"/>
      <c r="O40" s="1743"/>
      <c r="P40" s="1743"/>
      <c r="Q40" s="1743"/>
      <c r="R40" s="1743"/>
      <c r="S40" s="1743"/>
      <c r="T40" s="1743"/>
      <c r="U40" s="1743"/>
      <c r="V40" s="1743"/>
      <c r="W40" s="1743"/>
      <c r="X40" s="1743"/>
      <c r="Y40" s="1743"/>
      <c r="Z40" s="1743"/>
      <c r="AA40" s="1743"/>
    </row>
    <row r="41" spans="2:27" s="1769" customFormat="1" ht="18.75" customHeight="1" x14ac:dyDescent="0.2">
      <c r="B41" s="1741"/>
      <c r="C41" s="3174" t="s">
        <v>78</v>
      </c>
      <c r="D41" s="3175"/>
      <c r="E41" s="3175"/>
      <c r="F41" s="3176"/>
      <c r="G41" s="1973">
        <f>SUM(G38:G40)</f>
        <v>0</v>
      </c>
      <c r="H41" s="1743"/>
      <c r="I41" s="1743"/>
      <c r="J41" s="1743"/>
      <c r="K41" s="1743"/>
      <c r="L41" s="1743"/>
      <c r="M41" s="1743"/>
      <c r="N41" s="1743"/>
      <c r="O41" s="1743"/>
      <c r="P41" s="1743"/>
      <c r="Q41" s="1743"/>
      <c r="R41" s="1743"/>
      <c r="S41" s="1743"/>
      <c r="T41" s="1743"/>
      <c r="U41" s="1743"/>
      <c r="V41" s="1743"/>
      <c r="W41" s="1743"/>
      <c r="X41" s="1743"/>
      <c r="Y41" s="1743"/>
      <c r="Z41" s="1743"/>
      <c r="AA41" s="1743"/>
    </row>
    <row r="42" spans="2:27" s="1769" customFormat="1" ht="18.75" customHeight="1" x14ac:dyDescent="0.2">
      <c r="B42" s="1779"/>
      <c r="C42" s="1780" t="s">
        <v>79</v>
      </c>
      <c r="D42" s="1766"/>
      <c r="E42" s="1767"/>
      <c r="F42" s="1768"/>
      <c r="G42" s="1731">
        <f>G15+G36+G41</f>
        <v>0</v>
      </c>
      <c r="H42" s="1743"/>
      <c r="I42" s="1743"/>
      <c r="J42" s="1743"/>
      <c r="K42" s="1743"/>
      <c r="L42" s="1743"/>
      <c r="M42" s="1743"/>
      <c r="N42" s="1743"/>
      <c r="O42" s="1743"/>
      <c r="P42" s="1743"/>
      <c r="Q42" s="1743"/>
      <c r="R42" s="1743"/>
      <c r="S42" s="1743"/>
      <c r="T42" s="1743"/>
      <c r="U42" s="1743"/>
      <c r="V42" s="1743"/>
      <c r="W42" s="1743"/>
      <c r="X42" s="1743"/>
      <c r="Y42" s="1743"/>
      <c r="Z42" s="1743"/>
      <c r="AA42" s="1743"/>
    </row>
    <row r="43" spans="2:27" x14ac:dyDescent="0.2">
      <c r="B43" s="132"/>
      <c r="C43" s="188"/>
      <c r="D43" s="189"/>
      <c r="E43" s="467"/>
      <c r="F43" s="468"/>
    </row>
  </sheetData>
  <mergeCells count="5">
    <mergeCell ref="D12:F12"/>
    <mergeCell ref="C15:F15"/>
    <mergeCell ref="C36:F36"/>
    <mergeCell ref="C41:F41"/>
    <mergeCell ref="C19:D19"/>
  </mergeCells>
  <phoneticPr fontId="40" type="noConversion"/>
  <pageMargins left="0.7" right="0.7" top="0.75" bottom="0.75" header="0.3" footer="0.3"/>
  <pageSetup paperSize="9" scale="85" orientation="portrait" r:id="rId1"/>
  <headerFooter alignWithMargins="0">
    <oddFooter>&amp;C&amp;8&amp;P/&amp;N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BD3C8-5DDA-4549-817E-A5D267C4C09F}">
  <sheetPr>
    <tabColor theme="0" tint="-0.14999847407452621"/>
  </sheetPr>
  <dimension ref="A2:L185"/>
  <sheetViews>
    <sheetView showZeros="0" zoomScale="110" zoomScaleNormal="110" zoomScaleSheetLayoutView="100" workbookViewId="0">
      <selection activeCell="I94" sqref="I94"/>
    </sheetView>
  </sheetViews>
  <sheetFormatPr defaultColWidth="10.42578125" defaultRowHeight="12.75" x14ac:dyDescent="0.2"/>
  <cols>
    <col min="1" max="1" width="2.1406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15" x14ac:dyDescent="0.2">
      <c r="B6" s="1782" t="s">
        <v>80</v>
      </c>
      <c r="C6" s="1834" t="s">
        <v>1723</v>
      </c>
      <c r="D6" s="1746"/>
      <c r="E6" s="1747"/>
      <c r="F6" s="1748"/>
      <c r="G6" s="1749"/>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G38</f>
        <v>0</v>
      </c>
      <c r="H15" s="575"/>
    </row>
    <row r="16" spans="1:12" s="1798" customFormat="1" ht="18.75" customHeight="1" x14ac:dyDescent="0.25">
      <c r="B16" s="1799" t="s">
        <v>12</v>
      </c>
      <c r="C16" s="1800" t="s">
        <v>86</v>
      </c>
      <c r="D16" s="1801"/>
      <c r="E16" s="1802"/>
      <c r="F16" s="1803"/>
      <c r="G16" s="480">
        <f>G81</f>
        <v>0</v>
      </c>
      <c r="H16" s="575"/>
    </row>
    <row r="17" spans="2:8" s="1798" customFormat="1" ht="18.75" customHeight="1" x14ac:dyDescent="0.25">
      <c r="B17" s="1799" t="s">
        <v>17</v>
      </c>
      <c r="C17" s="1800" t="s">
        <v>87</v>
      </c>
      <c r="D17" s="1801"/>
      <c r="E17" s="1802"/>
      <c r="F17" s="1803"/>
      <c r="G17" s="480">
        <f>G185</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1602</v>
      </c>
      <c r="F24" s="473">
        <v>0</v>
      </c>
      <c r="G24" s="358">
        <f t="shared" ref="G24" si="0">E24*F24</f>
        <v>0</v>
      </c>
    </row>
    <row r="25" spans="2:8" x14ac:dyDescent="0.2">
      <c r="B25" s="134">
        <v>2</v>
      </c>
      <c r="C25" s="211" t="s">
        <v>96</v>
      </c>
      <c r="D25" s="212" t="s">
        <v>95</v>
      </c>
      <c r="E25" s="359">
        <f>E24</f>
        <v>1602</v>
      </c>
      <c r="F25" s="473">
        <v>0</v>
      </c>
      <c r="G25" s="358">
        <f>E25*F25</f>
        <v>0</v>
      </c>
    </row>
    <row r="26" spans="2:8" ht="53.25" customHeight="1" x14ac:dyDescent="0.2">
      <c r="B26" s="134">
        <v>3</v>
      </c>
      <c r="C26" s="211" t="s">
        <v>97</v>
      </c>
      <c r="D26" s="212" t="s">
        <v>98</v>
      </c>
      <c r="E26" s="359">
        <v>1</v>
      </c>
      <c r="F26" s="473">
        <v>0</v>
      </c>
      <c r="G26" s="358">
        <f t="shared" ref="G26:G37"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1828" t="s">
        <v>101</v>
      </c>
      <c r="D29" s="215" t="s">
        <v>98</v>
      </c>
      <c r="E29" s="359">
        <v>1</v>
      </c>
      <c r="F29" s="473">
        <v>0</v>
      </c>
      <c r="G29" s="358">
        <f t="shared" si="1"/>
        <v>0</v>
      </c>
    </row>
    <row r="30" spans="2:8" ht="52.5" customHeight="1" x14ac:dyDescent="0.2">
      <c r="B30" s="134">
        <v>7</v>
      </c>
      <c r="C30" s="1828" t="s">
        <v>102</v>
      </c>
      <c r="D30" s="215" t="s">
        <v>98</v>
      </c>
      <c r="E30" s="359">
        <v>3</v>
      </c>
      <c r="F30" s="473">
        <v>0</v>
      </c>
      <c r="G30" s="358">
        <f t="shared" si="1"/>
        <v>0</v>
      </c>
    </row>
    <row r="31" spans="2:8" ht="54" customHeight="1" x14ac:dyDescent="0.2">
      <c r="B31" s="134">
        <v>8</v>
      </c>
      <c r="C31" s="1828" t="s">
        <v>103</v>
      </c>
      <c r="D31" s="215" t="s">
        <v>98</v>
      </c>
      <c r="E31" s="359">
        <v>1</v>
      </c>
      <c r="F31" s="473">
        <v>0</v>
      </c>
      <c r="G31" s="358">
        <f t="shared" si="1"/>
        <v>0</v>
      </c>
    </row>
    <row r="32" spans="2:8" ht="29.25" customHeight="1" x14ac:dyDescent="0.2">
      <c r="B32" s="134">
        <v>9</v>
      </c>
      <c r="C32" s="1828" t="s">
        <v>104</v>
      </c>
      <c r="D32" s="215" t="s">
        <v>95</v>
      </c>
      <c r="E32" s="359">
        <v>1666</v>
      </c>
      <c r="F32" s="473">
        <v>0</v>
      </c>
      <c r="G32" s="358">
        <f t="shared" si="1"/>
        <v>0</v>
      </c>
      <c r="H32" s="577"/>
    </row>
    <row r="33" spans="2:12" ht="27.75" customHeight="1" x14ac:dyDescent="0.2">
      <c r="B33" s="134">
        <v>10</v>
      </c>
      <c r="C33" s="1828" t="s">
        <v>105</v>
      </c>
      <c r="D33" s="215" t="s">
        <v>95</v>
      </c>
      <c r="E33" s="359">
        <v>1666</v>
      </c>
      <c r="F33" s="473">
        <v>0</v>
      </c>
      <c r="G33" s="358">
        <f t="shared" si="1"/>
        <v>0</v>
      </c>
    </row>
    <row r="34" spans="2:12" ht="38.25" customHeight="1" x14ac:dyDescent="0.2">
      <c r="B34" s="134">
        <v>11</v>
      </c>
      <c r="C34" s="1828" t="s">
        <v>106</v>
      </c>
      <c r="D34" s="215" t="s">
        <v>95</v>
      </c>
      <c r="E34" s="359">
        <v>1666</v>
      </c>
      <c r="F34" s="473">
        <v>0</v>
      </c>
      <c r="G34" s="358">
        <f t="shared" si="1"/>
        <v>0</v>
      </c>
    </row>
    <row r="35" spans="2:12" ht="14.25" customHeight="1" x14ac:dyDescent="0.2">
      <c r="B35" s="134">
        <v>12</v>
      </c>
      <c r="C35" s="1828" t="s">
        <v>107</v>
      </c>
      <c r="D35" s="215" t="s">
        <v>98</v>
      </c>
      <c r="E35" s="359">
        <v>1</v>
      </c>
      <c r="F35" s="473">
        <v>0</v>
      </c>
      <c r="G35" s="358">
        <f t="shared" si="1"/>
        <v>0</v>
      </c>
    </row>
    <row r="36" spans="2:12" ht="38.25" customHeight="1" x14ac:dyDescent="0.2">
      <c r="B36" s="134">
        <v>13</v>
      </c>
      <c r="C36" s="218" t="s">
        <v>108</v>
      </c>
      <c r="D36" s="215" t="s">
        <v>98</v>
      </c>
      <c r="E36" s="474">
        <v>1</v>
      </c>
      <c r="F36" s="473">
        <v>0</v>
      </c>
      <c r="G36" s="358">
        <f t="shared" si="1"/>
        <v>0</v>
      </c>
    </row>
    <row r="37" spans="2:12" ht="39.75" customHeight="1" x14ac:dyDescent="0.2">
      <c r="B37" s="134">
        <v>14</v>
      </c>
      <c r="C37" s="313" t="s">
        <v>109</v>
      </c>
      <c r="D37" s="215" t="s">
        <v>98</v>
      </c>
      <c r="E37" s="474">
        <v>2</v>
      </c>
      <c r="F37" s="473">
        <v>0</v>
      </c>
      <c r="G37" s="358">
        <f t="shared" si="1"/>
        <v>0</v>
      </c>
      <c r="H37" s="577"/>
    </row>
    <row r="38" spans="2:12" s="152" customFormat="1" ht="23.25" customHeight="1" x14ac:dyDescent="0.25">
      <c r="B38" s="333" t="s">
        <v>10</v>
      </c>
      <c r="C38" s="220" t="s">
        <v>110</v>
      </c>
      <c r="D38" s="220"/>
      <c r="E38" s="221"/>
      <c r="F38" s="222"/>
      <c r="G38" s="296">
        <f>SUM(G24:G37)</f>
        <v>0</v>
      </c>
      <c r="H38" s="155"/>
    </row>
    <row r="39" spans="2:12" x14ac:dyDescent="0.2">
      <c r="B39" s="134"/>
      <c r="C39" s="202"/>
      <c r="D39" s="203"/>
      <c r="E39" s="359"/>
      <c r="F39" s="364"/>
      <c r="G39" s="356"/>
    </row>
    <row r="40" spans="2:12" ht="24" x14ac:dyDescent="0.2">
      <c r="B40" s="133" t="s">
        <v>83</v>
      </c>
      <c r="C40" s="197" t="s">
        <v>89</v>
      </c>
      <c r="D40" s="198" t="s">
        <v>90</v>
      </c>
      <c r="E40" s="199" t="s">
        <v>91</v>
      </c>
      <c r="F40" s="200" t="s">
        <v>92</v>
      </c>
      <c r="G40" s="201" t="s">
        <v>93</v>
      </c>
    </row>
    <row r="41" spans="2:12" x14ac:dyDescent="0.2">
      <c r="B41" s="134"/>
      <c r="C41" s="223"/>
      <c r="D41" s="212"/>
      <c r="E41" s="359"/>
      <c r="F41" s="364"/>
      <c r="G41" s="356"/>
    </row>
    <row r="42" spans="2:12" s="301" customFormat="1" ht="20.25" x14ac:dyDescent="0.3">
      <c r="B42" s="309" t="s">
        <v>12</v>
      </c>
      <c r="C42" s="310" t="s">
        <v>111</v>
      </c>
      <c r="D42" s="304"/>
      <c r="E42" s="305"/>
      <c r="F42" s="306"/>
      <c r="G42" s="307"/>
      <c r="H42" s="576"/>
    </row>
    <row r="43" spans="2:12" s="135" customFormat="1" ht="71.25" customHeight="1" x14ac:dyDescent="0.2">
      <c r="B43" s="3182" t="s">
        <v>112</v>
      </c>
      <c r="C43" s="3183"/>
      <c r="D43" s="3183"/>
      <c r="E43" s="3183"/>
      <c r="F43" s="3183"/>
      <c r="G43" s="3184"/>
      <c r="H43" s="571"/>
      <c r="I43" s="1269"/>
    </row>
    <row r="44" spans="2:12" ht="24" x14ac:dyDescent="0.2">
      <c r="B44" s="136">
        <v>1</v>
      </c>
      <c r="C44" s="211" t="s">
        <v>113</v>
      </c>
      <c r="D44" s="212" t="s">
        <v>114</v>
      </c>
      <c r="E44" s="359">
        <f>(1666*1*1.4*0.07)</f>
        <v>163.268</v>
      </c>
      <c r="F44" s="473">
        <v>0</v>
      </c>
      <c r="G44" s="358">
        <f t="shared" ref="G44:G76" si="2">E44*F44</f>
        <v>0</v>
      </c>
      <c r="I44" s="137"/>
    </row>
    <row r="45" spans="2:12" ht="36" x14ac:dyDescent="0.2">
      <c r="B45" s="136">
        <v>2</v>
      </c>
      <c r="C45" s="211" t="s">
        <v>115</v>
      </c>
      <c r="D45" s="212" t="s">
        <v>95</v>
      </c>
      <c r="E45" s="359">
        <f>0.6*1666</f>
        <v>999.59999999999991</v>
      </c>
      <c r="F45" s="473">
        <v>0</v>
      </c>
      <c r="G45" s="358">
        <f t="shared" si="2"/>
        <v>0</v>
      </c>
      <c r="I45" s="137"/>
    </row>
    <row r="46" spans="2:12" ht="36" x14ac:dyDescent="0.2">
      <c r="B46" s="136">
        <v>3</v>
      </c>
      <c r="C46" s="211" t="s">
        <v>116</v>
      </c>
      <c r="D46" s="214" t="s">
        <v>114</v>
      </c>
      <c r="E46" s="359">
        <f>((1666*1*1.4)-E44)*0.1</f>
        <v>216.91319999999996</v>
      </c>
      <c r="F46" s="473">
        <v>0</v>
      </c>
      <c r="G46" s="358">
        <f t="shared" si="2"/>
        <v>0</v>
      </c>
      <c r="I46" s="138"/>
      <c r="K46" s="139"/>
      <c r="L46" s="139"/>
    </row>
    <row r="47" spans="2:12" ht="36" x14ac:dyDescent="0.2">
      <c r="B47" s="136">
        <v>4</v>
      </c>
      <c r="C47" s="211" t="s">
        <v>117</v>
      </c>
      <c r="D47" s="214" t="s">
        <v>114</v>
      </c>
      <c r="E47" s="359">
        <f>((1666*1*1.4)-E44)*0.9</f>
        <v>1952.2187999999996</v>
      </c>
      <c r="F47" s="473">
        <v>0</v>
      </c>
      <c r="G47" s="358">
        <f t="shared" si="2"/>
        <v>0</v>
      </c>
      <c r="I47" s="138"/>
      <c r="J47" s="139"/>
    </row>
    <row r="48" spans="2:12" ht="24" x14ac:dyDescent="0.2">
      <c r="B48" s="136">
        <v>5</v>
      </c>
      <c r="C48" s="317" t="s">
        <v>118</v>
      </c>
      <c r="D48" s="225" t="s">
        <v>119</v>
      </c>
      <c r="E48" s="477">
        <f>1666*1.4</f>
        <v>2332.3999999999996</v>
      </c>
      <c r="F48" s="473">
        <v>0</v>
      </c>
      <c r="G48" s="358">
        <f t="shared" si="2"/>
        <v>0</v>
      </c>
      <c r="I48" s="1370"/>
    </row>
    <row r="49" spans="2:12" ht="36" x14ac:dyDescent="0.2">
      <c r="B49" s="136">
        <v>6</v>
      </c>
      <c r="C49" s="211" t="s">
        <v>120</v>
      </c>
      <c r="D49" s="214" t="s">
        <v>119</v>
      </c>
      <c r="E49" s="359">
        <f>1666*1</f>
        <v>1666</v>
      </c>
      <c r="F49" s="473">
        <v>0</v>
      </c>
      <c r="G49" s="358">
        <f t="shared" si="2"/>
        <v>0</v>
      </c>
      <c r="I49" s="1370"/>
    </row>
    <row r="50" spans="2:12" ht="24" x14ac:dyDescent="0.2">
      <c r="B50" s="136">
        <v>7</v>
      </c>
      <c r="C50" s="211" t="s">
        <v>306</v>
      </c>
      <c r="D50" s="214" t="s">
        <v>114</v>
      </c>
      <c r="E50" s="359">
        <f>1666*1*0.3</f>
        <v>499.79999999999995</v>
      </c>
      <c r="F50" s="473">
        <v>0</v>
      </c>
      <c r="G50" s="358">
        <f t="shared" si="2"/>
        <v>0</v>
      </c>
      <c r="I50" s="138"/>
      <c r="J50" s="1371"/>
    </row>
    <row r="51" spans="2:12" ht="24" x14ac:dyDescent="0.2">
      <c r="B51" s="136">
        <v>8</v>
      </c>
      <c r="C51" s="211" t="s">
        <v>121</v>
      </c>
      <c r="D51" s="214" t="s">
        <v>114</v>
      </c>
      <c r="E51" s="359">
        <v>1128.46</v>
      </c>
      <c r="F51" s="473">
        <v>0</v>
      </c>
      <c r="G51" s="358">
        <f t="shared" si="2"/>
        <v>0</v>
      </c>
      <c r="I51" s="139"/>
      <c r="K51" s="1371"/>
    </row>
    <row r="52" spans="2:12" ht="36" x14ac:dyDescent="0.2">
      <c r="B52" s="136">
        <v>9</v>
      </c>
      <c r="C52" s="213" t="s">
        <v>122</v>
      </c>
      <c r="D52" s="214" t="s">
        <v>114</v>
      </c>
      <c r="E52" s="359">
        <v>319.5</v>
      </c>
      <c r="F52" s="473">
        <v>0</v>
      </c>
      <c r="G52" s="358">
        <f t="shared" si="2"/>
        <v>0</v>
      </c>
      <c r="I52" s="1371"/>
      <c r="J52" s="1371"/>
      <c r="K52" s="1371"/>
    </row>
    <row r="53" spans="2:12" s="135" customFormat="1" ht="36" x14ac:dyDescent="0.2">
      <c r="B53" s="136">
        <v>10</v>
      </c>
      <c r="C53" s="320" t="s">
        <v>123</v>
      </c>
      <c r="D53" s="215" t="s">
        <v>114</v>
      </c>
      <c r="E53" s="359">
        <v>384.64</v>
      </c>
      <c r="F53" s="473">
        <v>0</v>
      </c>
      <c r="G53" s="358">
        <f t="shared" si="2"/>
        <v>0</v>
      </c>
      <c r="H53" s="571"/>
      <c r="I53" s="1269"/>
      <c r="J53" s="1269"/>
      <c r="K53" s="1269"/>
      <c r="L53" s="1269"/>
    </row>
    <row r="54" spans="2:12" s="152" customFormat="1" ht="48" x14ac:dyDescent="0.25">
      <c r="B54" s="3185">
        <v>11</v>
      </c>
      <c r="C54" s="314" t="s">
        <v>124</v>
      </c>
      <c r="D54" s="215"/>
      <c r="E54" s="359"/>
      <c r="F54" s="473"/>
      <c r="G54" s="358"/>
      <c r="H54" s="578"/>
      <c r="I54" s="496"/>
      <c r="J54" s="496"/>
      <c r="L54" s="496"/>
    </row>
    <row r="55" spans="2:12" s="152" customFormat="1" x14ac:dyDescent="0.25">
      <c r="B55" s="3186"/>
      <c r="C55" s="314" t="s">
        <v>126</v>
      </c>
      <c r="D55" s="212" t="s">
        <v>95</v>
      </c>
      <c r="E55" s="359">
        <v>62</v>
      </c>
      <c r="F55" s="473">
        <v>0</v>
      </c>
      <c r="G55" s="358">
        <f t="shared" si="2"/>
        <v>0</v>
      </c>
      <c r="H55" s="578"/>
      <c r="I55" s="496"/>
      <c r="J55" s="496"/>
    </row>
    <row r="56" spans="2:12" s="152" customFormat="1" x14ac:dyDescent="0.25">
      <c r="B56" s="3187"/>
      <c r="C56" s="314" t="s">
        <v>307</v>
      </c>
      <c r="D56" s="212" t="s">
        <v>95</v>
      </c>
      <c r="E56" s="359">
        <v>20</v>
      </c>
      <c r="F56" s="473">
        <v>0</v>
      </c>
      <c r="G56" s="358">
        <f t="shared" si="2"/>
        <v>0</v>
      </c>
      <c r="H56" s="578"/>
    </row>
    <row r="57" spans="2:12" ht="24" x14ac:dyDescent="0.2">
      <c r="B57" s="136">
        <v>12</v>
      </c>
      <c r="C57" s="211" t="s">
        <v>127</v>
      </c>
      <c r="D57" s="214" t="s">
        <v>95</v>
      </c>
      <c r="E57" s="359">
        <v>548</v>
      </c>
      <c r="F57" s="473">
        <v>0</v>
      </c>
      <c r="G57" s="358">
        <f t="shared" si="2"/>
        <v>0</v>
      </c>
      <c r="H57" s="577"/>
      <c r="I57" s="1371"/>
    </row>
    <row r="58" spans="2:12" ht="24" x14ac:dyDescent="0.2">
      <c r="B58" s="136">
        <v>13</v>
      </c>
      <c r="C58" s="211" t="s">
        <v>128</v>
      </c>
      <c r="D58" s="212" t="s">
        <v>119</v>
      </c>
      <c r="E58" s="359">
        <v>574.4</v>
      </c>
      <c r="F58" s="473">
        <v>0</v>
      </c>
      <c r="G58" s="358">
        <f t="shared" si="2"/>
        <v>0</v>
      </c>
      <c r="H58" s="577"/>
    </row>
    <row r="59" spans="2:12" ht="48" x14ac:dyDescent="0.2">
      <c r="B59" s="136">
        <v>14</v>
      </c>
      <c r="C59" s="211" t="s">
        <v>129</v>
      </c>
      <c r="D59" s="212" t="s">
        <v>119</v>
      </c>
      <c r="E59" s="359">
        <f>E58</f>
        <v>574.4</v>
      </c>
      <c r="F59" s="473">
        <v>0</v>
      </c>
      <c r="G59" s="358">
        <f t="shared" si="2"/>
        <v>0</v>
      </c>
      <c r="H59" s="577"/>
      <c r="I59" s="1371"/>
    </row>
    <row r="60" spans="2:12" ht="60" x14ac:dyDescent="0.2">
      <c r="B60" s="136">
        <v>15</v>
      </c>
      <c r="C60" s="320" t="s">
        <v>709</v>
      </c>
      <c r="D60" s="214" t="s">
        <v>119</v>
      </c>
      <c r="E60" s="359">
        <v>212.7</v>
      </c>
      <c r="F60" s="473">
        <v>0</v>
      </c>
      <c r="G60" s="358">
        <f t="shared" si="2"/>
        <v>0</v>
      </c>
      <c r="H60" s="577"/>
      <c r="I60" s="1371"/>
      <c r="J60" s="1371"/>
    </row>
    <row r="61" spans="2:12" ht="48" x14ac:dyDescent="0.2">
      <c r="B61" s="318" t="s">
        <v>579</v>
      </c>
      <c r="C61" s="213" t="s">
        <v>131</v>
      </c>
      <c r="D61" s="214" t="s">
        <v>119</v>
      </c>
      <c r="E61" s="359">
        <v>198.6</v>
      </c>
      <c r="F61" s="473">
        <v>0</v>
      </c>
      <c r="G61" s="358">
        <f t="shared" si="2"/>
        <v>0</v>
      </c>
      <c r="H61" s="577"/>
      <c r="I61" s="1371"/>
    </row>
    <row r="62" spans="2:12" ht="60" x14ac:dyDescent="0.2">
      <c r="B62" s="318" t="s">
        <v>581</v>
      </c>
      <c r="C62" s="213" t="s">
        <v>711</v>
      </c>
      <c r="D62" s="214" t="s">
        <v>119</v>
      </c>
      <c r="E62" s="359">
        <v>198.6</v>
      </c>
      <c r="F62" s="473">
        <v>0</v>
      </c>
      <c r="G62" s="358">
        <f t="shared" si="2"/>
        <v>0</v>
      </c>
      <c r="H62" s="577"/>
      <c r="I62" s="1371"/>
    </row>
    <row r="63" spans="2:12" ht="72" x14ac:dyDescent="0.2">
      <c r="B63" s="318" t="s">
        <v>583</v>
      </c>
      <c r="C63" s="213" t="s">
        <v>714</v>
      </c>
      <c r="D63" s="214" t="s">
        <v>119</v>
      </c>
      <c r="E63" s="359">
        <v>163.1</v>
      </c>
      <c r="F63" s="473">
        <v>0</v>
      </c>
      <c r="G63" s="358">
        <f>E63*F63</f>
        <v>0</v>
      </c>
      <c r="H63" s="577"/>
    </row>
    <row r="64" spans="2:12" ht="36" x14ac:dyDescent="0.2">
      <c r="B64" s="136">
        <v>19</v>
      </c>
      <c r="C64" s="211" t="s">
        <v>134</v>
      </c>
      <c r="D64" s="212" t="s">
        <v>119</v>
      </c>
      <c r="E64" s="359">
        <v>115.8</v>
      </c>
      <c r="F64" s="473">
        <v>0</v>
      </c>
      <c r="G64" s="358">
        <f t="shared" si="2"/>
        <v>0</v>
      </c>
    </row>
    <row r="65" spans="2:9" x14ac:dyDescent="0.2">
      <c r="B65" s="136">
        <v>20</v>
      </c>
      <c r="C65" s="211" t="s">
        <v>136</v>
      </c>
      <c r="D65" s="214" t="s">
        <v>114</v>
      </c>
      <c r="E65" s="359">
        <v>1203.94</v>
      </c>
      <c r="F65" s="473">
        <v>0</v>
      </c>
      <c r="G65" s="358">
        <f t="shared" si="2"/>
        <v>0</v>
      </c>
      <c r="I65" s="1371"/>
    </row>
    <row r="66" spans="2:9" x14ac:dyDescent="0.2">
      <c r="B66" s="136">
        <v>21</v>
      </c>
      <c r="C66" s="211" t="s">
        <v>137</v>
      </c>
      <c r="D66" s="214" t="s">
        <v>114</v>
      </c>
      <c r="E66" s="359">
        <f>E65</f>
        <v>1203.94</v>
      </c>
      <c r="F66" s="473">
        <v>0</v>
      </c>
      <c r="G66" s="358">
        <f t="shared" si="2"/>
        <v>0</v>
      </c>
    </row>
    <row r="67" spans="2:9" ht="24" x14ac:dyDescent="0.2">
      <c r="B67" s="136">
        <v>22</v>
      </c>
      <c r="C67" s="211" t="s">
        <v>138</v>
      </c>
      <c r="D67" s="214" t="s">
        <v>119</v>
      </c>
      <c r="E67" s="359">
        <v>764.4</v>
      </c>
      <c r="F67" s="473">
        <v>0</v>
      </c>
      <c r="G67" s="358">
        <f t="shared" si="2"/>
        <v>0</v>
      </c>
    </row>
    <row r="68" spans="2:9" ht="24" x14ac:dyDescent="0.2">
      <c r="B68" s="136">
        <v>23</v>
      </c>
      <c r="C68" s="211" t="s">
        <v>140</v>
      </c>
      <c r="D68" s="212" t="s">
        <v>119</v>
      </c>
      <c r="E68" s="359">
        <v>419.5</v>
      </c>
      <c r="F68" s="473">
        <v>0</v>
      </c>
      <c r="G68" s="358">
        <f t="shared" si="2"/>
        <v>0</v>
      </c>
    </row>
    <row r="69" spans="2:9" s="135" customFormat="1" ht="48" x14ac:dyDescent="0.2">
      <c r="B69" s="3185">
        <v>24</v>
      </c>
      <c r="C69" s="414" t="s">
        <v>141</v>
      </c>
      <c r="D69" s="227"/>
      <c r="E69" s="359"/>
      <c r="F69" s="473"/>
      <c r="G69" s="358"/>
      <c r="H69" s="571"/>
    </row>
    <row r="70" spans="2:9" s="135" customFormat="1" x14ac:dyDescent="0.2">
      <c r="B70" s="3186"/>
      <c r="C70" s="297" t="s">
        <v>142</v>
      </c>
      <c r="D70" s="227" t="s">
        <v>95</v>
      </c>
      <c r="E70" s="359">
        <v>26</v>
      </c>
      <c r="F70" s="473">
        <v>0</v>
      </c>
      <c r="G70" s="358">
        <f t="shared" si="2"/>
        <v>0</v>
      </c>
      <c r="H70" s="571"/>
    </row>
    <row r="71" spans="2:9" s="135" customFormat="1" x14ac:dyDescent="0.2">
      <c r="B71" s="2729"/>
      <c r="C71" s="297" t="s">
        <v>716</v>
      </c>
      <c r="D71" s="227" t="s">
        <v>95</v>
      </c>
      <c r="E71" s="359">
        <v>5</v>
      </c>
      <c r="F71" s="473">
        <v>0</v>
      </c>
      <c r="G71" s="358">
        <f t="shared" si="2"/>
        <v>0</v>
      </c>
      <c r="H71" s="571"/>
    </row>
    <row r="72" spans="2:9" ht="36" x14ac:dyDescent="0.2">
      <c r="B72" s="2728">
        <v>25</v>
      </c>
      <c r="C72" s="415" t="s">
        <v>311</v>
      </c>
      <c r="D72" s="212"/>
      <c r="E72" s="359"/>
      <c r="F72" s="473"/>
      <c r="G72" s="358"/>
    </row>
    <row r="73" spans="2:9" s="135" customFormat="1" x14ac:dyDescent="0.2">
      <c r="B73" s="2729"/>
      <c r="C73" s="297" t="s">
        <v>719</v>
      </c>
      <c r="D73" s="227" t="s">
        <v>95</v>
      </c>
      <c r="E73" s="359">
        <v>9</v>
      </c>
      <c r="F73" s="473">
        <v>0</v>
      </c>
      <c r="G73" s="358">
        <f t="shared" ref="G73" si="3">E73*F73</f>
        <v>0</v>
      </c>
      <c r="H73" s="571"/>
    </row>
    <row r="74" spans="2:9" ht="48" x14ac:dyDescent="0.2">
      <c r="B74" s="136">
        <v>26</v>
      </c>
      <c r="C74" s="415" t="s">
        <v>144</v>
      </c>
      <c r="D74" s="212" t="s">
        <v>119</v>
      </c>
      <c r="E74" s="359">
        <v>28</v>
      </c>
      <c r="F74" s="473">
        <v>0</v>
      </c>
      <c r="G74" s="358">
        <f t="shared" si="2"/>
        <v>0</v>
      </c>
      <c r="I74" s="1378"/>
    </row>
    <row r="75" spans="2:9" ht="24" x14ac:dyDescent="0.2">
      <c r="B75" s="136">
        <v>27</v>
      </c>
      <c r="C75" s="415" t="s">
        <v>145</v>
      </c>
      <c r="D75" s="212" t="s">
        <v>95</v>
      </c>
      <c r="E75" s="359">
        <v>94</v>
      </c>
      <c r="F75" s="473">
        <v>0</v>
      </c>
      <c r="G75" s="358">
        <f t="shared" si="2"/>
        <v>0</v>
      </c>
      <c r="H75" s="577"/>
    </row>
    <row r="76" spans="2:9" ht="24" x14ac:dyDescent="0.2">
      <c r="B76" s="318" t="s">
        <v>603</v>
      </c>
      <c r="C76" s="415" t="s">
        <v>721</v>
      </c>
      <c r="D76" s="212" t="s">
        <v>95</v>
      </c>
      <c r="E76" s="359">
        <v>44</v>
      </c>
      <c r="F76" s="473">
        <v>0</v>
      </c>
      <c r="G76" s="358">
        <f t="shared" si="2"/>
        <v>0</v>
      </c>
      <c r="H76" s="577"/>
    </row>
    <row r="77" spans="2:9" ht="36" x14ac:dyDescent="0.2">
      <c r="B77" s="417">
        <v>29</v>
      </c>
      <c r="C77" s="416" t="s">
        <v>153</v>
      </c>
      <c r="D77" s="228" t="s">
        <v>114</v>
      </c>
      <c r="E77" s="478">
        <v>5.5</v>
      </c>
      <c r="F77" s="473">
        <v>0</v>
      </c>
      <c r="G77" s="358">
        <f>E77*F77</f>
        <v>0</v>
      </c>
    </row>
    <row r="78" spans="2:9" ht="36" x14ac:dyDescent="0.2">
      <c r="B78" s="136">
        <v>30</v>
      </c>
      <c r="C78" s="1372" t="s">
        <v>154</v>
      </c>
      <c r="D78" s="1373" t="s">
        <v>151</v>
      </c>
      <c r="E78" s="1365">
        <v>9</v>
      </c>
      <c r="F78" s="473">
        <v>0</v>
      </c>
      <c r="G78" s="1367">
        <f>E78*F78</f>
        <v>0</v>
      </c>
    </row>
    <row r="79" spans="2:9" ht="24" x14ac:dyDescent="0.2">
      <c r="B79" s="417">
        <v>31</v>
      </c>
      <c r="C79" s="229" t="s">
        <v>155</v>
      </c>
      <c r="D79" s="228" t="s">
        <v>114</v>
      </c>
      <c r="E79" s="478">
        <v>2</v>
      </c>
      <c r="F79" s="473">
        <v>0</v>
      </c>
      <c r="G79" s="358">
        <f>E79*F79</f>
        <v>0</v>
      </c>
    </row>
    <row r="80" spans="2:9" ht="24" x14ac:dyDescent="0.2">
      <c r="B80" s="136">
        <v>32</v>
      </c>
      <c r="C80" s="229" t="s">
        <v>157</v>
      </c>
      <c r="D80" s="228" t="s">
        <v>158</v>
      </c>
      <c r="E80" s="478">
        <v>8</v>
      </c>
      <c r="F80" s="473">
        <v>0</v>
      </c>
      <c r="G80" s="358">
        <f>E80*F80</f>
        <v>0</v>
      </c>
    </row>
    <row r="81" spans="1:9" s="152" customFormat="1" ht="21.75" customHeight="1" x14ac:dyDescent="0.25">
      <c r="B81" s="333" t="s">
        <v>12</v>
      </c>
      <c r="C81" s="220" t="s">
        <v>159</v>
      </c>
      <c r="D81" s="230"/>
      <c r="E81" s="221"/>
      <c r="F81" s="222"/>
      <c r="G81" s="296">
        <f>SUM(G44:G80)</f>
        <v>0</v>
      </c>
      <c r="H81" s="155"/>
    </row>
    <row r="82" spans="1:9" x14ac:dyDescent="0.2">
      <c r="B82" s="134"/>
      <c r="C82" s="202"/>
      <c r="D82" s="203"/>
      <c r="E82" s="359"/>
      <c r="F82" s="364"/>
      <c r="G82" s="356"/>
    </row>
    <row r="83" spans="1:9" ht="24" x14ac:dyDescent="0.2">
      <c r="B83" s="133" t="s">
        <v>83</v>
      </c>
      <c r="C83" s="197" t="s">
        <v>89</v>
      </c>
      <c r="D83" s="197" t="s">
        <v>90</v>
      </c>
      <c r="E83" s="199" t="s">
        <v>91</v>
      </c>
      <c r="F83" s="200" t="s">
        <v>92</v>
      </c>
      <c r="G83" s="201" t="s">
        <v>93</v>
      </c>
    </row>
    <row r="84" spans="1:9" x14ac:dyDescent="0.2">
      <c r="B84" s="134"/>
      <c r="C84" s="202"/>
      <c r="D84" s="212"/>
      <c r="E84" s="359"/>
      <c r="F84" s="364"/>
      <c r="G84" s="356"/>
    </row>
    <row r="85" spans="1:9" s="301" customFormat="1" ht="20.25" x14ac:dyDescent="0.3">
      <c r="B85" s="302" t="s">
        <v>17</v>
      </c>
      <c r="C85" s="303" t="s">
        <v>160</v>
      </c>
      <c r="D85" s="304"/>
      <c r="E85" s="305"/>
      <c r="F85" s="306"/>
      <c r="G85" s="307"/>
      <c r="H85" s="576"/>
    </row>
    <row r="86" spans="1:9" s="144" customFormat="1" ht="18" customHeight="1" x14ac:dyDescent="0.2">
      <c r="A86" s="145"/>
      <c r="B86" s="148" t="s">
        <v>1</v>
      </c>
      <c r="C86" s="173"/>
      <c r="D86" s="175"/>
      <c r="E86" s="175"/>
      <c r="F86" s="175"/>
      <c r="G86" s="174"/>
    </row>
    <row r="87" spans="1:9" s="144" customFormat="1" ht="18" customHeight="1" x14ac:dyDescent="0.25">
      <c r="A87" s="146"/>
      <c r="B87" s="149" t="s">
        <v>2</v>
      </c>
      <c r="C87" s="176"/>
      <c r="D87" s="177"/>
      <c r="E87" s="178"/>
      <c r="F87" s="178"/>
      <c r="G87" s="177"/>
    </row>
    <row r="88" spans="1:9" s="144" customFormat="1" ht="18" customHeight="1" x14ac:dyDescent="0.2">
      <c r="A88" s="145"/>
      <c r="B88" s="148" t="s">
        <v>3</v>
      </c>
      <c r="C88" s="173"/>
      <c r="D88" s="175"/>
      <c r="E88" s="175"/>
      <c r="F88" s="175"/>
      <c r="G88" s="174"/>
    </row>
    <row r="89" spans="1:9" s="144" customFormat="1" ht="18" customHeight="1" x14ac:dyDescent="0.25">
      <c r="A89" s="146"/>
      <c r="B89" s="149" t="s">
        <v>4</v>
      </c>
      <c r="C89" s="176"/>
      <c r="D89" s="178"/>
      <c r="E89" s="178"/>
      <c r="F89" s="178"/>
      <c r="G89" s="177"/>
    </row>
    <row r="90" spans="1:9" s="135" customFormat="1" ht="18.75" customHeight="1" x14ac:dyDescent="0.2">
      <c r="B90" s="3182" t="s">
        <v>161</v>
      </c>
      <c r="C90" s="3183"/>
      <c r="D90" s="3183"/>
      <c r="E90" s="3183"/>
      <c r="F90" s="3183"/>
      <c r="G90" s="3184"/>
      <c r="H90" s="571"/>
    </row>
    <row r="91" spans="1:9" s="135" customFormat="1" ht="18.75" customHeight="1" x14ac:dyDescent="0.2">
      <c r="B91" s="3182" t="s">
        <v>162</v>
      </c>
      <c r="C91" s="3183"/>
      <c r="D91" s="3183"/>
      <c r="E91" s="3183"/>
      <c r="F91" s="3183"/>
      <c r="G91" s="3184"/>
      <c r="H91" s="571"/>
    </row>
    <row r="92" spans="1:9" s="135" customFormat="1" ht="18.75" customHeight="1" x14ac:dyDescent="0.2">
      <c r="B92" s="3182" t="s">
        <v>163</v>
      </c>
      <c r="C92" s="3183"/>
      <c r="D92" s="3183"/>
      <c r="E92" s="3183"/>
      <c r="F92" s="3183"/>
      <c r="G92" s="3184"/>
      <c r="H92" s="571"/>
    </row>
    <row r="93" spans="1:9" ht="30" customHeight="1" x14ac:dyDescent="0.2">
      <c r="B93" s="158">
        <v>1</v>
      </c>
      <c r="C93" s="1812" t="s">
        <v>164</v>
      </c>
      <c r="D93" s="232"/>
      <c r="E93" s="359"/>
      <c r="F93" s="364"/>
      <c r="G93" s="356"/>
    </row>
    <row r="94" spans="1:9" s="152" customFormat="1" ht="18.75" customHeight="1" x14ac:dyDescent="0.25">
      <c r="B94" s="153"/>
      <c r="C94" s="1830" t="s">
        <v>1725</v>
      </c>
      <c r="D94" s="1373" t="s">
        <v>95</v>
      </c>
      <c r="E94" s="1365">
        <v>1184</v>
      </c>
      <c r="F94" s="1366">
        <v>0</v>
      </c>
      <c r="G94" s="1367">
        <f t="shared" ref="G94:G105" si="4">E94*F94</f>
        <v>0</v>
      </c>
      <c r="H94" s="155"/>
      <c r="I94" s="496"/>
    </row>
    <row r="95" spans="1:9" s="152" customFormat="1" ht="27" customHeight="1" x14ac:dyDescent="0.25">
      <c r="B95" s="153"/>
      <c r="C95" s="1830" t="s">
        <v>1726</v>
      </c>
      <c r="D95" s="1373" t="s">
        <v>95</v>
      </c>
      <c r="E95" s="1365">
        <v>131</v>
      </c>
      <c r="F95" s="1366">
        <v>0</v>
      </c>
      <c r="G95" s="1367">
        <f t="shared" si="4"/>
        <v>0</v>
      </c>
      <c r="H95" s="155"/>
      <c r="I95" s="496"/>
    </row>
    <row r="96" spans="1:9" s="152" customFormat="1" ht="18.75" customHeight="1" x14ac:dyDescent="0.25">
      <c r="B96" s="153"/>
      <c r="C96" s="1813" t="s">
        <v>825</v>
      </c>
      <c r="D96" s="232" t="s">
        <v>95</v>
      </c>
      <c r="E96" s="359">
        <v>146</v>
      </c>
      <c r="F96" s="1366">
        <v>0</v>
      </c>
      <c r="G96" s="358">
        <f t="shared" si="4"/>
        <v>0</v>
      </c>
      <c r="H96" s="155"/>
      <c r="I96" s="496"/>
    </row>
    <row r="97" spans="2:9" s="152" customFormat="1" ht="27" customHeight="1" x14ac:dyDescent="0.25">
      <c r="B97" s="153"/>
      <c r="C97" s="1813" t="s">
        <v>826</v>
      </c>
      <c r="D97" s="232" t="s">
        <v>95</v>
      </c>
      <c r="E97" s="359">
        <v>16</v>
      </c>
      <c r="F97" s="1366">
        <v>0</v>
      </c>
      <c r="G97" s="358">
        <f t="shared" si="4"/>
        <v>0</v>
      </c>
      <c r="H97" s="155"/>
      <c r="I97" s="496"/>
    </row>
    <row r="98" spans="2:9" s="152" customFormat="1" ht="18.75" customHeight="1" x14ac:dyDescent="0.25">
      <c r="B98" s="153"/>
      <c r="C98" s="1813" t="s">
        <v>827</v>
      </c>
      <c r="D98" s="232" t="s">
        <v>95</v>
      </c>
      <c r="E98" s="359">
        <v>113</v>
      </c>
      <c r="F98" s="1366">
        <v>0</v>
      </c>
      <c r="G98" s="358">
        <f t="shared" si="4"/>
        <v>0</v>
      </c>
      <c r="H98" s="155"/>
      <c r="I98" s="496"/>
    </row>
    <row r="99" spans="2:9" s="152" customFormat="1" ht="27" customHeight="1" x14ac:dyDescent="0.25">
      <c r="B99" s="153"/>
      <c r="C99" s="1813" t="s">
        <v>828</v>
      </c>
      <c r="D99" s="232" t="s">
        <v>95</v>
      </c>
      <c r="E99" s="359">
        <v>12</v>
      </c>
      <c r="F99" s="1366">
        <v>0</v>
      </c>
      <c r="G99" s="358">
        <f t="shared" si="4"/>
        <v>0</v>
      </c>
      <c r="H99" s="155"/>
      <c r="I99" s="496"/>
    </row>
    <row r="100" spans="2:9" s="152" customFormat="1" ht="18.75" customHeight="1" x14ac:dyDescent="0.25">
      <c r="B100" s="153"/>
      <c r="C100" s="1813" t="s">
        <v>167</v>
      </c>
      <c r="D100" s="232" t="s">
        <v>95</v>
      </c>
      <c r="E100" s="359">
        <v>58</v>
      </c>
      <c r="F100" s="1366">
        <v>0</v>
      </c>
      <c r="G100" s="358">
        <f t="shared" si="4"/>
        <v>0</v>
      </c>
      <c r="H100" s="155"/>
      <c r="I100" s="496"/>
    </row>
    <row r="101" spans="2:9" s="152" customFormat="1" ht="27" customHeight="1" x14ac:dyDescent="0.25">
      <c r="B101" s="153"/>
      <c r="C101" s="1813" t="s">
        <v>168</v>
      </c>
      <c r="D101" s="232" t="s">
        <v>95</v>
      </c>
      <c r="E101" s="359">
        <v>6</v>
      </c>
      <c r="F101" s="1366">
        <v>0</v>
      </c>
      <c r="G101" s="358">
        <f t="shared" si="4"/>
        <v>0</v>
      </c>
      <c r="H101" s="155"/>
      <c r="I101" s="496"/>
    </row>
    <row r="102" spans="2:9" ht="41.25" customHeight="1" x14ac:dyDescent="0.2">
      <c r="B102" s="3179" t="s">
        <v>169</v>
      </c>
      <c r="C102" s="316" t="s">
        <v>170</v>
      </c>
      <c r="D102" s="227"/>
      <c r="E102" s="359"/>
      <c r="F102" s="473"/>
      <c r="G102" s="358"/>
      <c r="I102" s="1371"/>
    </row>
    <row r="103" spans="2:9" ht="12.75" customHeight="1" x14ac:dyDescent="0.2">
      <c r="B103" s="3180"/>
      <c r="C103" s="297" t="s">
        <v>171</v>
      </c>
      <c r="D103" s="227" t="s">
        <v>95</v>
      </c>
      <c r="E103" s="359">
        <v>60</v>
      </c>
      <c r="F103" s="473">
        <v>0</v>
      </c>
      <c r="G103" s="358">
        <f t="shared" ref="G103:G104" si="5">E103*F103</f>
        <v>0</v>
      </c>
    </row>
    <row r="104" spans="2:9" ht="12.75" customHeight="1" x14ac:dyDescent="0.2">
      <c r="B104" s="3180"/>
      <c r="C104" s="297" t="s">
        <v>172</v>
      </c>
      <c r="D104" s="227" t="s">
        <v>95</v>
      </c>
      <c r="E104" s="359">
        <v>20</v>
      </c>
      <c r="F104" s="473">
        <v>0</v>
      </c>
      <c r="G104" s="358">
        <f t="shared" si="5"/>
        <v>0</v>
      </c>
    </row>
    <row r="105" spans="2:9" ht="36" x14ac:dyDescent="0.2">
      <c r="B105" s="159">
        <v>2</v>
      </c>
      <c r="C105" s="233" t="s">
        <v>174</v>
      </c>
      <c r="D105" s="214" t="s">
        <v>95</v>
      </c>
      <c r="E105" s="354">
        <f>SUM(E94:E101)</f>
        <v>1666</v>
      </c>
      <c r="F105" s="473">
        <v>0</v>
      </c>
      <c r="G105" s="358">
        <f t="shared" si="4"/>
        <v>0</v>
      </c>
    </row>
    <row r="106" spans="2:9" ht="36" x14ac:dyDescent="0.2">
      <c r="B106" s="315" t="s">
        <v>175</v>
      </c>
      <c r="C106" s="233" t="s">
        <v>176</v>
      </c>
      <c r="D106" s="214" t="s">
        <v>95</v>
      </c>
      <c r="E106" s="354">
        <f>SUM(E94:E101)</f>
        <v>1666</v>
      </c>
      <c r="F106" s="473">
        <v>0</v>
      </c>
      <c r="G106" s="358">
        <f>E106*F106</f>
        <v>0</v>
      </c>
    </row>
    <row r="107" spans="2:9" ht="24" x14ac:dyDescent="0.2">
      <c r="B107" s="315" t="s">
        <v>177</v>
      </c>
      <c r="C107" s="233" t="s">
        <v>178</v>
      </c>
      <c r="D107" s="214" t="s">
        <v>95</v>
      </c>
      <c r="E107" s="354">
        <f>SUM(E94:E101)</f>
        <v>1666</v>
      </c>
      <c r="F107" s="473">
        <v>0</v>
      </c>
      <c r="G107" s="358">
        <f>E107*F107</f>
        <v>0</v>
      </c>
    </row>
    <row r="108" spans="2:9" s="152" customFormat="1" ht="36" x14ac:dyDescent="0.25">
      <c r="B108" s="315" t="s">
        <v>179</v>
      </c>
      <c r="C108" s="233" t="s">
        <v>180</v>
      </c>
      <c r="D108" s="214" t="s">
        <v>95</v>
      </c>
      <c r="E108" s="354">
        <f>SUM(E94:E101)</f>
        <v>1666</v>
      </c>
      <c r="F108" s="473">
        <v>0</v>
      </c>
      <c r="G108" s="358">
        <f>E108*F108</f>
        <v>0</v>
      </c>
      <c r="H108" s="155"/>
    </row>
    <row r="109" spans="2:9" s="152" customFormat="1" ht="24" x14ac:dyDescent="0.25">
      <c r="B109" s="158">
        <v>3</v>
      </c>
      <c r="C109" s="270" t="s">
        <v>181</v>
      </c>
      <c r="D109" s="237"/>
      <c r="E109" s="238"/>
      <c r="F109" s="239">
        <v>0</v>
      </c>
      <c r="G109" s="240"/>
      <c r="H109" s="155"/>
    </row>
    <row r="110" spans="2:9" x14ac:dyDescent="0.2">
      <c r="B110" s="298" t="s">
        <v>182</v>
      </c>
      <c r="C110" s="1814" t="s">
        <v>183</v>
      </c>
      <c r="D110" s="237"/>
      <c r="E110" s="238"/>
      <c r="F110" s="239"/>
      <c r="G110" s="240"/>
    </row>
    <row r="111" spans="2:9" s="152" customFormat="1" x14ac:dyDescent="0.25">
      <c r="B111" s="134"/>
      <c r="C111" s="1814" t="s">
        <v>184</v>
      </c>
      <c r="D111" s="237"/>
      <c r="E111" s="238"/>
      <c r="F111" s="239"/>
      <c r="G111" s="240"/>
      <c r="H111" s="155"/>
    </row>
    <row r="112" spans="2:9" s="152" customFormat="1" x14ac:dyDescent="0.25">
      <c r="B112" s="157"/>
      <c r="C112" s="1833" t="s">
        <v>185</v>
      </c>
      <c r="D112" s="242" t="s">
        <v>151</v>
      </c>
      <c r="E112" s="238">
        <v>22</v>
      </c>
      <c r="F112" s="277">
        <v>0</v>
      </c>
      <c r="G112" s="278">
        <f t="shared" ref="G112:G113" si="6">E112*F112</f>
        <v>0</v>
      </c>
      <c r="H112" s="155"/>
    </row>
    <row r="113" spans="2:8" s="141" customFormat="1" x14ac:dyDescent="0.2">
      <c r="B113" s="157"/>
      <c r="C113" s="1833" t="s">
        <v>186</v>
      </c>
      <c r="D113" s="242" t="s">
        <v>151</v>
      </c>
      <c r="E113" s="238">
        <v>6</v>
      </c>
      <c r="F113" s="277">
        <v>0</v>
      </c>
      <c r="G113" s="278">
        <f t="shared" si="6"/>
        <v>0</v>
      </c>
      <c r="H113" s="571"/>
    </row>
    <row r="114" spans="2:8" s="141" customFormat="1" x14ac:dyDescent="0.2">
      <c r="B114" s="134"/>
      <c r="C114" s="1814" t="s">
        <v>187</v>
      </c>
      <c r="D114" s="237"/>
      <c r="E114" s="238"/>
      <c r="F114" s="239"/>
      <c r="G114" s="240"/>
      <c r="H114" s="571"/>
    </row>
    <row r="115" spans="2:8" s="141" customFormat="1" x14ac:dyDescent="0.2">
      <c r="B115" s="157"/>
      <c r="C115" s="1816" t="s">
        <v>188</v>
      </c>
      <c r="D115" s="242" t="s">
        <v>151</v>
      </c>
      <c r="E115" s="238">
        <v>6</v>
      </c>
      <c r="F115" s="277">
        <v>0</v>
      </c>
      <c r="G115" s="278">
        <f t="shared" ref="G115" si="7">E115*F115</f>
        <v>0</v>
      </c>
      <c r="H115" s="571"/>
    </row>
    <row r="116" spans="2:8" s="141" customFormat="1" x14ac:dyDescent="0.2">
      <c r="B116" s="298" t="s">
        <v>190</v>
      </c>
      <c r="C116" s="244" t="s">
        <v>191</v>
      </c>
      <c r="D116" s="245"/>
      <c r="E116" s="246"/>
      <c r="F116" s="247">
        <v>0</v>
      </c>
      <c r="G116" s="248"/>
      <c r="H116" s="571"/>
    </row>
    <row r="117" spans="2:8" s="141" customFormat="1" x14ac:dyDescent="0.2">
      <c r="B117" s="140"/>
      <c r="C117" s="244" t="s">
        <v>192</v>
      </c>
      <c r="D117" s="245"/>
      <c r="E117" s="246"/>
      <c r="F117" s="247">
        <v>0</v>
      </c>
      <c r="G117" s="248"/>
      <c r="H117" s="571"/>
    </row>
    <row r="118" spans="2:8" s="141" customFormat="1" x14ac:dyDescent="0.2">
      <c r="B118" s="140"/>
      <c r="C118" s="249" t="s">
        <v>193</v>
      </c>
      <c r="D118" s="245" t="s">
        <v>151</v>
      </c>
      <c r="E118" s="246">
        <v>2</v>
      </c>
      <c r="F118" s="279">
        <v>0</v>
      </c>
      <c r="G118" s="280">
        <f t="shared" ref="G118:G125" si="8">E118*F118</f>
        <v>0</v>
      </c>
      <c r="H118" s="571"/>
    </row>
    <row r="119" spans="2:8" s="141" customFormat="1" ht="36" x14ac:dyDescent="0.2">
      <c r="B119" s="140"/>
      <c r="C119" s="250" t="s">
        <v>194</v>
      </c>
      <c r="D119" s="245" t="s">
        <v>151</v>
      </c>
      <c r="E119" s="246">
        <v>2</v>
      </c>
      <c r="F119" s="279">
        <v>0</v>
      </c>
      <c r="G119" s="280">
        <f t="shared" si="8"/>
        <v>0</v>
      </c>
      <c r="H119" s="571"/>
    </row>
    <row r="120" spans="2:8" s="141" customFormat="1" x14ac:dyDescent="0.2">
      <c r="B120" s="140"/>
      <c r="C120" s="250" t="s">
        <v>195</v>
      </c>
      <c r="D120" s="245" t="s">
        <v>151</v>
      </c>
      <c r="E120" s="246">
        <v>2</v>
      </c>
      <c r="F120" s="279">
        <v>0</v>
      </c>
      <c r="G120" s="280">
        <f t="shared" si="8"/>
        <v>0</v>
      </c>
      <c r="H120" s="571"/>
    </row>
    <row r="121" spans="2:8" s="141" customFormat="1" x14ac:dyDescent="0.2">
      <c r="B121" s="140"/>
      <c r="C121" s="250" t="s">
        <v>196</v>
      </c>
      <c r="D121" s="245" t="s">
        <v>151</v>
      </c>
      <c r="E121" s="246">
        <v>2</v>
      </c>
      <c r="F121" s="279">
        <v>0</v>
      </c>
      <c r="G121" s="280">
        <f t="shared" si="8"/>
        <v>0</v>
      </c>
      <c r="H121" s="571"/>
    </row>
    <row r="122" spans="2:8" s="141" customFormat="1" x14ac:dyDescent="0.2">
      <c r="B122" s="140"/>
      <c r="C122" s="250" t="s">
        <v>197</v>
      </c>
      <c r="D122" s="245" t="s">
        <v>151</v>
      </c>
      <c r="E122" s="246">
        <v>4</v>
      </c>
      <c r="F122" s="279">
        <v>0</v>
      </c>
      <c r="G122" s="280">
        <f t="shared" si="8"/>
        <v>0</v>
      </c>
      <c r="H122" s="571"/>
    </row>
    <row r="123" spans="2:8" s="141" customFormat="1" x14ac:dyDescent="0.2">
      <c r="B123" s="140"/>
      <c r="C123" s="250" t="s">
        <v>1727</v>
      </c>
      <c r="D123" s="245" t="s">
        <v>151</v>
      </c>
      <c r="E123" s="246">
        <v>4</v>
      </c>
      <c r="F123" s="279">
        <v>0</v>
      </c>
      <c r="G123" s="280">
        <f t="shared" si="8"/>
        <v>0</v>
      </c>
      <c r="H123" s="571"/>
    </row>
    <row r="124" spans="2:8" s="141" customFormat="1" x14ac:dyDescent="0.2">
      <c r="B124" s="140"/>
      <c r="C124" s="250" t="s">
        <v>199</v>
      </c>
      <c r="D124" s="245" t="s">
        <v>151</v>
      </c>
      <c r="E124" s="246">
        <v>2</v>
      </c>
      <c r="F124" s="279">
        <v>0</v>
      </c>
      <c r="G124" s="280">
        <f t="shared" si="8"/>
        <v>0</v>
      </c>
      <c r="H124" s="571"/>
    </row>
    <row r="125" spans="2:8" s="141" customFormat="1" x14ac:dyDescent="0.2">
      <c r="B125" s="140"/>
      <c r="C125" s="250" t="s">
        <v>200</v>
      </c>
      <c r="D125" s="245" t="s">
        <v>151</v>
      </c>
      <c r="E125" s="246">
        <v>2</v>
      </c>
      <c r="F125" s="279">
        <v>0</v>
      </c>
      <c r="G125" s="280">
        <f t="shared" si="8"/>
        <v>0</v>
      </c>
      <c r="H125" s="571"/>
    </row>
    <row r="126" spans="2:8" s="141" customFormat="1" x14ac:dyDescent="0.2">
      <c r="B126" s="298" t="s">
        <v>201</v>
      </c>
      <c r="C126" s="259" t="s">
        <v>207</v>
      </c>
      <c r="D126" s="260"/>
      <c r="E126" s="261"/>
      <c r="F126" s="262"/>
      <c r="G126" s="263"/>
      <c r="H126" s="571"/>
    </row>
    <row r="127" spans="2:8" s="141" customFormat="1" x14ac:dyDescent="0.2">
      <c r="B127" s="140"/>
      <c r="C127" s="259" t="s">
        <v>208</v>
      </c>
      <c r="D127" s="260"/>
      <c r="E127" s="261"/>
      <c r="F127" s="262">
        <v>0</v>
      </c>
      <c r="G127" s="263"/>
      <c r="H127" s="571"/>
    </row>
    <row r="128" spans="2:8" s="141" customFormat="1" x14ac:dyDescent="0.2">
      <c r="B128" s="140"/>
      <c r="C128" s="264" t="s">
        <v>209</v>
      </c>
      <c r="D128" s="260" t="s">
        <v>151</v>
      </c>
      <c r="E128" s="261">
        <v>2</v>
      </c>
      <c r="F128" s="283">
        <v>0</v>
      </c>
      <c r="G128" s="284">
        <f t="shared" ref="G128:G143" si="9">E128*F128</f>
        <v>0</v>
      </c>
      <c r="H128" s="571"/>
    </row>
    <row r="129" spans="2:8" s="141" customFormat="1" x14ac:dyDescent="0.2">
      <c r="B129" s="140"/>
      <c r="C129" s="264" t="s">
        <v>210</v>
      </c>
      <c r="D129" s="260" t="s">
        <v>151</v>
      </c>
      <c r="E129" s="261">
        <v>4</v>
      </c>
      <c r="F129" s="283">
        <v>0</v>
      </c>
      <c r="G129" s="284">
        <f t="shared" si="9"/>
        <v>0</v>
      </c>
      <c r="H129" s="571"/>
    </row>
    <row r="130" spans="2:8" s="141" customFormat="1" x14ac:dyDescent="0.2">
      <c r="B130" s="140"/>
      <c r="C130" s="265" t="s">
        <v>211</v>
      </c>
      <c r="D130" s="260" t="s">
        <v>151</v>
      </c>
      <c r="E130" s="261">
        <v>2</v>
      </c>
      <c r="F130" s="283">
        <v>0</v>
      </c>
      <c r="G130" s="284">
        <f t="shared" si="9"/>
        <v>0</v>
      </c>
      <c r="H130" s="571"/>
    </row>
    <row r="131" spans="2:8" s="141" customFormat="1" x14ac:dyDescent="0.2">
      <c r="B131" s="140"/>
      <c r="C131" s="265" t="s">
        <v>212</v>
      </c>
      <c r="D131" s="260" t="s">
        <v>151</v>
      </c>
      <c r="E131" s="261">
        <v>2</v>
      </c>
      <c r="F131" s="283">
        <v>0</v>
      </c>
      <c r="G131" s="284">
        <f t="shared" si="9"/>
        <v>0</v>
      </c>
      <c r="H131" s="571"/>
    </row>
    <row r="132" spans="2:8" s="141" customFormat="1" x14ac:dyDescent="0.2">
      <c r="B132" s="140"/>
      <c r="C132" s="265" t="s">
        <v>213</v>
      </c>
      <c r="D132" s="260" t="s">
        <v>151</v>
      </c>
      <c r="E132" s="261">
        <v>2</v>
      </c>
      <c r="F132" s="283">
        <v>0</v>
      </c>
      <c r="G132" s="284">
        <f t="shared" si="9"/>
        <v>0</v>
      </c>
      <c r="H132" s="571"/>
    </row>
    <row r="133" spans="2:8" s="141" customFormat="1" x14ac:dyDescent="0.2">
      <c r="B133" s="140"/>
      <c r="C133" s="265" t="s">
        <v>214</v>
      </c>
      <c r="D133" s="260" t="s">
        <v>151</v>
      </c>
      <c r="E133" s="261">
        <v>2</v>
      </c>
      <c r="F133" s="283">
        <v>0</v>
      </c>
      <c r="G133" s="284">
        <f t="shared" si="9"/>
        <v>0</v>
      </c>
      <c r="H133" s="571"/>
    </row>
    <row r="134" spans="2:8" s="141" customFormat="1" x14ac:dyDescent="0.2">
      <c r="B134" s="140"/>
      <c r="C134" s="265" t="s">
        <v>1109</v>
      </c>
      <c r="D134" s="260" t="s">
        <v>151</v>
      </c>
      <c r="E134" s="261">
        <v>2</v>
      </c>
      <c r="F134" s="283">
        <v>0</v>
      </c>
      <c r="G134" s="284">
        <f t="shared" si="9"/>
        <v>0</v>
      </c>
      <c r="H134" s="571"/>
    </row>
    <row r="135" spans="2:8" s="141" customFormat="1" x14ac:dyDescent="0.2">
      <c r="B135" s="140"/>
      <c r="C135" s="265" t="s">
        <v>216</v>
      </c>
      <c r="D135" s="260" t="s">
        <v>151</v>
      </c>
      <c r="E135" s="261">
        <v>2</v>
      </c>
      <c r="F135" s="283">
        <v>0</v>
      </c>
      <c r="G135" s="284">
        <f t="shared" si="9"/>
        <v>0</v>
      </c>
      <c r="H135" s="571"/>
    </row>
    <row r="136" spans="2:8" s="141" customFormat="1" x14ac:dyDescent="0.2">
      <c r="B136" s="140"/>
      <c r="C136" s="265" t="s">
        <v>217</v>
      </c>
      <c r="D136" s="260" t="s">
        <v>151</v>
      </c>
      <c r="E136" s="261">
        <v>2</v>
      </c>
      <c r="F136" s="283">
        <v>0</v>
      </c>
      <c r="G136" s="284">
        <f t="shared" si="9"/>
        <v>0</v>
      </c>
      <c r="H136" s="571"/>
    </row>
    <row r="137" spans="2:8" s="141" customFormat="1" x14ac:dyDescent="0.2">
      <c r="B137" s="140"/>
      <c r="C137" s="1822" t="s">
        <v>218</v>
      </c>
      <c r="D137" s="260" t="s">
        <v>151</v>
      </c>
      <c r="E137" s="261">
        <v>2</v>
      </c>
      <c r="F137" s="283">
        <v>0</v>
      </c>
      <c r="G137" s="284">
        <f t="shared" si="9"/>
        <v>0</v>
      </c>
      <c r="H137" s="571"/>
    </row>
    <row r="138" spans="2:8" s="141" customFormat="1" x14ac:dyDescent="0.2">
      <c r="B138" s="140"/>
      <c r="C138" s="1822" t="s">
        <v>219</v>
      </c>
      <c r="D138" s="260" t="s">
        <v>151</v>
      </c>
      <c r="E138" s="261">
        <v>2</v>
      </c>
      <c r="F138" s="283">
        <v>0</v>
      </c>
      <c r="G138" s="284">
        <f t="shared" si="9"/>
        <v>0</v>
      </c>
      <c r="H138" s="571"/>
    </row>
    <row r="139" spans="2:8" s="141" customFormat="1" x14ac:dyDescent="0.2">
      <c r="B139" s="140"/>
      <c r="C139" s="1825" t="s">
        <v>197</v>
      </c>
      <c r="D139" s="260" t="s">
        <v>151</v>
      </c>
      <c r="E139" s="261">
        <v>4</v>
      </c>
      <c r="F139" s="283">
        <v>0</v>
      </c>
      <c r="G139" s="284">
        <f t="shared" si="9"/>
        <v>0</v>
      </c>
      <c r="H139" s="571"/>
    </row>
    <row r="140" spans="2:8" s="141" customFormat="1" x14ac:dyDescent="0.2">
      <c r="B140" s="140"/>
      <c r="C140" s="1825" t="s">
        <v>1728</v>
      </c>
      <c r="D140" s="260" t="s">
        <v>151</v>
      </c>
      <c r="E140" s="261">
        <v>4</v>
      </c>
      <c r="F140" s="283">
        <v>0</v>
      </c>
      <c r="G140" s="284">
        <f t="shared" si="9"/>
        <v>0</v>
      </c>
      <c r="H140" s="571"/>
    </row>
    <row r="141" spans="2:8" s="141" customFormat="1" x14ac:dyDescent="0.2">
      <c r="B141" s="140"/>
      <c r="C141" s="1822" t="s">
        <v>221</v>
      </c>
      <c r="D141" s="260" t="s">
        <v>151</v>
      </c>
      <c r="E141" s="261">
        <v>2</v>
      </c>
      <c r="F141" s="283">
        <v>0</v>
      </c>
      <c r="G141" s="284">
        <f t="shared" si="9"/>
        <v>0</v>
      </c>
      <c r="H141" s="571"/>
    </row>
    <row r="142" spans="2:8" s="141" customFormat="1" x14ac:dyDescent="0.2">
      <c r="B142" s="140"/>
      <c r="C142" s="1822" t="s">
        <v>229</v>
      </c>
      <c r="D142" s="260" t="s">
        <v>151</v>
      </c>
      <c r="E142" s="261">
        <v>6</v>
      </c>
      <c r="F142" s="283">
        <v>0</v>
      </c>
      <c r="G142" s="284">
        <f t="shared" si="9"/>
        <v>0</v>
      </c>
      <c r="H142" s="571"/>
    </row>
    <row r="143" spans="2:8" s="141" customFormat="1" x14ac:dyDescent="0.2">
      <c r="B143" s="140"/>
      <c r="C143" s="1823" t="s">
        <v>200</v>
      </c>
      <c r="D143" s="260" t="s">
        <v>151</v>
      </c>
      <c r="E143" s="261">
        <v>2</v>
      </c>
      <c r="F143" s="283">
        <v>0</v>
      </c>
      <c r="G143" s="284">
        <f t="shared" si="9"/>
        <v>0</v>
      </c>
      <c r="H143" s="571"/>
    </row>
    <row r="144" spans="2:8" s="141" customFormat="1" x14ac:dyDescent="0.2">
      <c r="B144" s="298" t="s">
        <v>206</v>
      </c>
      <c r="C144" s="259" t="s">
        <v>233</v>
      </c>
      <c r="D144" s="260"/>
      <c r="E144" s="261"/>
      <c r="F144" s="262"/>
      <c r="G144" s="263"/>
      <c r="H144" s="571"/>
    </row>
    <row r="145" spans="2:8" s="141" customFormat="1" x14ac:dyDescent="0.2">
      <c r="B145" s="140"/>
      <c r="C145" s="259" t="s">
        <v>1729</v>
      </c>
      <c r="D145" s="260"/>
      <c r="E145" s="261"/>
      <c r="F145" s="262">
        <v>0</v>
      </c>
      <c r="G145" s="263"/>
      <c r="H145" s="571"/>
    </row>
    <row r="146" spans="2:8" s="141" customFormat="1" ht="24" x14ac:dyDescent="0.2">
      <c r="B146" s="140"/>
      <c r="C146" s="264" t="s">
        <v>1102</v>
      </c>
      <c r="D146" s="260" t="s">
        <v>151</v>
      </c>
      <c r="E146" s="261">
        <v>1</v>
      </c>
      <c r="F146" s="283">
        <v>0</v>
      </c>
      <c r="G146" s="284">
        <f t="shared" ref="G146:G151" si="10">E146*F146</f>
        <v>0</v>
      </c>
      <c r="H146" s="3283"/>
    </row>
    <row r="147" spans="2:8" s="141" customFormat="1" x14ac:dyDescent="0.2">
      <c r="B147" s="140"/>
      <c r="C147" s="1822" t="s">
        <v>356</v>
      </c>
      <c r="D147" s="260" t="s">
        <v>151</v>
      </c>
      <c r="E147" s="261">
        <v>2</v>
      </c>
      <c r="F147" s="283">
        <v>0</v>
      </c>
      <c r="G147" s="284">
        <f t="shared" si="10"/>
        <v>0</v>
      </c>
      <c r="H147" s="3283"/>
    </row>
    <row r="148" spans="2:8" s="141" customFormat="1" x14ac:dyDescent="0.2">
      <c r="B148" s="140"/>
      <c r="C148" s="1822" t="s">
        <v>197</v>
      </c>
      <c r="D148" s="260" t="s">
        <v>151</v>
      </c>
      <c r="E148" s="261">
        <v>1</v>
      </c>
      <c r="F148" s="283">
        <v>0</v>
      </c>
      <c r="G148" s="284">
        <f t="shared" si="10"/>
        <v>0</v>
      </c>
      <c r="H148" s="3283"/>
    </row>
    <row r="149" spans="2:8" s="141" customFormat="1" x14ac:dyDescent="0.2">
      <c r="B149" s="140"/>
      <c r="C149" s="1822" t="s">
        <v>220</v>
      </c>
      <c r="D149" s="260" t="s">
        <v>151</v>
      </c>
      <c r="E149" s="261">
        <v>1</v>
      </c>
      <c r="F149" s="283">
        <v>0</v>
      </c>
      <c r="G149" s="284">
        <f t="shared" si="10"/>
        <v>0</v>
      </c>
      <c r="H149" s="3283"/>
    </row>
    <row r="150" spans="2:8" s="141" customFormat="1" x14ac:dyDescent="0.2">
      <c r="B150" s="140"/>
      <c r="C150" s="1822" t="s">
        <v>229</v>
      </c>
      <c r="D150" s="260" t="s">
        <v>151</v>
      </c>
      <c r="E150" s="261">
        <v>1</v>
      </c>
      <c r="F150" s="283">
        <v>0</v>
      </c>
      <c r="G150" s="284">
        <f t="shared" si="10"/>
        <v>0</v>
      </c>
      <c r="H150" s="3283"/>
    </row>
    <row r="151" spans="2:8" s="141" customFormat="1" x14ac:dyDescent="0.2">
      <c r="B151" s="140"/>
      <c r="C151" s="1823" t="s">
        <v>200</v>
      </c>
      <c r="D151" s="260" t="s">
        <v>151</v>
      </c>
      <c r="E151" s="261">
        <v>1</v>
      </c>
      <c r="F151" s="283">
        <v>0</v>
      </c>
      <c r="G151" s="284">
        <f t="shared" si="10"/>
        <v>0</v>
      </c>
      <c r="H151" s="3283"/>
    </row>
    <row r="152" spans="2:8" s="141" customFormat="1" x14ac:dyDescent="0.2">
      <c r="B152" s="140"/>
      <c r="C152" s="259" t="s">
        <v>234</v>
      </c>
      <c r="D152" s="260"/>
      <c r="E152" s="261"/>
      <c r="F152" s="262">
        <v>0</v>
      </c>
      <c r="G152" s="263"/>
      <c r="H152" s="3283"/>
    </row>
    <row r="153" spans="2:8" s="141" customFormat="1" ht="24" x14ac:dyDescent="0.2">
      <c r="B153" s="140"/>
      <c r="C153" s="264" t="s">
        <v>235</v>
      </c>
      <c r="D153" s="260" t="s">
        <v>151</v>
      </c>
      <c r="E153" s="261">
        <v>3</v>
      </c>
      <c r="F153" s="283">
        <v>0</v>
      </c>
      <c r="G153" s="284">
        <f t="shared" ref="G153:G157" si="11">E153*F153</f>
        <v>0</v>
      </c>
      <c r="H153" s="3283"/>
    </row>
    <row r="154" spans="2:8" s="141" customFormat="1" x14ac:dyDescent="0.2">
      <c r="B154" s="140"/>
      <c r="C154" s="1825" t="s">
        <v>197</v>
      </c>
      <c r="D154" s="260" t="s">
        <v>151</v>
      </c>
      <c r="E154" s="261">
        <v>9</v>
      </c>
      <c r="F154" s="283">
        <v>0</v>
      </c>
      <c r="G154" s="284">
        <f t="shared" si="11"/>
        <v>0</v>
      </c>
      <c r="H154" s="3283"/>
    </row>
    <row r="155" spans="2:8" s="141" customFormat="1" x14ac:dyDescent="0.2">
      <c r="B155" s="140"/>
      <c r="C155" s="1825" t="s">
        <v>1728</v>
      </c>
      <c r="D155" s="260" t="s">
        <v>151</v>
      </c>
      <c r="E155" s="261">
        <v>9</v>
      </c>
      <c r="F155" s="283">
        <v>0</v>
      </c>
      <c r="G155" s="284">
        <f t="shared" si="11"/>
        <v>0</v>
      </c>
      <c r="H155" s="3283"/>
    </row>
    <row r="156" spans="2:8" s="141" customFormat="1" x14ac:dyDescent="0.2">
      <c r="B156" s="140"/>
      <c r="C156" s="1825" t="s">
        <v>229</v>
      </c>
      <c r="D156" s="260" t="s">
        <v>151</v>
      </c>
      <c r="E156" s="261">
        <v>3</v>
      </c>
      <c r="F156" s="283">
        <v>0</v>
      </c>
      <c r="G156" s="284">
        <f t="shared" si="11"/>
        <v>0</v>
      </c>
      <c r="H156" s="3283"/>
    </row>
    <row r="157" spans="2:8" s="141" customFormat="1" x14ac:dyDescent="0.2">
      <c r="B157" s="140"/>
      <c r="C157" s="1826" t="s">
        <v>1730</v>
      </c>
      <c r="D157" s="260" t="s">
        <v>151</v>
      </c>
      <c r="E157" s="261">
        <v>3</v>
      </c>
      <c r="F157" s="283">
        <v>0</v>
      </c>
      <c r="G157" s="284">
        <f t="shared" si="11"/>
        <v>0</v>
      </c>
      <c r="H157" s="3283"/>
    </row>
    <row r="158" spans="2:8" s="141" customFormat="1" x14ac:dyDescent="0.2">
      <c r="B158" s="140"/>
      <c r="C158" s="259" t="s">
        <v>239</v>
      </c>
      <c r="D158" s="260"/>
      <c r="E158" s="261"/>
      <c r="F158" s="262">
        <v>0</v>
      </c>
      <c r="G158" s="263"/>
      <c r="H158" s="571"/>
    </row>
    <row r="159" spans="2:8" s="141" customFormat="1" ht="24" x14ac:dyDescent="0.2">
      <c r="B159" s="140"/>
      <c r="C159" s="264" t="s">
        <v>240</v>
      </c>
      <c r="D159" s="260" t="s">
        <v>151</v>
      </c>
      <c r="E159" s="261">
        <v>1</v>
      </c>
      <c r="F159" s="283">
        <v>0</v>
      </c>
      <c r="G159" s="284">
        <f t="shared" ref="G159:G167" si="12">E159*F159</f>
        <v>0</v>
      </c>
      <c r="H159" s="571"/>
    </row>
    <row r="160" spans="2:8" s="141" customFormat="1" x14ac:dyDescent="0.2">
      <c r="B160" s="140"/>
      <c r="C160" s="1822" t="s">
        <v>197</v>
      </c>
      <c r="D160" s="260" t="s">
        <v>151</v>
      </c>
      <c r="E160" s="261">
        <v>2</v>
      </c>
      <c r="F160" s="283">
        <v>0</v>
      </c>
      <c r="G160" s="284">
        <f t="shared" si="12"/>
        <v>0</v>
      </c>
      <c r="H160" s="571"/>
    </row>
    <row r="161" spans="2:8" s="141" customFormat="1" x14ac:dyDescent="0.2">
      <c r="B161" s="140"/>
      <c r="C161" s="1822" t="s">
        <v>241</v>
      </c>
      <c r="D161" s="260" t="s">
        <v>151</v>
      </c>
      <c r="E161" s="261">
        <v>1</v>
      </c>
      <c r="F161" s="283">
        <v>0</v>
      </c>
      <c r="G161" s="284">
        <f t="shared" si="12"/>
        <v>0</v>
      </c>
      <c r="H161" s="571"/>
    </row>
    <row r="162" spans="2:8" s="141" customFormat="1" x14ac:dyDescent="0.2">
      <c r="B162" s="140"/>
      <c r="C162" s="1822" t="s">
        <v>220</v>
      </c>
      <c r="D162" s="260" t="s">
        <v>151</v>
      </c>
      <c r="E162" s="261">
        <v>2</v>
      </c>
      <c r="F162" s="283">
        <v>0</v>
      </c>
      <c r="G162" s="284">
        <f t="shared" si="12"/>
        <v>0</v>
      </c>
      <c r="H162" s="571"/>
    </row>
    <row r="163" spans="2:8" s="141" customFormat="1" x14ac:dyDescent="0.2">
      <c r="B163" s="140"/>
      <c r="C163" s="1822" t="s">
        <v>242</v>
      </c>
      <c r="D163" s="260" t="s">
        <v>151</v>
      </c>
      <c r="E163" s="261">
        <v>1</v>
      </c>
      <c r="F163" s="283">
        <v>0</v>
      </c>
      <c r="G163" s="284">
        <f t="shared" si="12"/>
        <v>0</v>
      </c>
      <c r="H163" s="571"/>
    </row>
    <row r="164" spans="2:8" s="141" customFormat="1" x14ac:dyDescent="0.2">
      <c r="B164" s="140"/>
      <c r="C164" s="1822" t="s">
        <v>243</v>
      </c>
      <c r="D164" s="260" t="s">
        <v>151</v>
      </c>
      <c r="E164" s="261">
        <v>1</v>
      </c>
      <c r="F164" s="283">
        <v>0</v>
      </c>
      <c r="G164" s="284">
        <f t="shared" si="12"/>
        <v>0</v>
      </c>
      <c r="H164" s="571"/>
    </row>
    <row r="165" spans="2:8" s="141" customFormat="1" x14ac:dyDescent="0.2">
      <c r="B165" s="140"/>
      <c r="C165" s="1822" t="s">
        <v>244</v>
      </c>
      <c r="D165" s="260" t="s">
        <v>151</v>
      </c>
      <c r="E165" s="261">
        <v>1</v>
      </c>
      <c r="F165" s="283">
        <v>0</v>
      </c>
      <c r="G165" s="284">
        <f t="shared" si="12"/>
        <v>0</v>
      </c>
      <c r="H165" s="571"/>
    </row>
    <row r="166" spans="2:8" s="141" customFormat="1" x14ac:dyDescent="0.2">
      <c r="B166" s="140"/>
      <c r="C166" s="1822" t="s">
        <v>229</v>
      </c>
      <c r="D166" s="260" t="s">
        <v>151</v>
      </c>
      <c r="E166" s="261">
        <v>1</v>
      </c>
      <c r="F166" s="283">
        <v>0</v>
      </c>
      <c r="G166" s="284">
        <f t="shared" si="12"/>
        <v>0</v>
      </c>
      <c r="H166" s="571"/>
    </row>
    <row r="167" spans="2:8" s="141" customFormat="1" x14ac:dyDescent="0.2">
      <c r="B167" s="140"/>
      <c r="C167" s="1823" t="s">
        <v>200</v>
      </c>
      <c r="D167" s="260" t="s">
        <v>151</v>
      </c>
      <c r="E167" s="261">
        <v>1</v>
      </c>
      <c r="F167" s="283">
        <v>0</v>
      </c>
      <c r="G167" s="284">
        <f t="shared" si="12"/>
        <v>0</v>
      </c>
      <c r="H167" s="571"/>
    </row>
    <row r="168" spans="2:8" s="141" customFormat="1" x14ac:dyDescent="0.2">
      <c r="B168" s="298" t="s">
        <v>222</v>
      </c>
      <c r="C168" s="253" t="s">
        <v>246</v>
      </c>
      <c r="D168" s="207"/>
      <c r="E168" s="254"/>
      <c r="F168" s="255"/>
      <c r="G168" s="210"/>
      <c r="H168" s="571"/>
    </row>
    <row r="169" spans="2:8" s="141" customFormat="1" x14ac:dyDescent="0.2">
      <c r="B169" s="140"/>
      <c r="C169" s="253" t="s">
        <v>247</v>
      </c>
      <c r="D169" s="207"/>
      <c r="E169" s="254"/>
      <c r="F169" s="255">
        <v>0</v>
      </c>
      <c r="G169" s="210"/>
      <c r="H169" s="571"/>
    </row>
    <row r="170" spans="2:8" s="141" customFormat="1" ht="36" x14ac:dyDescent="0.2">
      <c r="B170" s="140"/>
      <c r="C170" s="268" t="s">
        <v>248</v>
      </c>
      <c r="D170" s="207" t="s">
        <v>151</v>
      </c>
      <c r="E170" s="254">
        <v>1</v>
      </c>
      <c r="F170" s="281">
        <v>0</v>
      </c>
      <c r="G170" s="282">
        <f t="shared" ref="G170:G172" si="13">E170*F170</f>
        <v>0</v>
      </c>
      <c r="H170" s="571"/>
    </row>
    <row r="171" spans="2:8" s="141" customFormat="1" x14ac:dyDescent="0.2">
      <c r="B171" s="140"/>
      <c r="C171" s="1820" t="s">
        <v>249</v>
      </c>
      <c r="D171" s="207" t="s">
        <v>151</v>
      </c>
      <c r="E171" s="254">
        <v>1</v>
      </c>
      <c r="F171" s="281">
        <v>0</v>
      </c>
      <c r="G171" s="282">
        <f t="shared" si="13"/>
        <v>0</v>
      </c>
      <c r="H171" s="571"/>
    </row>
    <row r="172" spans="2:8" s="141" customFormat="1" x14ac:dyDescent="0.2">
      <c r="B172" s="140"/>
      <c r="C172" s="1827" t="s">
        <v>250</v>
      </c>
      <c r="D172" s="207" t="s">
        <v>151</v>
      </c>
      <c r="E172" s="254">
        <v>1</v>
      </c>
      <c r="F172" s="281">
        <v>0</v>
      </c>
      <c r="G172" s="282">
        <f t="shared" si="13"/>
        <v>0</v>
      </c>
      <c r="H172" s="571"/>
    </row>
    <row r="173" spans="2:8" s="141" customFormat="1" x14ac:dyDescent="0.2">
      <c r="B173" s="140"/>
      <c r="C173" s="253" t="s">
        <v>251</v>
      </c>
      <c r="D173" s="207"/>
      <c r="E173" s="254"/>
      <c r="F173" s="255">
        <v>0</v>
      </c>
      <c r="G173" s="210"/>
      <c r="H173" s="571"/>
    </row>
    <row r="174" spans="2:8" s="141" customFormat="1" ht="36" x14ac:dyDescent="0.2">
      <c r="B174" s="140"/>
      <c r="C174" s="268" t="s">
        <v>252</v>
      </c>
      <c r="D174" s="207" t="s">
        <v>151</v>
      </c>
      <c r="E174" s="254">
        <v>5</v>
      </c>
      <c r="F174" s="281">
        <v>0</v>
      </c>
      <c r="G174" s="282">
        <f t="shared" ref="G174:G176" si="14">E174*F174</f>
        <v>0</v>
      </c>
      <c r="H174" s="571"/>
    </row>
    <row r="175" spans="2:8" s="141" customFormat="1" x14ac:dyDescent="0.2">
      <c r="B175" s="140"/>
      <c r="C175" s="1820" t="s">
        <v>249</v>
      </c>
      <c r="D175" s="207" t="s">
        <v>151</v>
      </c>
      <c r="E175" s="254">
        <v>5</v>
      </c>
      <c r="F175" s="281">
        <v>0</v>
      </c>
      <c r="G175" s="282">
        <f t="shared" si="14"/>
        <v>0</v>
      </c>
      <c r="H175" s="571"/>
    </row>
    <row r="176" spans="2:8" s="141" customFormat="1" x14ac:dyDescent="0.2">
      <c r="B176" s="140"/>
      <c r="C176" s="1821" t="s">
        <v>200</v>
      </c>
      <c r="D176" s="207" t="s">
        <v>151</v>
      </c>
      <c r="E176" s="254">
        <v>5</v>
      </c>
      <c r="F176" s="281">
        <v>0</v>
      </c>
      <c r="G176" s="282">
        <f t="shared" si="14"/>
        <v>0</v>
      </c>
      <c r="H176" s="571"/>
    </row>
    <row r="177" spans="2:8" s="141" customFormat="1" x14ac:dyDescent="0.2">
      <c r="B177" s="140"/>
      <c r="C177" s="253" t="s">
        <v>832</v>
      </c>
      <c r="D177" s="207"/>
      <c r="E177" s="254"/>
      <c r="F177" s="255">
        <v>0</v>
      </c>
      <c r="G177" s="210"/>
      <c r="H177" s="571"/>
    </row>
    <row r="178" spans="2:8" s="141" customFormat="1" ht="36" x14ac:dyDescent="0.2">
      <c r="B178" s="140"/>
      <c r="C178" s="268" t="s">
        <v>833</v>
      </c>
      <c r="D178" s="207" t="s">
        <v>151</v>
      </c>
      <c r="E178" s="254">
        <v>3</v>
      </c>
      <c r="F178" s="281">
        <v>0</v>
      </c>
      <c r="G178" s="282">
        <f t="shared" ref="G178:G182" si="15">E178*F178</f>
        <v>0</v>
      </c>
      <c r="H178" s="571"/>
    </row>
    <row r="179" spans="2:8" s="141" customFormat="1" x14ac:dyDescent="0.2">
      <c r="B179" s="140"/>
      <c r="C179" s="1820" t="s">
        <v>249</v>
      </c>
      <c r="D179" s="207" t="s">
        <v>151</v>
      </c>
      <c r="E179" s="254">
        <v>3</v>
      </c>
      <c r="F179" s="281">
        <v>0</v>
      </c>
      <c r="G179" s="282">
        <f t="shared" si="15"/>
        <v>0</v>
      </c>
      <c r="H179" s="571"/>
    </row>
    <row r="180" spans="2:8" s="141" customFormat="1" x14ac:dyDescent="0.2">
      <c r="B180" s="140"/>
      <c r="C180" s="1821" t="s">
        <v>200</v>
      </c>
      <c r="D180" s="207" t="s">
        <v>151</v>
      </c>
      <c r="E180" s="254">
        <v>3</v>
      </c>
      <c r="F180" s="281">
        <v>0</v>
      </c>
      <c r="G180" s="282">
        <f t="shared" si="15"/>
        <v>0</v>
      </c>
      <c r="H180" s="571"/>
    </row>
    <row r="181" spans="2:8" x14ac:dyDescent="0.2">
      <c r="B181" s="140"/>
      <c r="C181" s="1824" t="s">
        <v>1731</v>
      </c>
      <c r="D181" s="207" t="s">
        <v>151</v>
      </c>
      <c r="E181" s="254">
        <v>2</v>
      </c>
      <c r="F181" s="281">
        <v>0</v>
      </c>
      <c r="G181" s="282">
        <f t="shared" si="15"/>
        <v>0</v>
      </c>
    </row>
    <row r="182" spans="2:8" s="141" customFormat="1" x14ac:dyDescent="0.2">
      <c r="B182" s="140"/>
      <c r="C182" s="1824" t="s">
        <v>1732</v>
      </c>
      <c r="D182" s="207" t="s">
        <v>151</v>
      </c>
      <c r="E182" s="254">
        <v>2</v>
      </c>
      <c r="F182" s="281">
        <v>0</v>
      </c>
      <c r="G182" s="282">
        <f t="shared" si="15"/>
        <v>0</v>
      </c>
      <c r="H182" s="571"/>
    </row>
    <row r="183" spans="2:8" s="141" customFormat="1" x14ac:dyDescent="0.2">
      <c r="B183" s="298" t="s">
        <v>332</v>
      </c>
      <c r="C183" s="286" t="s">
        <v>302</v>
      </c>
      <c r="D183" s="287"/>
      <c r="E183" s="288"/>
      <c r="F183" s="289"/>
      <c r="G183" s="290"/>
      <c r="H183" s="571"/>
    </row>
    <row r="184" spans="2:8" s="141" customFormat="1" ht="60" x14ac:dyDescent="0.2">
      <c r="B184" s="140"/>
      <c r="C184" s="291" t="s">
        <v>303</v>
      </c>
      <c r="D184" s="292" t="s">
        <v>151</v>
      </c>
      <c r="E184" s="293">
        <v>9</v>
      </c>
      <c r="F184" s="294">
        <v>0</v>
      </c>
      <c r="G184" s="295">
        <f t="shared" ref="G184" si="16">E184*F184</f>
        <v>0</v>
      </c>
      <c r="H184" s="571"/>
    </row>
    <row r="185" spans="2:8" s="141" customFormat="1" ht="25.5" customHeight="1" x14ac:dyDescent="0.2">
      <c r="B185" s="299" t="s">
        <v>17</v>
      </c>
      <c r="C185" s="300" t="s">
        <v>304</v>
      </c>
      <c r="D185" s="224"/>
      <c r="E185" s="208"/>
      <c r="F185" s="209"/>
      <c r="G185" s="296">
        <f>SUM(G93:G184)</f>
        <v>0</v>
      </c>
      <c r="H185" s="571"/>
    </row>
  </sheetData>
  <mergeCells count="8">
    <mergeCell ref="B102:B104"/>
    <mergeCell ref="H146:H157"/>
    <mergeCell ref="B43:G43"/>
    <mergeCell ref="B54:B56"/>
    <mergeCell ref="B69:B70"/>
    <mergeCell ref="B90:G90"/>
    <mergeCell ref="B91:G91"/>
    <mergeCell ref="B92:G92"/>
  </mergeCells>
  <pageMargins left="0.7" right="0.7" top="0.75" bottom="0.75" header="0.3" footer="0.3"/>
  <pageSetup paperSize="9" scale="85" orientation="portrait" r:id="rId1"/>
  <headerFooter alignWithMargins="0">
    <oddFooter>&amp;C&amp;8&amp;P/&amp;N</oddFooter>
  </headerFooter>
  <rowBreaks count="3" manualBreakCount="3">
    <brk id="19" max="16383" man="1"/>
    <brk id="39" max="16383" man="1"/>
    <brk id="82"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6A766-A5B5-47A4-A57D-2D61F44016C9}">
  <sheetPr>
    <tabColor theme="0" tint="-0.14999847407452621"/>
  </sheetPr>
  <dimension ref="A2:M223"/>
  <sheetViews>
    <sheetView showZeros="0" topLeftCell="A83" zoomScaleNormal="100" zoomScaleSheetLayoutView="100" workbookViewId="0">
      <selection activeCell="I94" sqref="I94"/>
    </sheetView>
  </sheetViews>
  <sheetFormatPr defaultColWidth="10.42578125" defaultRowHeight="12.75" x14ac:dyDescent="0.2"/>
  <cols>
    <col min="1" max="1" width="2.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7.140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3" ht="24.75" customHeight="1" x14ac:dyDescent="0.2">
      <c r="B2" s="142"/>
      <c r="C2" s="360" t="s">
        <v>59</v>
      </c>
      <c r="D2" s="160"/>
      <c r="E2" s="161"/>
      <c r="F2" s="162"/>
      <c r="G2" s="361" t="s">
        <v>60</v>
      </c>
      <c r="H2" s="127"/>
    </row>
    <row r="4" spans="1:13" s="1743" customFormat="1" ht="15" x14ac:dyDescent="0.25">
      <c r="B4" s="1744" t="s">
        <v>7</v>
      </c>
      <c r="C4" s="1781" t="s">
        <v>1702</v>
      </c>
      <c r="D4" s="1746"/>
      <c r="E4" s="1747"/>
      <c r="F4" s="1748"/>
      <c r="G4" s="1749"/>
      <c r="H4" s="572"/>
    </row>
    <row r="5" spans="1:13" s="1743" customFormat="1" ht="12" customHeight="1" x14ac:dyDescent="0.25">
      <c r="B5" s="1750"/>
      <c r="C5" s="1758"/>
      <c r="D5" s="1752"/>
      <c r="E5" s="1753"/>
      <c r="F5" s="1754"/>
      <c r="G5" s="1755"/>
      <c r="H5" s="572"/>
    </row>
    <row r="6" spans="1:13" s="1756" customFormat="1" ht="21" customHeight="1" x14ac:dyDescent="0.2">
      <c r="B6" s="1782" t="s">
        <v>80</v>
      </c>
      <c r="C6" s="1745" t="s">
        <v>1733</v>
      </c>
      <c r="D6" s="1783"/>
      <c r="E6" s="1783"/>
      <c r="F6" s="1783"/>
      <c r="G6" s="1784"/>
      <c r="H6" s="573"/>
      <c r="I6" s="1757"/>
      <c r="J6" s="1757"/>
      <c r="K6" s="1743"/>
      <c r="L6" s="1743"/>
      <c r="M6" s="1743"/>
    </row>
    <row r="7" spans="1:13" s="1756" customFormat="1" ht="14.25" x14ac:dyDescent="0.2">
      <c r="B7" s="1750"/>
      <c r="C7" s="1758"/>
      <c r="D7" s="1752"/>
      <c r="E7" s="1753"/>
      <c r="F7" s="1754"/>
      <c r="G7" s="1759"/>
      <c r="H7" s="573"/>
      <c r="I7" s="1757"/>
      <c r="J7" s="1757"/>
      <c r="K7" s="1743"/>
      <c r="L7" s="1743"/>
      <c r="M7" s="1743"/>
    </row>
    <row r="8" spans="1:13" s="144" customFormat="1" ht="18" customHeight="1" x14ac:dyDescent="0.2">
      <c r="A8" s="145"/>
      <c r="B8" s="148" t="s">
        <v>1</v>
      </c>
      <c r="C8" s="173"/>
      <c r="D8" s="175"/>
      <c r="E8" s="175"/>
      <c r="F8" s="175"/>
      <c r="G8" s="174"/>
      <c r="K8" s="1743"/>
      <c r="L8" s="1743"/>
      <c r="M8" s="1743"/>
    </row>
    <row r="9" spans="1:13" s="144" customFormat="1" ht="18" customHeight="1" x14ac:dyDescent="0.25">
      <c r="A9" s="146"/>
      <c r="B9" s="149" t="s">
        <v>2</v>
      </c>
      <c r="C9" s="176"/>
      <c r="D9" s="177"/>
      <c r="E9" s="178"/>
      <c r="F9" s="178"/>
      <c r="G9" s="177"/>
      <c r="K9" s="1743"/>
      <c r="L9" s="1743"/>
      <c r="M9" s="1743"/>
    </row>
    <row r="10" spans="1:13" s="144" customFormat="1" ht="18" customHeight="1" x14ac:dyDescent="0.2">
      <c r="A10" s="145"/>
      <c r="B10" s="148" t="s">
        <v>3</v>
      </c>
      <c r="C10" s="173"/>
      <c r="D10" s="175"/>
      <c r="E10" s="175"/>
      <c r="F10" s="175"/>
      <c r="G10" s="174"/>
      <c r="K10" s="1743"/>
      <c r="L10" s="1743"/>
      <c r="M10" s="1743"/>
    </row>
    <row r="11" spans="1:13" s="144" customFormat="1" ht="18" customHeight="1" x14ac:dyDescent="0.25">
      <c r="A11" s="146"/>
      <c r="B11" s="149" t="s">
        <v>4</v>
      </c>
      <c r="C11" s="176"/>
      <c r="D11" s="178"/>
      <c r="E11" s="178"/>
      <c r="F11" s="178"/>
      <c r="G11" s="177"/>
      <c r="K11" s="1743"/>
      <c r="L11" s="1743"/>
      <c r="M11" s="1743"/>
    </row>
    <row r="12" spans="1:13" s="1756" customFormat="1" ht="14.25" x14ac:dyDescent="0.2">
      <c r="B12" s="1760"/>
      <c r="C12" s="1761"/>
      <c r="D12" s="1762"/>
      <c r="E12" s="1785"/>
      <c r="F12" s="1786"/>
      <c r="G12" s="1765"/>
      <c r="H12" s="573"/>
      <c r="I12" s="1757"/>
      <c r="J12" s="1757"/>
      <c r="K12" s="1769"/>
      <c r="L12" s="1743"/>
      <c r="M12" s="1743"/>
    </row>
    <row r="13" spans="1:13" s="1756" customFormat="1" ht="18.75" customHeight="1" x14ac:dyDescent="0.2">
      <c r="B13" s="1787"/>
      <c r="C13" s="1788" t="s">
        <v>82</v>
      </c>
      <c r="D13" s="1789"/>
      <c r="E13" s="1790"/>
      <c r="F13" s="1791"/>
      <c r="G13" s="1792"/>
      <c r="H13" s="573"/>
      <c r="I13" s="1757"/>
      <c r="J13" s="1757"/>
      <c r="K13" s="1769"/>
      <c r="L13" s="1743"/>
      <c r="M13" s="1743"/>
    </row>
    <row r="14" spans="1:13" s="1769" customFormat="1" ht="18.75" customHeight="1" x14ac:dyDescent="0.2">
      <c r="B14" s="1770" t="s">
        <v>83</v>
      </c>
      <c r="C14" s="1793" t="s">
        <v>84</v>
      </c>
      <c r="D14" s="1794"/>
      <c r="E14" s="1795"/>
      <c r="F14" s="1796"/>
      <c r="G14" s="1797" t="s">
        <v>64</v>
      </c>
      <c r="H14" s="574"/>
      <c r="K14" s="1743"/>
      <c r="L14" s="1743"/>
      <c r="M14" s="1743"/>
    </row>
    <row r="15" spans="1:13" s="1798" customFormat="1" ht="18.75" customHeight="1" x14ac:dyDescent="0.2">
      <c r="B15" s="1799" t="s">
        <v>10</v>
      </c>
      <c r="C15" s="1800" t="s">
        <v>85</v>
      </c>
      <c r="D15" s="1801"/>
      <c r="E15" s="1802"/>
      <c r="F15" s="1803"/>
      <c r="G15" s="480">
        <f>G37</f>
        <v>0</v>
      </c>
      <c r="H15" s="575"/>
      <c r="K15" s="1743"/>
      <c r="L15" s="1743"/>
      <c r="M15" s="1743"/>
    </row>
    <row r="16" spans="1:13" s="1798" customFormat="1" ht="18.75" customHeight="1" x14ac:dyDescent="0.2">
      <c r="B16" s="1799" t="s">
        <v>12</v>
      </c>
      <c r="C16" s="1800" t="s">
        <v>86</v>
      </c>
      <c r="D16" s="1801"/>
      <c r="E16" s="1802"/>
      <c r="F16" s="1803"/>
      <c r="G16" s="480">
        <f>G80</f>
        <v>0</v>
      </c>
      <c r="H16" s="575"/>
      <c r="K16" s="1743"/>
      <c r="L16" s="1743"/>
      <c r="M16" s="1743"/>
    </row>
    <row r="17" spans="2:13" s="1798" customFormat="1" ht="18.75" customHeight="1" x14ac:dyDescent="0.2">
      <c r="B17" s="1799" t="s">
        <v>17</v>
      </c>
      <c r="C17" s="1800" t="s">
        <v>87</v>
      </c>
      <c r="D17" s="1801"/>
      <c r="E17" s="1802"/>
      <c r="F17" s="1803"/>
      <c r="G17" s="480">
        <f>G223</f>
        <v>0</v>
      </c>
      <c r="H17" s="575"/>
      <c r="K17" s="1769"/>
      <c r="L17" s="1804"/>
      <c r="M17" s="1743"/>
    </row>
    <row r="18" spans="2:13" s="1798" customFormat="1" ht="18.75" customHeight="1" x14ac:dyDescent="0.2">
      <c r="B18" s="1805"/>
      <c r="C18" s="1806" t="s">
        <v>88</v>
      </c>
      <c r="D18" s="1807"/>
      <c r="E18" s="1808"/>
      <c r="F18" s="1809"/>
      <c r="G18" s="481">
        <f>SUM(G15:G17)</f>
        <v>0</v>
      </c>
      <c r="H18" s="575"/>
      <c r="K18" s="1743"/>
      <c r="L18" s="1804"/>
      <c r="M18" s="1743"/>
    </row>
    <row r="19" spans="2:13" x14ac:dyDescent="0.2">
      <c r="B19" s="132"/>
      <c r="C19" s="188"/>
      <c r="D19" s="189"/>
      <c r="E19" s="467"/>
      <c r="F19" s="468"/>
      <c r="K19" s="1743"/>
      <c r="L19" s="1810"/>
      <c r="M19" s="1810"/>
    </row>
    <row r="20" spans="2:13" x14ac:dyDescent="0.2">
      <c r="G20" s="472"/>
      <c r="K20" s="1769"/>
      <c r="L20" s="1804"/>
      <c r="M20" s="1804"/>
    </row>
    <row r="21" spans="2:13" ht="24" x14ac:dyDescent="0.2">
      <c r="B21" s="133" t="s">
        <v>83</v>
      </c>
      <c r="C21" s="197" t="s">
        <v>89</v>
      </c>
      <c r="D21" s="198" t="s">
        <v>90</v>
      </c>
      <c r="E21" s="199" t="s">
        <v>91</v>
      </c>
      <c r="F21" s="200" t="s">
        <v>92</v>
      </c>
      <c r="G21" s="201" t="s">
        <v>93</v>
      </c>
    </row>
    <row r="22" spans="2:13" x14ac:dyDescent="0.2">
      <c r="B22" s="134"/>
      <c r="C22" s="202"/>
      <c r="D22" s="203"/>
      <c r="E22" s="359"/>
      <c r="F22" s="364"/>
      <c r="G22" s="356"/>
    </row>
    <row r="23" spans="2:13" s="301" customFormat="1" ht="20.25" x14ac:dyDescent="0.3">
      <c r="B23" s="309" t="s">
        <v>10</v>
      </c>
      <c r="C23" s="312" t="s">
        <v>85</v>
      </c>
      <c r="D23" s="311"/>
      <c r="E23" s="305"/>
      <c r="F23" s="306"/>
      <c r="G23" s="307"/>
      <c r="H23" s="576"/>
    </row>
    <row r="24" spans="2:13" ht="27.75" customHeight="1" x14ac:dyDescent="0.2">
      <c r="B24" s="134">
        <v>1</v>
      </c>
      <c r="C24" s="211" t="s">
        <v>94</v>
      </c>
      <c r="D24" s="212" t="s">
        <v>95</v>
      </c>
      <c r="E24" s="359">
        <v>4881</v>
      </c>
      <c r="F24" s="473">
        <v>0</v>
      </c>
      <c r="G24" s="358">
        <f t="shared" ref="G24" si="0">E24*F24</f>
        <v>0</v>
      </c>
    </row>
    <row r="25" spans="2:13" x14ac:dyDescent="0.2">
      <c r="B25" s="134">
        <v>2</v>
      </c>
      <c r="C25" s="211" t="s">
        <v>96</v>
      </c>
      <c r="D25" s="212" t="s">
        <v>95</v>
      </c>
      <c r="E25" s="359">
        <v>4881</v>
      </c>
      <c r="F25" s="473">
        <v>0</v>
      </c>
      <c r="G25" s="358">
        <f>E25*F25</f>
        <v>0</v>
      </c>
    </row>
    <row r="26" spans="2:13" ht="53.25" customHeight="1" x14ac:dyDescent="0.2">
      <c r="B26" s="134">
        <v>3</v>
      </c>
      <c r="C26" s="211" t="s">
        <v>97</v>
      </c>
      <c r="D26" s="212" t="s">
        <v>98</v>
      </c>
      <c r="E26" s="359">
        <v>1</v>
      </c>
      <c r="F26" s="473">
        <v>0</v>
      </c>
      <c r="G26" s="358">
        <f t="shared" ref="G26:G36" si="1">E26*F26</f>
        <v>0</v>
      </c>
      <c r="H26" s="577"/>
    </row>
    <row r="27" spans="2:13" ht="132" x14ac:dyDescent="0.2">
      <c r="B27" s="134">
        <v>4</v>
      </c>
      <c r="C27" s="213" t="s">
        <v>1724</v>
      </c>
      <c r="D27" s="214" t="s">
        <v>98</v>
      </c>
      <c r="E27" s="359">
        <v>1</v>
      </c>
      <c r="F27" s="473">
        <v>0</v>
      </c>
      <c r="G27" s="358">
        <f t="shared" si="1"/>
        <v>0</v>
      </c>
    </row>
    <row r="28" spans="2:13" ht="30.75" customHeight="1" x14ac:dyDescent="0.2">
      <c r="B28" s="134">
        <v>5</v>
      </c>
      <c r="C28" s="213" t="s">
        <v>100</v>
      </c>
      <c r="D28" s="215" t="s">
        <v>98</v>
      </c>
      <c r="E28" s="359">
        <v>1</v>
      </c>
      <c r="F28" s="473">
        <v>0</v>
      </c>
      <c r="G28" s="358">
        <f t="shared" si="1"/>
        <v>0</v>
      </c>
    </row>
    <row r="29" spans="2:13" ht="52.5" customHeight="1" x14ac:dyDescent="0.2">
      <c r="B29" s="134">
        <v>6</v>
      </c>
      <c r="C29" s="1811" t="s">
        <v>102</v>
      </c>
      <c r="D29" s="215" t="s">
        <v>98</v>
      </c>
      <c r="E29" s="359">
        <v>2</v>
      </c>
      <c r="F29" s="473">
        <v>0</v>
      </c>
      <c r="G29" s="358">
        <f t="shared" si="1"/>
        <v>0</v>
      </c>
    </row>
    <row r="30" spans="2:13" ht="54" customHeight="1" x14ac:dyDescent="0.2">
      <c r="B30" s="134">
        <v>7</v>
      </c>
      <c r="C30" s="1811" t="s">
        <v>103</v>
      </c>
      <c r="D30" s="215" t="s">
        <v>98</v>
      </c>
      <c r="E30" s="359">
        <v>2</v>
      </c>
      <c r="F30" s="473">
        <v>0</v>
      </c>
      <c r="G30" s="358">
        <f t="shared" si="1"/>
        <v>0</v>
      </c>
    </row>
    <row r="31" spans="2:13" ht="29.25" customHeight="1" x14ac:dyDescent="0.2">
      <c r="B31" s="134">
        <v>8</v>
      </c>
      <c r="C31" s="1811" t="s">
        <v>104</v>
      </c>
      <c r="D31" s="215" t="s">
        <v>95</v>
      </c>
      <c r="E31" s="359">
        <v>5319</v>
      </c>
      <c r="F31" s="473">
        <v>0</v>
      </c>
      <c r="G31" s="358">
        <f t="shared" si="1"/>
        <v>0</v>
      </c>
      <c r="H31" s="577"/>
    </row>
    <row r="32" spans="2:13" ht="27.75" customHeight="1" x14ac:dyDescent="0.2">
      <c r="B32" s="134">
        <v>9</v>
      </c>
      <c r="C32" s="1811" t="s">
        <v>105</v>
      </c>
      <c r="D32" s="215" t="s">
        <v>95</v>
      </c>
      <c r="E32" s="359">
        <v>5319</v>
      </c>
      <c r="F32" s="473">
        <v>0</v>
      </c>
      <c r="G32" s="358">
        <f t="shared" si="1"/>
        <v>0</v>
      </c>
    </row>
    <row r="33" spans="2:12" ht="38.25" customHeight="1" x14ac:dyDescent="0.2">
      <c r="B33" s="134">
        <v>10</v>
      </c>
      <c r="C33" s="1811" t="s">
        <v>106</v>
      </c>
      <c r="D33" s="215" t="s">
        <v>95</v>
      </c>
      <c r="E33" s="359">
        <v>5319</v>
      </c>
      <c r="F33" s="473">
        <v>0</v>
      </c>
      <c r="G33" s="358">
        <f t="shared" si="1"/>
        <v>0</v>
      </c>
    </row>
    <row r="34" spans="2:12" ht="14.25" customHeight="1" x14ac:dyDescent="0.2">
      <c r="B34" s="134">
        <v>11</v>
      </c>
      <c r="C34" s="1811" t="s">
        <v>107</v>
      </c>
      <c r="D34" s="215" t="s">
        <v>98</v>
      </c>
      <c r="E34" s="359">
        <v>1</v>
      </c>
      <c r="F34" s="473">
        <v>0</v>
      </c>
      <c r="G34" s="358">
        <f t="shared" si="1"/>
        <v>0</v>
      </c>
    </row>
    <row r="35" spans="2:12" ht="38.25" customHeight="1" x14ac:dyDescent="0.2">
      <c r="B35" s="134">
        <v>12</v>
      </c>
      <c r="C35" s="218" t="s">
        <v>108</v>
      </c>
      <c r="D35" s="215" t="s">
        <v>98</v>
      </c>
      <c r="E35" s="474">
        <v>1</v>
      </c>
      <c r="F35" s="473">
        <v>0</v>
      </c>
      <c r="G35" s="358">
        <f t="shared" si="1"/>
        <v>0</v>
      </c>
    </row>
    <row r="36" spans="2:12" ht="39.75" customHeight="1" x14ac:dyDescent="0.2">
      <c r="B36" s="134">
        <v>13</v>
      </c>
      <c r="C36" s="313" t="s">
        <v>109</v>
      </c>
      <c r="D36" s="215" t="s">
        <v>98</v>
      </c>
      <c r="E36" s="474">
        <v>2</v>
      </c>
      <c r="F36" s="473">
        <v>0</v>
      </c>
      <c r="G36" s="358">
        <f t="shared" si="1"/>
        <v>0</v>
      </c>
      <c r="H36" s="577"/>
    </row>
    <row r="37" spans="2:12" s="152" customFormat="1" ht="23.25" customHeight="1" x14ac:dyDescent="0.25">
      <c r="B37" s="333" t="s">
        <v>10</v>
      </c>
      <c r="C37" s="220" t="s">
        <v>110</v>
      </c>
      <c r="D37" s="220"/>
      <c r="E37" s="221"/>
      <c r="F37" s="222"/>
      <c r="G37" s="296">
        <f>SUM(G24:G36)</f>
        <v>0</v>
      </c>
      <c r="H37" s="155"/>
    </row>
    <row r="38" spans="2:12" x14ac:dyDescent="0.2">
      <c r="B38" s="134"/>
      <c r="C38" s="202"/>
      <c r="D38" s="203"/>
      <c r="E38" s="359"/>
      <c r="F38" s="364"/>
      <c r="G38" s="356"/>
    </row>
    <row r="39" spans="2:12" ht="24" x14ac:dyDescent="0.2">
      <c r="B39" s="133" t="s">
        <v>83</v>
      </c>
      <c r="C39" s="197" t="s">
        <v>89</v>
      </c>
      <c r="D39" s="198" t="s">
        <v>90</v>
      </c>
      <c r="E39" s="199" t="s">
        <v>91</v>
      </c>
      <c r="F39" s="200" t="s">
        <v>92</v>
      </c>
      <c r="G39" s="201" t="s">
        <v>93</v>
      </c>
    </row>
    <row r="40" spans="2:12" x14ac:dyDescent="0.2">
      <c r="B40" s="134"/>
      <c r="C40" s="223"/>
      <c r="D40" s="212"/>
      <c r="E40" s="359"/>
      <c r="F40" s="364"/>
      <c r="G40" s="356"/>
    </row>
    <row r="41" spans="2:12" s="301" customFormat="1" ht="20.25" x14ac:dyDescent="0.3">
      <c r="B41" s="309" t="s">
        <v>12</v>
      </c>
      <c r="C41" s="310" t="s">
        <v>111</v>
      </c>
      <c r="D41" s="304"/>
      <c r="E41" s="305"/>
      <c r="F41" s="306"/>
      <c r="G41" s="307"/>
      <c r="H41" s="576"/>
    </row>
    <row r="42" spans="2:12" s="135" customFormat="1" ht="71.25" customHeight="1" x14ac:dyDescent="0.2">
      <c r="B42" s="3182" t="s">
        <v>112</v>
      </c>
      <c r="C42" s="3183"/>
      <c r="D42" s="3183"/>
      <c r="E42" s="3183"/>
      <c r="F42" s="3183"/>
      <c r="G42" s="3184"/>
      <c r="H42" s="571"/>
    </row>
    <row r="43" spans="2:12" ht="24" x14ac:dyDescent="0.2">
      <c r="B43" s="136">
        <v>1</v>
      </c>
      <c r="C43" s="211" t="s">
        <v>113</v>
      </c>
      <c r="D43" s="212" t="s">
        <v>114</v>
      </c>
      <c r="E43" s="359">
        <v>146</v>
      </c>
      <c r="F43" s="473">
        <v>0</v>
      </c>
      <c r="G43" s="358">
        <f t="shared" ref="G43:G79" si="2">E43*F43</f>
        <v>0</v>
      </c>
      <c r="I43" s="137"/>
    </row>
    <row r="44" spans="2:12" ht="36" x14ac:dyDescent="0.2">
      <c r="B44" s="136">
        <v>2</v>
      </c>
      <c r="C44" s="211" t="s">
        <v>1734</v>
      </c>
      <c r="D44" s="212" t="s">
        <v>95</v>
      </c>
      <c r="E44" s="359">
        <f>0.6*5319</f>
        <v>3191.4</v>
      </c>
      <c r="F44" s="473">
        <v>0</v>
      </c>
      <c r="G44" s="358">
        <f t="shared" si="2"/>
        <v>0</v>
      </c>
      <c r="I44" s="1370"/>
    </row>
    <row r="45" spans="2:12" ht="36" x14ac:dyDescent="0.2">
      <c r="B45" s="136">
        <v>3</v>
      </c>
      <c r="C45" s="211" t="s">
        <v>116</v>
      </c>
      <c r="D45" s="214" t="s">
        <v>114</v>
      </c>
      <c r="E45" s="359">
        <v>584</v>
      </c>
      <c r="F45" s="473">
        <v>0</v>
      </c>
      <c r="G45" s="358">
        <f t="shared" si="2"/>
        <v>0</v>
      </c>
      <c r="I45" s="137"/>
      <c r="J45" s="1371"/>
      <c r="K45" s="139"/>
      <c r="L45" s="139"/>
    </row>
    <row r="46" spans="2:12" ht="36" x14ac:dyDescent="0.2">
      <c r="B46" s="136">
        <v>4</v>
      </c>
      <c r="C46" s="211" t="s">
        <v>117</v>
      </c>
      <c r="D46" s="214" t="s">
        <v>114</v>
      </c>
      <c r="E46" s="359">
        <v>5261</v>
      </c>
      <c r="F46" s="473">
        <v>0</v>
      </c>
      <c r="G46" s="358">
        <f t="shared" si="2"/>
        <v>0</v>
      </c>
      <c r="I46" s="138"/>
    </row>
    <row r="47" spans="2:12" ht="24" x14ac:dyDescent="0.2">
      <c r="B47" s="136">
        <v>5</v>
      </c>
      <c r="C47" s="317" t="s">
        <v>118</v>
      </c>
      <c r="D47" s="225" t="s">
        <v>119</v>
      </c>
      <c r="E47" s="477">
        <f>5319*1.4</f>
        <v>7446.5999999999995</v>
      </c>
      <c r="F47" s="473">
        <v>0</v>
      </c>
      <c r="G47" s="358">
        <f t="shared" si="2"/>
        <v>0</v>
      </c>
      <c r="I47" s="1370"/>
    </row>
    <row r="48" spans="2:12" ht="36" x14ac:dyDescent="0.2">
      <c r="B48" s="136">
        <v>6</v>
      </c>
      <c r="C48" s="211" t="s">
        <v>120</v>
      </c>
      <c r="D48" s="214" t="s">
        <v>119</v>
      </c>
      <c r="E48" s="359">
        <f>5319*1</f>
        <v>5319</v>
      </c>
      <c r="F48" s="473">
        <v>0</v>
      </c>
      <c r="G48" s="358">
        <f t="shared" si="2"/>
        <v>0</v>
      </c>
      <c r="I48" s="137"/>
    </row>
    <row r="49" spans="2:10" ht="24" x14ac:dyDescent="0.2">
      <c r="B49" s="136">
        <v>7</v>
      </c>
      <c r="C49" s="211" t="s">
        <v>306</v>
      </c>
      <c r="D49" s="214" t="s">
        <v>114</v>
      </c>
      <c r="E49" s="359">
        <v>1211.5</v>
      </c>
      <c r="F49" s="473">
        <v>0</v>
      </c>
      <c r="G49" s="358">
        <f t="shared" si="2"/>
        <v>0</v>
      </c>
      <c r="I49" s="138"/>
    </row>
    <row r="50" spans="2:10" ht="24" x14ac:dyDescent="0.2">
      <c r="B50" s="136">
        <v>8</v>
      </c>
      <c r="C50" s="211" t="s">
        <v>121</v>
      </c>
      <c r="D50" s="214" t="s">
        <v>114</v>
      </c>
      <c r="E50" s="359">
        <f>((5319*1*1.4)*0.157)*0.75</f>
        <v>876.83714999999995</v>
      </c>
      <c r="F50" s="473">
        <v>0</v>
      </c>
      <c r="G50" s="358">
        <f t="shared" si="2"/>
        <v>0</v>
      </c>
      <c r="I50" s="138"/>
    </row>
    <row r="51" spans="2:10" ht="36" x14ac:dyDescent="0.2">
      <c r="B51" s="136">
        <v>9</v>
      </c>
      <c r="C51" s="213" t="s">
        <v>122</v>
      </c>
      <c r="D51" s="214" t="s">
        <v>114</v>
      </c>
      <c r="E51" s="359">
        <v>1305.1500000000001</v>
      </c>
      <c r="F51" s="473">
        <v>0</v>
      </c>
      <c r="G51" s="358">
        <f t="shared" si="2"/>
        <v>0</v>
      </c>
      <c r="I51" s="138"/>
    </row>
    <row r="52" spans="2:10" s="135" customFormat="1" ht="36" x14ac:dyDescent="0.2">
      <c r="B52" s="136">
        <v>10</v>
      </c>
      <c r="C52" s="320" t="s">
        <v>123</v>
      </c>
      <c r="D52" s="215" t="s">
        <v>114</v>
      </c>
      <c r="E52" s="359">
        <v>877.13</v>
      </c>
      <c r="F52" s="473">
        <v>0</v>
      </c>
      <c r="G52" s="358">
        <f t="shared" si="2"/>
        <v>0</v>
      </c>
      <c r="H52" s="571"/>
      <c r="I52" s="138"/>
    </row>
    <row r="53" spans="2:10" s="152" customFormat="1" ht="48" x14ac:dyDescent="0.25">
      <c r="B53" s="3185">
        <v>11</v>
      </c>
      <c r="C53" s="314" t="s">
        <v>124</v>
      </c>
      <c r="D53" s="215"/>
      <c r="E53" s="359"/>
      <c r="F53" s="473"/>
      <c r="G53" s="358"/>
      <c r="H53" s="578"/>
    </row>
    <row r="54" spans="2:10" s="152" customFormat="1" x14ac:dyDescent="0.25">
      <c r="B54" s="3186"/>
      <c r="C54" s="314" t="s">
        <v>126</v>
      </c>
      <c r="D54" s="212" t="s">
        <v>95</v>
      </c>
      <c r="E54" s="359">
        <v>55</v>
      </c>
      <c r="F54" s="473">
        <v>0</v>
      </c>
      <c r="G54" s="358">
        <f t="shared" si="2"/>
        <v>0</v>
      </c>
      <c r="H54" s="578"/>
    </row>
    <row r="55" spans="2:10" s="152" customFormat="1" x14ac:dyDescent="0.25">
      <c r="B55" s="3187"/>
      <c r="C55" s="314" t="s">
        <v>307</v>
      </c>
      <c r="D55" s="212" t="s">
        <v>95</v>
      </c>
      <c r="E55" s="359">
        <v>10</v>
      </c>
      <c r="F55" s="473">
        <v>0</v>
      </c>
      <c r="G55" s="358">
        <f t="shared" si="2"/>
        <v>0</v>
      </c>
      <c r="H55" s="578"/>
    </row>
    <row r="56" spans="2:10" ht="24" x14ac:dyDescent="0.2">
      <c r="B56" s="136">
        <v>12</v>
      </c>
      <c r="C56" s="211" t="s">
        <v>1735</v>
      </c>
      <c r="D56" s="214" t="s">
        <v>95</v>
      </c>
      <c r="E56" s="359">
        <v>1636</v>
      </c>
      <c r="F56" s="473">
        <v>0</v>
      </c>
      <c r="G56" s="358">
        <f t="shared" si="2"/>
        <v>0</v>
      </c>
      <c r="H56" s="577"/>
      <c r="I56" s="1371"/>
    </row>
    <row r="57" spans="2:10" ht="24" x14ac:dyDescent="0.2">
      <c r="B57" s="136">
        <v>13</v>
      </c>
      <c r="C57" s="211" t="s">
        <v>128</v>
      </c>
      <c r="D57" s="212" t="s">
        <v>119</v>
      </c>
      <c r="E57" s="359">
        <v>1975</v>
      </c>
      <c r="F57" s="473">
        <v>0</v>
      </c>
      <c r="G57" s="358">
        <f t="shared" si="2"/>
        <v>0</v>
      </c>
      <c r="H57" s="577"/>
    </row>
    <row r="58" spans="2:10" ht="48" x14ac:dyDescent="0.2">
      <c r="B58" s="136">
        <v>14</v>
      </c>
      <c r="C58" s="211" t="s">
        <v>129</v>
      </c>
      <c r="D58" s="212" t="s">
        <v>119</v>
      </c>
      <c r="E58" s="359">
        <f>E57</f>
        <v>1975</v>
      </c>
      <c r="F58" s="473">
        <v>0</v>
      </c>
      <c r="G58" s="358">
        <f t="shared" si="2"/>
        <v>0</v>
      </c>
      <c r="H58" s="577"/>
      <c r="I58" s="1376"/>
      <c r="J58" s="1371"/>
    </row>
    <row r="59" spans="2:10" ht="60" x14ac:dyDescent="0.2">
      <c r="B59" s="136">
        <v>15</v>
      </c>
      <c r="C59" s="320" t="s">
        <v>709</v>
      </c>
      <c r="D59" s="214" t="s">
        <v>119</v>
      </c>
      <c r="E59" s="359">
        <v>1306.5</v>
      </c>
      <c r="F59" s="473">
        <v>0</v>
      </c>
      <c r="G59" s="358">
        <f t="shared" si="2"/>
        <v>0</v>
      </c>
      <c r="H59" s="577"/>
      <c r="I59" s="1371"/>
    </row>
    <row r="60" spans="2:10" ht="48" x14ac:dyDescent="0.2">
      <c r="B60" s="318" t="s">
        <v>579</v>
      </c>
      <c r="C60" s="213" t="s">
        <v>131</v>
      </c>
      <c r="D60" s="214" t="s">
        <v>119</v>
      </c>
      <c r="E60" s="359">
        <v>383.9</v>
      </c>
      <c r="F60" s="473">
        <v>0</v>
      </c>
      <c r="G60" s="358">
        <f t="shared" si="2"/>
        <v>0</v>
      </c>
      <c r="H60" s="577"/>
      <c r="I60" s="1371"/>
    </row>
    <row r="61" spans="2:10" ht="60" x14ac:dyDescent="0.2">
      <c r="B61" s="318" t="s">
        <v>581</v>
      </c>
      <c r="C61" s="213" t="s">
        <v>711</v>
      </c>
      <c r="D61" s="214" t="s">
        <v>119</v>
      </c>
      <c r="E61" s="359">
        <v>383.9</v>
      </c>
      <c r="F61" s="473">
        <v>0</v>
      </c>
      <c r="G61" s="358">
        <f t="shared" si="2"/>
        <v>0</v>
      </c>
      <c r="H61" s="577"/>
    </row>
    <row r="62" spans="2:10" ht="72" x14ac:dyDescent="0.2">
      <c r="B62" s="318" t="s">
        <v>583</v>
      </c>
      <c r="C62" s="213" t="s">
        <v>714</v>
      </c>
      <c r="D62" s="214" t="s">
        <v>119</v>
      </c>
      <c r="E62" s="359">
        <v>284.60000000000002</v>
      </c>
      <c r="F62" s="473">
        <v>0</v>
      </c>
      <c r="G62" s="358">
        <f>E62*F62</f>
        <v>0</v>
      </c>
      <c r="H62" s="577"/>
    </row>
    <row r="63" spans="2:10" ht="36" x14ac:dyDescent="0.2">
      <c r="B63" s="136">
        <v>19</v>
      </c>
      <c r="C63" s="211" t="s">
        <v>134</v>
      </c>
      <c r="D63" s="212" t="s">
        <v>119</v>
      </c>
      <c r="E63" s="359">
        <v>84</v>
      </c>
      <c r="F63" s="473">
        <v>0</v>
      </c>
      <c r="G63" s="358">
        <f t="shared" si="2"/>
        <v>0</v>
      </c>
    </row>
    <row r="64" spans="2:10" x14ac:dyDescent="0.2">
      <c r="B64" s="136">
        <v>20</v>
      </c>
      <c r="C64" s="211" t="s">
        <v>1736</v>
      </c>
      <c r="D64" s="214" t="s">
        <v>114</v>
      </c>
      <c r="E64" s="359">
        <v>3393.78</v>
      </c>
      <c r="F64" s="473">
        <v>0</v>
      </c>
      <c r="G64" s="358">
        <f t="shared" si="2"/>
        <v>0</v>
      </c>
    </row>
    <row r="65" spans="2:8" x14ac:dyDescent="0.2">
      <c r="B65" s="136">
        <v>21</v>
      </c>
      <c r="C65" s="211" t="s">
        <v>137</v>
      </c>
      <c r="D65" s="214" t="s">
        <v>114</v>
      </c>
      <c r="E65" s="359">
        <v>3393.78</v>
      </c>
      <c r="F65" s="473">
        <v>0</v>
      </c>
      <c r="G65" s="358">
        <f t="shared" si="2"/>
        <v>0</v>
      </c>
    </row>
    <row r="66" spans="2:8" ht="24" x14ac:dyDescent="0.2">
      <c r="B66" s="136">
        <v>22</v>
      </c>
      <c r="C66" s="211" t="s">
        <v>138</v>
      </c>
      <c r="D66" s="214" t="s">
        <v>119</v>
      </c>
      <c r="E66" s="359">
        <v>1914.84</v>
      </c>
      <c r="F66" s="473">
        <v>0</v>
      </c>
      <c r="G66" s="358">
        <f t="shared" si="2"/>
        <v>0</v>
      </c>
    </row>
    <row r="67" spans="2:8" ht="24" x14ac:dyDescent="0.2">
      <c r="B67" s="136">
        <v>23</v>
      </c>
      <c r="C67" s="211" t="s">
        <v>140</v>
      </c>
      <c r="D67" s="212" t="s">
        <v>119</v>
      </c>
      <c r="E67" s="359">
        <v>1755</v>
      </c>
      <c r="F67" s="473">
        <v>0</v>
      </c>
      <c r="G67" s="358">
        <f t="shared" si="2"/>
        <v>0</v>
      </c>
    </row>
    <row r="68" spans="2:8" s="135" customFormat="1" ht="48" x14ac:dyDescent="0.2">
      <c r="B68" s="3185">
        <v>24</v>
      </c>
      <c r="C68" s="414" t="s">
        <v>141</v>
      </c>
      <c r="D68" s="227"/>
      <c r="E68" s="359"/>
      <c r="F68" s="473"/>
      <c r="G68" s="358"/>
      <c r="H68" s="571"/>
    </row>
    <row r="69" spans="2:8" s="135" customFormat="1" x14ac:dyDescent="0.2">
      <c r="B69" s="3186"/>
      <c r="C69" s="297" t="s">
        <v>142</v>
      </c>
      <c r="D69" s="227" t="s">
        <v>95</v>
      </c>
      <c r="E69" s="359">
        <v>8</v>
      </c>
      <c r="F69" s="473">
        <v>0</v>
      </c>
      <c r="G69" s="358">
        <f t="shared" si="2"/>
        <v>0</v>
      </c>
      <c r="H69" s="571"/>
    </row>
    <row r="70" spans="2:8" s="135" customFormat="1" x14ac:dyDescent="0.2">
      <c r="B70" s="3186"/>
      <c r="C70" s="297" t="s">
        <v>716</v>
      </c>
      <c r="D70" s="227" t="s">
        <v>95</v>
      </c>
      <c r="E70" s="359">
        <v>141</v>
      </c>
      <c r="F70" s="473">
        <v>0</v>
      </c>
      <c r="G70" s="358">
        <f t="shared" si="2"/>
        <v>0</v>
      </c>
      <c r="H70" s="571"/>
    </row>
    <row r="71" spans="2:8" ht="48" x14ac:dyDescent="0.2">
      <c r="B71" s="3185">
        <v>25</v>
      </c>
      <c r="C71" s="415" t="s">
        <v>311</v>
      </c>
      <c r="D71" s="212"/>
      <c r="E71" s="359"/>
      <c r="F71" s="473"/>
      <c r="G71" s="358"/>
    </row>
    <row r="72" spans="2:8" s="135" customFormat="1" x14ac:dyDescent="0.2">
      <c r="B72" s="3186"/>
      <c r="C72" s="297" t="s">
        <v>1737</v>
      </c>
      <c r="D72" s="227" t="s">
        <v>95</v>
      </c>
      <c r="E72" s="359">
        <v>28</v>
      </c>
      <c r="F72" s="473">
        <v>0</v>
      </c>
      <c r="G72" s="358">
        <f t="shared" ref="G72" si="3">E72*F72</f>
        <v>0</v>
      </c>
      <c r="H72" s="571"/>
    </row>
    <row r="73" spans="2:8" ht="48" x14ac:dyDescent="0.2">
      <c r="B73" s="136">
        <v>26</v>
      </c>
      <c r="C73" s="415" t="s">
        <v>144</v>
      </c>
      <c r="D73" s="212" t="s">
        <v>119</v>
      </c>
      <c r="E73" s="359">
        <v>35</v>
      </c>
      <c r="F73" s="473">
        <v>0</v>
      </c>
      <c r="G73" s="358">
        <f t="shared" si="2"/>
        <v>0</v>
      </c>
    </row>
    <row r="74" spans="2:8" ht="24" x14ac:dyDescent="0.2">
      <c r="B74" s="136">
        <v>27</v>
      </c>
      <c r="C74" s="415" t="s">
        <v>145</v>
      </c>
      <c r="D74" s="212" t="s">
        <v>95</v>
      </c>
      <c r="E74" s="359">
        <v>82</v>
      </c>
      <c r="F74" s="473">
        <v>0</v>
      </c>
      <c r="G74" s="358">
        <f t="shared" si="2"/>
        <v>0</v>
      </c>
      <c r="H74" s="577"/>
    </row>
    <row r="75" spans="2:8" ht="24" x14ac:dyDescent="0.2">
      <c r="B75" s="136">
        <v>28</v>
      </c>
      <c r="C75" s="415" t="s">
        <v>721</v>
      </c>
      <c r="D75" s="212" t="s">
        <v>95</v>
      </c>
      <c r="E75" s="359">
        <v>46</v>
      </c>
      <c r="F75" s="473">
        <v>0</v>
      </c>
      <c r="G75" s="358">
        <f t="shared" si="2"/>
        <v>0</v>
      </c>
      <c r="H75" s="577"/>
    </row>
    <row r="76" spans="2:8" ht="36" x14ac:dyDescent="0.2">
      <c r="B76" s="136">
        <v>29</v>
      </c>
      <c r="C76" s="416" t="s">
        <v>153</v>
      </c>
      <c r="D76" s="228" t="s">
        <v>114</v>
      </c>
      <c r="E76" s="478">
        <v>18</v>
      </c>
      <c r="F76" s="473">
        <v>0</v>
      </c>
      <c r="G76" s="358">
        <f t="shared" si="2"/>
        <v>0</v>
      </c>
    </row>
    <row r="77" spans="2:8" ht="36" x14ac:dyDescent="0.2">
      <c r="B77" s="136">
        <v>30</v>
      </c>
      <c r="C77" s="1372" t="s">
        <v>154</v>
      </c>
      <c r="D77" s="1373" t="s">
        <v>151</v>
      </c>
      <c r="E77" s="1365">
        <v>46</v>
      </c>
      <c r="F77" s="473">
        <v>0</v>
      </c>
      <c r="G77" s="1367">
        <f t="shared" si="2"/>
        <v>0</v>
      </c>
    </row>
    <row r="78" spans="2:8" ht="36" x14ac:dyDescent="0.2">
      <c r="B78" s="136">
        <v>31</v>
      </c>
      <c r="C78" s="229" t="s">
        <v>155</v>
      </c>
      <c r="D78" s="228" t="s">
        <v>114</v>
      </c>
      <c r="E78" s="478">
        <v>24</v>
      </c>
      <c r="F78" s="473">
        <v>0</v>
      </c>
      <c r="G78" s="358">
        <f t="shared" si="2"/>
        <v>0</v>
      </c>
    </row>
    <row r="79" spans="2:8" ht="24" x14ac:dyDescent="0.2">
      <c r="B79" s="136">
        <v>32</v>
      </c>
      <c r="C79" s="229" t="s">
        <v>157</v>
      </c>
      <c r="D79" s="228" t="s">
        <v>158</v>
      </c>
      <c r="E79" s="478">
        <v>45</v>
      </c>
      <c r="F79" s="473">
        <v>0</v>
      </c>
      <c r="G79" s="358">
        <f t="shared" si="2"/>
        <v>0</v>
      </c>
    </row>
    <row r="80" spans="2:8" s="152" customFormat="1" ht="21.75" customHeight="1" x14ac:dyDescent="0.25">
      <c r="B80" s="333" t="s">
        <v>12</v>
      </c>
      <c r="C80" s="220" t="s">
        <v>159</v>
      </c>
      <c r="D80" s="230"/>
      <c r="E80" s="221"/>
      <c r="F80" s="222"/>
      <c r="G80" s="296">
        <f>SUM(G43:G79)</f>
        <v>0</v>
      </c>
      <c r="H80" s="155"/>
    </row>
    <row r="81" spans="1:9" x14ac:dyDescent="0.2">
      <c r="B81" s="134"/>
      <c r="C81" s="202"/>
      <c r="D81" s="203"/>
      <c r="E81" s="359"/>
      <c r="F81" s="364"/>
      <c r="G81" s="356"/>
    </row>
    <row r="82" spans="1:9" ht="24" x14ac:dyDescent="0.2">
      <c r="B82" s="133" t="s">
        <v>83</v>
      </c>
      <c r="C82" s="197" t="s">
        <v>89</v>
      </c>
      <c r="D82" s="197" t="s">
        <v>90</v>
      </c>
      <c r="E82" s="199" t="s">
        <v>91</v>
      </c>
      <c r="F82" s="200" t="s">
        <v>92</v>
      </c>
      <c r="G82" s="201" t="s">
        <v>93</v>
      </c>
    </row>
    <row r="83" spans="1:9" x14ac:dyDescent="0.2">
      <c r="B83" s="134"/>
      <c r="C83" s="202"/>
      <c r="D83" s="212"/>
      <c r="E83" s="359"/>
      <c r="F83" s="364"/>
      <c r="G83" s="356"/>
    </row>
    <row r="84" spans="1:9" s="301" customFormat="1" ht="20.25" x14ac:dyDescent="0.3">
      <c r="B84" s="302" t="s">
        <v>17</v>
      </c>
      <c r="C84" s="303" t="s">
        <v>160</v>
      </c>
      <c r="D84" s="304"/>
      <c r="E84" s="305"/>
      <c r="F84" s="306"/>
      <c r="G84" s="307"/>
      <c r="H84" s="576"/>
    </row>
    <row r="85" spans="1:9" s="144" customFormat="1" ht="18" customHeight="1" x14ac:dyDescent="0.2">
      <c r="A85" s="145"/>
      <c r="B85" s="148" t="s">
        <v>1</v>
      </c>
      <c r="C85" s="173"/>
      <c r="D85" s="175"/>
      <c r="E85" s="175"/>
      <c r="F85" s="175"/>
      <c r="G85" s="174"/>
    </row>
    <row r="86" spans="1:9" s="144" customFormat="1" ht="18" customHeight="1" x14ac:dyDescent="0.25">
      <c r="A86" s="146"/>
      <c r="B86" s="149" t="s">
        <v>2</v>
      </c>
      <c r="C86" s="176"/>
      <c r="D86" s="177"/>
      <c r="E86" s="178"/>
      <c r="F86" s="178"/>
      <c r="G86" s="177"/>
    </row>
    <row r="87" spans="1:9" s="144" customFormat="1" ht="18" customHeight="1" x14ac:dyDescent="0.2">
      <c r="A87" s="145"/>
      <c r="B87" s="148" t="s">
        <v>3</v>
      </c>
      <c r="C87" s="173"/>
      <c r="D87" s="175"/>
      <c r="E87" s="175"/>
      <c r="F87" s="175"/>
      <c r="G87" s="174"/>
    </row>
    <row r="88" spans="1:9" s="144" customFormat="1" ht="18" customHeight="1" x14ac:dyDescent="0.25">
      <c r="A88" s="146"/>
      <c r="B88" s="149" t="s">
        <v>4</v>
      </c>
      <c r="C88" s="176"/>
      <c r="D88" s="178"/>
      <c r="E88" s="178"/>
      <c r="F88" s="178"/>
      <c r="G88" s="177"/>
    </row>
    <row r="89" spans="1:9" s="135" customFormat="1" ht="18.75" customHeight="1" x14ac:dyDescent="0.2">
      <c r="B89" s="3182" t="s">
        <v>161</v>
      </c>
      <c r="C89" s="3183"/>
      <c r="D89" s="3183"/>
      <c r="E89" s="3183"/>
      <c r="F89" s="3183"/>
      <c r="G89" s="3184"/>
      <c r="H89" s="571"/>
    </row>
    <row r="90" spans="1:9" s="135" customFormat="1" ht="18.75" customHeight="1" x14ac:dyDescent="0.2">
      <c r="B90" s="3182" t="s">
        <v>162</v>
      </c>
      <c r="C90" s="3183"/>
      <c r="D90" s="3183"/>
      <c r="E90" s="3183"/>
      <c r="F90" s="3183"/>
      <c r="G90" s="3184"/>
      <c r="H90" s="571"/>
    </row>
    <row r="91" spans="1:9" s="135" customFormat="1" ht="18.75" customHeight="1" x14ac:dyDescent="0.2">
      <c r="B91" s="3182" t="s">
        <v>163</v>
      </c>
      <c r="C91" s="3183"/>
      <c r="D91" s="3183"/>
      <c r="E91" s="3183"/>
      <c r="F91" s="3183"/>
      <c r="G91" s="3184"/>
      <c r="H91" s="571"/>
    </row>
    <row r="92" spans="1:9" ht="30" customHeight="1" x14ac:dyDescent="0.2">
      <c r="B92" s="158">
        <v>1</v>
      </c>
      <c r="C92" s="1812" t="s">
        <v>164</v>
      </c>
      <c r="D92" s="232"/>
      <c r="E92" s="359"/>
      <c r="F92" s="364"/>
      <c r="G92" s="356"/>
    </row>
    <row r="93" spans="1:9" s="152" customFormat="1" ht="18.75" customHeight="1" x14ac:dyDescent="0.25">
      <c r="B93" s="153"/>
      <c r="C93" s="1813" t="s">
        <v>725</v>
      </c>
      <c r="D93" s="232" t="s">
        <v>95</v>
      </c>
      <c r="E93" s="359">
        <v>139</v>
      </c>
      <c r="F93" s="473">
        <v>0</v>
      </c>
      <c r="G93" s="358">
        <f t="shared" ref="G93:G100" si="4">E93*F93</f>
        <v>0</v>
      </c>
      <c r="H93" s="155"/>
      <c r="I93" s="496"/>
    </row>
    <row r="94" spans="1:9" s="152" customFormat="1" ht="18.75" customHeight="1" x14ac:dyDescent="0.25">
      <c r="B94" s="153"/>
      <c r="C94" s="1813" t="s">
        <v>1249</v>
      </c>
      <c r="D94" s="232" t="s">
        <v>95</v>
      </c>
      <c r="E94" s="359">
        <v>4482</v>
      </c>
      <c r="F94" s="473">
        <v>0</v>
      </c>
      <c r="G94" s="358">
        <f t="shared" si="4"/>
        <v>0</v>
      </c>
      <c r="H94" s="155"/>
      <c r="I94" s="496"/>
    </row>
    <row r="95" spans="1:9" s="152" customFormat="1" ht="18.75" customHeight="1" x14ac:dyDescent="0.25">
      <c r="B95" s="153"/>
      <c r="C95" s="1813" t="s">
        <v>726</v>
      </c>
      <c r="D95" s="232" t="s">
        <v>95</v>
      </c>
      <c r="E95" s="359">
        <v>127</v>
      </c>
      <c r="F95" s="473">
        <v>0</v>
      </c>
      <c r="G95" s="358">
        <f t="shared" si="4"/>
        <v>0</v>
      </c>
      <c r="H95" s="155"/>
      <c r="I95" s="496"/>
    </row>
    <row r="96" spans="1:9" s="152" customFormat="1" ht="27" customHeight="1" x14ac:dyDescent="0.25">
      <c r="B96" s="153"/>
      <c r="C96" s="1813" t="s">
        <v>840</v>
      </c>
      <c r="D96" s="232" t="s">
        <v>95</v>
      </c>
      <c r="E96" s="359">
        <v>14</v>
      </c>
      <c r="F96" s="473">
        <v>0</v>
      </c>
      <c r="G96" s="358">
        <f t="shared" si="4"/>
        <v>0</v>
      </c>
      <c r="H96" s="155"/>
      <c r="I96" s="496"/>
    </row>
    <row r="97" spans="1:9" s="152" customFormat="1" ht="18.75" customHeight="1" x14ac:dyDescent="0.25">
      <c r="B97" s="153"/>
      <c r="C97" s="1813" t="s">
        <v>1738</v>
      </c>
      <c r="D97" s="232" t="s">
        <v>95</v>
      </c>
      <c r="E97" s="359">
        <v>107</v>
      </c>
      <c r="F97" s="473">
        <v>0</v>
      </c>
      <c r="G97" s="358">
        <f t="shared" si="4"/>
        <v>0</v>
      </c>
      <c r="H97" s="155"/>
      <c r="I97" s="496"/>
    </row>
    <row r="98" spans="1:9" s="152" customFormat="1" ht="27" customHeight="1" x14ac:dyDescent="0.25">
      <c r="B98" s="153"/>
      <c r="C98" s="1813" t="s">
        <v>1739</v>
      </c>
      <c r="D98" s="232" t="s">
        <v>95</v>
      </c>
      <c r="E98" s="359">
        <v>12</v>
      </c>
      <c r="F98" s="473">
        <v>0</v>
      </c>
      <c r="G98" s="358">
        <f t="shared" si="4"/>
        <v>0</v>
      </c>
      <c r="H98" s="155"/>
      <c r="I98" s="496"/>
    </row>
    <row r="99" spans="1:9" s="152" customFormat="1" ht="18.75" customHeight="1" x14ac:dyDescent="0.25">
      <c r="B99" s="153"/>
      <c r="C99" s="1813" t="s">
        <v>167</v>
      </c>
      <c r="D99" s="232" t="s">
        <v>95</v>
      </c>
      <c r="E99" s="359">
        <v>394</v>
      </c>
      <c r="F99" s="473">
        <v>0</v>
      </c>
      <c r="G99" s="358">
        <f t="shared" si="4"/>
        <v>0</v>
      </c>
      <c r="H99" s="155"/>
      <c r="I99" s="496"/>
    </row>
    <row r="100" spans="1:9" s="152" customFormat="1" ht="27" customHeight="1" x14ac:dyDescent="0.25">
      <c r="B100" s="153"/>
      <c r="C100" s="1813" t="s">
        <v>168</v>
      </c>
      <c r="D100" s="232" t="s">
        <v>95</v>
      </c>
      <c r="E100" s="359">
        <v>44</v>
      </c>
      <c r="F100" s="473">
        <v>0</v>
      </c>
      <c r="G100" s="358">
        <f t="shared" si="4"/>
        <v>0</v>
      </c>
      <c r="H100" s="155"/>
      <c r="I100" s="496"/>
    </row>
    <row r="101" spans="1:9" ht="40.5" customHeight="1" x14ac:dyDescent="0.2">
      <c r="A101" s="135"/>
      <c r="B101" s="3179" t="s">
        <v>169</v>
      </c>
      <c r="C101" s="316" t="s">
        <v>170</v>
      </c>
      <c r="D101" s="227"/>
      <c r="E101" s="359"/>
      <c r="F101" s="473"/>
      <c r="G101" s="358"/>
    </row>
    <row r="102" spans="1:9" ht="12.75" customHeight="1" x14ac:dyDescent="0.2">
      <c r="A102" s="135"/>
      <c r="B102" s="3180"/>
      <c r="C102" s="297" t="s">
        <v>171</v>
      </c>
      <c r="D102" s="227" t="s">
        <v>95</v>
      </c>
      <c r="E102" s="359">
        <v>10</v>
      </c>
      <c r="F102" s="473">
        <v>0</v>
      </c>
      <c r="G102" s="358">
        <f>E102*F102</f>
        <v>0</v>
      </c>
    </row>
    <row r="103" spans="1:9" ht="12.75" customHeight="1" x14ac:dyDescent="0.2">
      <c r="A103" s="135"/>
      <c r="B103" s="3181"/>
      <c r="C103" s="297" t="s">
        <v>173</v>
      </c>
      <c r="D103" s="227" t="s">
        <v>95</v>
      </c>
      <c r="E103" s="359">
        <v>40</v>
      </c>
      <c r="F103" s="473">
        <v>0</v>
      </c>
      <c r="G103" s="358">
        <f t="shared" ref="G103:G104" si="5">E103*F103</f>
        <v>0</v>
      </c>
    </row>
    <row r="104" spans="1:9" s="141" customFormat="1" ht="36" x14ac:dyDescent="0.2">
      <c r="B104" s="158">
        <v>2</v>
      </c>
      <c r="C104" s="1718" t="s">
        <v>174</v>
      </c>
      <c r="D104" s="1501" t="s">
        <v>95</v>
      </c>
      <c r="E104" s="1502">
        <f>E93+E94+E95+E96+E97+E98+E99+E100</f>
        <v>5319</v>
      </c>
      <c r="F104" s="473">
        <v>0</v>
      </c>
      <c r="G104" s="358">
        <f t="shared" si="5"/>
        <v>0</v>
      </c>
      <c r="H104" s="571"/>
    </row>
    <row r="105" spans="1:9" s="141" customFormat="1" ht="36" x14ac:dyDescent="0.2">
      <c r="B105" s="158" t="s">
        <v>175</v>
      </c>
      <c r="C105" s="1718" t="s">
        <v>176</v>
      </c>
      <c r="D105" s="1501" t="s">
        <v>95</v>
      </c>
      <c r="E105" s="1502">
        <f>E104</f>
        <v>5319</v>
      </c>
      <c r="F105" s="473">
        <v>0</v>
      </c>
      <c r="G105" s="358">
        <f>E105*F105</f>
        <v>0</v>
      </c>
      <c r="H105" s="571"/>
    </row>
    <row r="106" spans="1:9" s="141" customFormat="1" ht="24" x14ac:dyDescent="0.2">
      <c r="B106" s="158" t="s">
        <v>177</v>
      </c>
      <c r="C106" s="1718" t="s">
        <v>178</v>
      </c>
      <c r="D106" s="1501" t="s">
        <v>95</v>
      </c>
      <c r="E106" s="1502">
        <f>E104</f>
        <v>5319</v>
      </c>
      <c r="F106" s="473">
        <v>0</v>
      </c>
      <c r="G106" s="358">
        <f>E106*F106</f>
        <v>0</v>
      </c>
      <c r="H106" s="571"/>
    </row>
    <row r="107" spans="1:9" s="141" customFormat="1" ht="36" x14ac:dyDescent="0.2">
      <c r="B107" s="158" t="s">
        <v>179</v>
      </c>
      <c r="C107" s="1718" t="s">
        <v>180</v>
      </c>
      <c r="D107" s="1501" t="s">
        <v>95</v>
      </c>
      <c r="E107" s="1502">
        <f>E104</f>
        <v>5319</v>
      </c>
      <c r="F107" s="473">
        <v>0</v>
      </c>
      <c r="G107" s="358">
        <f>E107*F107</f>
        <v>0</v>
      </c>
      <c r="H107" s="571"/>
    </row>
    <row r="108" spans="1:9" s="141" customFormat="1" ht="24" x14ac:dyDescent="0.2">
      <c r="B108" s="158">
        <v>3</v>
      </c>
      <c r="C108" s="1719" t="s">
        <v>181</v>
      </c>
      <c r="D108" s="242"/>
      <c r="E108" s="238"/>
      <c r="F108" s="239">
        <v>0</v>
      </c>
      <c r="G108" s="495"/>
      <c r="H108" s="571"/>
    </row>
    <row r="109" spans="1:9" s="141" customFormat="1" x14ac:dyDescent="0.2">
      <c r="A109" s="126"/>
      <c r="B109" s="298" t="s">
        <v>182</v>
      </c>
      <c r="C109" s="1814" t="s">
        <v>183</v>
      </c>
      <c r="D109" s="237"/>
      <c r="E109" s="238"/>
      <c r="F109" s="239"/>
      <c r="G109" s="240"/>
      <c r="H109" s="571"/>
    </row>
    <row r="110" spans="1:9" s="141" customFormat="1" x14ac:dyDescent="0.2">
      <c r="A110" s="152"/>
      <c r="B110" s="134"/>
      <c r="C110" s="1814" t="s">
        <v>1740</v>
      </c>
      <c r="D110" s="237"/>
      <c r="E110" s="238"/>
      <c r="F110" s="239"/>
      <c r="G110" s="240"/>
      <c r="H110" s="571"/>
    </row>
    <row r="111" spans="1:9" s="141" customFormat="1" x14ac:dyDescent="0.2">
      <c r="A111" s="152"/>
      <c r="B111" s="134"/>
      <c r="C111" s="1815" t="s">
        <v>1277</v>
      </c>
      <c r="D111" s="242" t="s">
        <v>151</v>
      </c>
      <c r="E111" s="238">
        <v>60</v>
      </c>
      <c r="F111" s="277">
        <v>0</v>
      </c>
      <c r="G111" s="278">
        <f t="shared" ref="G111:G115" si="6">E111*F111</f>
        <v>0</v>
      </c>
      <c r="H111" s="571"/>
    </row>
    <row r="112" spans="1:9" s="141" customFormat="1" x14ac:dyDescent="0.2">
      <c r="A112" s="152"/>
      <c r="B112" s="134"/>
      <c r="C112" s="1815" t="s">
        <v>1278</v>
      </c>
      <c r="D112" s="242" t="s">
        <v>151</v>
      </c>
      <c r="E112" s="238">
        <v>62</v>
      </c>
      <c r="F112" s="277">
        <v>0</v>
      </c>
      <c r="G112" s="278">
        <f t="shared" si="6"/>
        <v>0</v>
      </c>
      <c r="H112" s="571"/>
    </row>
    <row r="113" spans="1:8" s="141" customFormat="1" x14ac:dyDescent="0.2">
      <c r="A113" s="152"/>
      <c r="B113" s="134"/>
      <c r="C113" s="1815" t="s">
        <v>1268</v>
      </c>
      <c r="D113" s="242" t="s">
        <v>151</v>
      </c>
      <c r="E113" s="238">
        <v>32</v>
      </c>
      <c r="F113" s="277">
        <v>0</v>
      </c>
      <c r="G113" s="278">
        <f t="shared" si="6"/>
        <v>0</v>
      </c>
      <c r="H113" s="571"/>
    </row>
    <row r="114" spans="1:8" s="141" customFormat="1" x14ac:dyDescent="0.2">
      <c r="A114" s="152"/>
      <c r="B114" s="134"/>
      <c r="C114" s="1815" t="s">
        <v>343</v>
      </c>
      <c r="D114" s="242" t="s">
        <v>151</v>
      </c>
      <c r="E114" s="238">
        <v>59</v>
      </c>
      <c r="F114" s="277">
        <v>0</v>
      </c>
      <c r="G114" s="278">
        <f t="shared" si="6"/>
        <v>0</v>
      </c>
      <c r="H114" s="571"/>
    </row>
    <row r="115" spans="1:8" s="141" customFormat="1" x14ac:dyDescent="0.2">
      <c r="A115" s="152"/>
      <c r="B115" s="157"/>
      <c r="C115" s="1816" t="s">
        <v>1279</v>
      </c>
      <c r="D115" s="242" t="s">
        <v>151</v>
      </c>
      <c r="E115" s="238">
        <v>128</v>
      </c>
      <c r="F115" s="277">
        <v>0</v>
      </c>
      <c r="G115" s="278">
        <f t="shared" si="6"/>
        <v>0</v>
      </c>
      <c r="H115" s="571"/>
    </row>
    <row r="116" spans="1:8" s="141" customFormat="1" x14ac:dyDescent="0.2">
      <c r="A116" s="152"/>
      <c r="B116" s="134"/>
      <c r="C116" s="1814" t="s">
        <v>841</v>
      </c>
      <c r="D116" s="237"/>
      <c r="E116" s="238"/>
      <c r="F116" s="239"/>
      <c r="G116" s="240"/>
      <c r="H116" s="571"/>
    </row>
    <row r="117" spans="1:8" s="141" customFormat="1" x14ac:dyDescent="0.2">
      <c r="A117" s="152"/>
      <c r="B117" s="157"/>
      <c r="C117" s="1816" t="s">
        <v>842</v>
      </c>
      <c r="D117" s="242" t="s">
        <v>151</v>
      </c>
      <c r="E117" s="238">
        <v>6</v>
      </c>
      <c r="F117" s="277">
        <v>0</v>
      </c>
      <c r="G117" s="278">
        <f t="shared" ref="G117" si="7">E117*F117</f>
        <v>0</v>
      </c>
      <c r="H117" s="571"/>
    </row>
    <row r="118" spans="1:8" s="141" customFormat="1" x14ac:dyDescent="0.2">
      <c r="B118" s="298" t="s">
        <v>190</v>
      </c>
      <c r="C118" s="244" t="s">
        <v>191</v>
      </c>
      <c r="D118" s="245"/>
      <c r="E118" s="246"/>
      <c r="F118" s="247">
        <v>0</v>
      </c>
      <c r="G118" s="248"/>
      <c r="H118" s="571"/>
    </row>
    <row r="119" spans="1:8" s="141" customFormat="1" x14ac:dyDescent="0.2">
      <c r="B119" s="140"/>
      <c r="C119" s="244" t="s">
        <v>1741</v>
      </c>
      <c r="D119" s="245"/>
      <c r="E119" s="246"/>
      <c r="F119" s="247">
        <v>0</v>
      </c>
      <c r="G119" s="248"/>
      <c r="H119" s="571"/>
    </row>
    <row r="120" spans="1:8" s="141" customFormat="1" x14ac:dyDescent="0.2">
      <c r="B120" s="140"/>
      <c r="C120" s="249" t="s">
        <v>1263</v>
      </c>
      <c r="D120" s="245" t="s">
        <v>151</v>
      </c>
      <c r="E120" s="246">
        <v>12</v>
      </c>
      <c r="F120" s="279">
        <v>0</v>
      </c>
      <c r="G120" s="280">
        <f t="shared" ref="G120:G126" si="8">E120*F120</f>
        <v>0</v>
      </c>
      <c r="H120" s="571"/>
    </row>
    <row r="121" spans="1:8" s="141" customFormat="1" ht="36" x14ac:dyDescent="0.2">
      <c r="B121" s="140"/>
      <c r="C121" s="250" t="s">
        <v>194</v>
      </c>
      <c r="D121" s="245" t="s">
        <v>151</v>
      </c>
      <c r="E121" s="246">
        <v>12</v>
      </c>
      <c r="F121" s="279">
        <v>0</v>
      </c>
      <c r="G121" s="280">
        <f t="shared" si="8"/>
        <v>0</v>
      </c>
      <c r="H121" s="571"/>
    </row>
    <row r="122" spans="1:8" s="141" customFormat="1" x14ac:dyDescent="0.2">
      <c r="B122" s="140"/>
      <c r="C122" s="250" t="s">
        <v>195</v>
      </c>
      <c r="D122" s="245" t="s">
        <v>151</v>
      </c>
      <c r="E122" s="246">
        <v>12</v>
      </c>
      <c r="F122" s="279">
        <v>0</v>
      </c>
      <c r="G122" s="280">
        <f t="shared" si="8"/>
        <v>0</v>
      </c>
      <c r="H122" s="571"/>
    </row>
    <row r="123" spans="1:8" s="141" customFormat="1" x14ac:dyDescent="0.2">
      <c r="B123" s="140"/>
      <c r="C123" s="250" t="s">
        <v>196</v>
      </c>
      <c r="D123" s="245" t="s">
        <v>151</v>
      </c>
      <c r="E123" s="246">
        <v>12</v>
      </c>
      <c r="F123" s="279">
        <v>0</v>
      </c>
      <c r="G123" s="280">
        <f t="shared" si="8"/>
        <v>0</v>
      </c>
      <c r="H123" s="571"/>
    </row>
    <row r="124" spans="1:8" s="141" customFormat="1" x14ac:dyDescent="0.2">
      <c r="B124" s="140"/>
      <c r="C124" s="1817" t="s">
        <v>356</v>
      </c>
      <c r="D124" s="245" t="s">
        <v>151</v>
      </c>
      <c r="E124" s="246">
        <v>24</v>
      </c>
      <c r="F124" s="279">
        <v>0</v>
      </c>
      <c r="G124" s="280">
        <f t="shared" si="8"/>
        <v>0</v>
      </c>
      <c r="H124" s="571"/>
    </row>
    <row r="125" spans="1:8" s="141" customFormat="1" x14ac:dyDescent="0.2">
      <c r="B125" s="140"/>
      <c r="C125" s="1817" t="s">
        <v>199</v>
      </c>
      <c r="D125" s="245" t="s">
        <v>151</v>
      </c>
      <c r="E125" s="246">
        <v>12</v>
      </c>
      <c r="F125" s="279">
        <v>0</v>
      </c>
      <c r="G125" s="280">
        <f t="shared" si="8"/>
        <v>0</v>
      </c>
      <c r="H125" s="571"/>
    </row>
    <row r="126" spans="1:8" s="141" customFormat="1" x14ac:dyDescent="0.2">
      <c r="B126" s="140"/>
      <c r="C126" s="1818" t="s">
        <v>200</v>
      </c>
      <c r="D126" s="245" t="s">
        <v>151</v>
      </c>
      <c r="E126" s="246">
        <v>12</v>
      </c>
      <c r="F126" s="279">
        <v>0</v>
      </c>
      <c r="G126" s="280">
        <f t="shared" si="8"/>
        <v>0</v>
      </c>
      <c r="H126" s="571"/>
    </row>
    <row r="127" spans="1:8" s="141" customFormat="1" x14ac:dyDescent="0.2">
      <c r="B127" s="298" t="s">
        <v>201</v>
      </c>
      <c r="C127" s="253" t="s">
        <v>202</v>
      </c>
      <c r="D127" s="207"/>
      <c r="E127" s="254"/>
      <c r="F127" s="255"/>
      <c r="G127" s="210"/>
      <c r="H127" s="571"/>
    </row>
    <row r="128" spans="1:8" s="141" customFormat="1" x14ac:dyDescent="0.2">
      <c r="B128" s="140"/>
      <c r="C128" s="253" t="s">
        <v>1742</v>
      </c>
      <c r="D128" s="207"/>
      <c r="E128" s="254"/>
      <c r="F128" s="255">
        <v>0</v>
      </c>
      <c r="G128" s="210"/>
      <c r="H128" s="571"/>
    </row>
    <row r="129" spans="2:8" s="141" customFormat="1" ht="12.75" customHeight="1" x14ac:dyDescent="0.2">
      <c r="B129" s="140"/>
      <c r="C129" s="256" t="s">
        <v>204</v>
      </c>
      <c r="D129" s="207" t="s">
        <v>151</v>
      </c>
      <c r="E129" s="254">
        <v>1</v>
      </c>
      <c r="F129" s="281">
        <v>0</v>
      </c>
      <c r="G129" s="282">
        <f t="shared" ref="G129:G133" si="9">E129*F129</f>
        <v>0</v>
      </c>
      <c r="H129" s="571"/>
    </row>
    <row r="130" spans="2:8" s="141" customFormat="1" x14ac:dyDescent="0.2">
      <c r="B130" s="140"/>
      <c r="C130" s="1819" t="s">
        <v>1743</v>
      </c>
      <c r="D130" s="207" t="s">
        <v>151</v>
      </c>
      <c r="E130" s="254">
        <v>2</v>
      </c>
      <c r="F130" s="281">
        <v>0</v>
      </c>
      <c r="G130" s="282">
        <f t="shared" si="9"/>
        <v>0</v>
      </c>
      <c r="H130" s="571"/>
    </row>
    <row r="131" spans="2:8" s="141" customFormat="1" x14ac:dyDescent="0.2">
      <c r="B131" s="140"/>
      <c r="C131" s="1819" t="s">
        <v>1744</v>
      </c>
      <c r="D131" s="207" t="s">
        <v>151</v>
      </c>
      <c r="E131" s="254">
        <v>2</v>
      </c>
      <c r="F131" s="281">
        <v>0</v>
      </c>
      <c r="G131" s="282">
        <f t="shared" si="9"/>
        <v>0</v>
      </c>
      <c r="H131" s="571"/>
    </row>
    <row r="132" spans="2:8" s="141" customFormat="1" x14ac:dyDescent="0.2">
      <c r="B132" s="140"/>
      <c r="C132" s="1820" t="s">
        <v>205</v>
      </c>
      <c r="D132" s="207" t="s">
        <v>151</v>
      </c>
      <c r="E132" s="254">
        <v>1</v>
      </c>
      <c r="F132" s="281">
        <v>0</v>
      </c>
      <c r="G132" s="282">
        <f t="shared" si="9"/>
        <v>0</v>
      </c>
      <c r="H132" s="571"/>
    </row>
    <row r="133" spans="2:8" s="141" customFormat="1" x14ac:dyDescent="0.2">
      <c r="B133" s="140"/>
      <c r="C133" s="1821" t="s">
        <v>200</v>
      </c>
      <c r="D133" s="207" t="s">
        <v>151</v>
      </c>
      <c r="E133" s="254">
        <v>1</v>
      </c>
      <c r="F133" s="281">
        <v>0</v>
      </c>
      <c r="G133" s="282">
        <f t="shared" si="9"/>
        <v>0</v>
      </c>
      <c r="H133" s="571"/>
    </row>
    <row r="134" spans="2:8" s="141" customFormat="1" x14ac:dyDescent="0.2">
      <c r="B134" s="298" t="s">
        <v>206</v>
      </c>
      <c r="C134" s="259" t="s">
        <v>207</v>
      </c>
      <c r="D134" s="260"/>
      <c r="E134" s="261"/>
      <c r="F134" s="262"/>
      <c r="G134" s="263"/>
      <c r="H134" s="571"/>
    </row>
    <row r="135" spans="2:8" s="141" customFormat="1" x14ac:dyDescent="0.2">
      <c r="B135" s="140"/>
      <c r="C135" s="259" t="s">
        <v>1745</v>
      </c>
      <c r="D135" s="260"/>
      <c r="E135" s="261"/>
      <c r="F135" s="262">
        <v>0</v>
      </c>
      <c r="G135" s="263"/>
      <c r="H135" s="571"/>
    </row>
    <row r="136" spans="2:8" s="141" customFormat="1" x14ac:dyDescent="0.2">
      <c r="B136" s="140"/>
      <c r="C136" s="264" t="s">
        <v>1260</v>
      </c>
      <c r="D136" s="260" t="s">
        <v>151</v>
      </c>
      <c r="E136" s="261">
        <v>13</v>
      </c>
      <c r="F136" s="283">
        <v>0</v>
      </c>
      <c r="G136" s="284">
        <f t="shared" ref="G136:G150" si="10">E136*F136</f>
        <v>0</v>
      </c>
      <c r="H136" s="571"/>
    </row>
    <row r="137" spans="2:8" s="141" customFormat="1" x14ac:dyDescent="0.2">
      <c r="B137" s="140"/>
      <c r="C137" s="264" t="s">
        <v>344</v>
      </c>
      <c r="D137" s="260" t="s">
        <v>151</v>
      </c>
      <c r="E137" s="261">
        <v>26</v>
      </c>
      <c r="F137" s="283">
        <v>0</v>
      </c>
      <c r="G137" s="284">
        <f t="shared" si="10"/>
        <v>0</v>
      </c>
      <c r="H137" s="571"/>
    </row>
    <row r="138" spans="2:8" s="141" customFormat="1" x14ac:dyDescent="0.2">
      <c r="B138" s="140"/>
      <c r="C138" s="265" t="s">
        <v>848</v>
      </c>
      <c r="D138" s="260" t="s">
        <v>151</v>
      </c>
      <c r="E138" s="261">
        <v>13</v>
      </c>
      <c r="F138" s="283">
        <v>0</v>
      </c>
      <c r="G138" s="284">
        <f t="shared" si="10"/>
        <v>0</v>
      </c>
      <c r="H138" s="571"/>
    </row>
    <row r="139" spans="2:8" s="141" customFormat="1" x14ac:dyDescent="0.2">
      <c r="B139" s="140"/>
      <c r="C139" s="265" t="s">
        <v>212</v>
      </c>
      <c r="D139" s="260" t="s">
        <v>151</v>
      </c>
      <c r="E139" s="261">
        <v>13</v>
      </c>
      <c r="F139" s="283">
        <v>0</v>
      </c>
      <c r="G139" s="284">
        <f t="shared" si="10"/>
        <v>0</v>
      </c>
      <c r="H139" s="571"/>
    </row>
    <row r="140" spans="2:8" s="141" customFormat="1" x14ac:dyDescent="0.2">
      <c r="B140" s="140"/>
      <c r="C140" s="265" t="s">
        <v>213</v>
      </c>
      <c r="D140" s="260" t="s">
        <v>151</v>
      </c>
      <c r="E140" s="261">
        <v>13</v>
      </c>
      <c r="F140" s="283">
        <v>0</v>
      </c>
      <c r="G140" s="284">
        <f t="shared" si="10"/>
        <v>0</v>
      </c>
      <c r="H140" s="571"/>
    </row>
    <row r="141" spans="2:8" s="141" customFormat="1" x14ac:dyDescent="0.2">
      <c r="B141" s="140"/>
      <c r="C141" s="265" t="s">
        <v>214</v>
      </c>
      <c r="D141" s="260" t="s">
        <v>151</v>
      </c>
      <c r="E141" s="261">
        <v>13</v>
      </c>
      <c r="F141" s="283">
        <v>0</v>
      </c>
      <c r="G141" s="284">
        <f t="shared" si="10"/>
        <v>0</v>
      </c>
      <c r="H141" s="571"/>
    </row>
    <row r="142" spans="2:8" s="141" customFormat="1" x14ac:dyDescent="0.2">
      <c r="B142" s="140"/>
      <c r="C142" s="265" t="s">
        <v>215</v>
      </c>
      <c r="D142" s="260" t="s">
        <v>151</v>
      </c>
      <c r="E142" s="261">
        <v>13</v>
      </c>
      <c r="F142" s="283">
        <v>0</v>
      </c>
      <c r="G142" s="284">
        <f t="shared" si="10"/>
        <v>0</v>
      </c>
      <c r="H142" s="571"/>
    </row>
    <row r="143" spans="2:8" s="141" customFormat="1" x14ac:dyDescent="0.2">
      <c r="B143" s="140"/>
      <c r="C143" s="265" t="s">
        <v>216</v>
      </c>
      <c r="D143" s="260" t="s">
        <v>151</v>
      </c>
      <c r="E143" s="261">
        <v>13</v>
      </c>
      <c r="F143" s="283">
        <v>0</v>
      </c>
      <c r="G143" s="284">
        <f t="shared" si="10"/>
        <v>0</v>
      </c>
      <c r="H143" s="571"/>
    </row>
    <row r="144" spans="2:8" s="141" customFormat="1" x14ac:dyDescent="0.2">
      <c r="B144" s="140"/>
      <c r="C144" s="265" t="s">
        <v>217</v>
      </c>
      <c r="D144" s="260" t="s">
        <v>151</v>
      </c>
      <c r="E144" s="261">
        <v>13</v>
      </c>
      <c r="F144" s="283">
        <v>0</v>
      </c>
      <c r="G144" s="284">
        <f t="shared" si="10"/>
        <v>0</v>
      </c>
      <c r="H144" s="571"/>
    </row>
    <row r="145" spans="2:8" s="141" customFormat="1" x14ac:dyDescent="0.2">
      <c r="B145" s="140"/>
      <c r="C145" s="1822" t="s">
        <v>218</v>
      </c>
      <c r="D145" s="260" t="s">
        <v>151</v>
      </c>
      <c r="E145" s="261">
        <v>13</v>
      </c>
      <c r="F145" s="283">
        <v>0</v>
      </c>
      <c r="G145" s="284">
        <f t="shared" si="10"/>
        <v>0</v>
      </c>
      <c r="H145" s="571"/>
    </row>
    <row r="146" spans="2:8" s="141" customFormat="1" x14ac:dyDescent="0.2">
      <c r="B146" s="140"/>
      <c r="C146" s="1822" t="s">
        <v>331</v>
      </c>
      <c r="D146" s="260" t="s">
        <v>151</v>
      </c>
      <c r="E146" s="261">
        <v>13</v>
      </c>
      <c r="F146" s="283">
        <v>0</v>
      </c>
      <c r="G146" s="284">
        <f t="shared" si="10"/>
        <v>0</v>
      </c>
      <c r="H146" s="571"/>
    </row>
    <row r="147" spans="2:8" s="141" customFormat="1" x14ac:dyDescent="0.2">
      <c r="B147" s="140"/>
      <c r="C147" s="1822" t="s">
        <v>356</v>
      </c>
      <c r="D147" s="260" t="s">
        <v>151</v>
      </c>
      <c r="E147" s="261">
        <v>26</v>
      </c>
      <c r="F147" s="283">
        <v>0</v>
      </c>
      <c r="G147" s="284">
        <f t="shared" si="10"/>
        <v>0</v>
      </c>
      <c r="H147" s="571"/>
    </row>
    <row r="148" spans="2:8" s="141" customFormat="1" x14ac:dyDescent="0.2">
      <c r="B148" s="140"/>
      <c r="C148" s="1822" t="s">
        <v>221</v>
      </c>
      <c r="D148" s="260" t="s">
        <v>151</v>
      </c>
      <c r="E148" s="261">
        <v>13</v>
      </c>
      <c r="F148" s="283">
        <v>0</v>
      </c>
      <c r="G148" s="284">
        <f t="shared" si="10"/>
        <v>0</v>
      </c>
      <c r="H148" s="571"/>
    </row>
    <row r="149" spans="2:8" s="141" customFormat="1" x14ac:dyDescent="0.2">
      <c r="B149" s="140"/>
      <c r="C149" s="1822" t="s">
        <v>229</v>
      </c>
      <c r="D149" s="260" t="s">
        <v>151</v>
      </c>
      <c r="E149" s="261">
        <v>39</v>
      </c>
      <c r="F149" s="283">
        <v>0</v>
      </c>
      <c r="G149" s="284">
        <f t="shared" si="10"/>
        <v>0</v>
      </c>
      <c r="H149" s="571"/>
    </row>
    <row r="150" spans="2:8" s="141" customFormat="1" x14ac:dyDescent="0.2">
      <c r="B150" s="140"/>
      <c r="C150" s="1823" t="s">
        <v>200</v>
      </c>
      <c r="D150" s="260" t="s">
        <v>151</v>
      </c>
      <c r="E150" s="261">
        <v>13</v>
      </c>
      <c r="F150" s="283">
        <v>0</v>
      </c>
      <c r="G150" s="284">
        <f t="shared" si="10"/>
        <v>0</v>
      </c>
      <c r="H150" s="571"/>
    </row>
    <row r="151" spans="2:8" s="141" customFormat="1" x14ac:dyDescent="0.2">
      <c r="B151" s="298" t="s">
        <v>222</v>
      </c>
      <c r="C151" s="244" t="s">
        <v>223</v>
      </c>
      <c r="D151" s="245"/>
      <c r="E151" s="246"/>
      <c r="F151" s="247"/>
      <c r="G151" s="248"/>
      <c r="H151" s="571"/>
    </row>
    <row r="152" spans="2:8" s="141" customFormat="1" x14ac:dyDescent="0.2">
      <c r="B152" s="140"/>
      <c r="C152" s="244" t="s">
        <v>1746</v>
      </c>
      <c r="D152" s="245"/>
      <c r="E152" s="246"/>
      <c r="F152" s="247">
        <v>0</v>
      </c>
      <c r="G152" s="248"/>
      <c r="H152" s="571"/>
    </row>
    <row r="153" spans="2:8" s="141" customFormat="1" x14ac:dyDescent="0.2">
      <c r="B153" s="140"/>
      <c r="C153" s="249" t="s">
        <v>1260</v>
      </c>
      <c r="D153" s="245" t="s">
        <v>151</v>
      </c>
      <c r="E153" s="246">
        <v>16</v>
      </c>
      <c r="F153" s="279">
        <v>0</v>
      </c>
      <c r="G153" s="280">
        <f t="shared" ref="G153:G163" si="11">E153*F153</f>
        <v>0</v>
      </c>
      <c r="H153" s="571"/>
    </row>
    <row r="154" spans="2:8" s="141" customFormat="1" ht="24" x14ac:dyDescent="0.2">
      <c r="B154" s="140"/>
      <c r="C154" s="250" t="s">
        <v>225</v>
      </c>
      <c r="D154" s="245" t="s">
        <v>151</v>
      </c>
      <c r="E154" s="246">
        <v>16</v>
      </c>
      <c r="F154" s="279">
        <v>0</v>
      </c>
      <c r="G154" s="280">
        <f t="shared" si="11"/>
        <v>0</v>
      </c>
      <c r="H154" s="571"/>
    </row>
    <row r="155" spans="2:8" s="141" customFormat="1" x14ac:dyDescent="0.2">
      <c r="B155" s="140"/>
      <c r="C155" s="250" t="s">
        <v>215</v>
      </c>
      <c r="D155" s="245" t="s">
        <v>151</v>
      </c>
      <c r="E155" s="246">
        <v>16</v>
      </c>
      <c r="F155" s="279">
        <v>0</v>
      </c>
      <c r="G155" s="280">
        <f t="shared" si="11"/>
        <v>0</v>
      </c>
      <c r="H155" s="571"/>
    </row>
    <row r="156" spans="2:8" s="141" customFormat="1" x14ac:dyDescent="0.2">
      <c r="B156" s="140"/>
      <c r="C156" s="250" t="s">
        <v>226</v>
      </c>
      <c r="D156" s="245" t="s">
        <v>151</v>
      </c>
      <c r="E156" s="246">
        <v>16</v>
      </c>
      <c r="F156" s="279">
        <v>0</v>
      </c>
      <c r="G156" s="280">
        <f t="shared" si="11"/>
        <v>0</v>
      </c>
      <c r="H156" s="571"/>
    </row>
    <row r="157" spans="2:8" s="141" customFormat="1" x14ac:dyDescent="0.2">
      <c r="B157" s="140"/>
      <c r="C157" s="250" t="s">
        <v>227</v>
      </c>
      <c r="D157" s="245" t="s">
        <v>151</v>
      </c>
      <c r="E157" s="246">
        <v>16</v>
      </c>
      <c r="F157" s="279">
        <v>0</v>
      </c>
      <c r="G157" s="280">
        <f t="shared" si="11"/>
        <v>0</v>
      </c>
      <c r="H157" s="571"/>
    </row>
    <row r="158" spans="2:8" s="141" customFormat="1" x14ac:dyDescent="0.2">
      <c r="B158" s="140"/>
      <c r="C158" s="1817" t="s">
        <v>228</v>
      </c>
      <c r="D158" s="245" t="s">
        <v>151</v>
      </c>
      <c r="E158" s="246">
        <v>16</v>
      </c>
      <c r="F158" s="279">
        <v>0</v>
      </c>
      <c r="G158" s="280">
        <f t="shared" si="11"/>
        <v>0</v>
      </c>
      <c r="H158" s="571"/>
    </row>
    <row r="159" spans="2:8" s="141" customFormat="1" x14ac:dyDescent="0.2">
      <c r="B159" s="140"/>
      <c r="C159" s="1817" t="s">
        <v>219</v>
      </c>
      <c r="D159" s="245" t="s">
        <v>151</v>
      </c>
      <c r="E159" s="246">
        <v>16</v>
      </c>
      <c r="F159" s="279">
        <v>0</v>
      </c>
      <c r="G159" s="280">
        <f t="shared" si="11"/>
        <v>0</v>
      </c>
      <c r="H159" s="571"/>
    </row>
    <row r="160" spans="2:8" s="141" customFormat="1" x14ac:dyDescent="0.2">
      <c r="B160" s="140"/>
      <c r="C160" s="1817" t="s">
        <v>356</v>
      </c>
      <c r="D160" s="245" t="s">
        <v>151</v>
      </c>
      <c r="E160" s="246">
        <v>32</v>
      </c>
      <c r="F160" s="279">
        <v>0</v>
      </c>
      <c r="G160" s="280">
        <f t="shared" si="11"/>
        <v>0</v>
      </c>
      <c r="H160" s="571"/>
    </row>
    <row r="161" spans="1:8" s="141" customFormat="1" x14ac:dyDescent="0.2">
      <c r="B161" s="140"/>
      <c r="C161" s="1817" t="s">
        <v>229</v>
      </c>
      <c r="D161" s="245" t="s">
        <v>151</v>
      </c>
      <c r="E161" s="246">
        <v>16</v>
      </c>
      <c r="F161" s="279">
        <v>0</v>
      </c>
      <c r="G161" s="280">
        <f t="shared" si="11"/>
        <v>0</v>
      </c>
      <c r="H161" s="571"/>
    </row>
    <row r="162" spans="1:8" s="141" customFormat="1" x14ac:dyDescent="0.2">
      <c r="B162" s="140"/>
      <c r="C162" s="1818" t="s">
        <v>200</v>
      </c>
      <c r="D162" s="245" t="s">
        <v>151</v>
      </c>
      <c r="E162" s="246">
        <v>16</v>
      </c>
      <c r="F162" s="279">
        <v>0</v>
      </c>
      <c r="G162" s="280">
        <f t="shared" si="11"/>
        <v>0</v>
      </c>
      <c r="H162" s="571"/>
    </row>
    <row r="163" spans="1:8" s="141" customFormat="1" ht="24" x14ac:dyDescent="0.2">
      <c r="A163" s="126"/>
      <c r="B163" s="315" t="s">
        <v>230</v>
      </c>
      <c r="C163" s="244" t="s">
        <v>231</v>
      </c>
      <c r="D163" s="245" t="s">
        <v>151</v>
      </c>
      <c r="E163" s="246">
        <v>16</v>
      </c>
      <c r="F163" s="279">
        <v>0</v>
      </c>
      <c r="G163" s="280">
        <f t="shared" si="11"/>
        <v>0</v>
      </c>
      <c r="H163" s="571"/>
    </row>
    <row r="164" spans="1:8" s="141" customFormat="1" x14ac:dyDescent="0.2">
      <c r="B164" s="298" t="s">
        <v>332</v>
      </c>
      <c r="C164" s="253" t="s">
        <v>333</v>
      </c>
      <c r="D164" s="253"/>
      <c r="E164" s="253"/>
      <c r="F164" s="253"/>
      <c r="G164" s="253"/>
      <c r="H164" s="571"/>
    </row>
    <row r="165" spans="1:8" s="141" customFormat="1" x14ac:dyDescent="0.2">
      <c r="B165" s="140"/>
      <c r="C165" s="253" t="s">
        <v>1747</v>
      </c>
      <c r="D165" s="207"/>
      <c r="E165" s="254"/>
      <c r="F165" s="255">
        <v>0</v>
      </c>
      <c r="G165" s="210"/>
      <c r="H165" s="571"/>
    </row>
    <row r="166" spans="1:8" s="141" customFormat="1" ht="27" customHeight="1" x14ac:dyDescent="0.2">
      <c r="B166" s="140"/>
      <c r="C166" s="268" t="s">
        <v>1748</v>
      </c>
      <c r="D166" s="207" t="s">
        <v>151</v>
      </c>
      <c r="E166" s="254">
        <v>1</v>
      </c>
      <c r="F166" s="281">
        <v>0</v>
      </c>
      <c r="G166" s="282">
        <f t="shared" ref="G166:G170" si="12">E166*F166</f>
        <v>0</v>
      </c>
      <c r="H166" s="571"/>
    </row>
    <row r="167" spans="1:8" s="141" customFormat="1" x14ac:dyDescent="0.2">
      <c r="B167" s="140"/>
      <c r="C167" s="1820" t="s">
        <v>356</v>
      </c>
      <c r="D167" s="207" t="s">
        <v>151</v>
      </c>
      <c r="E167" s="254">
        <v>2</v>
      </c>
      <c r="F167" s="281">
        <v>0</v>
      </c>
      <c r="G167" s="282">
        <f t="shared" si="12"/>
        <v>0</v>
      </c>
      <c r="H167" s="571"/>
    </row>
    <row r="168" spans="1:8" s="141" customFormat="1" x14ac:dyDescent="0.2">
      <c r="B168" s="140"/>
      <c r="C168" s="1820" t="s">
        <v>229</v>
      </c>
      <c r="D168" s="207" t="s">
        <v>151</v>
      </c>
      <c r="E168" s="254">
        <v>1</v>
      </c>
      <c r="F168" s="281">
        <v>0</v>
      </c>
      <c r="G168" s="282">
        <f t="shared" si="12"/>
        <v>0</v>
      </c>
      <c r="H168" s="571"/>
    </row>
    <row r="169" spans="1:8" s="141" customFormat="1" x14ac:dyDescent="0.2">
      <c r="B169" s="140"/>
      <c r="C169" s="1821" t="s">
        <v>200</v>
      </c>
      <c r="D169" s="207" t="s">
        <v>151</v>
      </c>
      <c r="E169" s="254">
        <v>1</v>
      </c>
      <c r="F169" s="281">
        <v>0</v>
      </c>
      <c r="G169" s="282">
        <f t="shared" si="12"/>
        <v>0</v>
      </c>
      <c r="H169" s="571"/>
    </row>
    <row r="170" spans="1:8" s="141" customFormat="1" x14ac:dyDescent="0.2">
      <c r="B170" s="140"/>
      <c r="C170" s="1824" t="s">
        <v>1730</v>
      </c>
      <c r="D170" s="207" t="s">
        <v>151</v>
      </c>
      <c r="E170" s="254">
        <v>3</v>
      </c>
      <c r="F170" s="281">
        <v>0</v>
      </c>
      <c r="G170" s="282">
        <f t="shared" si="12"/>
        <v>0</v>
      </c>
      <c r="H170" s="571"/>
    </row>
    <row r="171" spans="1:8" s="141" customFormat="1" x14ac:dyDescent="0.2">
      <c r="B171" s="298" t="s">
        <v>232</v>
      </c>
      <c r="C171" s="259" t="s">
        <v>233</v>
      </c>
      <c r="D171" s="260"/>
      <c r="E171" s="261"/>
      <c r="F171" s="262"/>
      <c r="G171" s="263"/>
      <c r="H171" s="571"/>
    </row>
    <row r="172" spans="1:8" s="141" customFormat="1" ht="14.25" customHeight="1" x14ac:dyDescent="0.2">
      <c r="B172" s="140"/>
      <c r="C172" s="259" t="s">
        <v>1749</v>
      </c>
      <c r="D172" s="260"/>
      <c r="E172" s="261"/>
      <c r="F172" s="262">
        <v>0</v>
      </c>
      <c r="G172" s="263"/>
      <c r="H172" s="571"/>
    </row>
    <row r="173" spans="1:8" s="141" customFormat="1" ht="24" x14ac:dyDescent="0.2">
      <c r="B173" s="140"/>
      <c r="C173" s="264" t="s">
        <v>1750</v>
      </c>
      <c r="D173" s="260" t="s">
        <v>151</v>
      </c>
      <c r="E173" s="261">
        <v>3</v>
      </c>
      <c r="F173" s="283">
        <v>0</v>
      </c>
      <c r="G173" s="284">
        <f t="shared" ref="G173:G176" si="13">E173*F173</f>
        <v>0</v>
      </c>
      <c r="H173" s="571"/>
    </row>
    <row r="174" spans="1:8" s="141" customFormat="1" x14ac:dyDescent="0.2">
      <c r="B174" s="140"/>
      <c r="C174" s="1822" t="s">
        <v>356</v>
      </c>
      <c r="D174" s="260" t="s">
        <v>151</v>
      </c>
      <c r="E174" s="261">
        <v>6</v>
      </c>
      <c r="F174" s="283">
        <v>0</v>
      </c>
      <c r="G174" s="284">
        <f t="shared" si="13"/>
        <v>0</v>
      </c>
      <c r="H174" s="571"/>
    </row>
    <row r="175" spans="1:8" s="141" customFormat="1" x14ac:dyDescent="0.2">
      <c r="B175" s="140"/>
      <c r="C175" s="1822" t="s">
        <v>229</v>
      </c>
      <c r="D175" s="260" t="s">
        <v>151</v>
      </c>
      <c r="E175" s="261">
        <v>3</v>
      </c>
      <c r="F175" s="283">
        <v>0</v>
      </c>
      <c r="G175" s="284">
        <f t="shared" si="13"/>
        <v>0</v>
      </c>
      <c r="H175" s="571"/>
    </row>
    <row r="176" spans="1:8" s="141" customFormat="1" x14ac:dyDescent="0.2">
      <c r="B176" s="140"/>
      <c r="C176" s="1823" t="s">
        <v>200</v>
      </c>
      <c r="D176" s="260" t="s">
        <v>151</v>
      </c>
      <c r="E176" s="261">
        <v>3</v>
      </c>
      <c r="F176" s="283">
        <v>0</v>
      </c>
      <c r="G176" s="284">
        <f t="shared" si="13"/>
        <v>0</v>
      </c>
      <c r="H176" s="571"/>
    </row>
    <row r="177" spans="2:8" s="141" customFormat="1" x14ac:dyDescent="0.2">
      <c r="B177" s="140"/>
      <c r="C177" s="259" t="s">
        <v>1729</v>
      </c>
      <c r="D177" s="260"/>
      <c r="E177" s="261"/>
      <c r="F177" s="262">
        <v>0</v>
      </c>
      <c r="G177" s="263"/>
      <c r="H177" s="571"/>
    </row>
    <row r="178" spans="2:8" s="141" customFormat="1" ht="24" x14ac:dyDescent="0.2">
      <c r="B178" s="140"/>
      <c r="C178" s="264" t="s">
        <v>1102</v>
      </c>
      <c r="D178" s="260" t="s">
        <v>151</v>
      </c>
      <c r="E178" s="261">
        <v>4</v>
      </c>
      <c r="F178" s="283">
        <v>0</v>
      </c>
      <c r="G178" s="284">
        <f t="shared" ref="G178:G183" si="14">E178*F178</f>
        <v>0</v>
      </c>
      <c r="H178" s="571"/>
    </row>
    <row r="179" spans="2:8" s="141" customFormat="1" x14ac:dyDescent="0.2">
      <c r="B179" s="140"/>
      <c r="C179" s="1825" t="s">
        <v>356</v>
      </c>
      <c r="D179" s="260" t="s">
        <v>151</v>
      </c>
      <c r="E179" s="261">
        <v>8</v>
      </c>
      <c r="F179" s="283">
        <v>0</v>
      </c>
      <c r="G179" s="284">
        <f t="shared" si="14"/>
        <v>0</v>
      </c>
      <c r="H179" s="571"/>
    </row>
    <row r="180" spans="2:8" s="141" customFormat="1" x14ac:dyDescent="0.2">
      <c r="B180" s="140"/>
      <c r="C180" s="1825" t="s">
        <v>197</v>
      </c>
      <c r="D180" s="260" t="s">
        <v>151</v>
      </c>
      <c r="E180" s="261">
        <v>4</v>
      </c>
      <c r="F180" s="283">
        <v>0</v>
      </c>
      <c r="G180" s="284">
        <f t="shared" si="14"/>
        <v>0</v>
      </c>
      <c r="H180" s="571"/>
    </row>
    <row r="181" spans="2:8" s="141" customFormat="1" x14ac:dyDescent="0.2">
      <c r="B181" s="140"/>
      <c r="C181" s="1825" t="s">
        <v>1728</v>
      </c>
      <c r="D181" s="260" t="s">
        <v>151</v>
      </c>
      <c r="E181" s="261">
        <v>4</v>
      </c>
      <c r="F181" s="283">
        <v>0</v>
      </c>
      <c r="G181" s="284">
        <f t="shared" si="14"/>
        <v>0</v>
      </c>
      <c r="H181" s="571"/>
    </row>
    <row r="182" spans="2:8" s="141" customFormat="1" x14ac:dyDescent="0.2">
      <c r="B182" s="140"/>
      <c r="C182" s="1825" t="s">
        <v>229</v>
      </c>
      <c r="D182" s="260" t="s">
        <v>151</v>
      </c>
      <c r="E182" s="261">
        <v>4</v>
      </c>
      <c r="F182" s="283">
        <v>0</v>
      </c>
      <c r="G182" s="284">
        <f t="shared" si="14"/>
        <v>0</v>
      </c>
      <c r="H182" s="571"/>
    </row>
    <row r="183" spans="2:8" s="141" customFormat="1" x14ac:dyDescent="0.2">
      <c r="B183" s="140"/>
      <c r="C183" s="1826" t="s">
        <v>1730</v>
      </c>
      <c r="D183" s="260" t="s">
        <v>151</v>
      </c>
      <c r="E183" s="261">
        <v>4</v>
      </c>
      <c r="F183" s="283">
        <v>0</v>
      </c>
      <c r="G183" s="284">
        <f t="shared" si="14"/>
        <v>0</v>
      </c>
      <c r="H183" s="571"/>
    </row>
    <row r="184" spans="2:8" s="141" customFormat="1" x14ac:dyDescent="0.2">
      <c r="B184" s="140"/>
      <c r="C184" s="259" t="s">
        <v>1751</v>
      </c>
      <c r="D184" s="260"/>
      <c r="E184" s="261"/>
      <c r="F184" s="262">
        <v>0</v>
      </c>
      <c r="G184" s="263"/>
      <c r="H184" s="571"/>
    </row>
    <row r="185" spans="2:8" s="141" customFormat="1" ht="24" x14ac:dyDescent="0.2">
      <c r="B185" s="140"/>
      <c r="C185" s="1825" t="s">
        <v>1102</v>
      </c>
      <c r="D185" s="260" t="s">
        <v>151</v>
      </c>
      <c r="E185" s="261">
        <v>4</v>
      </c>
      <c r="F185" s="283">
        <v>0</v>
      </c>
      <c r="G185" s="284">
        <f t="shared" ref="G185:G190" si="15">E185*F185</f>
        <v>0</v>
      </c>
      <c r="H185" s="571"/>
    </row>
    <row r="186" spans="2:8" s="141" customFormat="1" x14ac:dyDescent="0.2">
      <c r="B186" s="140"/>
      <c r="C186" s="1822" t="s">
        <v>356</v>
      </c>
      <c r="D186" s="260" t="s">
        <v>151</v>
      </c>
      <c r="E186" s="261">
        <v>8</v>
      </c>
      <c r="F186" s="283">
        <v>0</v>
      </c>
      <c r="G186" s="284">
        <f t="shared" si="15"/>
        <v>0</v>
      </c>
      <c r="H186" s="571"/>
    </row>
    <row r="187" spans="2:8" s="141" customFormat="1" x14ac:dyDescent="0.2">
      <c r="B187" s="140"/>
      <c r="C187" s="1822" t="s">
        <v>237</v>
      </c>
      <c r="D187" s="260" t="s">
        <v>151</v>
      </c>
      <c r="E187" s="261">
        <v>4</v>
      </c>
      <c r="F187" s="283">
        <v>0</v>
      </c>
      <c r="G187" s="284">
        <f t="shared" si="15"/>
        <v>0</v>
      </c>
      <c r="H187" s="571"/>
    </row>
    <row r="188" spans="2:8" s="141" customFormat="1" x14ac:dyDescent="0.2">
      <c r="B188" s="140"/>
      <c r="C188" s="1822" t="s">
        <v>238</v>
      </c>
      <c r="D188" s="260" t="s">
        <v>151</v>
      </c>
      <c r="E188" s="261">
        <v>4</v>
      </c>
      <c r="F188" s="283">
        <v>0</v>
      </c>
      <c r="G188" s="284">
        <f t="shared" si="15"/>
        <v>0</v>
      </c>
      <c r="H188" s="571"/>
    </row>
    <row r="189" spans="2:8" s="141" customFormat="1" x14ac:dyDescent="0.2">
      <c r="B189" s="140"/>
      <c r="C189" s="1822" t="s">
        <v>229</v>
      </c>
      <c r="D189" s="260" t="s">
        <v>151</v>
      </c>
      <c r="E189" s="261">
        <v>4</v>
      </c>
      <c r="F189" s="283">
        <v>0</v>
      </c>
      <c r="G189" s="284">
        <f t="shared" si="15"/>
        <v>0</v>
      </c>
      <c r="H189" s="571"/>
    </row>
    <row r="190" spans="2:8" s="141" customFormat="1" x14ac:dyDescent="0.2">
      <c r="B190" s="140"/>
      <c r="C190" s="1823" t="s">
        <v>200</v>
      </c>
      <c r="D190" s="260" t="s">
        <v>151</v>
      </c>
      <c r="E190" s="261">
        <v>4</v>
      </c>
      <c r="F190" s="283">
        <v>0</v>
      </c>
      <c r="G190" s="284">
        <f t="shared" si="15"/>
        <v>0</v>
      </c>
      <c r="H190" s="571"/>
    </row>
    <row r="191" spans="2:8" s="141" customFormat="1" x14ac:dyDescent="0.2">
      <c r="B191" s="140"/>
      <c r="C191" s="259" t="s">
        <v>1752</v>
      </c>
      <c r="D191" s="260"/>
      <c r="E191" s="261"/>
      <c r="F191" s="262">
        <v>0</v>
      </c>
      <c r="G191" s="263"/>
      <c r="H191" s="571"/>
    </row>
    <row r="192" spans="2:8" s="141" customFormat="1" ht="24" x14ac:dyDescent="0.2">
      <c r="B192" s="140"/>
      <c r="C192" s="264" t="s">
        <v>1271</v>
      </c>
      <c r="D192" s="260" t="s">
        <v>151</v>
      </c>
      <c r="E192" s="261">
        <v>1</v>
      </c>
      <c r="F192" s="283">
        <v>0</v>
      </c>
      <c r="G192" s="284">
        <f t="shared" ref="G192:G199" si="16">E192*F192</f>
        <v>0</v>
      </c>
      <c r="H192" s="571"/>
    </row>
    <row r="193" spans="1:8" s="141" customFormat="1" x14ac:dyDescent="0.2">
      <c r="B193" s="140"/>
      <c r="C193" s="1822" t="s">
        <v>356</v>
      </c>
      <c r="D193" s="260" t="s">
        <v>151</v>
      </c>
      <c r="E193" s="261">
        <v>2</v>
      </c>
      <c r="F193" s="283">
        <v>0</v>
      </c>
      <c r="G193" s="284">
        <f t="shared" si="16"/>
        <v>0</v>
      </c>
      <c r="H193" s="571"/>
    </row>
    <row r="194" spans="1:8" x14ac:dyDescent="0.2">
      <c r="A194" s="141"/>
      <c r="B194" s="140"/>
      <c r="C194" s="1822" t="s">
        <v>241</v>
      </c>
      <c r="D194" s="260" t="s">
        <v>151</v>
      </c>
      <c r="E194" s="261">
        <v>1</v>
      </c>
      <c r="F194" s="283">
        <v>0</v>
      </c>
      <c r="G194" s="284">
        <f t="shared" si="16"/>
        <v>0</v>
      </c>
    </row>
    <row r="195" spans="1:8" s="141" customFormat="1" x14ac:dyDescent="0.2">
      <c r="B195" s="140"/>
      <c r="C195" s="1822" t="s">
        <v>242</v>
      </c>
      <c r="D195" s="260" t="s">
        <v>151</v>
      </c>
      <c r="E195" s="261">
        <v>1</v>
      </c>
      <c r="F195" s="283">
        <v>0</v>
      </c>
      <c r="G195" s="284">
        <f t="shared" si="16"/>
        <v>0</v>
      </c>
      <c r="H195" s="571"/>
    </row>
    <row r="196" spans="1:8" s="141" customFormat="1" x14ac:dyDescent="0.2">
      <c r="B196" s="140"/>
      <c r="C196" s="1822" t="s">
        <v>243</v>
      </c>
      <c r="D196" s="260" t="s">
        <v>151</v>
      </c>
      <c r="E196" s="261">
        <v>1</v>
      </c>
      <c r="F196" s="283">
        <v>0</v>
      </c>
      <c r="G196" s="284">
        <f t="shared" si="16"/>
        <v>0</v>
      </c>
      <c r="H196" s="571"/>
    </row>
    <row r="197" spans="1:8" x14ac:dyDescent="0.2">
      <c r="A197" s="141"/>
      <c r="B197" s="140"/>
      <c r="C197" s="1822" t="s">
        <v>244</v>
      </c>
      <c r="D197" s="260" t="s">
        <v>151</v>
      </c>
      <c r="E197" s="261">
        <v>1</v>
      </c>
      <c r="F197" s="283">
        <v>0</v>
      </c>
      <c r="G197" s="284">
        <f t="shared" si="16"/>
        <v>0</v>
      </c>
    </row>
    <row r="198" spans="1:8" x14ac:dyDescent="0.2">
      <c r="A198" s="141"/>
      <c r="B198" s="140"/>
      <c r="C198" s="1822" t="s">
        <v>229</v>
      </c>
      <c r="D198" s="260" t="s">
        <v>151</v>
      </c>
      <c r="E198" s="261">
        <v>1</v>
      </c>
      <c r="F198" s="283">
        <v>0</v>
      </c>
      <c r="G198" s="284">
        <f t="shared" si="16"/>
        <v>0</v>
      </c>
    </row>
    <row r="199" spans="1:8" x14ac:dyDescent="0.2">
      <c r="A199" s="141"/>
      <c r="B199" s="140"/>
      <c r="C199" s="1823" t="s">
        <v>200</v>
      </c>
      <c r="D199" s="260" t="s">
        <v>151</v>
      </c>
      <c r="E199" s="261">
        <v>1</v>
      </c>
      <c r="F199" s="283">
        <v>0</v>
      </c>
      <c r="G199" s="284">
        <f t="shared" si="16"/>
        <v>0</v>
      </c>
    </row>
    <row r="200" spans="1:8" x14ac:dyDescent="0.2">
      <c r="A200" s="141"/>
      <c r="B200" s="140"/>
      <c r="C200" s="259" t="s">
        <v>1753</v>
      </c>
      <c r="D200" s="260"/>
      <c r="E200" s="261"/>
      <c r="F200" s="262">
        <v>0</v>
      </c>
      <c r="G200" s="263"/>
    </row>
    <row r="201" spans="1:8" ht="24" x14ac:dyDescent="0.2">
      <c r="A201" s="141"/>
      <c r="B201" s="140"/>
      <c r="C201" s="264" t="s">
        <v>240</v>
      </c>
      <c r="D201" s="260" t="s">
        <v>151</v>
      </c>
      <c r="E201" s="261">
        <v>1</v>
      </c>
      <c r="F201" s="283">
        <v>0</v>
      </c>
      <c r="G201" s="284">
        <f t="shared" ref="G201:G207" si="17">E201*F201</f>
        <v>0</v>
      </c>
    </row>
    <row r="202" spans="1:8" x14ac:dyDescent="0.2">
      <c r="A202" s="141"/>
      <c r="B202" s="140"/>
      <c r="C202" s="1822" t="s">
        <v>237</v>
      </c>
      <c r="D202" s="260" t="s">
        <v>151</v>
      </c>
      <c r="E202" s="261">
        <v>2</v>
      </c>
      <c r="F202" s="283">
        <v>0</v>
      </c>
      <c r="G202" s="284">
        <f t="shared" si="17"/>
        <v>0</v>
      </c>
    </row>
    <row r="203" spans="1:8" x14ac:dyDescent="0.2">
      <c r="A203" s="141"/>
      <c r="B203" s="140"/>
      <c r="C203" s="1822" t="s">
        <v>241</v>
      </c>
      <c r="D203" s="260" t="s">
        <v>151</v>
      </c>
      <c r="E203" s="261">
        <v>1</v>
      </c>
      <c r="F203" s="283">
        <v>0</v>
      </c>
      <c r="G203" s="284">
        <f t="shared" si="17"/>
        <v>0</v>
      </c>
    </row>
    <row r="204" spans="1:8" x14ac:dyDescent="0.2">
      <c r="A204" s="141"/>
      <c r="B204" s="140"/>
      <c r="C204" s="1822" t="s">
        <v>238</v>
      </c>
      <c r="D204" s="260" t="s">
        <v>151</v>
      </c>
      <c r="E204" s="261">
        <v>2</v>
      </c>
      <c r="F204" s="283">
        <v>0</v>
      </c>
      <c r="G204" s="284">
        <f t="shared" si="17"/>
        <v>0</v>
      </c>
    </row>
    <row r="205" spans="1:8" x14ac:dyDescent="0.2">
      <c r="A205" s="141"/>
      <c r="B205" s="140"/>
      <c r="C205" s="1822" t="s">
        <v>242</v>
      </c>
      <c r="D205" s="260" t="s">
        <v>151</v>
      </c>
      <c r="E205" s="261">
        <v>1</v>
      </c>
      <c r="F205" s="283">
        <v>0</v>
      </c>
      <c r="G205" s="284">
        <f t="shared" si="17"/>
        <v>0</v>
      </c>
    </row>
    <row r="206" spans="1:8" x14ac:dyDescent="0.2">
      <c r="A206" s="141"/>
      <c r="B206" s="140"/>
      <c r="C206" s="1822" t="s">
        <v>229</v>
      </c>
      <c r="D206" s="260" t="s">
        <v>151</v>
      </c>
      <c r="E206" s="261">
        <v>1</v>
      </c>
      <c r="F206" s="283">
        <v>0</v>
      </c>
      <c r="G206" s="284">
        <f t="shared" si="17"/>
        <v>0</v>
      </c>
    </row>
    <row r="207" spans="1:8" x14ac:dyDescent="0.2">
      <c r="A207" s="141"/>
      <c r="B207" s="140"/>
      <c r="C207" s="1823" t="s">
        <v>200</v>
      </c>
      <c r="D207" s="260" t="s">
        <v>151</v>
      </c>
      <c r="E207" s="261">
        <v>1</v>
      </c>
      <c r="F207" s="283">
        <v>0</v>
      </c>
      <c r="G207" s="284">
        <f t="shared" si="17"/>
        <v>0</v>
      </c>
    </row>
    <row r="208" spans="1:8" x14ac:dyDescent="0.2">
      <c r="A208" s="141"/>
      <c r="B208" s="298" t="s">
        <v>245</v>
      </c>
      <c r="C208" s="253" t="s">
        <v>246</v>
      </c>
      <c r="D208" s="207"/>
      <c r="E208" s="254"/>
      <c r="F208" s="255"/>
      <c r="G208" s="210"/>
    </row>
    <row r="209" spans="1:8" x14ac:dyDescent="0.2">
      <c r="A209" s="141"/>
      <c r="B209" s="140"/>
      <c r="C209" s="253" t="s">
        <v>1754</v>
      </c>
      <c r="D209" s="207"/>
      <c r="E209" s="254"/>
      <c r="F209" s="255">
        <v>0</v>
      </c>
      <c r="G209" s="210"/>
    </row>
    <row r="210" spans="1:8" ht="36" x14ac:dyDescent="0.2">
      <c r="A210" s="141"/>
      <c r="B210" s="140"/>
      <c r="C210" s="268" t="s">
        <v>1755</v>
      </c>
      <c r="D210" s="207" t="s">
        <v>151</v>
      </c>
      <c r="E210" s="254">
        <v>1</v>
      </c>
      <c r="F210" s="281">
        <v>0</v>
      </c>
      <c r="G210" s="282">
        <f t="shared" ref="G210:G212" si="18">E210*F210</f>
        <v>0</v>
      </c>
    </row>
    <row r="211" spans="1:8" x14ac:dyDescent="0.2">
      <c r="A211" s="141"/>
      <c r="B211" s="140"/>
      <c r="C211" s="1820" t="s">
        <v>249</v>
      </c>
      <c r="D211" s="207" t="s">
        <v>151</v>
      </c>
      <c r="E211" s="254">
        <v>1</v>
      </c>
      <c r="F211" s="281">
        <v>0</v>
      </c>
      <c r="G211" s="282">
        <f t="shared" si="18"/>
        <v>0</v>
      </c>
    </row>
    <row r="212" spans="1:8" x14ac:dyDescent="0.2">
      <c r="A212" s="141"/>
      <c r="B212" s="140"/>
      <c r="C212" s="1827" t="s">
        <v>250</v>
      </c>
      <c r="D212" s="207" t="s">
        <v>151</v>
      </c>
      <c r="E212" s="254">
        <v>1</v>
      </c>
      <c r="F212" s="281">
        <v>0</v>
      </c>
      <c r="G212" s="282">
        <f t="shared" si="18"/>
        <v>0</v>
      </c>
    </row>
    <row r="213" spans="1:8" x14ac:dyDescent="0.2">
      <c r="A213" s="141"/>
      <c r="B213" s="140"/>
      <c r="C213" s="253" t="s">
        <v>1113</v>
      </c>
      <c r="D213" s="207"/>
      <c r="E213" s="254"/>
      <c r="F213" s="255">
        <v>0</v>
      </c>
      <c r="G213" s="210"/>
    </row>
    <row r="214" spans="1:8" ht="36" x14ac:dyDescent="0.2">
      <c r="A214" s="141"/>
      <c r="B214" s="140"/>
      <c r="C214" s="268" t="s">
        <v>1114</v>
      </c>
      <c r="D214" s="207" t="s">
        <v>151</v>
      </c>
      <c r="E214" s="254">
        <v>43</v>
      </c>
      <c r="F214" s="281">
        <v>0</v>
      </c>
      <c r="G214" s="282">
        <f t="shared" ref="G214:G216" si="19">E214*F214</f>
        <v>0</v>
      </c>
    </row>
    <row r="215" spans="1:8" x14ac:dyDescent="0.2">
      <c r="A215" s="141"/>
      <c r="B215" s="140"/>
      <c r="C215" s="1820" t="s">
        <v>249</v>
      </c>
      <c r="D215" s="207" t="s">
        <v>151</v>
      </c>
      <c r="E215" s="254">
        <v>43</v>
      </c>
      <c r="F215" s="281">
        <v>0</v>
      </c>
      <c r="G215" s="282">
        <f t="shared" si="19"/>
        <v>0</v>
      </c>
    </row>
    <row r="216" spans="1:8" x14ac:dyDescent="0.2">
      <c r="A216" s="141"/>
      <c r="B216" s="140"/>
      <c r="C216" s="1821" t="s">
        <v>200</v>
      </c>
      <c r="D216" s="207" t="s">
        <v>151</v>
      </c>
      <c r="E216" s="254">
        <v>43</v>
      </c>
      <c r="F216" s="281">
        <v>0</v>
      </c>
      <c r="G216" s="282">
        <f t="shared" si="19"/>
        <v>0</v>
      </c>
    </row>
    <row r="217" spans="1:8" x14ac:dyDescent="0.2">
      <c r="A217" s="141"/>
      <c r="B217" s="140"/>
      <c r="C217" s="253" t="s">
        <v>854</v>
      </c>
      <c r="D217" s="207"/>
      <c r="E217" s="254"/>
      <c r="F217" s="255">
        <v>0</v>
      </c>
      <c r="G217" s="210"/>
    </row>
    <row r="218" spans="1:8" ht="36" x14ac:dyDescent="0.2">
      <c r="A218" s="141"/>
      <c r="B218" s="140"/>
      <c r="C218" s="268" t="s">
        <v>1114</v>
      </c>
      <c r="D218" s="207" t="s">
        <v>151</v>
      </c>
      <c r="E218" s="254">
        <v>2</v>
      </c>
      <c r="F218" s="281">
        <v>0</v>
      </c>
      <c r="G218" s="282">
        <f t="shared" ref="G218:G220" si="20">E218*F218</f>
        <v>0</v>
      </c>
    </row>
    <row r="219" spans="1:8" x14ac:dyDescent="0.2">
      <c r="B219" s="140"/>
      <c r="C219" s="1820" t="s">
        <v>249</v>
      </c>
      <c r="D219" s="207" t="s">
        <v>151</v>
      </c>
      <c r="E219" s="254">
        <v>2</v>
      </c>
      <c r="F219" s="281">
        <v>0</v>
      </c>
      <c r="G219" s="282">
        <f t="shared" si="20"/>
        <v>0</v>
      </c>
    </row>
    <row r="220" spans="1:8" x14ac:dyDescent="0.2">
      <c r="A220" s="141"/>
      <c r="B220" s="140"/>
      <c r="C220" s="1821" t="s">
        <v>200</v>
      </c>
      <c r="D220" s="207" t="s">
        <v>151</v>
      </c>
      <c r="E220" s="254">
        <v>2</v>
      </c>
      <c r="F220" s="281">
        <v>0</v>
      </c>
      <c r="G220" s="282">
        <f t="shared" si="20"/>
        <v>0</v>
      </c>
    </row>
    <row r="221" spans="1:8" x14ac:dyDescent="0.2">
      <c r="B221" s="298" t="s">
        <v>253</v>
      </c>
      <c r="C221" s="286" t="s">
        <v>302</v>
      </c>
      <c r="D221" s="287"/>
      <c r="E221" s="288"/>
      <c r="F221" s="289"/>
      <c r="G221" s="290"/>
    </row>
    <row r="222" spans="1:8" ht="60" x14ac:dyDescent="0.2">
      <c r="B222" s="140"/>
      <c r="C222" s="291" t="s">
        <v>303</v>
      </c>
      <c r="D222" s="292" t="s">
        <v>151</v>
      </c>
      <c r="E222" s="293">
        <v>46</v>
      </c>
      <c r="F222" s="294">
        <v>0</v>
      </c>
      <c r="G222" s="295">
        <f t="shared" ref="G222" si="21">E222*F222</f>
        <v>0</v>
      </c>
    </row>
    <row r="223" spans="1:8" s="141" customFormat="1" ht="25.5" customHeight="1" x14ac:dyDescent="0.2">
      <c r="B223" s="299" t="s">
        <v>17</v>
      </c>
      <c r="C223" s="300" t="s">
        <v>304</v>
      </c>
      <c r="D223" s="224"/>
      <c r="E223" s="208"/>
      <c r="F223" s="209"/>
      <c r="G223" s="296">
        <f>SUM(G92:G222)</f>
        <v>0</v>
      </c>
      <c r="H223" s="571"/>
    </row>
  </sheetData>
  <mergeCells count="8">
    <mergeCell ref="B91:G91"/>
    <mergeCell ref="B101:B103"/>
    <mergeCell ref="B42:G42"/>
    <mergeCell ref="B53:B55"/>
    <mergeCell ref="B68:B70"/>
    <mergeCell ref="B71:B72"/>
    <mergeCell ref="B89:G89"/>
    <mergeCell ref="B90:G90"/>
  </mergeCells>
  <pageMargins left="0.7" right="0.7" top="0.75" bottom="0.75" header="0.3" footer="0.3"/>
  <pageSetup paperSize="9" scale="85" orientation="portrait" r:id="rId1"/>
  <headerFooter alignWithMargins="0">
    <oddFooter>&amp;C&amp;8&amp;P/&amp;N</oddFooter>
  </headerFooter>
  <rowBreaks count="4" manualBreakCount="4">
    <brk id="19" max="16383" man="1"/>
    <brk id="38" max="16383" man="1"/>
    <brk id="81" max="16383" man="1"/>
    <brk id="12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92422-CB6C-41FD-BC6E-77A11838F77F}">
  <sheetPr>
    <tabColor theme="0" tint="-0.14999847407452621"/>
  </sheetPr>
  <dimension ref="A2:L190"/>
  <sheetViews>
    <sheetView showZeros="0" topLeftCell="A86" zoomScaleNormal="100" zoomScaleSheetLayoutView="100" workbookViewId="0">
      <selection activeCell="I96" sqref="I96"/>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57031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21" customHeight="1" x14ac:dyDescent="0.2">
      <c r="B6" s="1782" t="s">
        <v>80</v>
      </c>
      <c r="C6" s="1745" t="s">
        <v>1756</v>
      </c>
      <c r="D6" s="1746"/>
      <c r="E6" s="1747"/>
      <c r="F6" s="1748"/>
      <c r="G6" s="1749"/>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G38</f>
        <v>0</v>
      </c>
      <c r="H15" s="575"/>
    </row>
    <row r="16" spans="1:12" s="1798" customFormat="1" ht="18.75" customHeight="1" x14ac:dyDescent="0.25">
      <c r="B16" s="1799" t="s">
        <v>12</v>
      </c>
      <c r="C16" s="1800" t="s">
        <v>86</v>
      </c>
      <c r="D16" s="1801"/>
      <c r="E16" s="1802"/>
      <c r="F16" s="1803"/>
      <c r="G16" s="480">
        <f>G82</f>
        <v>0</v>
      </c>
      <c r="H16" s="575"/>
    </row>
    <row r="17" spans="2:8" s="1798" customFormat="1" ht="18.75" customHeight="1" x14ac:dyDescent="0.25">
      <c r="B17" s="1799" t="s">
        <v>17</v>
      </c>
      <c r="C17" s="1800" t="s">
        <v>87</v>
      </c>
      <c r="D17" s="1801"/>
      <c r="E17" s="1802"/>
      <c r="F17" s="1803"/>
      <c r="G17" s="480">
        <f>G190</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1716</v>
      </c>
      <c r="F24" s="473">
        <v>0</v>
      </c>
      <c r="G24" s="358">
        <f t="shared" ref="G24" si="0">E24*F24</f>
        <v>0</v>
      </c>
    </row>
    <row r="25" spans="2:8" x14ac:dyDescent="0.2">
      <c r="B25" s="134">
        <v>2</v>
      </c>
      <c r="C25" s="211" t="s">
        <v>96</v>
      </c>
      <c r="D25" s="212" t="s">
        <v>95</v>
      </c>
      <c r="E25" s="359">
        <v>1716</v>
      </c>
      <c r="F25" s="473">
        <v>0</v>
      </c>
      <c r="G25" s="358">
        <f>E25*F25</f>
        <v>0</v>
      </c>
    </row>
    <row r="26" spans="2:8" ht="53.25" customHeight="1" x14ac:dyDescent="0.2">
      <c r="B26" s="134">
        <v>3</v>
      </c>
      <c r="C26" s="211" t="s">
        <v>97</v>
      </c>
      <c r="D26" s="212" t="s">
        <v>98</v>
      </c>
      <c r="E26" s="359">
        <v>1</v>
      </c>
      <c r="F26" s="473">
        <v>0</v>
      </c>
      <c r="G26" s="358">
        <f t="shared" ref="G26:G37"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1828" t="s">
        <v>101</v>
      </c>
      <c r="D29" s="215" t="s">
        <v>98</v>
      </c>
      <c r="E29" s="359">
        <v>1</v>
      </c>
      <c r="F29" s="473">
        <v>0</v>
      </c>
      <c r="G29" s="358">
        <f t="shared" si="1"/>
        <v>0</v>
      </c>
    </row>
    <row r="30" spans="2:8" ht="52.5" customHeight="1" x14ac:dyDescent="0.2">
      <c r="B30" s="134">
        <v>7</v>
      </c>
      <c r="C30" s="1828" t="s">
        <v>102</v>
      </c>
      <c r="D30" s="215" t="s">
        <v>98</v>
      </c>
      <c r="E30" s="359">
        <v>1</v>
      </c>
      <c r="F30" s="473">
        <v>0</v>
      </c>
      <c r="G30" s="358">
        <f t="shared" si="1"/>
        <v>0</v>
      </c>
    </row>
    <row r="31" spans="2:8" ht="54" customHeight="1" x14ac:dyDescent="0.2">
      <c r="B31" s="134">
        <v>8</v>
      </c>
      <c r="C31" s="1828" t="s">
        <v>103</v>
      </c>
      <c r="D31" s="215" t="s">
        <v>98</v>
      </c>
      <c r="E31" s="359">
        <v>1</v>
      </c>
      <c r="F31" s="473">
        <v>0</v>
      </c>
      <c r="G31" s="358">
        <f t="shared" si="1"/>
        <v>0</v>
      </c>
    </row>
    <row r="32" spans="2:8" ht="29.25" customHeight="1" x14ac:dyDescent="0.2">
      <c r="B32" s="134">
        <v>9</v>
      </c>
      <c r="C32" s="1829" t="s">
        <v>104</v>
      </c>
      <c r="D32" s="1364" t="s">
        <v>95</v>
      </c>
      <c r="E32" s="1365">
        <v>1788</v>
      </c>
      <c r="F32" s="473">
        <v>0</v>
      </c>
      <c r="G32" s="1367">
        <f t="shared" si="1"/>
        <v>0</v>
      </c>
      <c r="H32" s="577"/>
    </row>
    <row r="33" spans="2:12" ht="27.75" customHeight="1" x14ac:dyDescent="0.2">
      <c r="B33" s="134">
        <v>10</v>
      </c>
      <c r="C33" s="1829" t="s">
        <v>105</v>
      </c>
      <c r="D33" s="1364" t="s">
        <v>95</v>
      </c>
      <c r="E33" s="1365">
        <v>1788</v>
      </c>
      <c r="F33" s="473">
        <v>0</v>
      </c>
      <c r="G33" s="1367">
        <f t="shared" si="1"/>
        <v>0</v>
      </c>
    </row>
    <row r="34" spans="2:12" ht="38.25" customHeight="1" x14ac:dyDescent="0.2">
      <c r="B34" s="134">
        <v>11</v>
      </c>
      <c r="C34" s="1829" t="s">
        <v>106</v>
      </c>
      <c r="D34" s="1364" t="s">
        <v>95</v>
      </c>
      <c r="E34" s="1365">
        <v>1788</v>
      </c>
      <c r="F34" s="473">
        <v>0</v>
      </c>
      <c r="G34" s="1367">
        <f t="shared" si="1"/>
        <v>0</v>
      </c>
    </row>
    <row r="35" spans="2:12" ht="14.25" customHeight="1" x14ac:dyDescent="0.2">
      <c r="B35" s="134">
        <v>12</v>
      </c>
      <c r="C35" s="1828" t="s">
        <v>107</v>
      </c>
      <c r="D35" s="215" t="s">
        <v>98</v>
      </c>
      <c r="E35" s="359">
        <v>1</v>
      </c>
      <c r="F35" s="473">
        <v>0</v>
      </c>
      <c r="G35" s="358">
        <f t="shared" si="1"/>
        <v>0</v>
      </c>
    </row>
    <row r="36" spans="2:12" ht="38.25" customHeight="1" x14ac:dyDescent="0.2">
      <c r="B36" s="134">
        <v>13</v>
      </c>
      <c r="C36" s="218" t="s">
        <v>108</v>
      </c>
      <c r="D36" s="215" t="s">
        <v>98</v>
      </c>
      <c r="E36" s="474">
        <v>1</v>
      </c>
      <c r="F36" s="473">
        <v>0</v>
      </c>
      <c r="G36" s="358">
        <f t="shared" si="1"/>
        <v>0</v>
      </c>
    </row>
    <row r="37" spans="2:12" ht="39.75" customHeight="1" x14ac:dyDescent="0.2">
      <c r="B37" s="134">
        <v>14</v>
      </c>
      <c r="C37" s="313" t="s">
        <v>109</v>
      </c>
      <c r="D37" s="215" t="s">
        <v>98</v>
      </c>
      <c r="E37" s="474">
        <v>2</v>
      </c>
      <c r="F37" s="473">
        <v>0</v>
      </c>
      <c r="G37" s="358">
        <f t="shared" si="1"/>
        <v>0</v>
      </c>
      <c r="H37" s="577"/>
    </row>
    <row r="38" spans="2:12" s="152" customFormat="1" ht="23.25" customHeight="1" x14ac:dyDescent="0.25">
      <c r="B38" s="333" t="s">
        <v>10</v>
      </c>
      <c r="C38" s="220" t="s">
        <v>110</v>
      </c>
      <c r="D38" s="220"/>
      <c r="E38" s="221"/>
      <c r="F38" s="222"/>
      <c r="G38" s="296">
        <f>SUM(G24:G37)</f>
        <v>0</v>
      </c>
      <c r="H38" s="155"/>
    </row>
    <row r="39" spans="2:12" x14ac:dyDescent="0.2">
      <c r="B39" s="134"/>
      <c r="C39" s="202"/>
      <c r="D39" s="203"/>
      <c r="E39" s="359"/>
      <c r="F39" s="364"/>
      <c r="G39" s="356"/>
    </row>
    <row r="40" spans="2:12" ht="24" x14ac:dyDescent="0.2">
      <c r="B40" s="133" t="s">
        <v>83</v>
      </c>
      <c r="C40" s="197" t="s">
        <v>89</v>
      </c>
      <c r="D40" s="198" t="s">
        <v>90</v>
      </c>
      <c r="E40" s="199" t="s">
        <v>91</v>
      </c>
      <c r="F40" s="200" t="s">
        <v>92</v>
      </c>
      <c r="G40" s="201" t="s">
        <v>93</v>
      </c>
    </row>
    <row r="41" spans="2:12" x14ac:dyDescent="0.2">
      <c r="B41" s="134"/>
      <c r="C41" s="223"/>
      <c r="D41" s="212"/>
      <c r="E41" s="359"/>
      <c r="F41" s="364"/>
      <c r="G41" s="356"/>
    </row>
    <row r="42" spans="2:12" s="301" customFormat="1" ht="20.25" x14ac:dyDescent="0.3">
      <c r="B42" s="309" t="s">
        <v>12</v>
      </c>
      <c r="C42" s="310" t="s">
        <v>111</v>
      </c>
      <c r="D42" s="304"/>
      <c r="E42" s="305"/>
      <c r="F42" s="306"/>
      <c r="G42" s="307"/>
      <c r="H42" s="576"/>
    </row>
    <row r="43" spans="2:12" s="135" customFormat="1" ht="71.25" customHeight="1" x14ac:dyDescent="0.2">
      <c r="B43" s="3182" t="s">
        <v>112</v>
      </c>
      <c r="C43" s="3183"/>
      <c r="D43" s="3183"/>
      <c r="E43" s="3183"/>
      <c r="F43" s="3183"/>
      <c r="G43" s="3184"/>
      <c r="H43" s="571"/>
    </row>
    <row r="44" spans="2:12" ht="24" x14ac:dyDescent="0.2">
      <c r="B44" s="136">
        <v>1</v>
      </c>
      <c r="C44" s="211" t="s">
        <v>113</v>
      </c>
      <c r="D44" s="212" t="s">
        <v>114</v>
      </c>
      <c r="E44" s="359">
        <f>((1783*1*1.4*0.07))*0.75</f>
        <v>131.0505</v>
      </c>
      <c r="F44" s="473">
        <v>0</v>
      </c>
      <c r="G44" s="358">
        <f t="shared" ref="G44:G81" si="2">E44*F44</f>
        <v>0</v>
      </c>
      <c r="I44" s="137"/>
    </row>
    <row r="45" spans="2:12" ht="36" x14ac:dyDescent="0.2">
      <c r="B45" s="136">
        <v>2</v>
      </c>
      <c r="C45" s="1368" t="s">
        <v>115</v>
      </c>
      <c r="D45" s="1369" t="s">
        <v>95</v>
      </c>
      <c r="E45" s="1365">
        <v>1236.8</v>
      </c>
      <c r="F45" s="473">
        <v>0</v>
      </c>
      <c r="G45" s="1367">
        <f t="shared" si="2"/>
        <v>0</v>
      </c>
      <c r="I45" s="137"/>
    </row>
    <row r="46" spans="2:12" ht="36" x14ac:dyDescent="0.2">
      <c r="B46" s="136">
        <v>3</v>
      </c>
      <c r="C46" s="211" t="s">
        <v>116</v>
      </c>
      <c r="D46" s="214" t="s">
        <v>114</v>
      </c>
      <c r="E46" s="359">
        <f>(((1783*1*1.4)-E44)*0.1)*0.75</f>
        <v>177.3862125</v>
      </c>
      <c r="F46" s="473">
        <v>0</v>
      </c>
      <c r="G46" s="358">
        <f t="shared" si="2"/>
        <v>0</v>
      </c>
      <c r="I46" s="138"/>
      <c r="K46" s="139"/>
      <c r="L46" s="139"/>
    </row>
    <row r="47" spans="2:12" ht="36" x14ac:dyDescent="0.2">
      <c r="B47" s="136">
        <v>4</v>
      </c>
      <c r="C47" s="211" t="s">
        <v>117</v>
      </c>
      <c r="D47" s="214" t="s">
        <v>114</v>
      </c>
      <c r="E47" s="359">
        <f>(((1783*1*1.4)-E44)*0.9)*0.75</f>
        <v>1596.4759125</v>
      </c>
      <c r="F47" s="473">
        <v>0</v>
      </c>
      <c r="G47" s="358">
        <f t="shared" si="2"/>
        <v>0</v>
      </c>
      <c r="I47" s="138"/>
    </row>
    <row r="48" spans="2:12" ht="24" x14ac:dyDescent="0.2">
      <c r="B48" s="136">
        <v>5</v>
      </c>
      <c r="C48" s="317" t="s">
        <v>118</v>
      </c>
      <c r="D48" s="225" t="s">
        <v>119</v>
      </c>
      <c r="E48" s="477">
        <f>1783*1.4</f>
        <v>2496.1999999999998</v>
      </c>
      <c r="F48" s="473">
        <v>0</v>
      </c>
      <c r="G48" s="358">
        <f t="shared" si="2"/>
        <v>0</v>
      </c>
      <c r="I48" s="137"/>
    </row>
    <row r="49" spans="2:11" ht="36" x14ac:dyDescent="0.2">
      <c r="B49" s="136">
        <v>6</v>
      </c>
      <c r="C49" s="211" t="s">
        <v>120</v>
      </c>
      <c r="D49" s="214" t="s">
        <v>119</v>
      </c>
      <c r="E49" s="359">
        <f>1783*1</f>
        <v>1783</v>
      </c>
      <c r="F49" s="473">
        <v>0</v>
      </c>
      <c r="G49" s="358">
        <f t="shared" si="2"/>
        <v>0</v>
      </c>
      <c r="I49" s="1370"/>
    </row>
    <row r="50" spans="2:11" ht="24" x14ac:dyDescent="0.2">
      <c r="B50" s="136">
        <v>7</v>
      </c>
      <c r="C50" s="211" t="s">
        <v>306</v>
      </c>
      <c r="D50" s="214" t="s">
        <v>114</v>
      </c>
      <c r="E50" s="359">
        <f>(1783*1*0.3)*0.75</f>
        <v>401.17499999999995</v>
      </c>
      <c r="F50" s="473">
        <v>0</v>
      </c>
      <c r="G50" s="358">
        <f t="shared" si="2"/>
        <v>0</v>
      </c>
      <c r="I50" s="138"/>
    </row>
    <row r="51" spans="2:11" ht="24" x14ac:dyDescent="0.2">
      <c r="B51" s="136">
        <v>8</v>
      </c>
      <c r="C51" s="211" t="s">
        <v>121</v>
      </c>
      <c r="D51" s="214" t="s">
        <v>114</v>
      </c>
      <c r="E51" s="359">
        <v>771.91</v>
      </c>
      <c r="F51" s="473">
        <v>0</v>
      </c>
      <c r="G51" s="358">
        <f t="shared" si="2"/>
        <v>0</v>
      </c>
      <c r="I51" s="139"/>
    </row>
    <row r="52" spans="2:11" ht="36" x14ac:dyDescent="0.2">
      <c r="B52" s="136">
        <v>9</v>
      </c>
      <c r="C52" s="213" t="s">
        <v>122</v>
      </c>
      <c r="D52" s="214" t="s">
        <v>114</v>
      </c>
      <c r="E52" s="359">
        <v>467.39</v>
      </c>
      <c r="F52" s="473">
        <v>0</v>
      </c>
      <c r="G52" s="358">
        <f t="shared" si="2"/>
        <v>0</v>
      </c>
      <c r="I52" s="139"/>
    </row>
    <row r="53" spans="2:11" s="135" customFormat="1" ht="36" x14ac:dyDescent="0.2">
      <c r="B53" s="136">
        <v>10</v>
      </c>
      <c r="C53" s="320" t="s">
        <v>123</v>
      </c>
      <c r="D53" s="215" t="s">
        <v>114</v>
      </c>
      <c r="E53" s="359">
        <v>322.02999999999997</v>
      </c>
      <c r="F53" s="473">
        <v>0</v>
      </c>
      <c r="G53" s="358">
        <f t="shared" si="2"/>
        <v>0</v>
      </c>
      <c r="H53" s="571"/>
    </row>
    <row r="54" spans="2:11" s="152" customFormat="1" ht="48" x14ac:dyDescent="0.25">
      <c r="B54" s="3185">
        <v>11</v>
      </c>
      <c r="C54" s="314" t="s">
        <v>124</v>
      </c>
      <c r="D54" s="215"/>
      <c r="E54" s="359"/>
      <c r="F54" s="473"/>
      <c r="G54" s="358"/>
      <c r="H54" s="578"/>
      <c r="I54" s="496"/>
    </row>
    <row r="55" spans="2:11" s="152" customFormat="1" x14ac:dyDescent="0.25">
      <c r="B55" s="3186"/>
      <c r="C55" s="314" t="s">
        <v>126</v>
      </c>
      <c r="D55" s="212" t="s">
        <v>95</v>
      </c>
      <c r="E55" s="359">
        <v>24</v>
      </c>
      <c r="F55" s="473">
        <v>0</v>
      </c>
      <c r="G55" s="358">
        <f t="shared" si="2"/>
        <v>0</v>
      </c>
      <c r="H55" s="578"/>
    </row>
    <row r="56" spans="2:11" s="152" customFormat="1" x14ac:dyDescent="0.25">
      <c r="B56" s="3187"/>
      <c r="C56" s="314" t="s">
        <v>307</v>
      </c>
      <c r="D56" s="212" t="s">
        <v>95</v>
      </c>
      <c r="E56" s="359">
        <v>6</v>
      </c>
      <c r="F56" s="473">
        <v>0</v>
      </c>
      <c r="G56" s="358">
        <f t="shared" si="2"/>
        <v>0</v>
      </c>
      <c r="H56" s="578"/>
    </row>
    <row r="57" spans="2:11" ht="24" x14ac:dyDescent="0.2">
      <c r="B57" s="136">
        <v>12</v>
      </c>
      <c r="C57" s="211" t="s">
        <v>127</v>
      </c>
      <c r="D57" s="214" t="s">
        <v>95</v>
      </c>
      <c r="E57" s="359">
        <v>534.9</v>
      </c>
      <c r="F57" s="473">
        <v>0</v>
      </c>
      <c r="G57" s="358">
        <f t="shared" si="2"/>
        <v>0</v>
      </c>
      <c r="H57" s="577"/>
      <c r="I57" s="1371"/>
    </row>
    <row r="58" spans="2:11" ht="24" x14ac:dyDescent="0.2">
      <c r="B58" s="136">
        <v>13</v>
      </c>
      <c r="C58" s="211" t="s">
        <v>128</v>
      </c>
      <c r="D58" s="212" t="s">
        <v>119</v>
      </c>
      <c r="E58" s="359">
        <f>E57*1.25</f>
        <v>668.625</v>
      </c>
      <c r="F58" s="473">
        <v>0</v>
      </c>
      <c r="G58" s="358">
        <f t="shared" si="2"/>
        <v>0</v>
      </c>
      <c r="H58" s="577"/>
    </row>
    <row r="59" spans="2:11" ht="48" x14ac:dyDescent="0.2">
      <c r="B59" s="136">
        <v>14</v>
      </c>
      <c r="C59" s="211" t="s">
        <v>129</v>
      </c>
      <c r="D59" s="212" t="s">
        <v>119</v>
      </c>
      <c r="E59" s="359">
        <f>E58</f>
        <v>668.625</v>
      </c>
      <c r="F59" s="473">
        <v>0</v>
      </c>
      <c r="G59" s="358">
        <f t="shared" si="2"/>
        <v>0</v>
      </c>
      <c r="H59" s="577"/>
      <c r="I59" s="1371"/>
    </row>
    <row r="60" spans="2:11" ht="60" x14ac:dyDescent="0.2">
      <c r="B60" s="136">
        <v>15</v>
      </c>
      <c r="C60" s="320" t="s">
        <v>709</v>
      </c>
      <c r="D60" s="214" t="s">
        <v>119</v>
      </c>
      <c r="E60" s="359">
        <v>430.88</v>
      </c>
      <c r="F60" s="473">
        <v>0</v>
      </c>
      <c r="G60" s="358">
        <f t="shared" si="2"/>
        <v>0</v>
      </c>
      <c r="H60" s="577"/>
      <c r="I60" s="1371"/>
    </row>
    <row r="61" spans="2:11" ht="48" x14ac:dyDescent="0.2">
      <c r="B61" s="318" t="s">
        <v>579</v>
      </c>
      <c r="C61" s="213" t="s">
        <v>131</v>
      </c>
      <c r="D61" s="214" t="s">
        <v>119</v>
      </c>
      <c r="E61" s="359">
        <v>153.24</v>
      </c>
      <c r="F61" s="473">
        <v>0</v>
      </c>
      <c r="G61" s="358">
        <f t="shared" si="2"/>
        <v>0</v>
      </c>
      <c r="H61" s="577"/>
      <c r="I61" s="1371"/>
      <c r="K61" s="1371"/>
    </row>
    <row r="62" spans="2:11" ht="60" x14ac:dyDescent="0.2">
      <c r="B62" s="318" t="s">
        <v>581</v>
      </c>
      <c r="C62" s="213" t="s">
        <v>711</v>
      </c>
      <c r="D62" s="214" t="s">
        <v>119</v>
      </c>
      <c r="E62" s="359">
        <v>153.24</v>
      </c>
      <c r="F62" s="473">
        <v>0</v>
      </c>
      <c r="G62" s="358">
        <f t="shared" si="2"/>
        <v>0</v>
      </c>
      <c r="H62" s="577"/>
      <c r="I62" s="1371"/>
      <c r="J62" s="1371"/>
    </row>
    <row r="63" spans="2:11" ht="72" x14ac:dyDescent="0.2">
      <c r="B63" s="318" t="s">
        <v>583</v>
      </c>
      <c r="C63" s="213" t="s">
        <v>714</v>
      </c>
      <c r="D63" s="214" t="s">
        <v>119</v>
      </c>
      <c r="E63" s="359">
        <v>84.5</v>
      </c>
      <c r="F63" s="473">
        <v>0</v>
      </c>
      <c r="G63" s="358">
        <f>E63*F63</f>
        <v>0</v>
      </c>
      <c r="H63" s="577"/>
    </row>
    <row r="64" spans="2:11" ht="36" x14ac:dyDescent="0.2">
      <c r="B64" s="318" t="s">
        <v>585</v>
      </c>
      <c r="C64" s="211" t="s">
        <v>134</v>
      </c>
      <c r="D64" s="212" t="s">
        <v>119</v>
      </c>
      <c r="E64" s="359">
        <v>65</v>
      </c>
      <c r="F64" s="473">
        <v>0</v>
      </c>
      <c r="G64" s="358">
        <f t="shared" si="2"/>
        <v>0</v>
      </c>
    </row>
    <row r="65" spans="2:9" ht="24" x14ac:dyDescent="0.2">
      <c r="B65" s="318" t="s">
        <v>587</v>
      </c>
      <c r="C65" s="211" t="s">
        <v>135</v>
      </c>
      <c r="D65" s="214" t="s">
        <v>114</v>
      </c>
      <c r="E65" s="359">
        <v>17.8</v>
      </c>
      <c r="F65" s="473">
        <v>0</v>
      </c>
      <c r="G65" s="358">
        <f t="shared" si="2"/>
        <v>0</v>
      </c>
      <c r="I65" s="139"/>
    </row>
    <row r="66" spans="2:9" x14ac:dyDescent="0.2">
      <c r="B66" s="318" t="s">
        <v>589</v>
      </c>
      <c r="C66" s="211" t="s">
        <v>136</v>
      </c>
      <c r="D66" s="214" t="s">
        <v>114</v>
      </c>
      <c r="E66" s="359">
        <v>1847.33</v>
      </c>
      <c r="F66" s="473">
        <v>0</v>
      </c>
      <c r="G66" s="358">
        <f t="shared" si="2"/>
        <v>0</v>
      </c>
    </row>
    <row r="67" spans="2:9" x14ac:dyDescent="0.2">
      <c r="B67" s="318" t="s">
        <v>591</v>
      </c>
      <c r="C67" s="211" t="s">
        <v>137</v>
      </c>
      <c r="D67" s="214" t="s">
        <v>114</v>
      </c>
      <c r="E67" s="359">
        <f>E66</f>
        <v>1847.33</v>
      </c>
      <c r="F67" s="473">
        <v>0</v>
      </c>
      <c r="G67" s="358">
        <f t="shared" si="2"/>
        <v>0</v>
      </c>
    </row>
    <row r="68" spans="2:9" ht="24" x14ac:dyDescent="0.2">
      <c r="B68" s="318" t="s">
        <v>593</v>
      </c>
      <c r="C68" s="211" t="s">
        <v>138</v>
      </c>
      <c r="D68" s="214" t="s">
        <v>119</v>
      </c>
      <c r="E68" s="359">
        <v>641.88</v>
      </c>
      <c r="F68" s="473">
        <v>0</v>
      </c>
      <c r="G68" s="358">
        <f t="shared" si="2"/>
        <v>0</v>
      </c>
    </row>
    <row r="69" spans="2:9" ht="24" x14ac:dyDescent="0.2">
      <c r="B69" s="318" t="s">
        <v>595</v>
      </c>
      <c r="C69" s="211" t="s">
        <v>140</v>
      </c>
      <c r="D69" s="212" t="s">
        <v>119</v>
      </c>
      <c r="E69" s="359">
        <v>512</v>
      </c>
      <c r="F69" s="473">
        <v>0</v>
      </c>
      <c r="G69" s="358">
        <f t="shared" si="2"/>
        <v>0</v>
      </c>
      <c r="I69" s="1371"/>
    </row>
    <row r="70" spans="2:9" s="135" customFormat="1" ht="48" x14ac:dyDescent="0.2">
      <c r="B70" s="3185">
        <v>25</v>
      </c>
      <c r="C70" s="414" t="s">
        <v>141</v>
      </c>
      <c r="D70" s="227"/>
      <c r="E70" s="359"/>
      <c r="F70" s="473"/>
      <c r="G70" s="358"/>
      <c r="H70" s="571"/>
    </row>
    <row r="71" spans="2:9" s="135" customFormat="1" x14ac:dyDescent="0.2">
      <c r="B71" s="3186"/>
      <c r="C71" s="297" t="s">
        <v>142</v>
      </c>
      <c r="D71" s="227" t="s">
        <v>95</v>
      </c>
      <c r="E71" s="359">
        <v>11</v>
      </c>
      <c r="F71" s="473">
        <v>0</v>
      </c>
      <c r="G71" s="358">
        <f t="shared" si="2"/>
        <v>0</v>
      </c>
      <c r="H71" s="571"/>
    </row>
    <row r="72" spans="2:9" s="135" customFormat="1" x14ac:dyDescent="0.2">
      <c r="B72" s="3186"/>
      <c r="C72" s="297" t="s">
        <v>716</v>
      </c>
      <c r="D72" s="227" t="s">
        <v>95</v>
      </c>
      <c r="E72" s="359">
        <v>22</v>
      </c>
      <c r="F72" s="473">
        <v>0</v>
      </c>
      <c r="G72" s="358">
        <f t="shared" si="2"/>
        <v>0</v>
      </c>
      <c r="H72" s="571"/>
    </row>
    <row r="73" spans="2:9" ht="48" x14ac:dyDescent="0.2">
      <c r="B73" s="3185">
        <v>26</v>
      </c>
      <c r="C73" s="415" t="s">
        <v>311</v>
      </c>
      <c r="D73" s="212"/>
      <c r="E73" s="359"/>
      <c r="F73" s="473"/>
      <c r="G73" s="358"/>
    </row>
    <row r="74" spans="2:9" s="135" customFormat="1" x14ac:dyDescent="0.2">
      <c r="B74" s="3186"/>
      <c r="C74" s="297" t="s">
        <v>717</v>
      </c>
      <c r="D74" s="227" t="s">
        <v>95</v>
      </c>
      <c r="E74" s="359">
        <v>5</v>
      </c>
      <c r="F74" s="473">
        <v>0</v>
      </c>
      <c r="G74" s="358">
        <f t="shared" ref="G74:G75" si="3">E74*F74</f>
        <v>0</v>
      </c>
      <c r="H74" s="571"/>
    </row>
    <row r="75" spans="2:9" s="135" customFormat="1" x14ac:dyDescent="0.2">
      <c r="B75" s="3187"/>
      <c r="C75" s="297" t="s">
        <v>719</v>
      </c>
      <c r="D75" s="227" t="s">
        <v>95</v>
      </c>
      <c r="E75" s="359">
        <v>3</v>
      </c>
      <c r="F75" s="473">
        <v>0</v>
      </c>
      <c r="G75" s="358">
        <f t="shared" si="3"/>
        <v>0</v>
      </c>
      <c r="H75" s="571"/>
    </row>
    <row r="76" spans="2:9" ht="24" x14ac:dyDescent="0.2">
      <c r="B76" s="136">
        <v>27</v>
      </c>
      <c r="C76" s="415" t="s">
        <v>145</v>
      </c>
      <c r="D76" s="212" t="s">
        <v>95</v>
      </c>
      <c r="E76" s="359">
        <v>57</v>
      </c>
      <c r="F76" s="473">
        <v>0</v>
      </c>
      <c r="G76" s="358">
        <f t="shared" si="2"/>
        <v>0</v>
      </c>
      <c r="H76" s="577"/>
    </row>
    <row r="77" spans="2:9" ht="24" x14ac:dyDescent="0.2">
      <c r="B77" s="136">
        <v>28</v>
      </c>
      <c r="C77" s="415" t="s">
        <v>721</v>
      </c>
      <c r="D77" s="212" t="s">
        <v>95</v>
      </c>
      <c r="E77" s="359">
        <v>22</v>
      </c>
      <c r="F77" s="473">
        <v>0</v>
      </c>
      <c r="G77" s="358">
        <f t="shared" si="2"/>
        <v>0</v>
      </c>
      <c r="H77" s="577"/>
    </row>
    <row r="78" spans="2:9" ht="36" x14ac:dyDescent="0.2">
      <c r="B78" s="136">
        <v>29</v>
      </c>
      <c r="C78" s="416" t="s">
        <v>153</v>
      </c>
      <c r="D78" s="228" t="s">
        <v>114</v>
      </c>
      <c r="E78" s="478">
        <v>6</v>
      </c>
      <c r="F78" s="473">
        <v>0</v>
      </c>
      <c r="G78" s="358">
        <f t="shared" si="2"/>
        <v>0</v>
      </c>
    </row>
    <row r="79" spans="2:9" ht="36" x14ac:dyDescent="0.2">
      <c r="B79" s="136">
        <v>30</v>
      </c>
      <c r="C79" s="1372" t="s">
        <v>154</v>
      </c>
      <c r="D79" s="1373" t="s">
        <v>151</v>
      </c>
      <c r="E79" s="1365">
        <v>14</v>
      </c>
      <c r="F79" s="473">
        <v>0</v>
      </c>
      <c r="G79" s="1367">
        <f t="shared" si="2"/>
        <v>0</v>
      </c>
    </row>
    <row r="80" spans="2:9" ht="36" x14ac:dyDescent="0.2">
      <c r="B80" s="136">
        <v>31</v>
      </c>
      <c r="C80" s="229" t="s">
        <v>155</v>
      </c>
      <c r="D80" s="228" t="s">
        <v>114</v>
      </c>
      <c r="E80" s="478">
        <v>4</v>
      </c>
      <c r="F80" s="473">
        <v>0</v>
      </c>
      <c r="G80" s="358">
        <f t="shared" si="2"/>
        <v>0</v>
      </c>
    </row>
    <row r="81" spans="1:9" ht="24" x14ac:dyDescent="0.2">
      <c r="B81" s="136">
        <v>32</v>
      </c>
      <c r="C81" s="229" t="s">
        <v>157</v>
      </c>
      <c r="D81" s="228" t="s">
        <v>158</v>
      </c>
      <c r="E81" s="478">
        <v>10</v>
      </c>
      <c r="F81" s="473">
        <v>0</v>
      </c>
      <c r="G81" s="358">
        <f t="shared" si="2"/>
        <v>0</v>
      </c>
    </row>
    <row r="82" spans="1:9" s="152" customFormat="1" ht="21.75" customHeight="1" x14ac:dyDescent="0.25">
      <c r="B82" s="333" t="s">
        <v>12</v>
      </c>
      <c r="C82" s="220" t="s">
        <v>159</v>
      </c>
      <c r="D82" s="230"/>
      <c r="E82" s="221"/>
      <c r="F82" s="222"/>
      <c r="G82" s="296">
        <f>SUM(G44:G81)</f>
        <v>0</v>
      </c>
      <c r="H82" s="155"/>
    </row>
    <row r="83" spans="1:9" x14ac:dyDescent="0.2">
      <c r="B83" s="134"/>
      <c r="C83" s="202"/>
      <c r="D83" s="203"/>
      <c r="E83" s="359"/>
      <c r="F83" s="364"/>
      <c r="G83" s="356"/>
    </row>
    <row r="84" spans="1:9" ht="24" x14ac:dyDescent="0.2">
      <c r="B84" s="133" t="s">
        <v>83</v>
      </c>
      <c r="C84" s="197" t="s">
        <v>89</v>
      </c>
      <c r="D84" s="197" t="s">
        <v>90</v>
      </c>
      <c r="E84" s="199" t="s">
        <v>91</v>
      </c>
      <c r="F84" s="200" t="s">
        <v>92</v>
      </c>
      <c r="G84" s="201" t="s">
        <v>93</v>
      </c>
    </row>
    <row r="85" spans="1:9" x14ac:dyDescent="0.2">
      <c r="B85" s="134"/>
      <c r="C85" s="202"/>
      <c r="D85" s="212"/>
      <c r="E85" s="359"/>
      <c r="F85" s="364"/>
      <c r="G85" s="356"/>
    </row>
    <row r="86" spans="1:9" s="301" customFormat="1" ht="20.25" x14ac:dyDescent="0.3">
      <c r="B86" s="302" t="s">
        <v>17</v>
      </c>
      <c r="C86" s="303" t="s">
        <v>160</v>
      </c>
      <c r="D86" s="304"/>
      <c r="E86" s="305"/>
      <c r="F86" s="306"/>
      <c r="G86" s="307"/>
      <c r="H86" s="576"/>
    </row>
    <row r="87" spans="1:9" s="144" customFormat="1" ht="18" customHeight="1" x14ac:dyDescent="0.2">
      <c r="A87" s="145"/>
      <c r="B87" s="148" t="s">
        <v>1</v>
      </c>
      <c r="C87" s="173"/>
      <c r="D87" s="175"/>
      <c r="E87" s="175"/>
      <c r="F87" s="175"/>
      <c r="G87" s="174"/>
    </row>
    <row r="88" spans="1:9" s="144" customFormat="1" ht="18" customHeight="1" x14ac:dyDescent="0.25">
      <c r="A88" s="146"/>
      <c r="B88" s="149" t="s">
        <v>2</v>
      </c>
      <c r="C88" s="176"/>
      <c r="D88" s="177"/>
      <c r="E88" s="178"/>
      <c r="F88" s="178"/>
      <c r="G88" s="177"/>
    </row>
    <row r="89" spans="1:9" s="144" customFormat="1" ht="18" customHeight="1" x14ac:dyDescent="0.2">
      <c r="A89" s="145"/>
      <c r="B89" s="148" t="s">
        <v>3</v>
      </c>
      <c r="C89" s="173"/>
      <c r="D89" s="175"/>
      <c r="E89" s="175"/>
      <c r="F89" s="175"/>
      <c r="G89" s="174"/>
    </row>
    <row r="90" spans="1:9" s="144" customFormat="1" ht="18" customHeight="1" x14ac:dyDescent="0.25">
      <c r="A90" s="146"/>
      <c r="B90" s="149" t="s">
        <v>4</v>
      </c>
      <c r="C90" s="176"/>
      <c r="D90" s="178"/>
      <c r="E90" s="178"/>
      <c r="F90" s="178"/>
      <c r="G90" s="177"/>
    </row>
    <row r="91" spans="1:9" s="135" customFormat="1" ht="18.75" customHeight="1" x14ac:dyDescent="0.2">
      <c r="B91" s="3182" t="s">
        <v>161</v>
      </c>
      <c r="C91" s="3183"/>
      <c r="D91" s="3183"/>
      <c r="E91" s="3183"/>
      <c r="F91" s="3183"/>
      <c r="G91" s="3184"/>
      <c r="H91" s="571"/>
    </row>
    <row r="92" spans="1:9" s="135" customFormat="1" ht="18.75" customHeight="1" x14ac:dyDescent="0.2">
      <c r="B92" s="3182" t="s">
        <v>162</v>
      </c>
      <c r="C92" s="3183"/>
      <c r="D92" s="3183"/>
      <c r="E92" s="3183"/>
      <c r="F92" s="3183"/>
      <c r="G92" s="3184"/>
      <c r="H92" s="571"/>
    </row>
    <row r="93" spans="1:9" s="135" customFormat="1" ht="18.75" customHeight="1" x14ac:dyDescent="0.2">
      <c r="B93" s="3182" t="s">
        <v>163</v>
      </c>
      <c r="C93" s="3183"/>
      <c r="D93" s="3183"/>
      <c r="E93" s="3183"/>
      <c r="F93" s="3183"/>
      <c r="G93" s="3184"/>
      <c r="H93" s="571"/>
    </row>
    <row r="94" spans="1:9" ht="27" customHeight="1" x14ac:dyDescent="0.2">
      <c r="B94" s="158">
        <v>1</v>
      </c>
      <c r="C94" s="1812" t="s">
        <v>164</v>
      </c>
      <c r="D94" s="232"/>
      <c r="E94" s="359"/>
      <c r="F94" s="364"/>
      <c r="G94" s="356"/>
    </row>
    <row r="95" spans="1:9" s="152" customFormat="1" ht="18.75" customHeight="1" x14ac:dyDescent="0.25">
      <c r="B95" s="153"/>
      <c r="C95" s="1830" t="s">
        <v>1092</v>
      </c>
      <c r="D95" s="1373" t="s">
        <v>95</v>
      </c>
      <c r="E95" s="1365">
        <v>925</v>
      </c>
      <c r="F95" s="1366">
        <v>0</v>
      </c>
      <c r="G95" s="1367">
        <f t="shared" ref="G95:G102" si="4">E95*F95</f>
        <v>0</v>
      </c>
      <c r="H95" s="155"/>
      <c r="I95" s="496"/>
    </row>
    <row r="96" spans="1:9" s="152" customFormat="1" ht="27" customHeight="1" x14ac:dyDescent="0.25">
      <c r="B96" s="153"/>
      <c r="C96" s="1830" t="s">
        <v>1093</v>
      </c>
      <c r="D96" s="1373" t="s">
        <v>95</v>
      </c>
      <c r="E96" s="1365">
        <v>105</v>
      </c>
      <c r="F96" s="1366">
        <v>0</v>
      </c>
      <c r="G96" s="1367">
        <f t="shared" si="4"/>
        <v>0</v>
      </c>
      <c r="H96" s="155"/>
      <c r="I96" s="496"/>
    </row>
    <row r="97" spans="1:9" s="152" customFormat="1" ht="18.75" customHeight="1" x14ac:dyDescent="0.25">
      <c r="B97" s="153"/>
      <c r="C97" s="1813" t="s">
        <v>827</v>
      </c>
      <c r="D97" s="232" t="s">
        <v>95</v>
      </c>
      <c r="E97" s="359">
        <v>553</v>
      </c>
      <c r="F97" s="1366">
        <v>0</v>
      </c>
      <c r="G97" s="358">
        <f t="shared" si="4"/>
        <v>0</v>
      </c>
      <c r="H97" s="155"/>
      <c r="I97" s="496"/>
    </row>
    <row r="98" spans="1:9" s="152" customFormat="1" ht="27" customHeight="1" x14ac:dyDescent="0.25">
      <c r="B98" s="153"/>
      <c r="C98" s="1813" t="s">
        <v>828</v>
      </c>
      <c r="D98" s="232" t="s">
        <v>95</v>
      </c>
      <c r="E98" s="359">
        <v>62</v>
      </c>
      <c r="F98" s="1366">
        <v>0</v>
      </c>
      <c r="G98" s="358">
        <f t="shared" si="4"/>
        <v>0</v>
      </c>
      <c r="H98" s="155"/>
      <c r="I98" s="496"/>
    </row>
    <row r="99" spans="1:9" s="152" customFormat="1" ht="18.75" customHeight="1" x14ac:dyDescent="0.25">
      <c r="B99" s="153"/>
      <c r="C99" s="1813" t="s">
        <v>1738</v>
      </c>
      <c r="D99" s="232" t="s">
        <v>95</v>
      </c>
      <c r="E99" s="359">
        <v>63</v>
      </c>
      <c r="F99" s="1366">
        <v>0</v>
      </c>
      <c r="G99" s="358">
        <f t="shared" si="4"/>
        <v>0</v>
      </c>
      <c r="H99" s="155"/>
      <c r="I99" s="496"/>
    </row>
    <row r="100" spans="1:9" s="152" customFormat="1" ht="27" customHeight="1" x14ac:dyDescent="0.25">
      <c r="B100" s="153"/>
      <c r="C100" s="1813" t="s">
        <v>1739</v>
      </c>
      <c r="D100" s="232" t="s">
        <v>95</v>
      </c>
      <c r="E100" s="359">
        <v>8</v>
      </c>
      <c r="F100" s="1366">
        <v>0</v>
      </c>
      <c r="G100" s="358">
        <f t="shared" si="4"/>
        <v>0</v>
      </c>
      <c r="H100" s="155"/>
      <c r="I100" s="496"/>
    </row>
    <row r="101" spans="1:9" s="152" customFormat="1" ht="18.75" customHeight="1" x14ac:dyDescent="0.25">
      <c r="B101" s="153"/>
      <c r="C101" s="1813" t="s">
        <v>167</v>
      </c>
      <c r="D101" s="232" t="s">
        <v>95</v>
      </c>
      <c r="E101" s="359">
        <v>64</v>
      </c>
      <c r="F101" s="1366">
        <v>0</v>
      </c>
      <c r="G101" s="358">
        <f t="shared" si="4"/>
        <v>0</v>
      </c>
      <c r="H101" s="155"/>
      <c r="I101" s="496"/>
    </row>
    <row r="102" spans="1:9" s="152" customFormat="1" ht="27" customHeight="1" x14ac:dyDescent="0.25">
      <c r="B102" s="153"/>
      <c r="C102" s="1813" t="s">
        <v>168</v>
      </c>
      <c r="D102" s="232" t="s">
        <v>95</v>
      </c>
      <c r="E102" s="359">
        <v>8</v>
      </c>
      <c r="F102" s="1366">
        <v>0</v>
      </c>
      <c r="G102" s="358">
        <f t="shared" si="4"/>
        <v>0</v>
      </c>
      <c r="H102" s="155"/>
      <c r="I102" s="496"/>
    </row>
    <row r="103" spans="1:9" ht="25.5" customHeight="1" x14ac:dyDescent="0.2">
      <c r="A103" s="135"/>
      <c r="B103" s="3179" t="s">
        <v>169</v>
      </c>
      <c r="C103" s="316" t="s">
        <v>170</v>
      </c>
      <c r="D103" s="227"/>
      <c r="E103" s="359"/>
      <c r="F103" s="473"/>
      <c r="G103" s="358"/>
    </row>
    <row r="104" spans="1:9" ht="12.75" customHeight="1" x14ac:dyDescent="0.2">
      <c r="A104" s="135"/>
      <c r="B104" s="3180"/>
      <c r="C104" s="297" t="s">
        <v>171</v>
      </c>
      <c r="D104" s="227" t="s">
        <v>95</v>
      </c>
      <c r="E104" s="359">
        <v>100</v>
      </c>
      <c r="F104" s="473">
        <v>0</v>
      </c>
      <c r="G104" s="358">
        <f t="shared" ref="G104:G107" si="5">E104*F104</f>
        <v>0</v>
      </c>
    </row>
    <row r="105" spans="1:9" ht="12.75" customHeight="1" x14ac:dyDescent="0.2">
      <c r="A105" s="135"/>
      <c r="B105" s="3180"/>
      <c r="C105" s="297" t="s">
        <v>172</v>
      </c>
      <c r="D105" s="227" t="s">
        <v>95</v>
      </c>
      <c r="E105" s="359">
        <v>10</v>
      </c>
      <c r="F105" s="473">
        <v>0</v>
      </c>
      <c r="G105" s="358">
        <f t="shared" si="5"/>
        <v>0</v>
      </c>
    </row>
    <row r="106" spans="1:9" x14ac:dyDescent="0.2">
      <c r="A106" s="135"/>
      <c r="B106" s="3181"/>
      <c r="C106" s="297" t="s">
        <v>173</v>
      </c>
      <c r="D106" s="227" t="s">
        <v>95</v>
      </c>
      <c r="E106" s="359">
        <v>25</v>
      </c>
      <c r="F106" s="473">
        <v>0</v>
      </c>
      <c r="G106" s="358">
        <f t="shared" si="5"/>
        <v>0</v>
      </c>
    </row>
    <row r="107" spans="1:9" ht="36" x14ac:dyDescent="0.2">
      <c r="B107" s="159">
        <v>2</v>
      </c>
      <c r="C107" s="233" t="s">
        <v>174</v>
      </c>
      <c r="D107" s="214" t="s">
        <v>95</v>
      </c>
      <c r="E107" s="354">
        <f>E95+E96+E97+E98+E99+E100+E101+E102</f>
        <v>1788</v>
      </c>
      <c r="F107" s="473">
        <v>0</v>
      </c>
      <c r="G107" s="358">
        <f t="shared" si="5"/>
        <v>0</v>
      </c>
    </row>
    <row r="108" spans="1:9" s="152" customFormat="1" ht="36" x14ac:dyDescent="0.2">
      <c r="A108" s="126"/>
      <c r="B108" s="315" t="s">
        <v>175</v>
      </c>
      <c r="C108" s="233" t="s">
        <v>176</v>
      </c>
      <c r="D108" s="214" t="s">
        <v>95</v>
      </c>
      <c r="E108" s="354">
        <f>SUM(E95:E102)</f>
        <v>1788</v>
      </c>
      <c r="F108" s="473">
        <v>0</v>
      </c>
      <c r="G108" s="358">
        <f>E108*F108</f>
        <v>0</v>
      </c>
      <c r="H108" s="155"/>
    </row>
    <row r="109" spans="1:9" s="152" customFormat="1" ht="24" x14ac:dyDescent="0.2">
      <c r="A109" s="126"/>
      <c r="B109" s="315" t="s">
        <v>177</v>
      </c>
      <c r="C109" s="233" t="s">
        <v>178</v>
      </c>
      <c r="D109" s="214" t="s">
        <v>95</v>
      </c>
      <c r="E109" s="354">
        <f>SUM(E95:E102)</f>
        <v>1788</v>
      </c>
      <c r="F109" s="473">
        <v>0</v>
      </c>
      <c r="G109" s="358">
        <f>E109*F109</f>
        <v>0</v>
      </c>
      <c r="H109" s="155"/>
    </row>
    <row r="110" spans="1:9" s="141" customFormat="1" ht="36" x14ac:dyDescent="0.2">
      <c r="A110" s="126"/>
      <c r="B110" s="315" t="s">
        <v>179</v>
      </c>
      <c r="C110" s="233" t="s">
        <v>180</v>
      </c>
      <c r="D110" s="214" t="s">
        <v>95</v>
      </c>
      <c r="E110" s="354">
        <f>SUM(E95:E102)</f>
        <v>1788</v>
      </c>
      <c r="F110" s="473">
        <v>0</v>
      </c>
      <c r="G110" s="358">
        <f>E110*F110</f>
        <v>0</v>
      </c>
      <c r="H110" s="571"/>
    </row>
    <row r="111" spans="1:9" s="141" customFormat="1" ht="24" x14ac:dyDescent="0.2">
      <c r="A111" s="126"/>
      <c r="B111" s="158">
        <v>3</v>
      </c>
      <c r="C111" s="270" t="s">
        <v>181</v>
      </c>
      <c r="D111" s="237"/>
      <c r="E111" s="238"/>
      <c r="F111" s="239">
        <v>0</v>
      </c>
      <c r="G111" s="240"/>
      <c r="H111" s="571"/>
    </row>
    <row r="112" spans="1:9" s="141" customFormat="1" x14ac:dyDescent="0.2">
      <c r="A112" s="126"/>
      <c r="B112" s="298" t="s">
        <v>182</v>
      </c>
      <c r="C112" s="1814" t="s">
        <v>183</v>
      </c>
      <c r="D112" s="237"/>
      <c r="E112" s="238"/>
      <c r="F112" s="239"/>
      <c r="G112" s="240"/>
      <c r="H112" s="571"/>
    </row>
    <row r="113" spans="1:8" s="141" customFormat="1" x14ac:dyDescent="0.2">
      <c r="A113" s="126"/>
      <c r="B113" s="134"/>
      <c r="C113" s="1814" t="s">
        <v>841</v>
      </c>
      <c r="D113" s="237"/>
      <c r="E113" s="238"/>
      <c r="F113" s="239"/>
      <c r="G113" s="240"/>
      <c r="H113" s="571"/>
    </row>
    <row r="114" spans="1:8" s="141" customFormat="1" x14ac:dyDescent="0.2">
      <c r="A114" s="152"/>
      <c r="B114" s="157"/>
      <c r="C114" s="1816" t="s">
        <v>842</v>
      </c>
      <c r="D114" s="242" t="s">
        <v>151</v>
      </c>
      <c r="E114" s="238">
        <v>10</v>
      </c>
      <c r="F114" s="277">
        <v>0</v>
      </c>
      <c r="G114" s="278">
        <f t="shared" ref="G114:G115" si="6">E114*F114</f>
        <v>0</v>
      </c>
      <c r="H114" s="571"/>
    </row>
    <row r="115" spans="1:8" s="141" customFormat="1" x14ac:dyDescent="0.2">
      <c r="A115" s="152"/>
      <c r="B115" s="157"/>
      <c r="C115" s="1816" t="s">
        <v>905</v>
      </c>
      <c r="D115" s="242" t="s">
        <v>151</v>
      </c>
      <c r="E115" s="238">
        <v>7</v>
      </c>
      <c r="F115" s="277">
        <v>0</v>
      </c>
      <c r="G115" s="278">
        <f t="shared" si="6"/>
        <v>0</v>
      </c>
      <c r="H115" s="571"/>
    </row>
    <row r="116" spans="1:8" s="141" customFormat="1" x14ac:dyDescent="0.2">
      <c r="B116" s="298" t="s">
        <v>190</v>
      </c>
      <c r="C116" s="244" t="s">
        <v>191</v>
      </c>
      <c r="D116" s="245"/>
      <c r="E116" s="246"/>
      <c r="F116" s="247">
        <v>0</v>
      </c>
      <c r="G116" s="248"/>
      <c r="H116" s="571"/>
    </row>
    <row r="117" spans="1:8" s="141" customFormat="1" x14ac:dyDescent="0.2">
      <c r="B117" s="140"/>
      <c r="C117" s="244" t="s">
        <v>843</v>
      </c>
      <c r="D117" s="245"/>
      <c r="E117" s="246"/>
      <c r="F117" s="247">
        <v>0</v>
      </c>
      <c r="G117" s="248"/>
      <c r="H117" s="571"/>
    </row>
    <row r="118" spans="1:8" s="141" customFormat="1" x14ac:dyDescent="0.2">
      <c r="B118" s="140"/>
      <c r="C118" s="249" t="s">
        <v>209</v>
      </c>
      <c r="D118" s="245" t="s">
        <v>151</v>
      </c>
      <c r="E118" s="246">
        <v>2</v>
      </c>
      <c r="F118" s="279">
        <v>0</v>
      </c>
      <c r="G118" s="280">
        <f t="shared" ref="G118:G125" si="7">E118*F118</f>
        <v>0</v>
      </c>
      <c r="H118" s="571"/>
    </row>
    <row r="119" spans="1:8" s="141" customFormat="1" ht="36" x14ac:dyDescent="0.2">
      <c r="B119" s="140"/>
      <c r="C119" s="250" t="s">
        <v>194</v>
      </c>
      <c r="D119" s="245" t="s">
        <v>151</v>
      </c>
      <c r="E119" s="246">
        <v>2</v>
      </c>
      <c r="F119" s="279">
        <v>0</v>
      </c>
      <c r="G119" s="280">
        <f t="shared" si="7"/>
        <v>0</v>
      </c>
      <c r="H119" s="571"/>
    </row>
    <row r="120" spans="1:8" s="141" customFormat="1" x14ac:dyDescent="0.2">
      <c r="B120" s="140"/>
      <c r="C120" s="250" t="s">
        <v>195</v>
      </c>
      <c r="D120" s="245" t="s">
        <v>151</v>
      </c>
      <c r="E120" s="246">
        <v>2</v>
      </c>
      <c r="F120" s="279">
        <v>0</v>
      </c>
      <c r="G120" s="280">
        <f t="shared" si="7"/>
        <v>0</v>
      </c>
      <c r="H120" s="571"/>
    </row>
    <row r="121" spans="1:8" s="141" customFormat="1" x14ac:dyDescent="0.2">
      <c r="B121" s="140"/>
      <c r="C121" s="250" t="s">
        <v>196</v>
      </c>
      <c r="D121" s="245" t="s">
        <v>151</v>
      </c>
      <c r="E121" s="246">
        <v>2</v>
      </c>
      <c r="F121" s="279">
        <v>0</v>
      </c>
      <c r="G121" s="280">
        <f t="shared" si="7"/>
        <v>0</v>
      </c>
      <c r="H121" s="571"/>
    </row>
    <row r="122" spans="1:8" s="141" customFormat="1" x14ac:dyDescent="0.2">
      <c r="B122" s="140"/>
      <c r="C122" s="250" t="s">
        <v>237</v>
      </c>
      <c r="D122" s="245" t="s">
        <v>151</v>
      </c>
      <c r="E122" s="246">
        <v>4</v>
      </c>
      <c r="F122" s="279">
        <v>0</v>
      </c>
      <c r="G122" s="280">
        <f t="shared" si="7"/>
        <v>0</v>
      </c>
      <c r="H122" s="571"/>
    </row>
    <row r="123" spans="1:8" s="141" customFormat="1" x14ac:dyDescent="0.2">
      <c r="B123" s="140"/>
      <c r="C123" s="250" t="s">
        <v>844</v>
      </c>
      <c r="D123" s="245" t="s">
        <v>151</v>
      </c>
      <c r="E123" s="246">
        <v>4</v>
      </c>
      <c r="F123" s="279">
        <v>0</v>
      </c>
      <c r="G123" s="280">
        <f t="shared" si="7"/>
        <v>0</v>
      </c>
      <c r="H123" s="571"/>
    </row>
    <row r="124" spans="1:8" s="141" customFormat="1" x14ac:dyDescent="0.2">
      <c r="B124" s="140"/>
      <c r="C124" s="250" t="s">
        <v>199</v>
      </c>
      <c r="D124" s="245" t="s">
        <v>151</v>
      </c>
      <c r="E124" s="246">
        <v>2</v>
      </c>
      <c r="F124" s="279">
        <v>0</v>
      </c>
      <c r="G124" s="280">
        <f t="shared" si="7"/>
        <v>0</v>
      </c>
      <c r="H124" s="571"/>
    </row>
    <row r="125" spans="1:8" s="141" customFormat="1" x14ac:dyDescent="0.2">
      <c r="B125" s="140"/>
      <c r="C125" s="250" t="s">
        <v>200</v>
      </c>
      <c r="D125" s="245" t="s">
        <v>151</v>
      </c>
      <c r="E125" s="246">
        <v>2</v>
      </c>
      <c r="F125" s="279">
        <v>0</v>
      </c>
      <c r="G125" s="280">
        <f t="shared" si="7"/>
        <v>0</v>
      </c>
      <c r="H125" s="571"/>
    </row>
    <row r="126" spans="1:8" s="141" customFormat="1" x14ac:dyDescent="0.2">
      <c r="B126" s="298" t="s">
        <v>201</v>
      </c>
      <c r="C126" s="259" t="s">
        <v>207</v>
      </c>
      <c r="D126" s="260"/>
      <c r="E126" s="261"/>
      <c r="F126" s="262"/>
      <c r="G126" s="263"/>
      <c r="H126" s="571"/>
    </row>
    <row r="127" spans="1:8" s="141" customFormat="1" x14ac:dyDescent="0.2">
      <c r="B127" s="140"/>
      <c r="C127" s="259" t="s">
        <v>847</v>
      </c>
      <c r="D127" s="260"/>
      <c r="E127" s="261"/>
      <c r="F127" s="262">
        <v>0</v>
      </c>
      <c r="G127" s="263"/>
      <c r="H127" s="571"/>
    </row>
    <row r="128" spans="1:8" s="141" customFormat="1" x14ac:dyDescent="0.2">
      <c r="B128" s="140"/>
      <c r="C128" s="264" t="s">
        <v>209</v>
      </c>
      <c r="D128" s="260" t="s">
        <v>151</v>
      </c>
      <c r="E128" s="261">
        <v>2</v>
      </c>
      <c r="F128" s="283">
        <v>0</v>
      </c>
      <c r="G128" s="284">
        <f t="shared" ref="G128:G143" si="8">E128*F128</f>
        <v>0</v>
      </c>
      <c r="H128" s="571"/>
    </row>
    <row r="129" spans="1:8" s="141" customFormat="1" x14ac:dyDescent="0.2">
      <c r="B129" s="140"/>
      <c r="C129" s="264" t="s">
        <v>210</v>
      </c>
      <c r="D129" s="260" t="s">
        <v>151</v>
      </c>
      <c r="E129" s="261">
        <v>4</v>
      </c>
      <c r="F129" s="283">
        <v>0</v>
      </c>
      <c r="G129" s="284">
        <f t="shared" si="8"/>
        <v>0</v>
      </c>
      <c r="H129" s="571"/>
    </row>
    <row r="130" spans="1:8" s="141" customFormat="1" x14ac:dyDescent="0.2">
      <c r="B130" s="140"/>
      <c r="C130" s="265" t="s">
        <v>848</v>
      </c>
      <c r="D130" s="260" t="s">
        <v>151</v>
      </c>
      <c r="E130" s="261">
        <v>2</v>
      </c>
      <c r="F130" s="283">
        <v>0</v>
      </c>
      <c r="G130" s="284">
        <f t="shared" si="8"/>
        <v>0</v>
      </c>
      <c r="H130" s="571"/>
    </row>
    <row r="131" spans="1:8" s="141" customFormat="1" x14ac:dyDescent="0.2">
      <c r="B131" s="140"/>
      <c r="C131" s="265" t="s">
        <v>212</v>
      </c>
      <c r="D131" s="260" t="s">
        <v>151</v>
      </c>
      <c r="E131" s="261">
        <v>2</v>
      </c>
      <c r="F131" s="283">
        <v>0</v>
      </c>
      <c r="G131" s="284">
        <f t="shared" si="8"/>
        <v>0</v>
      </c>
      <c r="H131" s="571"/>
    </row>
    <row r="132" spans="1:8" s="141" customFormat="1" x14ac:dyDescent="0.2">
      <c r="B132" s="140"/>
      <c r="C132" s="265" t="s">
        <v>213</v>
      </c>
      <c r="D132" s="260" t="s">
        <v>151</v>
      </c>
      <c r="E132" s="261">
        <v>2</v>
      </c>
      <c r="F132" s="283">
        <v>0</v>
      </c>
      <c r="G132" s="284">
        <f t="shared" si="8"/>
        <v>0</v>
      </c>
      <c r="H132" s="571"/>
    </row>
    <row r="133" spans="1:8" s="141" customFormat="1" x14ac:dyDescent="0.2">
      <c r="B133" s="140"/>
      <c r="C133" s="265" t="s">
        <v>214</v>
      </c>
      <c r="D133" s="260" t="s">
        <v>151</v>
      </c>
      <c r="E133" s="261">
        <v>2</v>
      </c>
      <c r="F133" s="283">
        <v>0</v>
      </c>
      <c r="G133" s="284">
        <f t="shared" si="8"/>
        <v>0</v>
      </c>
      <c r="H133" s="571"/>
    </row>
    <row r="134" spans="1:8" s="141" customFormat="1" x14ac:dyDescent="0.2">
      <c r="B134" s="140"/>
      <c r="C134" s="265" t="s">
        <v>215</v>
      </c>
      <c r="D134" s="260" t="s">
        <v>151</v>
      </c>
      <c r="E134" s="261">
        <v>2</v>
      </c>
      <c r="F134" s="283">
        <v>0</v>
      </c>
      <c r="G134" s="284">
        <f t="shared" si="8"/>
        <v>0</v>
      </c>
      <c r="H134" s="571"/>
    </row>
    <row r="135" spans="1:8" s="141" customFormat="1" x14ac:dyDescent="0.2">
      <c r="B135" s="140"/>
      <c r="C135" s="265" t="s">
        <v>216</v>
      </c>
      <c r="D135" s="260" t="s">
        <v>151</v>
      </c>
      <c r="E135" s="261">
        <v>2</v>
      </c>
      <c r="F135" s="283">
        <v>0</v>
      </c>
      <c r="G135" s="284">
        <f t="shared" si="8"/>
        <v>0</v>
      </c>
      <c r="H135" s="571"/>
    </row>
    <row r="136" spans="1:8" s="141" customFormat="1" x14ac:dyDescent="0.2">
      <c r="B136" s="140"/>
      <c r="C136" s="265" t="s">
        <v>217</v>
      </c>
      <c r="D136" s="260" t="s">
        <v>151</v>
      </c>
      <c r="E136" s="261">
        <v>2</v>
      </c>
      <c r="F136" s="283">
        <v>0</v>
      </c>
      <c r="G136" s="284">
        <f t="shared" si="8"/>
        <v>0</v>
      </c>
      <c r="H136" s="571"/>
    </row>
    <row r="137" spans="1:8" s="141" customFormat="1" x14ac:dyDescent="0.2">
      <c r="B137" s="140"/>
      <c r="C137" s="1822" t="s">
        <v>218</v>
      </c>
      <c r="D137" s="260" t="s">
        <v>151</v>
      </c>
      <c r="E137" s="261">
        <v>2</v>
      </c>
      <c r="F137" s="283">
        <v>0</v>
      </c>
      <c r="G137" s="284">
        <f t="shared" si="8"/>
        <v>0</v>
      </c>
      <c r="H137" s="571"/>
    </row>
    <row r="138" spans="1:8" s="141" customFormat="1" x14ac:dyDescent="0.2">
      <c r="B138" s="140"/>
      <c r="C138" s="1822" t="s">
        <v>331</v>
      </c>
      <c r="D138" s="260" t="s">
        <v>151</v>
      </c>
      <c r="E138" s="261">
        <v>2</v>
      </c>
      <c r="F138" s="283">
        <v>0</v>
      </c>
      <c r="G138" s="284">
        <f t="shared" si="8"/>
        <v>0</v>
      </c>
      <c r="H138" s="571"/>
    </row>
    <row r="139" spans="1:8" s="141" customFormat="1" x14ac:dyDescent="0.2">
      <c r="B139" s="140"/>
      <c r="C139" s="1822" t="s">
        <v>237</v>
      </c>
      <c r="D139" s="260" t="s">
        <v>151</v>
      </c>
      <c r="E139" s="261">
        <v>4</v>
      </c>
      <c r="F139" s="283">
        <v>0</v>
      </c>
      <c r="G139" s="284">
        <f t="shared" si="8"/>
        <v>0</v>
      </c>
      <c r="H139" s="571"/>
    </row>
    <row r="140" spans="1:8" s="141" customFormat="1" x14ac:dyDescent="0.2">
      <c r="A140" s="126"/>
      <c r="B140" s="140"/>
      <c r="C140" s="1822" t="s">
        <v>238</v>
      </c>
      <c r="D140" s="260" t="s">
        <v>151</v>
      </c>
      <c r="E140" s="261">
        <v>4</v>
      </c>
      <c r="F140" s="283">
        <v>0</v>
      </c>
      <c r="G140" s="284">
        <f t="shared" si="8"/>
        <v>0</v>
      </c>
      <c r="H140" s="571"/>
    </row>
    <row r="141" spans="1:8" x14ac:dyDescent="0.2">
      <c r="A141" s="141"/>
      <c r="B141" s="140"/>
      <c r="C141" s="1822" t="s">
        <v>221</v>
      </c>
      <c r="D141" s="260" t="s">
        <v>151</v>
      </c>
      <c r="E141" s="261">
        <v>2</v>
      </c>
      <c r="F141" s="283">
        <v>0</v>
      </c>
      <c r="G141" s="284">
        <f t="shared" si="8"/>
        <v>0</v>
      </c>
    </row>
    <row r="142" spans="1:8" s="141" customFormat="1" x14ac:dyDescent="0.2">
      <c r="B142" s="140"/>
      <c r="C142" s="1822" t="s">
        <v>229</v>
      </c>
      <c r="D142" s="260" t="s">
        <v>151</v>
      </c>
      <c r="E142" s="261">
        <v>6</v>
      </c>
      <c r="F142" s="283">
        <v>0</v>
      </c>
      <c r="G142" s="284">
        <f t="shared" si="8"/>
        <v>0</v>
      </c>
      <c r="H142" s="571"/>
    </row>
    <row r="143" spans="1:8" s="141" customFormat="1" x14ac:dyDescent="0.2">
      <c r="B143" s="140"/>
      <c r="C143" s="1823" t="s">
        <v>200</v>
      </c>
      <c r="D143" s="260" t="s">
        <v>151</v>
      </c>
      <c r="E143" s="261">
        <v>2</v>
      </c>
      <c r="F143" s="283">
        <v>0</v>
      </c>
      <c r="G143" s="284">
        <f t="shared" si="8"/>
        <v>0</v>
      </c>
      <c r="H143" s="571"/>
    </row>
    <row r="144" spans="1:8" s="141" customFormat="1" x14ac:dyDescent="0.2">
      <c r="B144" s="298" t="s">
        <v>206</v>
      </c>
      <c r="C144" s="253" t="s">
        <v>333</v>
      </c>
      <c r="D144" s="253"/>
      <c r="E144" s="253"/>
      <c r="F144" s="253"/>
      <c r="G144" s="253"/>
      <c r="H144" s="571"/>
    </row>
    <row r="145" spans="2:8" s="141" customFormat="1" x14ac:dyDescent="0.2">
      <c r="B145" s="140"/>
      <c r="C145" s="253" t="s">
        <v>1757</v>
      </c>
      <c r="D145" s="207"/>
      <c r="E145" s="254"/>
      <c r="F145" s="255">
        <v>0</v>
      </c>
      <c r="G145" s="210"/>
      <c r="H145" s="571"/>
    </row>
    <row r="146" spans="2:8" s="141" customFormat="1" ht="24" x14ac:dyDescent="0.2">
      <c r="B146" s="140"/>
      <c r="C146" s="268" t="s">
        <v>1420</v>
      </c>
      <c r="D146" s="207" t="s">
        <v>151</v>
      </c>
      <c r="E146" s="254">
        <v>1</v>
      </c>
      <c r="F146" s="281">
        <v>0</v>
      </c>
      <c r="G146" s="282">
        <f t="shared" ref="G146:G149" si="9">E146*F146</f>
        <v>0</v>
      </c>
      <c r="H146" s="571"/>
    </row>
    <row r="147" spans="2:8" s="141" customFormat="1" x14ac:dyDescent="0.2">
      <c r="B147" s="140"/>
      <c r="C147" s="1820" t="s">
        <v>237</v>
      </c>
      <c r="D147" s="207" t="s">
        <v>151</v>
      </c>
      <c r="E147" s="254">
        <v>2</v>
      </c>
      <c r="F147" s="281">
        <v>0</v>
      </c>
      <c r="G147" s="282">
        <f t="shared" si="9"/>
        <v>0</v>
      </c>
      <c r="H147" s="571"/>
    </row>
    <row r="148" spans="2:8" s="141" customFormat="1" x14ac:dyDescent="0.2">
      <c r="B148" s="140"/>
      <c r="C148" s="1820" t="s">
        <v>238</v>
      </c>
      <c r="D148" s="207" t="s">
        <v>151</v>
      </c>
      <c r="E148" s="254">
        <v>2</v>
      </c>
      <c r="F148" s="281">
        <v>0</v>
      </c>
      <c r="G148" s="282">
        <f t="shared" si="9"/>
        <v>0</v>
      </c>
      <c r="H148" s="571"/>
    </row>
    <row r="149" spans="2:8" s="141" customFormat="1" x14ac:dyDescent="0.2">
      <c r="B149" s="140"/>
      <c r="C149" s="1820" t="s">
        <v>229</v>
      </c>
      <c r="D149" s="207" t="s">
        <v>151</v>
      </c>
      <c r="E149" s="254">
        <v>1</v>
      </c>
      <c r="F149" s="281">
        <v>0</v>
      </c>
      <c r="G149" s="282">
        <f t="shared" si="9"/>
        <v>0</v>
      </c>
      <c r="H149" s="571"/>
    </row>
    <row r="150" spans="2:8" s="141" customFormat="1" x14ac:dyDescent="0.2">
      <c r="B150" s="298" t="s">
        <v>222</v>
      </c>
      <c r="C150" s="259" t="s">
        <v>233</v>
      </c>
      <c r="D150" s="260"/>
      <c r="E150" s="261"/>
      <c r="F150" s="262"/>
      <c r="G150" s="263"/>
      <c r="H150" s="571"/>
    </row>
    <row r="151" spans="2:8" s="141" customFormat="1" x14ac:dyDescent="0.2">
      <c r="B151" s="140"/>
      <c r="C151" s="259" t="s">
        <v>1751</v>
      </c>
      <c r="D151" s="260"/>
      <c r="E151" s="261"/>
      <c r="F151" s="262">
        <v>0</v>
      </c>
      <c r="G151" s="263"/>
      <c r="H151" s="571"/>
    </row>
    <row r="152" spans="2:8" s="141" customFormat="1" ht="24" x14ac:dyDescent="0.2">
      <c r="B152" s="140"/>
      <c r="C152" s="264" t="s">
        <v>1102</v>
      </c>
      <c r="D152" s="260" t="s">
        <v>151</v>
      </c>
      <c r="E152" s="261">
        <v>1</v>
      </c>
      <c r="F152" s="283">
        <v>0</v>
      </c>
      <c r="G152" s="284">
        <f t="shared" ref="G152:G157" si="10">E152*F152</f>
        <v>0</v>
      </c>
      <c r="H152" s="571"/>
    </row>
    <row r="153" spans="2:8" s="141" customFormat="1" x14ac:dyDescent="0.2">
      <c r="B153" s="140"/>
      <c r="C153" s="1822" t="s">
        <v>356</v>
      </c>
      <c r="D153" s="260" t="s">
        <v>151</v>
      </c>
      <c r="E153" s="261">
        <v>2</v>
      </c>
      <c r="F153" s="283">
        <v>0</v>
      </c>
      <c r="G153" s="284">
        <f t="shared" si="10"/>
        <v>0</v>
      </c>
      <c r="H153" s="571"/>
    </row>
    <row r="154" spans="2:8" s="141" customFormat="1" x14ac:dyDescent="0.2">
      <c r="B154" s="140"/>
      <c r="C154" s="1822" t="s">
        <v>237</v>
      </c>
      <c r="D154" s="260" t="s">
        <v>151</v>
      </c>
      <c r="E154" s="261">
        <v>1</v>
      </c>
      <c r="F154" s="283">
        <v>0</v>
      </c>
      <c r="G154" s="284">
        <f t="shared" si="10"/>
        <v>0</v>
      </c>
      <c r="H154" s="571"/>
    </row>
    <row r="155" spans="2:8" s="141" customFormat="1" x14ac:dyDescent="0.2">
      <c r="B155" s="140"/>
      <c r="C155" s="1822" t="s">
        <v>238</v>
      </c>
      <c r="D155" s="260" t="s">
        <v>151</v>
      </c>
      <c r="E155" s="261">
        <v>1</v>
      </c>
      <c r="F155" s="283">
        <v>0</v>
      </c>
      <c r="G155" s="284">
        <f t="shared" si="10"/>
        <v>0</v>
      </c>
      <c r="H155" s="571"/>
    </row>
    <row r="156" spans="2:8" s="141" customFormat="1" x14ac:dyDescent="0.2">
      <c r="B156" s="140"/>
      <c r="C156" s="1822" t="s">
        <v>229</v>
      </c>
      <c r="D156" s="260" t="s">
        <v>151</v>
      </c>
      <c r="E156" s="261">
        <v>1</v>
      </c>
      <c r="F156" s="283">
        <v>0</v>
      </c>
      <c r="G156" s="284">
        <f t="shared" si="10"/>
        <v>0</v>
      </c>
      <c r="H156" s="571"/>
    </row>
    <row r="157" spans="2:8" s="141" customFormat="1" x14ac:dyDescent="0.2">
      <c r="B157" s="140"/>
      <c r="C157" s="1823" t="s">
        <v>200</v>
      </c>
      <c r="D157" s="260" t="s">
        <v>151</v>
      </c>
      <c r="E157" s="261">
        <v>1</v>
      </c>
      <c r="F157" s="283">
        <v>0</v>
      </c>
      <c r="G157" s="284">
        <f t="shared" si="10"/>
        <v>0</v>
      </c>
      <c r="H157" s="571"/>
    </row>
    <row r="158" spans="2:8" s="141" customFormat="1" x14ac:dyDescent="0.2">
      <c r="B158" s="140"/>
      <c r="C158" s="259" t="s">
        <v>1758</v>
      </c>
      <c r="D158" s="260"/>
      <c r="E158" s="261"/>
      <c r="F158" s="262">
        <v>0</v>
      </c>
      <c r="G158" s="263"/>
      <c r="H158" s="571"/>
    </row>
    <row r="159" spans="2:8" s="141" customFormat="1" ht="24" x14ac:dyDescent="0.2">
      <c r="B159" s="140"/>
      <c r="C159" s="264" t="s">
        <v>235</v>
      </c>
      <c r="D159" s="260" t="s">
        <v>151</v>
      </c>
      <c r="E159" s="261">
        <v>1</v>
      </c>
      <c r="F159" s="283">
        <v>0</v>
      </c>
      <c r="G159" s="284">
        <f t="shared" ref="G159:G163" si="11">E159*F159</f>
        <v>0</v>
      </c>
      <c r="H159" s="571"/>
    </row>
    <row r="160" spans="2:8" s="141" customFormat="1" x14ac:dyDescent="0.2">
      <c r="B160" s="140"/>
      <c r="C160" s="1822" t="s">
        <v>237</v>
      </c>
      <c r="D160" s="260" t="s">
        <v>151</v>
      </c>
      <c r="E160" s="261">
        <v>3</v>
      </c>
      <c r="F160" s="283">
        <v>0</v>
      </c>
      <c r="G160" s="284">
        <f t="shared" si="11"/>
        <v>0</v>
      </c>
      <c r="H160" s="571"/>
    </row>
    <row r="161" spans="1:8" s="141" customFormat="1" x14ac:dyDescent="0.2">
      <c r="B161" s="140"/>
      <c r="C161" s="1822" t="s">
        <v>238</v>
      </c>
      <c r="D161" s="260" t="s">
        <v>151</v>
      </c>
      <c r="E161" s="261">
        <v>3</v>
      </c>
      <c r="F161" s="283">
        <v>0</v>
      </c>
      <c r="G161" s="284">
        <f t="shared" si="11"/>
        <v>0</v>
      </c>
      <c r="H161" s="571"/>
    </row>
    <row r="162" spans="1:8" s="141" customFormat="1" x14ac:dyDescent="0.2">
      <c r="B162" s="140"/>
      <c r="C162" s="1822" t="s">
        <v>229</v>
      </c>
      <c r="D162" s="260" t="s">
        <v>151</v>
      </c>
      <c r="E162" s="261">
        <v>1</v>
      </c>
      <c r="F162" s="283">
        <v>0</v>
      </c>
      <c r="G162" s="284">
        <f t="shared" si="11"/>
        <v>0</v>
      </c>
      <c r="H162" s="571"/>
    </row>
    <row r="163" spans="1:8" s="141" customFormat="1" x14ac:dyDescent="0.2">
      <c r="B163" s="140"/>
      <c r="C163" s="1823" t="s">
        <v>200</v>
      </c>
      <c r="D163" s="260" t="s">
        <v>151</v>
      </c>
      <c r="E163" s="261">
        <v>1</v>
      </c>
      <c r="F163" s="283">
        <v>0</v>
      </c>
      <c r="G163" s="284">
        <f t="shared" si="11"/>
        <v>0</v>
      </c>
      <c r="H163" s="571"/>
    </row>
    <row r="164" spans="1:8" s="141" customFormat="1" x14ac:dyDescent="0.2">
      <c r="B164" s="140"/>
      <c r="C164" s="259" t="s">
        <v>849</v>
      </c>
      <c r="D164" s="260"/>
      <c r="E164" s="261"/>
      <c r="F164" s="262"/>
      <c r="G164" s="263"/>
      <c r="H164" s="571"/>
    </row>
    <row r="165" spans="1:8" ht="24" x14ac:dyDescent="0.2">
      <c r="A165" s="141"/>
      <c r="B165" s="140"/>
      <c r="C165" s="264" t="s">
        <v>240</v>
      </c>
      <c r="D165" s="260" t="s">
        <v>151</v>
      </c>
      <c r="E165" s="261">
        <v>1</v>
      </c>
      <c r="F165" s="283">
        <v>0</v>
      </c>
      <c r="G165" s="284">
        <f t="shared" ref="G165:G173" si="12">E165*F165</f>
        <v>0</v>
      </c>
    </row>
    <row r="166" spans="1:8" s="141" customFormat="1" x14ac:dyDescent="0.2">
      <c r="B166" s="140"/>
      <c r="C166" s="1822" t="s">
        <v>237</v>
      </c>
      <c r="D166" s="260" t="s">
        <v>151</v>
      </c>
      <c r="E166" s="261">
        <v>2</v>
      </c>
      <c r="F166" s="283">
        <v>0</v>
      </c>
      <c r="G166" s="284">
        <f t="shared" si="12"/>
        <v>0</v>
      </c>
      <c r="H166" s="571"/>
    </row>
    <row r="167" spans="1:8" s="152" customFormat="1" x14ac:dyDescent="0.2">
      <c r="A167" s="141"/>
      <c r="B167" s="140"/>
      <c r="C167" s="1822" t="s">
        <v>241</v>
      </c>
      <c r="D167" s="260" t="s">
        <v>151</v>
      </c>
      <c r="E167" s="261">
        <v>1</v>
      </c>
      <c r="F167" s="283">
        <v>0</v>
      </c>
      <c r="G167" s="284">
        <f t="shared" si="12"/>
        <v>0</v>
      </c>
      <c r="H167" s="155"/>
    </row>
    <row r="168" spans="1:8" x14ac:dyDescent="0.2">
      <c r="A168" s="141"/>
      <c r="B168" s="140"/>
      <c r="C168" s="1822" t="s">
        <v>238</v>
      </c>
      <c r="D168" s="260" t="s">
        <v>151</v>
      </c>
      <c r="E168" s="261">
        <v>2</v>
      </c>
      <c r="F168" s="283">
        <v>0</v>
      </c>
      <c r="G168" s="284">
        <f t="shared" si="12"/>
        <v>0</v>
      </c>
    </row>
    <row r="169" spans="1:8" x14ac:dyDescent="0.2">
      <c r="A169" s="141"/>
      <c r="B169" s="140"/>
      <c r="C169" s="1822" t="s">
        <v>242</v>
      </c>
      <c r="D169" s="260" t="s">
        <v>151</v>
      </c>
      <c r="E169" s="261">
        <v>1</v>
      </c>
      <c r="F169" s="283">
        <v>0</v>
      </c>
      <c r="G169" s="284">
        <f t="shared" si="12"/>
        <v>0</v>
      </c>
    </row>
    <row r="170" spans="1:8" x14ac:dyDescent="0.2">
      <c r="A170" s="141"/>
      <c r="B170" s="140"/>
      <c r="C170" s="1822" t="s">
        <v>243</v>
      </c>
      <c r="D170" s="260" t="s">
        <v>151</v>
      </c>
      <c r="E170" s="261">
        <v>1</v>
      </c>
      <c r="F170" s="283">
        <v>0</v>
      </c>
      <c r="G170" s="284">
        <f t="shared" si="12"/>
        <v>0</v>
      </c>
    </row>
    <row r="171" spans="1:8" x14ac:dyDescent="0.2">
      <c r="A171" s="141"/>
      <c r="B171" s="140"/>
      <c r="C171" s="1822" t="s">
        <v>244</v>
      </c>
      <c r="D171" s="260" t="s">
        <v>151</v>
      </c>
      <c r="E171" s="261">
        <v>1</v>
      </c>
      <c r="F171" s="283">
        <v>0</v>
      </c>
      <c r="G171" s="284">
        <f t="shared" si="12"/>
        <v>0</v>
      </c>
    </row>
    <row r="172" spans="1:8" x14ac:dyDescent="0.2">
      <c r="A172" s="141"/>
      <c r="B172" s="140"/>
      <c r="C172" s="1822" t="s">
        <v>229</v>
      </c>
      <c r="D172" s="260" t="s">
        <v>151</v>
      </c>
      <c r="E172" s="261">
        <v>1</v>
      </c>
      <c r="F172" s="283">
        <v>0</v>
      </c>
      <c r="G172" s="284">
        <f t="shared" si="12"/>
        <v>0</v>
      </c>
    </row>
    <row r="173" spans="1:8" x14ac:dyDescent="0.2">
      <c r="A173" s="152"/>
      <c r="B173" s="140"/>
      <c r="C173" s="1823" t="s">
        <v>200</v>
      </c>
      <c r="D173" s="260" t="s">
        <v>151</v>
      </c>
      <c r="E173" s="261">
        <v>1</v>
      </c>
      <c r="F173" s="283">
        <v>0</v>
      </c>
      <c r="G173" s="284">
        <f t="shared" si="12"/>
        <v>0</v>
      </c>
    </row>
    <row r="174" spans="1:8" x14ac:dyDescent="0.2">
      <c r="B174" s="298" t="s">
        <v>332</v>
      </c>
      <c r="C174" s="253" t="s">
        <v>246</v>
      </c>
      <c r="D174" s="207"/>
      <c r="E174" s="254"/>
      <c r="F174" s="255"/>
      <c r="G174" s="210"/>
    </row>
    <row r="175" spans="1:8" x14ac:dyDescent="0.2">
      <c r="B175" s="140"/>
      <c r="C175" s="253" t="s">
        <v>1759</v>
      </c>
      <c r="D175" s="207"/>
      <c r="E175" s="254"/>
      <c r="F175" s="255">
        <v>0</v>
      </c>
      <c r="G175" s="210"/>
    </row>
    <row r="176" spans="1:8" ht="36" x14ac:dyDescent="0.2">
      <c r="B176" s="140"/>
      <c r="C176" s="268" t="s">
        <v>1760</v>
      </c>
      <c r="D176" s="207" t="s">
        <v>151</v>
      </c>
      <c r="E176" s="254">
        <v>2</v>
      </c>
      <c r="F176" s="281">
        <v>0</v>
      </c>
      <c r="G176" s="282">
        <f t="shared" ref="G176:G178" si="13">E176*F176</f>
        <v>0</v>
      </c>
    </row>
    <row r="177" spans="2:8" x14ac:dyDescent="0.2">
      <c r="B177" s="140"/>
      <c r="C177" s="1820" t="s">
        <v>249</v>
      </c>
      <c r="D177" s="207" t="s">
        <v>151</v>
      </c>
      <c r="E177" s="254">
        <v>2</v>
      </c>
      <c r="F177" s="281">
        <v>0</v>
      </c>
      <c r="G177" s="282">
        <f t="shared" si="13"/>
        <v>0</v>
      </c>
    </row>
    <row r="178" spans="2:8" x14ac:dyDescent="0.2">
      <c r="B178" s="140"/>
      <c r="C178" s="1827" t="s">
        <v>250</v>
      </c>
      <c r="D178" s="207" t="s">
        <v>151</v>
      </c>
      <c r="E178" s="254">
        <v>2</v>
      </c>
      <c r="F178" s="281">
        <v>0</v>
      </c>
      <c r="G178" s="282">
        <f t="shared" si="13"/>
        <v>0</v>
      </c>
    </row>
    <row r="179" spans="2:8" x14ac:dyDescent="0.2">
      <c r="B179" s="140"/>
      <c r="C179" s="253" t="s">
        <v>1761</v>
      </c>
      <c r="D179" s="207"/>
      <c r="E179" s="254"/>
      <c r="F179" s="255">
        <v>0</v>
      </c>
      <c r="G179" s="210"/>
    </row>
    <row r="180" spans="2:8" ht="36" x14ac:dyDescent="0.2">
      <c r="B180" s="140"/>
      <c r="C180" s="268" t="s">
        <v>1762</v>
      </c>
      <c r="D180" s="207" t="s">
        <v>151</v>
      </c>
      <c r="E180" s="254">
        <v>1</v>
      </c>
      <c r="F180" s="281">
        <v>0</v>
      </c>
      <c r="G180" s="282">
        <f t="shared" ref="G180:G182" si="14">E180*F180</f>
        <v>0</v>
      </c>
    </row>
    <row r="181" spans="2:8" x14ac:dyDescent="0.2">
      <c r="B181" s="140"/>
      <c r="C181" s="1820" t="s">
        <v>249</v>
      </c>
      <c r="D181" s="207" t="s">
        <v>151</v>
      </c>
      <c r="E181" s="254">
        <v>1</v>
      </c>
      <c r="F181" s="281">
        <v>0</v>
      </c>
      <c r="G181" s="282">
        <f t="shared" si="14"/>
        <v>0</v>
      </c>
    </row>
    <row r="182" spans="2:8" x14ac:dyDescent="0.2">
      <c r="B182" s="140"/>
      <c r="C182" s="1827" t="s">
        <v>250</v>
      </c>
      <c r="D182" s="207" t="s">
        <v>151</v>
      </c>
      <c r="E182" s="254">
        <v>1</v>
      </c>
      <c r="F182" s="281">
        <v>0</v>
      </c>
      <c r="G182" s="282">
        <f t="shared" si="14"/>
        <v>0</v>
      </c>
    </row>
    <row r="183" spans="2:8" x14ac:dyDescent="0.2">
      <c r="B183" s="140"/>
      <c r="C183" s="253" t="s">
        <v>854</v>
      </c>
      <c r="D183" s="207"/>
      <c r="E183" s="254"/>
      <c r="F183" s="255">
        <v>0</v>
      </c>
      <c r="G183" s="210"/>
    </row>
    <row r="184" spans="2:8" ht="36" x14ac:dyDescent="0.2">
      <c r="B184" s="140"/>
      <c r="C184" s="268" t="s">
        <v>855</v>
      </c>
      <c r="D184" s="207" t="s">
        <v>151</v>
      </c>
      <c r="E184" s="254">
        <v>11</v>
      </c>
      <c r="F184" s="281">
        <v>0</v>
      </c>
      <c r="G184" s="282">
        <f t="shared" ref="G184:G187" si="15">E184*F184</f>
        <v>0</v>
      </c>
    </row>
    <row r="185" spans="2:8" x14ac:dyDescent="0.2">
      <c r="B185" s="140"/>
      <c r="C185" s="1820" t="s">
        <v>249</v>
      </c>
      <c r="D185" s="207" t="s">
        <v>151</v>
      </c>
      <c r="E185" s="254">
        <v>11</v>
      </c>
      <c r="F185" s="281">
        <v>0</v>
      </c>
      <c r="G185" s="282">
        <f t="shared" si="15"/>
        <v>0</v>
      </c>
    </row>
    <row r="186" spans="2:8" x14ac:dyDescent="0.2">
      <c r="B186" s="140"/>
      <c r="C186" s="1821" t="s">
        <v>200</v>
      </c>
      <c r="D186" s="207" t="s">
        <v>151</v>
      </c>
      <c r="E186" s="254">
        <v>11</v>
      </c>
      <c r="F186" s="281">
        <v>0</v>
      </c>
      <c r="G186" s="282">
        <f t="shared" si="15"/>
        <v>0</v>
      </c>
    </row>
    <row r="187" spans="2:8" x14ac:dyDescent="0.2">
      <c r="B187" s="140"/>
      <c r="C187" s="1821" t="s">
        <v>1732</v>
      </c>
      <c r="D187" s="207" t="s">
        <v>151</v>
      </c>
      <c r="E187" s="254">
        <v>11</v>
      </c>
      <c r="F187" s="281">
        <v>0</v>
      </c>
      <c r="G187" s="282">
        <f t="shared" si="15"/>
        <v>0</v>
      </c>
    </row>
    <row r="188" spans="2:8" x14ac:dyDescent="0.2">
      <c r="B188" s="298" t="s">
        <v>232</v>
      </c>
      <c r="C188" s="286" t="s">
        <v>302</v>
      </c>
      <c r="D188" s="287"/>
      <c r="E188" s="288"/>
      <c r="F188" s="289"/>
      <c r="G188" s="290"/>
    </row>
    <row r="189" spans="2:8" ht="60" x14ac:dyDescent="0.2">
      <c r="B189" s="140"/>
      <c r="C189" s="291" t="s">
        <v>303</v>
      </c>
      <c r="D189" s="292" t="s">
        <v>151</v>
      </c>
      <c r="E189" s="293">
        <v>14</v>
      </c>
      <c r="F189" s="294">
        <v>0</v>
      </c>
      <c r="G189" s="295">
        <f t="shared" ref="G189" si="16">E189*F189</f>
        <v>0</v>
      </c>
    </row>
    <row r="190" spans="2:8" s="141" customFormat="1" ht="25.5" customHeight="1" x14ac:dyDescent="0.2">
      <c r="B190" s="299" t="s">
        <v>17</v>
      </c>
      <c r="C190" s="300" t="s">
        <v>304</v>
      </c>
      <c r="D190" s="224"/>
      <c r="E190" s="208"/>
      <c r="F190" s="209"/>
      <c r="G190" s="296">
        <f>SUM(G94:G189)</f>
        <v>0</v>
      </c>
      <c r="H190" s="571"/>
    </row>
  </sheetData>
  <mergeCells count="8">
    <mergeCell ref="B93:G93"/>
    <mergeCell ref="B103:B106"/>
    <mergeCell ref="B43:G43"/>
    <mergeCell ref="B54:B56"/>
    <mergeCell ref="B70:B72"/>
    <mergeCell ref="B73:B75"/>
    <mergeCell ref="B91:G91"/>
    <mergeCell ref="B92:G92"/>
  </mergeCells>
  <pageMargins left="0.7" right="0.7" top="0.75" bottom="0.75" header="0.3" footer="0.3"/>
  <pageSetup paperSize="9" scale="85" orientation="portrait" r:id="rId1"/>
  <headerFooter alignWithMargins="0">
    <oddFooter>&amp;C&amp;8&amp;P/&amp;N</oddFooter>
  </headerFooter>
  <rowBreaks count="3" manualBreakCount="3">
    <brk id="19" max="16383" man="1"/>
    <brk id="39" max="16383" man="1"/>
    <brk id="83"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D625C-7F84-45D2-8376-A3054D2D29F9}">
  <sheetPr>
    <tabColor theme="0" tint="-0.14999847407452621"/>
  </sheetPr>
  <dimension ref="A2:L253"/>
  <sheetViews>
    <sheetView showZeros="0" topLeftCell="A83" zoomScale="110" zoomScaleNormal="110" zoomScaleSheetLayoutView="100" workbookViewId="0">
      <selection activeCell="I95" sqref="I95"/>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21" customHeight="1" x14ac:dyDescent="0.2">
      <c r="B6" s="1782" t="s">
        <v>80</v>
      </c>
      <c r="C6" s="1745" t="s">
        <v>1763</v>
      </c>
      <c r="D6" s="1746"/>
      <c r="E6" s="1747"/>
      <c r="F6" s="1748"/>
      <c r="G6" s="1749"/>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G38</f>
        <v>0</v>
      </c>
      <c r="H15" s="575"/>
    </row>
    <row r="16" spans="1:12" s="1798" customFormat="1" ht="18.75" customHeight="1" x14ac:dyDescent="0.25">
      <c r="B16" s="1799" t="s">
        <v>12</v>
      </c>
      <c r="C16" s="1800" t="s">
        <v>86</v>
      </c>
      <c r="D16" s="1801"/>
      <c r="E16" s="1802"/>
      <c r="F16" s="1803"/>
      <c r="G16" s="480">
        <f>G81</f>
        <v>0</v>
      </c>
      <c r="H16" s="575"/>
    </row>
    <row r="17" spans="2:9" s="1798" customFormat="1" ht="18.75" customHeight="1" x14ac:dyDescent="0.25">
      <c r="B17" s="1799" t="s">
        <v>17</v>
      </c>
      <c r="C17" s="1800" t="s">
        <v>87</v>
      </c>
      <c r="D17" s="1801"/>
      <c r="E17" s="1802"/>
      <c r="F17" s="1803"/>
      <c r="G17" s="480">
        <f>G253</f>
        <v>0</v>
      </c>
      <c r="H17" s="575"/>
    </row>
    <row r="18" spans="2:9" s="1798" customFormat="1" ht="18.75" customHeight="1" x14ac:dyDescent="0.25">
      <c r="B18" s="1805"/>
      <c r="C18" s="1806" t="s">
        <v>88</v>
      </c>
      <c r="D18" s="1807"/>
      <c r="E18" s="1808"/>
      <c r="F18" s="1809"/>
      <c r="G18" s="481">
        <f>SUM(G15:G17)</f>
        <v>0</v>
      </c>
      <c r="H18" s="575"/>
    </row>
    <row r="19" spans="2:9" x14ac:dyDescent="0.2">
      <c r="B19" s="132"/>
      <c r="C19" s="188"/>
      <c r="D19" s="189"/>
      <c r="E19" s="467"/>
      <c r="F19" s="468"/>
    </row>
    <row r="20" spans="2:9" x14ac:dyDescent="0.2">
      <c r="G20" s="472"/>
    </row>
    <row r="21" spans="2:9" ht="24" x14ac:dyDescent="0.2">
      <c r="B21" s="133" t="s">
        <v>83</v>
      </c>
      <c r="C21" s="197" t="s">
        <v>89</v>
      </c>
      <c r="D21" s="198" t="s">
        <v>90</v>
      </c>
      <c r="E21" s="199" t="s">
        <v>91</v>
      </c>
      <c r="F21" s="200" t="s">
        <v>92</v>
      </c>
      <c r="G21" s="201" t="s">
        <v>93</v>
      </c>
    </row>
    <row r="22" spans="2:9" x14ac:dyDescent="0.2">
      <c r="B22" s="134"/>
      <c r="C22" s="202"/>
      <c r="D22" s="203"/>
      <c r="E22" s="359"/>
      <c r="F22" s="364"/>
      <c r="G22" s="356"/>
    </row>
    <row r="23" spans="2:9" s="301" customFormat="1" ht="20.25" x14ac:dyDescent="0.3">
      <c r="B23" s="309" t="s">
        <v>10</v>
      </c>
      <c r="C23" s="312" t="s">
        <v>85</v>
      </c>
      <c r="D23" s="311"/>
      <c r="E23" s="305"/>
      <c r="F23" s="306"/>
      <c r="G23" s="307"/>
      <c r="H23" s="576"/>
    </row>
    <row r="24" spans="2:9" ht="27.75" customHeight="1" x14ac:dyDescent="0.2">
      <c r="B24" s="134">
        <v>1</v>
      </c>
      <c r="C24" s="211" t="s">
        <v>94</v>
      </c>
      <c r="D24" s="212" t="s">
        <v>95</v>
      </c>
      <c r="E24" s="359">
        <v>6079</v>
      </c>
      <c r="F24" s="473">
        <v>0</v>
      </c>
      <c r="G24" s="358">
        <f t="shared" ref="G24" si="0">E24*F24</f>
        <v>0</v>
      </c>
    </row>
    <row r="25" spans="2:9" x14ac:dyDescent="0.2">
      <c r="B25" s="134">
        <v>2</v>
      </c>
      <c r="C25" s="211" t="s">
        <v>96</v>
      </c>
      <c r="D25" s="212" t="s">
        <v>95</v>
      </c>
      <c r="E25" s="359">
        <f>E24</f>
        <v>6079</v>
      </c>
      <c r="F25" s="473">
        <v>0</v>
      </c>
      <c r="G25" s="358">
        <f>E25*F25</f>
        <v>0</v>
      </c>
    </row>
    <row r="26" spans="2:9" ht="53.25" customHeight="1" x14ac:dyDescent="0.2">
      <c r="B26" s="134">
        <v>3</v>
      </c>
      <c r="C26" s="211" t="s">
        <v>97</v>
      </c>
      <c r="D26" s="212" t="s">
        <v>98</v>
      </c>
      <c r="E26" s="359">
        <v>1</v>
      </c>
      <c r="F26" s="473">
        <v>0</v>
      </c>
      <c r="G26" s="358">
        <f t="shared" ref="G26:G37" si="1">E26*F26</f>
        <v>0</v>
      </c>
      <c r="H26" s="577"/>
    </row>
    <row r="27" spans="2:9" ht="132" x14ac:dyDescent="0.2">
      <c r="B27" s="134">
        <v>4</v>
      </c>
      <c r="C27" s="213" t="s">
        <v>1724</v>
      </c>
      <c r="D27" s="214" t="s">
        <v>98</v>
      </c>
      <c r="E27" s="359">
        <v>1</v>
      </c>
      <c r="F27" s="473">
        <v>0</v>
      </c>
      <c r="G27" s="358">
        <f t="shared" si="1"/>
        <v>0</v>
      </c>
      <c r="I27" s="1374"/>
    </row>
    <row r="28" spans="2:9" ht="30.75" customHeight="1" x14ac:dyDescent="0.2">
      <c r="B28" s="134">
        <v>5</v>
      </c>
      <c r="C28" s="213" t="s">
        <v>100</v>
      </c>
      <c r="D28" s="215" t="s">
        <v>98</v>
      </c>
      <c r="E28" s="359">
        <v>1</v>
      </c>
      <c r="F28" s="473">
        <v>0</v>
      </c>
      <c r="G28" s="358">
        <f t="shared" si="1"/>
        <v>0</v>
      </c>
    </row>
    <row r="29" spans="2:9" ht="27" customHeight="1" x14ac:dyDescent="0.2">
      <c r="B29" s="134">
        <v>6</v>
      </c>
      <c r="C29" s="1828" t="s">
        <v>101</v>
      </c>
      <c r="D29" s="215" t="s">
        <v>98</v>
      </c>
      <c r="E29" s="359">
        <v>1</v>
      </c>
      <c r="F29" s="473">
        <v>0</v>
      </c>
      <c r="G29" s="358">
        <f t="shared" si="1"/>
        <v>0</v>
      </c>
    </row>
    <row r="30" spans="2:9" ht="52.5" customHeight="1" x14ac:dyDescent="0.2">
      <c r="B30" s="134">
        <v>7</v>
      </c>
      <c r="C30" s="1828" t="s">
        <v>102</v>
      </c>
      <c r="D30" s="215" t="s">
        <v>98</v>
      </c>
      <c r="E30" s="359">
        <v>6</v>
      </c>
      <c r="F30" s="473">
        <v>0</v>
      </c>
      <c r="G30" s="358">
        <f t="shared" si="1"/>
        <v>0</v>
      </c>
    </row>
    <row r="31" spans="2:9" ht="54" customHeight="1" x14ac:dyDescent="0.2">
      <c r="B31" s="134">
        <v>8</v>
      </c>
      <c r="C31" s="1828" t="s">
        <v>103</v>
      </c>
      <c r="D31" s="215" t="s">
        <v>98</v>
      </c>
      <c r="E31" s="359">
        <v>2</v>
      </c>
      <c r="F31" s="473">
        <v>0</v>
      </c>
      <c r="G31" s="358">
        <f t="shared" si="1"/>
        <v>0</v>
      </c>
    </row>
    <row r="32" spans="2:9" ht="29.25" customHeight="1" x14ac:dyDescent="0.2">
      <c r="B32" s="134">
        <v>9</v>
      </c>
      <c r="C32" s="1828" t="s">
        <v>104</v>
      </c>
      <c r="D32" s="215" t="s">
        <v>95</v>
      </c>
      <c r="E32" s="359">
        <v>6754</v>
      </c>
      <c r="F32" s="473">
        <v>0</v>
      </c>
      <c r="G32" s="358">
        <f t="shared" si="1"/>
        <v>0</v>
      </c>
      <c r="H32" s="577"/>
    </row>
    <row r="33" spans="2:12" ht="27.75" customHeight="1" x14ac:dyDescent="0.2">
      <c r="B33" s="134">
        <v>10</v>
      </c>
      <c r="C33" s="1828" t="s">
        <v>105</v>
      </c>
      <c r="D33" s="215" t="s">
        <v>95</v>
      </c>
      <c r="E33" s="359">
        <v>6754</v>
      </c>
      <c r="F33" s="473">
        <v>0</v>
      </c>
      <c r="G33" s="358">
        <f t="shared" si="1"/>
        <v>0</v>
      </c>
    </row>
    <row r="34" spans="2:12" ht="38.25" customHeight="1" x14ac:dyDescent="0.2">
      <c r="B34" s="134">
        <v>11</v>
      </c>
      <c r="C34" s="1828" t="s">
        <v>106</v>
      </c>
      <c r="D34" s="215" t="s">
        <v>95</v>
      </c>
      <c r="E34" s="359">
        <v>6754</v>
      </c>
      <c r="F34" s="473">
        <v>0</v>
      </c>
      <c r="G34" s="358">
        <f t="shared" si="1"/>
        <v>0</v>
      </c>
    </row>
    <row r="35" spans="2:12" ht="14.25" customHeight="1" x14ac:dyDescent="0.2">
      <c r="B35" s="134">
        <v>12</v>
      </c>
      <c r="C35" s="1828" t="s">
        <v>107</v>
      </c>
      <c r="D35" s="215" t="s">
        <v>98</v>
      </c>
      <c r="E35" s="359">
        <v>1</v>
      </c>
      <c r="F35" s="473">
        <v>0</v>
      </c>
      <c r="G35" s="358">
        <f t="shared" si="1"/>
        <v>0</v>
      </c>
    </row>
    <row r="36" spans="2:12" ht="38.25" customHeight="1" x14ac:dyDescent="0.2">
      <c r="B36" s="134">
        <v>13</v>
      </c>
      <c r="C36" s="218" t="s">
        <v>108</v>
      </c>
      <c r="D36" s="215" t="s">
        <v>98</v>
      </c>
      <c r="E36" s="474">
        <v>1</v>
      </c>
      <c r="F36" s="473">
        <v>0</v>
      </c>
      <c r="G36" s="358">
        <f t="shared" si="1"/>
        <v>0</v>
      </c>
    </row>
    <row r="37" spans="2:12" ht="39.75" customHeight="1" x14ac:dyDescent="0.2">
      <c r="B37" s="134">
        <v>14</v>
      </c>
      <c r="C37" s="313" t="s">
        <v>109</v>
      </c>
      <c r="D37" s="215" t="s">
        <v>98</v>
      </c>
      <c r="E37" s="474">
        <v>5</v>
      </c>
      <c r="F37" s="473">
        <v>0</v>
      </c>
      <c r="G37" s="358">
        <f t="shared" si="1"/>
        <v>0</v>
      </c>
      <c r="H37" s="577"/>
    </row>
    <row r="38" spans="2:12" s="152" customFormat="1" ht="23.25" customHeight="1" x14ac:dyDescent="0.25">
      <c r="B38" s="333" t="s">
        <v>10</v>
      </c>
      <c r="C38" s="220" t="s">
        <v>110</v>
      </c>
      <c r="D38" s="220"/>
      <c r="E38" s="221"/>
      <c r="F38" s="222"/>
      <c r="G38" s="296">
        <f>SUM(G24:G37)</f>
        <v>0</v>
      </c>
      <c r="H38" s="155"/>
    </row>
    <row r="39" spans="2:12" x14ac:dyDescent="0.2">
      <c r="B39" s="134"/>
      <c r="C39" s="202"/>
      <c r="D39" s="203"/>
      <c r="E39" s="359"/>
      <c r="F39" s="364"/>
      <c r="G39" s="356"/>
    </row>
    <row r="40" spans="2:12" ht="24" x14ac:dyDescent="0.2">
      <c r="B40" s="133" t="s">
        <v>83</v>
      </c>
      <c r="C40" s="197" t="s">
        <v>89</v>
      </c>
      <c r="D40" s="198" t="s">
        <v>90</v>
      </c>
      <c r="E40" s="199" t="s">
        <v>91</v>
      </c>
      <c r="F40" s="200" t="s">
        <v>92</v>
      </c>
      <c r="G40" s="201" t="s">
        <v>93</v>
      </c>
    </row>
    <row r="41" spans="2:12" x14ac:dyDescent="0.2">
      <c r="B41" s="134"/>
      <c r="C41" s="223"/>
      <c r="D41" s="212"/>
      <c r="E41" s="359"/>
      <c r="F41" s="364"/>
      <c r="G41" s="356"/>
    </row>
    <row r="42" spans="2:12" s="301" customFormat="1" ht="20.25" x14ac:dyDescent="0.3">
      <c r="B42" s="309" t="s">
        <v>12</v>
      </c>
      <c r="C42" s="310" t="s">
        <v>111</v>
      </c>
      <c r="D42" s="304"/>
      <c r="E42" s="305"/>
      <c r="F42" s="306"/>
      <c r="G42" s="307"/>
      <c r="H42" s="576"/>
    </row>
    <row r="43" spans="2:12" s="135" customFormat="1" ht="71.25" customHeight="1" x14ac:dyDescent="0.2">
      <c r="B43" s="3182" t="s">
        <v>112</v>
      </c>
      <c r="C43" s="3183"/>
      <c r="D43" s="3183"/>
      <c r="E43" s="3183"/>
      <c r="F43" s="3183"/>
      <c r="G43" s="3184"/>
      <c r="H43" s="571"/>
    </row>
    <row r="44" spans="2:12" ht="27.75" customHeight="1" x14ac:dyDescent="0.2">
      <c r="B44" s="136">
        <v>1</v>
      </c>
      <c r="C44" s="211" t="s">
        <v>113</v>
      </c>
      <c r="D44" s="212" t="s">
        <v>114</v>
      </c>
      <c r="E44" s="359">
        <f>(6754*1*1.4*0.07)</f>
        <v>661.89199999999994</v>
      </c>
      <c r="F44" s="473">
        <v>0</v>
      </c>
      <c r="G44" s="358">
        <f t="shared" ref="G44:G80" si="2">E44*F44</f>
        <v>0</v>
      </c>
      <c r="I44" s="137"/>
    </row>
    <row r="45" spans="2:12" ht="39" customHeight="1" x14ac:dyDescent="0.2">
      <c r="B45" s="136">
        <v>2</v>
      </c>
      <c r="C45" s="211" t="s">
        <v>115</v>
      </c>
      <c r="D45" s="212" t="s">
        <v>95</v>
      </c>
      <c r="E45" s="359">
        <f>0.5*6754</f>
        <v>3377</v>
      </c>
      <c r="F45" s="473">
        <v>0</v>
      </c>
      <c r="G45" s="358">
        <f t="shared" si="2"/>
        <v>0</v>
      </c>
      <c r="I45" s="1370"/>
    </row>
    <row r="46" spans="2:12" ht="36" x14ac:dyDescent="0.2">
      <c r="B46" s="136">
        <v>3</v>
      </c>
      <c r="C46" s="211" t="s">
        <v>116</v>
      </c>
      <c r="D46" s="214" t="s">
        <v>114</v>
      </c>
      <c r="E46" s="359">
        <f>((6754*1*1.4)-E44)*0.1</f>
        <v>879.37079999999992</v>
      </c>
      <c r="F46" s="473">
        <v>0</v>
      </c>
      <c r="G46" s="358">
        <f t="shared" si="2"/>
        <v>0</v>
      </c>
      <c r="I46" s="138"/>
      <c r="K46" s="139"/>
      <c r="L46" s="139"/>
    </row>
    <row r="47" spans="2:12" ht="39.75" customHeight="1" x14ac:dyDescent="0.2">
      <c r="B47" s="136">
        <v>4</v>
      </c>
      <c r="C47" s="211" t="s">
        <v>117</v>
      </c>
      <c r="D47" s="214" t="s">
        <v>114</v>
      </c>
      <c r="E47" s="359">
        <f>((6754*1*1.4)-E44)*0.9</f>
        <v>7914.337199999999</v>
      </c>
      <c r="F47" s="473">
        <v>0</v>
      </c>
      <c r="G47" s="358">
        <f t="shared" si="2"/>
        <v>0</v>
      </c>
      <c r="I47" s="138"/>
    </row>
    <row r="48" spans="2:12" ht="29.25" customHeight="1" x14ac:dyDescent="0.2">
      <c r="B48" s="136">
        <v>5</v>
      </c>
      <c r="C48" s="317" t="s">
        <v>118</v>
      </c>
      <c r="D48" s="225" t="s">
        <v>119</v>
      </c>
      <c r="E48" s="477">
        <f>6754*1.4</f>
        <v>9455.5999999999985</v>
      </c>
      <c r="F48" s="473">
        <v>0</v>
      </c>
      <c r="G48" s="358">
        <f t="shared" si="2"/>
        <v>0</v>
      </c>
      <c r="I48" s="1370"/>
    </row>
    <row r="49" spans="2:12" ht="29.25" customHeight="1" x14ac:dyDescent="0.2">
      <c r="B49" s="136">
        <v>6</v>
      </c>
      <c r="C49" s="211" t="s">
        <v>120</v>
      </c>
      <c r="D49" s="214" t="s">
        <v>119</v>
      </c>
      <c r="E49" s="359">
        <f>6754*1</f>
        <v>6754</v>
      </c>
      <c r="F49" s="473">
        <v>0</v>
      </c>
      <c r="G49" s="358">
        <f t="shared" si="2"/>
        <v>0</v>
      </c>
      <c r="I49" s="138"/>
    </row>
    <row r="50" spans="2:12" ht="27" customHeight="1" x14ac:dyDescent="0.2">
      <c r="B50" s="136">
        <v>7</v>
      </c>
      <c r="C50" s="211" t="s">
        <v>306</v>
      </c>
      <c r="D50" s="214" t="s">
        <v>114</v>
      </c>
      <c r="E50" s="359">
        <v>1823.6</v>
      </c>
      <c r="F50" s="473">
        <v>0</v>
      </c>
      <c r="G50" s="358">
        <f t="shared" si="2"/>
        <v>0</v>
      </c>
      <c r="I50" s="138"/>
    </row>
    <row r="51" spans="2:12" ht="24" x14ac:dyDescent="0.2">
      <c r="B51" s="136">
        <v>8</v>
      </c>
      <c r="C51" s="211" t="s">
        <v>121</v>
      </c>
      <c r="D51" s="214" t="s">
        <v>114</v>
      </c>
      <c r="E51" s="359">
        <f>(6754*1*1.4)*0.157</f>
        <v>1484.5291999999997</v>
      </c>
      <c r="F51" s="473">
        <v>0</v>
      </c>
      <c r="G51" s="358">
        <f t="shared" si="2"/>
        <v>0</v>
      </c>
      <c r="I51" s="139"/>
    </row>
    <row r="52" spans="2:12" ht="40.5" customHeight="1" x14ac:dyDescent="0.2">
      <c r="B52" s="136">
        <v>9</v>
      </c>
      <c r="C52" s="213" t="s">
        <v>122</v>
      </c>
      <c r="D52" s="214" t="s">
        <v>114</v>
      </c>
      <c r="E52" s="359">
        <v>1786.9</v>
      </c>
      <c r="F52" s="473">
        <v>0</v>
      </c>
      <c r="G52" s="358">
        <f t="shared" si="2"/>
        <v>0</v>
      </c>
    </row>
    <row r="53" spans="2:12" s="135" customFormat="1" ht="39" customHeight="1" x14ac:dyDescent="0.2">
      <c r="B53" s="136">
        <v>10</v>
      </c>
      <c r="C53" s="320" t="s">
        <v>123</v>
      </c>
      <c r="D53" s="215" t="s">
        <v>114</v>
      </c>
      <c r="E53" s="359">
        <v>1451.16</v>
      </c>
      <c r="F53" s="473">
        <v>0</v>
      </c>
      <c r="G53" s="358">
        <f t="shared" si="2"/>
        <v>0</v>
      </c>
      <c r="H53" s="571"/>
    </row>
    <row r="54" spans="2:12" s="152" customFormat="1" ht="54" customHeight="1" x14ac:dyDescent="0.25">
      <c r="B54" s="3185">
        <v>11</v>
      </c>
      <c r="C54" s="314" t="s">
        <v>124</v>
      </c>
      <c r="D54" s="215"/>
      <c r="E54" s="359"/>
      <c r="F54" s="473"/>
      <c r="G54" s="358"/>
      <c r="H54" s="578"/>
    </row>
    <row r="55" spans="2:12" s="152" customFormat="1" ht="15" customHeight="1" x14ac:dyDescent="0.25">
      <c r="B55" s="3186"/>
      <c r="C55" s="314" t="s">
        <v>126</v>
      </c>
      <c r="D55" s="212" t="s">
        <v>95</v>
      </c>
      <c r="E55" s="359">
        <v>58</v>
      </c>
      <c r="F55" s="473">
        <v>0</v>
      </c>
      <c r="G55" s="358">
        <f t="shared" si="2"/>
        <v>0</v>
      </c>
      <c r="H55" s="578"/>
    </row>
    <row r="56" spans="2:12" s="152" customFormat="1" ht="15" customHeight="1" x14ac:dyDescent="0.25">
      <c r="B56" s="3187"/>
      <c r="C56" s="314" t="s">
        <v>307</v>
      </c>
      <c r="D56" s="212" t="s">
        <v>95</v>
      </c>
      <c r="E56" s="359">
        <v>31</v>
      </c>
      <c r="F56" s="473">
        <v>0</v>
      </c>
      <c r="G56" s="358">
        <f t="shared" si="2"/>
        <v>0</v>
      </c>
      <c r="H56" s="578"/>
    </row>
    <row r="57" spans="2:12" ht="25.5" customHeight="1" x14ac:dyDescent="0.2">
      <c r="B57" s="136">
        <v>12</v>
      </c>
      <c r="C57" s="211" t="s">
        <v>127</v>
      </c>
      <c r="D57" s="214" t="s">
        <v>95</v>
      </c>
      <c r="E57" s="359">
        <v>3156.5</v>
      </c>
      <c r="F57" s="473">
        <v>0</v>
      </c>
      <c r="G57" s="358">
        <f t="shared" si="2"/>
        <v>0</v>
      </c>
      <c r="H57" s="577"/>
    </row>
    <row r="58" spans="2:12" ht="16.5" customHeight="1" x14ac:dyDescent="0.2">
      <c r="B58" s="136">
        <v>13</v>
      </c>
      <c r="C58" s="211" t="s">
        <v>128</v>
      </c>
      <c r="D58" s="212" t="s">
        <v>119</v>
      </c>
      <c r="E58" s="359">
        <v>3481.29</v>
      </c>
      <c r="F58" s="473">
        <v>0</v>
      </c>
      <c r="G58" s="358">
        <f t="shared" si="2"/>
        <v>0</v>
      </c>
      <c r="H58" s="577"/>
    </row>
    <row r="59" spans="2:12" ht="48" x14ac:dyDescent="0.2">
      <c r="B59" s="136">
        <v>14</v>
      </c>
      <c r="C59" s="211" t="s">
        <v>129</v>
      </c>
      <c r="D59" s="212" t="s">
        <v>119</v>
      </c>
      <c r="E59" s="359">
        <f>E58</f>
        <v>3481.29</v>
      </c>
      <c r="F59" s="473">
        <v>0</v>
      </c>
      <c r="G59" s="358">
        <f t="shared" si="2"/>
        <v>0</v>
      </c>
      <c r="H59" s="577"/>
      <c r="I59" s="1371"/>
    </row>
    <row r="60" spans="2:12" ht="65.25" customHeight="1" x14ac:dyDescent="0.2">
      <c r="B60" s="136">
        <v>15</v>
      </c>
      <c r="C60" s="320" t="s">
        <v>709</v>
      </c>
      <c r="D60" s="214" t="s">
        <v>119</v>
      </c>
      <c r="E60" s="359">
        <v>1946.6</v>
      </c>
      <c r="F60" s="473">
        <v>0</v>
      </c>
      <c r="G60" s="358">
        <f t="shared" si="2"/>
        <v>0</v>
      </c>
      <c r="H60" s="577"/>
      <c r="I60" s="1371"/>
      <c r="J60" s="1371"/>
      <c r="K60" s="1371"/>
      <c r="L60" s="1371"/>
    </row>
    <row r="61" spans="2:12" ht="51.75" customHeight="1" x14ac:dyDescent="0.2">
      <c r="B61" s="318" t="s">
        <v>579</v>
      </c>
      <c r="C61" s="213" t="s">
        <v>131</v>
      </c>
      <c r="D61" s="214" t="s">
        <v>119</v>
      </c>
      <c r="E61" s="359">
        <v>1160.19</v>
      </c>
      <c r="F61" s="473">
        <v>0</v>
      </c>
      <c r="G61" s="358">
        <f t="shared" si="2"/>
        <v>0</v>
      </c>
      <c r="H61" s="577"/>
      <c r="K61" s="1371"/>
    </row>
    <row r="62" spans="2:12" ht="64.5" customHeight="1" x14ac:dyDescent="0.2">
      <c r="B62" s="318" t="s">
        <v>581</v>
      </c>
      <c r="C62" s="213" t="s">
        <v>711</v>
      </c>
      <c r="D62" s="214" t="s">
        <v>119</v>
      </c>
      <c r="E62" s="359">
        <v>1160.19</v>
      </c>
      <c r="F62" s="473">
        <v>0</v>
      </c>
      <c r="G62" s="358">
        <f t="shared" si="2"/>
        <v>0</v>
      </c>
      <c r="H62" s="577"/>
      <c r="I62" s="1371"/>
    </row>
    <row r="63" spans="2:12" ht="76.5" customHeight="1" x14ac:dyDescent="0.2">
      <c r="B63" s="318" t="s">
        <v>583</v>
      </c>
      <c r="C63" s="213" t="s">
        <v>714</v>
      </c>
      <c r="D63" s="214" t="s">
        <v>119</v>
      </c>
      <c r="E63" s="359">
        <v>374.5</v>
      </c>
      <c r="F63" s="473">
        <v>0</v>
      </c>
      <c r="G63" s="358">
        <f>E63*F63</f>
        <v>0</v>
      </c>
      <c r="H63" s="577"/>
      <c r="I63" s="1371"/>
    </row>
    <row r="64" spans="2:12" ht="38.25" customHeight="1" x14ac:dyDescent="0.2">
      <c r="B64" s="136">
        <v>19</v>
      </c>
      <c r="C64" s="211" t="s">
        <v>134</v>
      </c>
      <c r="D64" s="212" t="s">
        <v>119</v>
      </c>
      <c r="E64" s="359">
        <v>95</v>
      </c>
      <c r="F64" s="473">
        <v>0</v>
      </c>
      <c r="G64" s="358">
        <f t="shared" si="2"/>
        <v>0</v>
      </c>
      <c r="J64" s="1371"/>
    </row>
    <row r="65" spans="2:9" ht="14.25" customHeight="1" x14ac:dyDescent="0.2">
      <c r="B65" s="136">
        <v>20</v>
      </c>
      <c r="C65" s="211" t="s">
        <v>135</v>
      </c>
      <c r="D65" s="214" t="s">
        <v>114</v>
      </c>
      <c r="E65" s="359">
        <v>116.8</v>
      </c>
      <c r="F65" s="473">
        <v>0</v>
      </c>
      <c r="G65" s="358">
        <f t="shared" si="2"/>
        <v>0</v>
      </c>
      <c r="I65" s="139"/>
    </row>
    <row r="66" spans="2:9" ht="14.25" customHeight="1" x14ac:dyDescent="0.2">
      <c r="B66" s="136">
        <v>21</v>
      </c>
      <c r="C66" s="211" t="s">
        <v>136</v>
      </c>
      <c r="D66" s="214" t="s">
        <v>114</v>
      </c>
      <c r="E66" s="359">
        <v>4393.9399999999996</v>
      </c>
      <c r="F66" s="473">
        <v>0</v>
      </c>
      <c r="G66" s="358">
        <f t="shared" si="2"/>
        <v>0</v>
      </c>
    </row>
    <row r="67" spans="2:9" ht="15.75" customHeight="1" x14ac:dyDescent="0.2">
      <c r="B67" s="136">
        <v>22</v>
      </c>
      <c r="C67" s="211" t="s">
        <v>137</v>
      </c>
      <c r="D67" s="214" t="s">
        <v>114</v>
      </c>
      <c r="E67" s="359">
        <f>E66</f>
        <v>4393.9399999999996</v>
      </c>
      <c r="F67" s="473">
        <v>0</v>
      </c>
      <c r="G67" s="358">
        <f t="shared" si="2"/>
        <v>0</v>
      </c>
      <c r="I67" s="139"/>
    </row>
    <row r="68" spans="2:9" ht="27.75" customHeight="1" x14ac:dyDescent="0.2">
      <c r="B68" s="136">
        <v>23</v>
      </c>
      <c r="C68" s="211" t="s">
        <v>138</v>
      </c>
      <c r="D68" s="214" t="s">
        <v>119</v>
      </c>
      <c r="E68" s="359">
        <v>2501.4</v>
      </c>
      <c r="F68" s="473">
        <v>0</v>
      </c>
      <c r="G68" s="358">
        <f t="shared" si="2"/>
        <v>0</v>
      </c>
    </row>
    <row r="69" spans="2:9" ht="30" customHeight="1" x14ac:dyDescent="0.2">
      <c r="B69" s="136">
        <v>24</v>
      </c>
      <c r="C69" s="211" t="s">
        <v>140</v>
      </c>
      <c r="D69" s="212" t="s">
        <v>119</v>
      </c>
      <c r="E69" s="359">
        <v>2443</v>
      </c>
      <c r="F69" s="473">
        <v>0</v>
      </c>
      <c r="G69" s="358">
        <f t="shared" si="2"/>
        <v>0</v>
      </c>
    </row>
    <row r="70" spans="2:9" s="135" customFormat="1" ht="51.75" customHeight="1" x14ac:dyDescent="0.2">
      <c r="B70" s="3185">
        <v>25</v>
      </c>
      <c r="C70" s="414" t="s">
        <v>141</v>
      </c>
      <c r="D70" s="227"/>
      <c r="E70" s="359"/>
      <c r="F70" s="473"/>
      <c r="G70" s="358"/>
      <c r="H70" s="571"/>
      <c r="I70" s="1269"/>
    </row>
    <row r="71" spans="2:9" s="135" customFormat="1" x14ac:dyDescent="0.2">
      <c r="B71" s="3186"/>
      <c r="C71" s="297" t="s">
        <v>142</v>
      </c>
      <c r="D71" s="227" t="s">
        <v>95</v>
      </c>
      <c r="E71" s="359">
        <v>9</v>
      </c>
      <c r="F71" s="473">
        <v>0</v>
      </c>
      <c r="G71" s="358">
        <f t="shared" si="2"/>
        <v>0</v>
      </c>
      <c r="H71" s="571"/>
    </row>
    <row r="72" spans="2:9" s="135" customFormat="1" x14ac:dyDescent="0.2">
      <c r="B72" s="3186"/>
      <c r="C72" s="297" t="s">
        <v>716</v>
      </c>
      <c r="D72" s="227" t="s">
        <v>95</v>
      </c>
      <c r="E72" s="359">
        <v>256</v>
      </c>
      <c r="F72" s="473">
        <v>0</v>
      </c>
      <c r="G72" s="358">
        <f t="shared" si="2"/>
        <v>0</v>
      </c>
      <c r="H72" s="571"/>
    </row>
    <row r="73" spans="2:9" ht="39.75" customHeight="1" x14ac:dyDescent="0.2">
      <c r="B73" s="136">
        <v>26</v>
      </c>
      <c r="C73" s="415" t="s">
        <v>144</v>
      </c>
      <c r="D73" s="212" t="s">
        <v>119</v>
      </c>
      <c r="E73" s="359">
        <v>51</v>
      </c>
      <c r="F73" s="473">
        <v>0</v>
      </c>
      <c r="G73" s="358">
        <f t="shared" si="2"/>
        <v>0</v>
      </c>
    </row>
    <row r="74" spans="2:9" ht="25.5" customHeight="1" x14ac:dyDescent="0.2">
      <c r="B74" s="136">
        <v>27</v>
      </c>
      <c r="C74" s="415" t="s">
        <v>145</v>
      </c>
      <c r="D74" s="212" t="s">
        <v>95</v>
      </c>
      <c r="E74" s="359">
        <v>117</v>
      </c>
      <c r="F74" s="473">
        <v>0</v>
      </c>
      <c r="G74" s="358">
        <f t="shared" si="2"/>
        <v>0</v>
      </c>
      <c r="H74" s="577"/>
    </row>
    <row r="75" spans="2:9" ht="25.5" customHeight="1" x14ac:dyDescent="0.2">
      <c r="B75" s="318" t="s">
        <v>603</v>
      </c>
      <c r="C75" s="415" t="s">
        <v>721</v>
      </c>
      <c r="D75" s="212" t="s">
        <v>95</v>
      </c>
      <c r="E75" s="359">
        <v>62</v>
      </c>
      <c r="F75" s="473">
        <v>0</v>
      </c>
      <c r="G75" s="358">
        <f t="shared" si="2"/>
        <v>0</v>
      </c>
      <c r="H75" s="577"/>
    </row>
    <row r="76" spans="2:9" ht="192" x14ac:dyDescent="0.2">
      <c r="B76" s="318" t="s">
        <v>605</v>
      </c>
      <c r="C76" s="1390" t="s">
        <v>1764</v>
      </c>
      <c r="D76" s="1373" t="s">
        <v>151</v>
      </c>
      <c r="E76" s="1365">
        <v>4</v>
      </c>
      <c r="F76" s="473">
        <v>0</v>
      </c>
      <c r="G76" s="1367">
        <f t="shared" si="2"/>
        <v>0</v>
      </c>
      <c r="H76" s="577"/>
    </row>
    <row r="77" spans="2:9" ht="29.25" customHeight="1" x14ac:dyDescent="0.2">
      <c r="B77" s="417">
        <v>30</v>
      </c>
      <c r="C77" s="416" t="s">
        <v>153</v>
      </c>
      <c r="D77" s="228" t="s">
        <v>114</v>
      </c>
      <c r="E77" s="478">
        <v>7</v>
      </c>
      <c r="F77" s="473">
        <v>0</v>
      </c>
      <c r="G77" s="358">
        <f t="shared" si="2"/>
        <v>0</v>
      </c>
    </row>
    <row r="78" spans="2:9" ht="36.75" customHeight="1" x14ac:dyDescent="0.2">
      <c r="B78" s="136">
        <v>31</v>
      </c>
      <c r="C78" s="1372" t="s">
        <v>154</v>
      </c>
      <c r="D78" s="1373" t="s">
        <v>151</v>
      </c>
      <c r="E78" s="1365">
        <v>74</v>
      </c>
      <c r="F78" s="473">
        <v>0</v>
      </c>
      <c r="G78" s="1367">
        <f t="shared" si="2"/>
        <v>0</v>
      </c>
    </row>
    <row r="79" spans="2:9" ht="30" customHeight="1" x14ac:dyDescent="0.2">
      <c r="B79" s="417">
        <v>32</v>
      </c>
      <c r="C79" s="229" t="s">
        <v>155</v>
      </c>
      <c r="D79" s="228" t="s">
        <v>114</v>
      </c>
      <c r="E79" s="478">
        <v>16</v>
      </c>
      <c r="F79" s="473">
        <v>0</v>
      </c>
      <c r="G79" s="358">
        <f t="shared" si="2"/>
        <v>0</v>
      </c>
    </row>
    <row r="80" spans="2:9" ht="28.5" customHeight="1" x14ac:dyDescent="0.2">
      <c r="B80" s="136">
        <v>33</v>
      </c>
      <c r="C80" s="229" t="s">
        <v>157</v>
      </c>
      <c r="D80" s="228" t="s">
        <v>158</v>
      </c>
      <c r="E80" s="478">
        <v>20</v>
      </c>
      <c r="F80" s="473">
        <v>0</v>
      </c>
      <c r="G80" s="358">
        <f t="shared" si="2"/>
        <v>0</v>
      </c>
    </row>
    <row r="81" spans="1:9" s="152" customFormat="1" x14ac:dyDescent="0.25">
      <c r="B81" s="333" t="s">
        <v>12</v>
      </c>
      <c r="C81" s="220" t="s">
        <v>159</v>
      </c>
      <c r="D81" s="230"/>
      <c r="E81" s="221"/>
      <c r="F81" s="222"/>
      <c r="G81" s="296">
        <f>SUM(G44:G80)</f>
        <v>0</v>
      </c>
      <c r="H81" s="155"/>
    </row>
    <row r="82" spans="1:9" x14ac:dyDescent="0.2">
      <c r="B82" s="134"/>
      <c r="C82" s="202"/>
      <c r="D82" s="203"/>
      <c r="E82" s="359"/>
      <c r="F82" s="364"/>
      <c r="G82" s="356"/>
    </row>
    <row r="83" spans="1:9" ht="24" x14ac:dyDescent="0.2">
      <c r="B83" s="133" t="s">
        <v>83</v>
      </c>
      <c r="C83" s="197" t="s">
        <v>89</v>
      </c>
      <c r="D83" s="197" t="s">
        <v>90</v>
      </c>
      <c r="E83" s="199" t="s">
        <v>91</v>
      </c>
      <c r="F83" s="200" t="s">
        <v>92</v>
      </c>
      <c r="G83" s="201" t="s">
        <v>93</v>
      </c>
    </row>
    <row r="84" spans="1:9" x14ac:dyDescent="0.2">
      <c r="B84" s="134"/>
      <c r="C84" s="202"/>
      <c r="D84" s="212"/>
      <c r="E84" s="359"/>
      <c r="F84" s="364"/>
      <c r="G84" s="356"/>
    </row>
    <row r="85" spans="1:9" s="301" customFormat="1" ht="20.25" x14ac:dyDescent="0.3">
      <c r="B85" s="302" t="s">
        <v>17</v>
      </c>
      <c r="C85" s="303" t="s">
        <v>160</v>
      </c>
      <c r="D85" s="304"/>
      <c r="E85" s="305"/>
      <c r="F85" s="306"/>
      <c r="G85" s="307"/>
      <c r="H85" s="576"/>
    </row>
    <row r="86" spans="1:9" s="144" customFormat="1" ht="15" x14ac:dyDescent="0.2">
      <c r="A86" s="145"/>
      <c r="B86" s="148" t="s">
        <v>1</v>
      </c>
      <c r="C86" s="173"/>
      <c r="D86" s="175"/>
      <c r="E86" s="175"/>
      <c r="F86" s="175"/>
      <c r="G86" s="174"/>
    </row>
    <row r="87" spans="1:9" s="144" customFormat="1" ht="15.75" x14ac:dyDescent="0.25">
      <c r="A87" s="146"/>
      <c r="B87" s="149" t="s">
        <v>2</v>
      </c>
      <c r="C87" s="176"/>
      <c r="D87" s="177"/>
      <c r="E87" s="178"/>
      <c r="F87" s="178"/>
      <c r="G87" s="177"/>
    </row>
    <row r="88" spans="1:9" s="144" customFormat="1" ht="18" customHeight="1" x14ac:dyDescent="0.2">
      <c r="A88" s="145"/>
      <c r="B88" s="148" t="s">
        <v>3</v>
      </c>
      <c r="C88" s="173"/>
      <c r="D88" s="175"/>
      <c r="E88" s="175"/>
      <c r="F88" s="175"/>
      <c r="G88" s="174"/>
    </row>
    <row r="89" spans="1:9" s="144" customFormat="1" ht="18" customHeight="1" x14ac:dyDescent="0.25">
      <c r="A89" s="146"/>
      <c r="B89" s="149" t="s">
        <v>4</v>
      </c>
      <c r="C89" s="176"/>
      <c r="D89" s="178"/>
      <c r="E89" s="178"/>
      <c r="F89" s="178"/>
      <c r="G89" s="177"/>
    </row>
    <row r="90" spans="1:9" s="135" customFormat="1" ht="18.75" customHeight="1" x14ac:dyDescent="0.2">
      <c r="B90" s="3182" t="s">
        <v>161</v>
      </c>
      <c r="C90" s="3183"/>
      <c r="D90" s="3183"/>
      <c r="E90" s="3183"/>
      <c r="F90" s="3183"/>
      <c r="G90" s="3184"/>
      <c r="H90" s="571"/>
    </row>
    <row r="91" spans="1:9" s="135" customFormat="1" ht="18.75" customHeight="1" x14ac:dyDescent="0.2">
      <c r="B91" s="3182" t="s">
        <v>162</v>
      </c>
      <c r="C91" s="3183"/>
      <c r="D91" s="3183"/>
      <c r="E91" s="3183"/>
      <c r="F91" s="3183"/>
      <c r="G91" s="3184"/>
      <c r="H91" s="571"/>
    </row>
    <row r="92" spans="1:9" s="135" customFormat="1" ht="18.75" customHeight="1" x14ac:dyDescent="0.2">
      <c r="B92" s="3182" t="s">
        <v>163</v>
      </c>
      <c r="C92" s="3183"/>
      <c r="D92" s="3183"/>
      <c r="E92" s="3183"/>
      <c r="F92" s="3183"/>
      <c r="G92" s="3184"/>
      <c r="H92" s="571"/>
    </row>
    <row r="93" spans="1:9" ht="30" customHeight="1" x14ac:dyDescent="0.2">
      <c r="B93" s="158">
        <v>1</v>
      </c>
      <c r="C93" s="1812" t="s">
        <v>164</v>
      </c>
      <c r="D93" s="232"/>
      <c r="E93" s="359"/>
      <c r="F93" s="364"/>
      <c r="G93" s="356"/>
    </row>
    <row r="94" spans="1:9" s="152" customFormat="1" ht="18.75" customHeight="1" x14ac:dyDescent="0.25">
      <c r="B94" s="153"/>
      <c r="C94" s="1813" t="s">
        <v>726</v>
      </c>
      <c r="D94" s="232" t="s">
        <v>95</v>
      </c>
      <c r="E94" s="359">
        <v>5125</v>
      </c>
      <c r="F94" s="473">
        <v>0</v>
      </c>
      <c r="G94" s="358">
        <f t="shared" ref="G94:G106" si="3">E94*F94</f>
        <v>0</v>
      </c>
      <c r="H94" s="155"/>
      <c r="I94" s="496"/>
    </row>
    <row r="95" spans="1:9" s="152" customFormat="1" ht="27" customHeight="1" x14ac:dyDescent="0.25">
      <c r="B95" s="153"/>
      <c r="C95" s="1813" t="s">
        <v>840</v>
      </c>
      <c r="D95" s="232" t="s">
        <v>95</v>
      </c>
      <c r="E95" s="359">
        <v>569</v>
      </c>
      <c r="F95" s="473">
        <v>0</v>
      </c>
      <c r="G95" s="358">
        <f t="shared" si="3"/>
        <v>0</v>
      </c>
      <c r="H95" s="155"/>
      <c r="I95" s="496">
        <f>SUM(D94:D101)</f>
        <v>0</v>
      </c>
    </row>
    <row r="96" spans="1:9" s="152" customFormat="1" ht="18.75" customHeight="1" x14ac:dyDescent="0.25">
      <c r="B96" s="153"/>
      <c r="C96" s="1813" t="s">
        <v>825</v>
      </c>
      <c r="D96" s="232" t="s">
        <v>95</v>
      </c>
      <c r="E96" s="359">
        <v>180</v>
      </c>
      <c r="F96" s="473">
        <v>0</v>
      </c>
      <c r="G96" s="358">
        <f t="shared" si="3"/>
        <v>0</v>
      </c>
      <c r="H96" s="155"/>
    </row>
    <row r="97" spans="1:9" s="152" customFormat="1" ht="27" customHeight="1" x14ac:dyDescent="0.25">
      <c r="B97" s="153"/>
      <c r="C97" s="1813" t="s">
        <v>826</v>
      </c>
      <c r="D97" s="232" t="s">
        <v>95</v>
      </c>
      <c r="E97" s="359">
        <v>20</v>
      </c>
      <c r="F97" s="473">
        <v>0</v>
      </c>
      <c r="G97" s="358">
        <f t="shared" si="3"/>
        <v>0</v>
      </c>
      <c r="H97" s="155"/>
      <c r="I97" s="496"/>
    </row>
    <row r="98" spans="1:9" s="152" customFormat="1" ht="19.5" customHeight="1" x14ac:dyDescent="0.25">
      <c r="B98" s="153"/>
      <c r="C98" s="1813" t="s">
        <v>1738</v>
      </c>
      <c r="D98" s="232" t="s">
        <v>95</v>
      </c>
      <c r="E98" s="359">
        <v>166</v>
      </c>
      <c r="F98" s="473">
        <v>0</v>
      </c>
      <c r="G98" s="358">
        <f t="shared" si="3"/>
        <v>0</v>
      </c>
      <c r="H98" s="155"/>
    </row>
    <row r="99" spans="1:9" s="152" customFormat="1" ht="27.75" customHeight="1" x14ac:dyDescent="0.25">
      <c r="B99" s="153"/>
      <c r="C99" s="1813" t="s">
        <v>1739</v>
      </c>
      <c r="D99" s="232" t="s">
        <v>95</v>
      </c>
      <c r="E99" s="359">
        <v>19</v>
      </c>
      <c r="F99" s="473">
        <v>0</v>
      </c>
      <c r="G99" s="358">
        <f t="shared" si="3"/>
        <v>0</v>
      </c>
      <c r="H99" s="155"/>
    </row>
    <row r="100" spans="1:9" s="152" customFormat="1" ht="18.75" customHeight="1" x14ac:dyDescent="0.25">
      <c r="B100" s="153"/>
      <c r="C100" s="1813" t="s">
        <v>167</v>
      </c>
      <c r="D100" s="232" t="s">
        <v>95</v>
      </c>
      <c r="E100" s="359">
        <v>607</v>
      </c>
      <c r="F100" s="473">
        <v>0</v>
      </c>
      <c r="G100" s="358">
        <f t="shared" si="3"/>
        <v>0</v>
      </c>
      <c r="H100" s="155"/>
    </row>
    <row r="101" spans="1:9" s="152" customFormat="1" ht="27.75" customHeight="1" x14ac:dyDescent="0.25">
      <c r="B101" s="153"/>
      <c r="C101" s="1813" t="s">
        <v>168</v>
      </c>
      <c r="D101" s="232" t="s">
        <v>95</v>
      </c>
      <c r="E101" s="359">
        <v>68</v>
      </c>
      <c r="F101" s="473">
        <v>0</v>
      </c>
      <c r="G101" s="358">
        <f t="shared" si="3"/>
        <v>0</v>
      </c>
      <c r="H101" s="155"/>
    </row>
    <row r="102" spans="1:9" s="152" customFormat="1" ht="36" x14ac:dyDescent="0.2">
      <c r="A102" s="135"/>
      <c r="B102" s="3179" t="s">
        <v>169</v>
      </c>
      <c r="C102" s="316" t="s">
        <v>170</v>
      </c>
      <c r="D102" s="227"/>
      <c r="E102" s="359"/>
      <c r="F102" s="473"/>
      <c r="G102" s="358"/>
      <c r="H102" s="155"/>
    </row>
    <row r="103" spans="1:9" s="152" customFormat="1" x14ac:dyDescent="0.2">
      <c r="A103" s="135"/>
      <c r="B103" s="3180"/>
      <c r="C103" s="297" t="s">
        <v>171</v>
      </c>
      <c r="D103" s="227" t="s">
        <v>95</v>
      </c>
      <c r="E103" s="359">
        <v>150</v>
      </c>
      <c r="F103" s="473">
        <v>0</v>
      </c>
      <c r="G103" s="358">
        <f t="shared" ref="G103:G105" si="4">E103*F103</f>
        <v>0</v>
      </c>
      <c r="H103" s="155"/>
    </row>
    <row r="104" spans="1:9" s="152" customFormat="1" x14ac:dyDescent="0.2">
      <c r="A104" s="135"/>
      <c r="B104" s="3180"/>
      <c r="C104" s="297" t="s">
        <v>172</v>
      </c>
      <c r="D104" s="227" t="s">
        <v>95</v>
      </c>
      <c r="E104" s="359">
        <v>15</v>
      </c>
      <c r="F104" s="473">
        <v>0</v>
      </c>
      <c r="G104" s="358">
        <f t="shared" si="4"/>
        <v>0</v>
      </c>
      <c r="H104" s="155"/>
    </row>
    <row r="105" spans="1:9" s="152" customFormat="1" x14ac:dyDescent="0.2">
      <c r="A105" s="135"/>
      <c r="B105" s="3181"/>
      <c r="C105" s="297" t="s">
        <v>173</v>
      </c>
      <c r="D105" s="227" t="s">
        <v>95</v>
      </c>
      <c r="E105" s="359">
        <v>15</v>
      </c>
      <c r="F105" s="473">
        <v>0</v>
      </c>
      <c r="G105" s="358">
        <f t="shared" si="4"/>
        <v>0</v>
      </c>
      <c r="H105" s="155"/>
    </row>
    <row r="106" spans="1:9" s="152" customFormat="1" ht="36" x14ac:dyDescent="0.2">
      <c r="A106" s="126"/>
      <c r="B106" s="159">
        <v>2</v>
      </c>
      <c r="C106" s="233" t="s">
        <v>174</v>
      </c>
      <c r="D106" s="214" t="s">
        <v>95</v>
      </c>
      <c r="E106" s="354">
        <f>SUM(E94:E101)</f>
        <v>6754</v>
      </c>
      <c r="F106" s="473">
        <v>0</v>
      </c>
      <c r="G106" s="358">
        <f t="shared" si="3"/>
        <v>0</v>
      </c>
      <c r="H106" s="155"/>
    </row>
    <row r="107" spans="1:9" s="152" customFormat="1" ht="36" x14ac:dyDescent="0.2">
      <c r="A107" s="126"/>
      <c r="B107" s="315" t="s">
        <v>175</v>
      </c>
      <c r="C107" s="233" t="s">
        <v>176</v>
      </c>
      <c r="D107" s="214" t="s">
        <v>95</v>
      </c>
      <c r="E107" s="354">
        <f>SUM(E94:E101)</f>
        <v>6754</v>
      </c>
      <c r="F107" s="473">
        <v>0</v>
      </c>
      <c r="G107" s="358">
        <f>E107*F107</f>
        <v>0</v>
      </c>
      <c r="H107" s="155"/>
    </row>
    <row r="108" spans="1:9" s="135" customFormat="1" ht="24" x14ac:dyDescent="0.2">
      <c r="A108" s="126"/>
      <c r="B108" s="315" t="s">
        <v>177</v>
      </c>
      <c r="C108" s="233" t="s">
        <v>178</v>
      </c>
      <c r="D108" s="214" t="s">
        <v>95</v>
      </c>
      <c r="E108" s="354">
        <f>SUM(E94:E101)</f>
        <v>6754</v>
      </c>
      <c r="F108" s="473">
        <v>0</v>
      </c>
      <c r="G108" s="358">
        <f>E108*F108</f>
        <v>0</v>
      </c>
      <c r="H108" s="571"/>
    </row>
    <row r="109" spans="1:9" s="135" customFormat="1" ht="36" x14ac:dyDescent="0.2">
      <c r="A109" s="126"/>
      <c r="B109" s="315" t="s">
        <v>179</v>
      </c>
      <c r="C109" s="233" t="s">
        <v>180</v>
      </c>
      <c r="D109" s="214" t="s">
        <v>95</v>
      </c>
      <c r="E109" s="354">
        <f>SUM(E94:E101)</f>
        <v>6754</v>
      </c>
      <c r="F109" s="473">
        <v>0</v>
      </c>
      <c r="G109" s="358">
        <f>E109*F109</f>
        <v>0</v>
      </c>
      <c r="H109" s="571"/>
    </row>
    <row r="110" spans="1:9" s="135" customFormat="1" ht="24" x14ac:dyDescent="0.2">
      <c r="A110" s="126"/>
      <c r="B110" s="158">
        <v>3</v>
      </c>
      <c r="C110" s="270" t="s">
        <v>181</v>
      </c>
      <c r="D110" s="237"/>
      <c r="E110" s="238"/>
      <c r="F110" s="239">
        <v>0</v>
      </c>
      <c r="G110" s="240"/>
      <c r="H110" s="571"/>
    </row>
    <row r="111" spans="1:9" s="135" customFormat="1" x14ac:dyDescent="0.2">
      <c r="A111" s="126"/>
      <c r="B111" s="298" t="s">
        <v>182</v>
      </c>
      <c r="C111" s="1814" t="s">
        <v>183</v>
      </c>
      <c r="D111" s="237"/>
      <c r="E111" s="238"/>
      <c r="F111" s="239"/>
      <c r="G111" s="240"/>
      <c r="H111" s="571"/>
    </row>
    <row r="112" spans="1:9" x14ac:dyDescent="0.2">
      <c r="B112" s="134"/>
      <c r="C112" s="1814" t="s">
        <v>841</v>
      </c>
      <c r="D112" s="237"/>
      <c r="E112" s="238"/>
      <c r="F112" s="239"/>
      <c r="G112" s="240"/>
    </row>
    <row r="113" spans="1:8" x14ac:dyDescent="0.2">
      <c r="A113" s="152"/>
      <c r="B113" s="157"/>
      <c r="C113" s="1816" t="s">
        <v>842</v>
      </c>
      <c r="D113" s="242" t="s">
        <v>151</v>
      </c>
      <c r="E113" s="238">
        <v>42</v>
      </c>
      <c r="F113" s="277">
        <v>0</v>
      </c>
      <c r="G113" s="278">
        <f t="shared" ref="G113:G114" si="5">E113*F113</f>
        <v>0</v>
      </c>
    </row>
    <row r="114" spans="1:8" x14ac:dyDescent="0.2">
      <c r="A114" s="152"/>
      <c r="B114" s="157"/>
      <c r="C114" s="1816" t="s">
        <v>905</v>
      </c>
      <c r="D114" s="242" t="s">
        <v>151</v>
      </c>
      <c r="E114" s="238">
        <v>10</v>
      </c>
      <c r="F114" s="277">
        <v>0</v>
      </c>
      <c r="G114" s="278">
        <f t="shared" si="5"/>
        <v>0</v>
      </c>
    </row>
    <row r="115" spans="1:8" x14ac:dyDescent="0.2">
      <c r="B115" s="134"/>
      <c r="C115" s="1814" t="s">
        <v>187</v>
      </c>
      <c r="D115" s="237"/>
      <c r="E115" s="238"/>
      <c r="F115" s="239"/>
      <c r="G115" s="240"/>
    </row>
    <row r="116" spans="1:8" x14ac:dyDescent="0.2">
      <c r="A116" s="152"/>
      <c r="B116" s="157"/>
      <c r="C116" s="1816" t="s">
        <v>188</v>
      </c>
      <c r="D116" s="242" t="s">
        <v>151</v>
      </c>
      <c r="E116" s="238">
        <v>6</v>
      </c>
      <c r="F116" s="277">
        <v>0</v>
      </c>
      <c r="G116" s="278">
        <f t="shared" ref="G116:G117" si="6">E116*F116</f>
        <v>0</v>
      </c>
    </row>
    <row r="117" spans="1:8" x14ac:dyDescent="0.2">
      <c r="A117" s="152"/>
      <c r="B117" s="157"/>
      <c r="C117" s="1816" t="s">
        <v>189</v>
      </c>
      <c r="D117" s="242" t="s">
        <v>151</v>
      </c>
      <c r="E117" s="238">
        <v>5</v>
      </c>
      <c r="F117" s="277">
        <v>0</v>
      </c>
      <c r="G117" s="278">
        <f t="shared" si="6"/>
        <v>0</v>
      </c>
    </row>
    <row r="118" spans="1:8" x14ac:dyDescent="0.2">
      <c r="A118" s="141"/>
      <c r="B118" s="298" t="s">
        <v>190</v>
      </c>
      <c r="C118" s="244" t="s">
        <v>191</v>
      </c>
      <c r="D118" s="245"/>
      <c r="E118" s="246"/>
      <c r="F118" s="247">
        <v>0</v>
      </c>
      <c r="G118" s="248"/>
    </row>
    <row r="119" spans="1:8" s="152" customFormat="1" x14ac:dyDescent="0.2">
      <c r="A119" s="141"/>
      <c r="B119" s="140"/>
      <c r="C119" s="244" t="s">
        <v>843</v>
      </c>
      <c r="D119" s="245"/>
      <c r="E119" s="246"/>
      <c r="F119" s="247">
        <v>0</v>
      </c>
      <c r="G119" s="248"/>
      <c r="H119" s="155"/>
    </row>
    <row r="120" spans="1:8" s="152" customFormat="1" x14ac:dyDescent="0.2">
      <c r="A120" s="141"/>
      <c r="B120" s="140"/>
      <c r="C120" s="249" t="s">
        <v>209</v>
      </c>
      <c r="D120" s="245" t="s">
        <v>151</v>
      </c>
      <c r="E120" s="246">
        <v>2</v>
      </c>
      <c r="F120" s="279">
        <v>0</v>
      </c>
      <c r="G120" s="280">
        <f t="shared" ref="G120:G127" si="7">E120*F120</f>
        <v>0</v>
      </c>
      <c r="H120" s="155"/>
    </row>
    <row r="121" spans="1:8" ht="36" x14ac:dyDescent="0.2">
      <c r="A121" s="141"/>
      <c r="B121" s="140"/>
      <c r="C121" s="250" t="s">
        <v>194</v>
      </c>
      <c r="D121" s="245" t="s">
        <v>151</v>
      </c>
      <c r="E121" s="246">
        <v>2</v>
      </c>
      <c r="F121" s="279">
        <v>0</v>
      </c>
      <c r="G121" s="280">
        <f t="shared" si="7"/>
        <v>0</v>
      </c>
    </row>
    <row r="122" spans="1:8" s="152" customFormat="1" x14ac:dyDescent="0.2">
      <c r="A122" s="141"/>
      <c r="B122" s="140"/>
      <c r="C122" s="250" t="s">
        <v>195</v>
      </c>
      <c r="D122" s="245" t="s">
        <v>151</v>
      </c>
      <c r="E122" s="246">
        <v>2</v>
      </c>
      <c r="F122" s="279">
        <v>0</v>
      </c>
      <c r="G122" s="280">
        <f t="shared" si="7"/>
        <v>0</v>
      </c>
      <c r="H122" s="155"/>
    </row>
    <row r="123" spans="1:8" s="152" customFormat="1" x14ac:dyDescent="0.2">
      <c r="A123" s="141"/>
      <c r="B123" s="140"/>
      <c r="C123" s="250" t="s">
        <v>196</v>
      </c>
      <c r="D123" s="245" t="s">
        <v>151</v>
      </c>
      <c r="E123" s="246">
        <v>2</v>
      </c>
      <c r="F123" s="279">
        <v>0</v>
      </c>
      <c r="G123" s="280">
        <f t="shared" si="7"/>
        <v>0</v>
      </c>
      <c r="H123" s="155"/>
    </row>
    <row r="124" spans="1:8" x14ac:dyDescent="0.2">
      <c r="A124" s="141"/>
      <c r="B124" s="140"/>
      <c r="C124" s="250" t="s">
        <v>237</v>
      </c>
      <c r="D124" s="245" t="s">
        <v>151</v>
      </c>
      <c r="E124" s="246">
        <v>4</v>
      </c>
      <c r="F124" s="279">
        <v>0</v>
      </c>
      <c r="G124" s="280">
        <f t="shared" si="7"/>
        <v>0</v>
      </c>
    </row>
    <row r="125" spans="1:8" s="152" customFormat="1" x14ac:dyDescent="0.2">
      <c r="A125" s="141"/>
      <c r="B125" s="140"/>
      <c r="C125" s="250" t="s">
        <v>844</v>
      </c>
      <c r="D125" s="245" t="s">
        <v>151</v>
      </c>
      <c r="E125" s="246">
        <v>4</v>
      </c>
      <c r="F125" s="279">
        <v>0</v>
      </c>
      <c r="G125" s="280">
        <f t="shared" si="7"/>
        <v>0</v>
      </c>
      <c r="H125" s="155"/>
    </row>
    <row r="126" spans="1:8" s="152" customFormat="1" x14ac:dyDescent="0.2">
      <c r="A126" s="141"/>
      <c r="B126" s="140"/>
      <c r="C126" s="250" t="s">
        <v>199</v>
      </c>
      <c r="D126" s="245" t="s">
        <v>151</v>
      </c>
      <c r="E126" s="246">
        <v>2</v>
      </c>
      <c r="F126" s="279">
        <v>0</v>
      </c>
      <c r="G126" s="280">
        <f t="shared" si="7"/>
        <v>0</v>
      </c>
      <c r="H126" s="155"/>
    </row>
    <row r="127" spans="1:8" x14ac:dyDescent="0.2">
      <c r="A127" s="141"/>
      <c r="B127" s="140"/>
      <c r="C127" s="250" t="s">
        <v>200</v>
      </c>
      <c r="D127" s="245" t="s">
        <v>151</v>
      </c>
      <c r="E127" s="246">
        <v>2</v>
      </c>
      <c r="F127" s="279">
        <v>0</v>
      </c>
      <c r="G127" s="280">
        <f t="shared" si="7"/>
        <v>0</v>
      </c>
    </row>
    <row r="128" spans="1:8" s="152" customFormat="1" x14ac:dyDescent="0.2">
      <c r="A128" s="141"/>
      <c r="B128" s="298" t="s">
        <v>201</v>
      </c>
      <c r="C128" s="259" t="s">
        <v>207</v>
      </c>
      <c r="D128" s="260"/>
      <c r="E128" s="261"/>
      <c r="F128" s="262"/>
      <c r="G128" s="263"/>
      <c r="H128" s="155"/>
    </row>
    <row r="129" spans="1:8" s="152" customFormat="1" x14ac:dyDescent="0.2">
      <c r="A129" s="141"/>
      <c r="B129" s="140"/>
      <c r="C129" s="259" t="s">
        <v>847</v>
      </c>
      <c r="D129" s="260"/>
      <c r="E129" s="261"/>
      <c r="F129" s="262">
        <v>0</v>
      </c>
      <c r="G129" s="263"/>
      <c r="H129" s="155"/>
    </row>
    <row r="130" spans="1:8" s="141" customFormat="1" x14ac:dyDescent="0.2">
      <c r="B130" s="140"/>
      <c r="C130" s="264" t="s">
        <v>209</v>
      </c>
      <c r="D130" s="260" t="s">
        <v>151</v>
      </c>
      <c r="E130" s="261">
        <v>26</v>
      </c>
      <c r="F130" s="283">
        <v>0</v>
      </c>
      <c r="G130" s="284">
        <f t="shared" ref="G130:G145" si="8">E130*F130</f>
        <v>0</v>
      </c>
      <c r="H130" s="571"/>
    </row>
    <row r="131" spans="1:8" s="141" customFormat="1" x14ac:dyDescent="0.2">
      <c r="B131" s="140"/>
      <c r="C131" s="264" t="s">
        <v>210</v>
      </c>
      <c r="D131" s="260" t="s">
        <v>151</v>
      </c>
      <c r="E131" s="261">
        <v>52</v>
      </c>
      <c r="F131" s="283">
        <v>0</v>
      </c>
      <c r="G131" s="284">
        <f t="shared" si="8"/>
        <v>0</v>
      </c>
      <c r="H131" s="571"/>
    </row>
    <row r="132" spans="1:8" s="141" customFormat="1" x14ac:dyDescent="0.2">
      <c r="B132" s="140"/>
      <c r="C132" s="265" t="s">
        <v>848</v>
      </c>
      <c r="D132" s="260" t="s">
        <v>151</v>
      </c>
      <c r="E132" s="261">
        <v>26</v>
      </c>
      <c r="F132" s="283">
        <v>0</v>
      </c>
      <c r="G132" s="284">
        <f t="shared" si="8"/>
        <v>0</v>
      </c>
      <c r="H132" s="571"/>
    </row>
    <row r="133" spans="1:8" s="141" customFormat="1" x14ac:dyDescent="0.2">
      <c r="B133" s="140"/>
      <c r="C133" s="265" t="s">
        <v>212</v>
      </c>
      <c r="D133" s="260" t="s">
        <v>151</v>
      </c>
      <c r="E133" s="261">
        <v>26</v>
      </c>
      <c r="F133" s="283">
        <v>0</v>
      </c>
      <c r="G133" s="284">
        <f t="shared" si="8"/>
        <v>0</v>
      </c>
      <c r="H133" s="571"/>
    </row>
    <row r="134" spans="1:8" s="141" customFormat="1" x14ac:dyDescent="0.2">
      <c r="B134" s="140"/>
      <c r="C134" s="265" t="s">
        <v>213</v>
      </c>
      <c r="D134" s="260" t="s">
        <v>151</v>
      </c>
      <c r="E134" s="261">
        <v>26</v>
      </c>
      <c r="F134" s="283">
        <v>0</v>
      </c>
      <c r="G134" s="284">
        <f t="shared" si="8"/>
        <v>0</v>
      </c>
      <c r="H134" s="571"/>
    </row>
    <row r="135" spans="1:8" s="141" customFormat="1" x14ac:dyDescent="0.2">
      <c r="B135" s="140"/>
      <c r="C135" s="265" t="s">
        <v>214</v>
      </c>
      <c r="D135" s="260" t="s">
        <v>151</v>
      </c>
      <c r="E135" s="261">
        <v>26</v>
      </c>
      <c r="F135" s="283">
        <v>0</v>
      </c>
      <c r="G135" s="284">
        <f t="shared" si="8"/>
        <v>0</v>
      </c>
      <c r="H135" s="571"/>
    </row>
    <row r="136" spans="1:8" s="141" customFormat="1" x14ac:dyDescent="0.2">
      <c r="B136" s="140"/>
      <c r="C136" s="265" t="s">
        <v>215</v>
      </c>
      <c r="D136" s="260" t="s">
        <v>151</v>
      </c>
      <c r="E136" s="261">
        <v>26</v>
      </c>
      <c r="F136" s="283">
        <v>0</v>
      </c>
      <c r="G136" s="284">
        <f t="shared" si="8"/>
        <v>0</v>
      </c>
      <c r="H136" s="571"/>
    </row>
    <row r="137" spans="1:8" s="141" customFormat="1" x14ac:dyDescent="0.2">
      <c r="B137" s="140"/>
      <c r="C137" s="265" t="s">
        <v>216</v>
      </c>
      <c r="D137" s="260" t="s">
        <v>151</v>
      </c>
      <c r="E137" s="261">
        <v>26</v>
      </c>
      <c r="F137" s="283">
        <v>0</v>
      </c>
      <c r="G137" s="284">
        <f t="shared" si="8"/>
        <v>0</v>
      </c>
      <c r="H137" s="571"/>
    </row>
    <row r="138" spans="1:8" s="141" customFormat="1" x14ac:dyDescent="0.2">
      <c r="B138" s="140"/>
      <c r="C138" s="265" t="s">
        <v>217</v>
      </c>
      <c r="D138" s="260" t="s">
        <v>151</v>
      </c>
      <c r="E138" s="261">
        <v>26</v>
      </c>
      <c r="F138" s="283">
        <v>0</v>
      </c>
      <c r="G138" s="284">
        <f t="shared" si="8"/>
        <v>0</v>
      </c>
      <c r="H138" s="571"/>
    </row>
    <row r="139" spans="1:8" s="141" customFormat="1" x14ac:dyDescent="0.2">
      <c r="B139" s="140"/>
      <c r="C139" s="1822" t="s">
        <v>218</v>
      </c>
      <c r="D139" s="260" t="s">
        <v>151</v>
      </c>
      <c r="E139" s="261">
        <v>26</v>
      </c>
      <c r="F139" s="283">
        <v>0</v>
      </c>
      <c r="G139" s="284">
        <f t="shared" si="8"/>
        <v>0</v>
      </c>
      <c r="H139" s="571"/>
    </row>
    <row r="140" spans="1:8" s="141" customFormat="1" x14ac:dyDescent="0.2">
      <c r="B140" s="140"/>
      <c r="C140" s="1822" t="s">
        <v>331</v>
      </c>
      <c r="D140" s="260" t="s">
        <v>151</v>
      </c>
      <c r="E140" s="261">
        <v>26</v>
      </c>
      <c r="F140" s="283">
        <v>0</v>
      </c>
      <c r="G140" s="284">
        <f t="shared" si="8"/>
        <v>0</v>
      </c>
      <c r="H140" s="571"/>
    </row>
    <row r="141" spans="1:8" s="141" customFormat="1" x14ac:dyDescent="0.2">
      <c r="B141" s="140"/>
      <c r="C141" s="1822" t="s">
        <v>237</v>
      </c>
      <c r="D141" s="260" t="s">
        <v>151</v>
      </c>
      <c r="E141" s="261">
        <v>52</v>
      </c>
      <c r="F141" s="283">
        <v>0</v>
      </c>
      <c r="G141" s="284">
        <f t="shared" si="8"/>
        <v>0</v>
      </c>
      <c r="H141" s="571"/>
    </row>
    <row r="142" spans="1:8" s="141" customFormat="1" x14ac:dyDescent="0.2">
      <c r="B142" s="140"/>
      <c r="C142" s="1822" t="s">
        <v>238</v>
      </c>
      <c r="D142" s="260" t="s">
        <v>151</v>
      </c>
      <c r="E142" s="261">
        <v>52</v>
      </c>
      <c r="F142" s="283">
        <v>0</v>
      </c>
      <c r="G142" s="284">
        <f t="shared" si="8"/>
        <v>0</v>
      </c>
      <c r="H142" s="571"/>
    </row>
    <row r="143" spans="1:8" s="141" customFormat="1" x14ac:dyDescent="0.2">
      <c r="B143" s="140"/>
      <c r="C143" s="1822" t="s">
        <v>221</v>
      </c>
      <c r="D143" s="260" t="s">
        <v>151</v>
      </c>
      <c r="E143" s="261">
        <v>26</v>
      </c>
      <c r="F143" s="283">
        <v>0</v>
      </c>
      <c r="G143" s="284">
        <f t="shared" si="8"/>
        <v>0</v>
      </c>
      <c r="H143" s="571"/>
    </row>
    <row r="144" spans="1:8" s="141" customFormat="1" x14ac:dyDescent="0.2">
      <c r="B144" s="140"/>
      <c r="C144" s="1822" t="s">
        <v>229</v>
      </c>
      <c r="D144" s="260" t="s">
        <v>151</v>
      </c>
      <c r="E144" s="261">
        <v>78</v>
      </c>
      <c r="F144" s="283">
        <v>0</v>
      </c>
      <c r="G144" s="284">
        <f t="shared" si="8"/>
        <v>0</v>
      </c>
      <c r="H144" s="571"/>
    </row>
    <row r="145" spans="2:8" s="141" customFormat="1" x14ac:dyDescent="0.2">
      <c r="B145" s="140"/>
      <c r="C145" s="1823" t="s">
        <v>200</v>
      </c>
      <c r="D145" s="260" t="s">
        <v>151</v>
      </c>
      <c r="E145" s="261">
        <v>26</v>
      </c>
      <c r="F145" s="283">
        <v>0</v>
      </c>
      <c r="G145" s="284">
        <f t="shared" si="8"/>
        <v>0</v>
      </c>
      <c r="H145" s="571"/>
    </row>
    <row r="146" spans="2:8" s="141" customFormat="1" ht="12.75" customHeight="1" x14ac:dyDescent="0.2">
      <c r="B146" s="298" t="s">
        <v>222</v>
      </c>
      <c r="C146" s="253" t="s">
        <v>333</v>
      </c>
      <c r="D146" s="253"/>
      <c r="E146" s="253"/>
      <c r="F146" s="253"/>
      <c r="G146" s="253"/>
      <c r="H146" s="571"/>
    </row>
    <row r="147" spans="2:8" s="141" customFormat="1" x14ac:dyDescent="0.2">
      <c r="B147" s="140"/>
      <c r="C147" s="253" t="s">
        <v>1757</v>
      </c>
      <c r="D147" s="207"/>
      <c r="E147" s="254"/>
      <c r="F147" s="255">
        <v>0</v>
      </c>
      <c r="G147" s="210"/>
      <c r="H147" s="571"/>
    </row>
    <row r="148" spans="2:8" s="141" customFormat="1" ht="24" x14ac:dyDescent="0.2">
      <c r="B148" s="140"/>
      <c r="C148" s="268" t="s">
        <v>1765</v>
      </c>
      <c r="D148" s="207" t="s">
        <v>151</v>
      </c>
      <c r="E148" s="254">
        <v>2</v>
      </c>
      <c r="F148" s="281">
        <v>0</v>
      </c>
      <c r="G148" s="282">
        <f t="shared" ref="G148:G152" si="9">E148*F148</f>
        <v>0</v>
      </c>
      <c r="H148" s="571"/>
    </row>
    <row r="149" spans="2:8" s="141" customFormat="1" x14ac:dyDescent="0.2">
      <c r="B149" s="140"/>
      <c r="C149" s="1820" t="s">
        <v>237</v>
      </c>
      <c r="D149" s="207" t="s">
        <v>151</v>
      </c>
      <c r="E149" s="254">
        <v>4</v>
      </c>
      <c r="F149" s="281">
        <v>0</v>
      </c>
      <c r="G149" s="282">
        <f t="shared" si="9"/>
        <v>0</v>
      </c>
      <c r="H149" s="571"/>
    </row>
    <row r="150" spans="2:8" s="141" customFormat="1" x14ac:dyDescent="0.2">
      <c r="B150" s="140"/>
      <c r="C150" s="1820" t="s">
        <v>238</v>
      </c>
      <c r="D150" s="207" t="s">
        <v>151</v>
      </c>
      <c r="E150" s="254">
        <v>4</v>
      </c>
      <c r="F150" s="281">
        <v>0</v>
      </c>
      <c r="G150" s="282">
        <f t="shared" si="9"/>
        <v>0</v>
      </c>
      <c r="H150" s="571"/>
    </row>
    <row r="151" spans="2:8" s="141" customFormat="1" x14ac:dyDescent="0.2">
      <c r="B151" s="140"/>
      <c r="C151" s="1820" t="s">
        <v>229</v>
      </c>
      <c r="D151" s="207" t="s">
        <v>151</v>
      </c>
      <c r="E151" s="254">
        <v>2</v>
      </c>
      <c r="F151" s="281">
        <v>0</v>
      </c>
      <c r="G151" s="282">
        <f t="shared" si="9"/>
        <v>0</v>
      </c>
      <c r="H151" s="571"/>
    </row>
    <row r="152" spans="2:8" s="141" customFormat="1" x14ac:dyDescent="0.2">
      <c r="B152" s="140"/>
      <c r="C152" s="1821" t="s">
        <v>200</v>
      </c>
      <c r="D152" s="207" t="s">
        <v>151</v>
      </c>
      <c r="E152" s="254">
        <v>2</v>
      </c>
      <c r="F152" s="281">
        <v>0</v>
      </c>
      <c r="G152" s="282">
        <f t="shared" si="9"/>
        <v>0</v>
      </c>
      <c r="H152" s="571"/>
    </row>
    <row r="153" spans="2:8" s="141" customFormat="1" x14ac:dyDescent="0.2">
      <c r="B153" s="298" t="s">
        <v>332</v>
      </c>
      <c r="C153" s="259" t="s">
        <v>233</v>
      </c>
      <c r="D153" s="260"/>
      <c r="E153" s="261"/>
      <c r="F153" s="262"/>
      <c r="G153" s="263"/>
      <c r="H153" s="571"/>
    </row>
    <row r="154" spans="2:8" s="141" customFormat="1" x14ac:dyDescent="0.2">
      <c r="B154" s="140"/>
      <c r="C154" s="259" t="s">
        <v>1758</v>
      </c>
      <c r="D154" s="260"/>
      <c r="E154" s="261"/>
      <c r="F154" s="262">
        <v>0</v>
      </c>
      <c r="G154" s="263"/>
      <c r="H154" s="571"/>
    </row>
    <row r="155" spans="2:8" s="141" customFormat="1" ht="24" x14ac:dyDescent="0.2">
      <c r="B155" s="140"/>
      <c r="C155" s="264" t="s">
        <v>235</v>
      </c>
      <c r="D155" s="260" t="s">
        <v>151</v>
      </c>
      <c r="E155" s="261">
        <v>3</v>
      </c>
      <c r="F155" s="283">
        <v>0</v>
      </c>
      <c r="G155" s="284">
        <f t="shared" ref="G155:G159" si="10">E155*F155</f>
        <v>0</v>
      </c>
      <c r="H155" s="571"/>
    </row>
    <row r="156" spans="2:8" s="141" customFormat="1" x14ac:dyDescent="0.2">
      <c r="B156" s="140"/>
      <c r="C156" s="1822" t="s">
        <v>237</v>
      </c>
      <c r="D156" s="260" t="s">
        <v>151</v>
      </c>
      <c r="E156" s="261">
        <v>9</v>
      </c>
      <c r="F156" s="283">
        <v>0</v>
      </c>
      <c r="G156" s="284">
        <f t="shared" si="10"/>
        <v>0</v>
      </c>
      <c r="H156" s="571"/>
    </row>
    <row r="157" spans="2:8" s="141" customFormat="1" x14ac:dyDescent="0.2">
      <c r="B157" s="140"/>
      <c r="C157" s="1822" t="s">
        <v>238</v>
      </c>
      <c r="D157" s="260" t="s">
        <v>151</v>
      </c>
      <c r="E157" s="261">
        <v>9</v>
      </c>
      <c r="F157" s="283">
        <v>0</v>
      </c>
      <c r="G157" s="284">
        <f t="shared" si="10"/>
        <v>0</v>
      </c>
      <c r="H157" s="571"/>
    </row>
    <row r="158" spans="2:8" s="141" customFormat="1" x14ac:dyDescent="0.2">
      <c r="B158" s="140"/>
      <c r="C158" s="1822" t="s">
        <v>229</v>
      </c>
      <c r="D158" s="260" t="s">
        <v>151</v>
      </c>
      <c r="E158" s="261">
        <v>3</v>
      </c>
      <c r="F158" s="283">
        <v>0</v>
      </c>
      <c r="G158" s="284">
        <f t="shared" si="10"/>
        <v>0</v>
      </c>
      <c r="H158" s="571"/>
    </row>
    <row r="159" spans="2:8" s="141" customFormat="1" x14ac:dyDescent="0.2">
      <c r="B159" s="140"/>
      <c r="C159" s="1823" t="s">
        <v>200</v>
      </c>
      <c r="D159" s="260" t="s">
        <v>151</v>
      </c>
      <c r="E159" s="261">
        <v>3</v>
      </c>
      <c r="F159" s="283">
        <v>0</v>
      </c>
      <c r="G159" s="284">
        <f t="shared" si="10"/>
        <v>0</v>
      </c>
      <c r="H159" s="571"/>
    </row>
    <row r="160" spans="2:8" s="141" customFormat="1" x14ac:dyDescent="0.2">
      <c r="B160" s="140"/>
      <c r="C160" s="259" t="s">
        <v>1753</v>
      </c>
      <c r="D160" s="260"/>
      <c r="E160" s="261"/>
      <c r="F160" s="262">
        <v>0</v>
      </c>
      <c r="G160" s="263"/>
      <c r="H160" s="571"/>
    </row>
    <row r="161" spans="2:8" s="141" customFormat="1" ht="24" x14ac:dyDescent="0.2">
      <c r="B161" s="140"/>
      <c r="C161" s="264" t="s">
        <v>240</v>
      </c>
      <c r="D161" s="260" t="s">
        <v>151</v>
      </c>
      <c r="E161" s="261">
        <v>3</v>
      </c>
      <c r="F161" s="283">
        <v>0</v>
      </c>
      <c r="G161" s="284">
        <f t="shared" ref="G161:G167" si="11">E161*F161</f>
        <v>0</v>
      </c>
      <c r="H161" s="571"/>
    </row>
    <row r="162" spans="2:8" s="141" customFormat="1" x14ac:dyDescent="0.2">
      <c r="B162" s="140"/>
      <c r="C162" s="1825" t="s">
        <v>237</v>
      </c>
      <c r="D162" s="260" t="s">
        <v>151</v>
      </c>
      <c r="E162" s="261">
        <v>6</v>
      </c>
      <c r="F162" s="283">
        <v>0</v>
      </c>
      <c r="G162" s="284">
        <f t="shared" si="11"/>
        <v>0</v>
      </c>
      <c r="H162" s="571"/>
    </row>
    <row r="163" spans="2:8" s="141" customFormat="1" ht="12.75" customHeight="1" x14ac:dyDescent="0.2">
      <c r="B163" s="140"/>
      <c r="C163" s="1825" t="s">
        <v>241</v>
      </c>
      <c r="D163" s="260" t="s">
        <v>151</v>
      </c>
      <c r="E163" s="261">
        <v>3</v>
      </c>
      <c r="F163" s="283">
        <v>0</v>
      </c>
      <c r="G163" s="284">
        <f t="shared" si="11"/>
        <v>0</v>
      </c>
      <c r="H163" s="571"/>
    </row>
    <row r="164" spans="2:8" s="141" customFormat="1" x14ac:dyDescent="0.2">
      <c r="B164" s="140"/>
      <c r="C164" s="1825" t="s">
        <v>1743</v>
      </c>
      <c r="D164" s="260" t="s">
        <v>151</v>
      </c>
      <c r="E164" s="261">
        <v>6</v>
      </c>
      <c r="F164" s="283">
        <v>0</v>
      </c>
      <c r="G164" s="284">
        <f t="shared" si="11"/>
        <v>0</v>
      </c>
      <c r="H164" s="571"/>
    </row>
    <row r="165" spans="2:8" s="141" customFormat="1" x14ac:dyDescent="0.2">
      <c r="B165" s="140"/>
      <c r="C165" s="1825" t="s">
        <v>1766</v>
      </c>
      <c r="D165" s="260" t="s">
        <v>151</v>
      </c>
      <c r="E165" s="261">
        <v>3</v>
      </c>
      <c r="F165" s="283">
        <v>0</v>
      </c>
      <c r="G165" s="284">
        <f t="shared" si="11"/>
        <v>0</v>
      </c>
      <c r="H165" s="571"/>
    </row>
    <row r="166" spans="2:8" s="141" customFormat="1" x14ac:dyDescent="0.2">
      <c r="B166" s="140"/>
      <c r="C166" s="1825" t="s">
        <v>229</v>
      </c>
      <c r="D166" s="260" t="s">
        <v>151</v>
      </c>
      <c r="E166" s="261">
        <v>3</v>
      </c>
      <c r="F166" s="283">
        <v>0</v>
      </c>
      <c r="G166" s="284">
        <f t="shared" si="11"/>
        <v>0</v>
      </c>
      <c r="H166" s="571"/>
    </row>
    <row r="167" spans="2:8" s="141" customFormat="1" x14ac:dyDescent="0.2">
      <c r="B167" s="140"/>
      <c r="C167" s="1826" t="s">
        <v>1730</v>
      </c>
      <c r="D167" s="260" t="s">
        <v>151</v>
      </c>
      <c r="E167" s="261">
        <v>3</v>
      </c>
      <c r="F167" s="283">
        <v>0</v>
      </c>
      <c r="G167" s="284">
        <f t="shared" si="11"/>
        <v>0</v>
      </c>
      <c r="H167" s="571"/>
    </row>
    <row r="168" spans="2:8" s="141" customFormat="1" x14ac:dyDescent="0.2">
      <c r="B168" s="140"/>
      <c r="C168" s="259" t="s">
        <v>849</v>
      </c>
      <c r="D168" s="260"/>
      <c r="E168" s="261"/>
      <c r="F168" s="262">
        <v>0</v>
      </c>
      <c r="G168" s="263"/>
      <c r="H168" s="571"/>
    </row>
    <row r="169" spans="2:8" s="141" customFormat="1" ht="24" x14ac:dyDescent="0.2">
      <c r="B169" s="140"/>
      <c r="C169" s="264" t="s">
        <v>240</v>
      </c>
      <c r="D169" s="260" t="s">
        <v>151</v>
      </c>
      <c r="E169" s="261">
        <v>8</v>
      </c>
      <c r="F169" s="283">
        <v>0</v>
      </c>
      <c r="G169" s="284">
        <f t="shared" ref="G169:G177" si="12">E169*F169</f>
        <v>0</v>
      </c>
      <c r="H169" s="571"/>
    </row>
    <row r="170" spans="2:8" s="141" customFormat="1" x14ac:dyDescent="0.2">
      <c r="B170" s="140"/>
      <c r="C170" s="1822" t="s">
        <v>237</v>
      </c>
      <c r="D170" s="260" t="s">
        <v>151</v>
      </c>
      <c r="E170" s="261">
        <v>16</v>
      </c>
      <c r="F170" s="283">
        <v>0</v>
      </c>
      <c r="G170" s="284">
        <f t="shared" si="12"/>
        <v>0</v>
      </c>
      <c r="H170" s="571"/>
    </row>
    <row r="171" spans="2:8" s="141" customFormat="1" x14ac:dyDescent="0.2">
      <c r="B171" s="140"/>
      <c r="C171" s="1822" t="s">
        <v>241</v>
      </c>
      <c r="D171" s="260" t="s">
        <v>151</v>
      </c>
      <c r="E171" s="261">
        <v>8</v>
      </c>
      <c r="F171" s="283">
        <v>0</v>
      </c>
      <c r="G171" s="284">
        <f t="shared" si="12"/>
        <v>0</v>
      </c>
      <c r="H171" s="571"/>
    </row>
    <row r="172" spans="2:8" s="141" customFormat="1" x14ac:dyDescent="0.2">
      <c r="B172" s="140"/>
      <c r="C172" s="1822" t="s">
        <v>238</v>
      </c>
      <c r="D172" s="260" t="s">
        <v>151</v>
      </c>
      <c r="E172" s="261">
        <v>16</v>
      </c>
      <c r="F172" s="283">
        <v>0</v>
      </c>
      <c r="G172" s="284">
        <f t="shared" si="12"/>
        <v>0</v>
      </c>
      <c r="H172" s="571"/>
    </row>
    <row r="173" spans="2:8" s="141" customFormat="1" x14ac:dyDescent="0.2">
      <c r="B173" s="140"/>
      <c r="C173" s="1822" t="s">
        <v>242</v>
      </c>
      <c r="D173" s="260" t="s">
        <v>151</v>
      </c>
      <c r="E173" s="261">
        <v>8</v>
      </c>
      <c r="F173" s="283">
        <v>0</v>
      </c>
      <c r="G173" s="284">
        <f t="shared" si="12"/>
        <v>0</v>
      </c>
      <c r="H173" s="571"/>
    </row>
    <row r="174" spans="2:8" s="141" customFormat="1" x14ac:dyDescent="0.2">
      <c r="B174" s="140"/>
      <c r="C174" s="1822" t="s">
        <v>243</v>
      </c>
      <c r="D174" s="260" t="s">
        <v>151</v>
      </c>
      <c r="E174" s="261">
        <v>8</v>
      </c>
      <c r="F174" s="283">
        <v>0</v>
      </c>
      <c r="G174" s="284">
        <f t="shared" si="12"/>
        <v>0</v>
      </c>
      <c r="H174" s="571"/>
    </row>
    <row r="175" spans="2:8" s="141" customFormat="1" x14ac:dyDescent="0.2">
      <c r="B175" s="140"/>
      <c r="C175" s="1822" t="s">
        <v>244</v>
      </c>
      <c r="D175" s="260" t="s">
        <v>151</v>
      </c>
      <c r="E175" s="261">
        <v>8</v>
      </c>
      <c r="F175" s="283">
        <v>0</v>
      </c>
      <c r="G175" s="284">
        <f t="shared" si="12"/>
        <v>0</v>
      </c>
      <c r="H175" s="571"/>
    </row>
    <row r="176" spans="2:8" s="141" customFormat="1" x14ac:dyDescent="0.2">
      <c r="B176" s="140"/>
      <c r="C176" s="1822" t="s">
        <v>229</v>
      </c>
      <c r="D176" s="260" t="s">
        <v>151</v>
      </c>
      <c r="E176" s="261">
        <v>8</v>
      </c>
      <c r="F176" s="283">
        <v>0</v>
      </c>
      <c r="G176" s="284">
        <f t="shared" si="12"/>
        <v>0</v>
      </c>
      <c r="H176" s="571"/>
    </row>
    <row r="177" spans="1:8" s="141" customFormat="1" x14ac:dyDescent="0.2">
      <c r="B177" s="140"/>
      <c r="C177" s="1823" t="s">
        <v>200</v>
      </c>
      <c r="D177" s="260" t="s">
        <v>151</v>
      </c>
      <c r="E177" s="261">
        <v>8</v>
      </c>
      <c r="F177" s="283">
        <v>0</v>
      </c>
      <c r="G177" s="284">
        <f t="shared" si="12"/>
        <v>0</v>
      </c>
      <c r="H177" s="571"/>
    </row>
    <row r="178" spans="1:8" s="141" customFormat="1" x14ac:dyDescent="0.2">
      <c r="B178" s="298" t="s">
        <v>232</v>
      </c>
      <c r="C178" s="253" t="s">
        <v>246</v>
      </c>
      <c r="D178" s="207"/>
      <c r="E178" s="254"/>
      <c r="F178" s="255"/>
      <c r="G178" s="210"/>
      <c r="H178" s="571"/>
    </row>
    <row r="179" spans="1:8" s="141" customFormat="1" x14ac:dyDescent="0.2">
      <c r="B179" s="140"/>
      <c r="C179" s="253" t="s">
        <v>1759</v>
      </c>
      <c r="D179" s="207"/>
      <c r="E179" s="254"/>
      <c r="F179" s="255">
        <v>0</v>
      </c>
      <c r="G179" s="210"/>
      <c r="H179" s="571"/>
    </row>
    <row r="180" spans="1:8" s="141" customFormat="1" ht="39" customHeight="1" x14ac:dyDescent="0.2">
      <c r="B180" s="140"/>
      <c r="C180" s="268" t="s">
        <v>1760</v>
      </c>
      <c r="D180" s="207" t="s">
        <v>151</v>
      </c>
      <c r="E180" s="254">
        <v>4</v>
      </c>
      <c r="F180" s="281">
        <v>0</v>
      </c>
      <c r="G180" s="282">
        <f t="shared" ref="G180:G182" si="13">E180*F180</f>
        <v>0</v>
      </c>
      <c r="H180" s="571"/>
    </row>
    <row r="181" spans="1:8" s="141" customFormat="1" x14ac:dyDescent="0.2">
      <c r="B181" s="140"/>
      <c r="C181" s="1820" t="s">
        <v>249</v>
      </c>
      <c r="D181" s="207" t="s">
        <v>151</v>
      </c>
      <c r="E181" s="254">
        <v>4</v>
      </c>
      <c r="F181" s="281">
        <v>0</v>
      </c>
      <c r="G181" s="282">
        <f t="shared" si="13"/>
        <v>0</v>
      </c>
      <c r="H181" s="571"/>
    </row>
    <row r="182" spans="1:8" s="141" customFormat="1" x14ac:dyDescent="0.2">
      <c r="B182" s="140"/>
      <c r="C182" s="1827" t="s">
        <v>250</v>
      </c>
      <c r="D182" s="207" t="s">
        <v>151</v>
      </c>
      <c r="E182" s="254">
        <v>4</v>
      </c>
      <c r="F182" s="281">
        <v>0</v>
      </c>
      <c r="G182" s="282">
        <f t="shared" si="13"/>
        <v>0</v>
      </c>
      <c r="H182" s="571"/>
    </row>
    <row r="183" spans="1:8" s="141" customFormat="1" x14ac:dyDescent="0.2">
      <c r="B183" s="140"/>
      <c r="C183" s="253" t="s">
        <v>854</v>
      </c>
      <c r="D183" s="207"/>
      <c r="E183" s="254"/>
      <c r="F183" s="255">
        <v>0</v>
      </c>
      <c r="G183" s="210"/>
      <c r="H183" s="571"/>
    </row>
    <row r="184" spans="1:8" s="141" customFormat="1" ht="40.5" customHeight="1" x14ac:dyDescent="0.2">
      <c r="B184" s="140"/>
      <c r="C184" s="268" t="s">
        <v>855</v>
      </c>
      <c r="D184" s="207" t="s">
        <v>151</v>
      </c>
      <c r="E184" s="254">
        <v>60</v>
      </c>
      <c r="F184" s="281">
        <v>0</v>
      </c>
      <c r="G184" s="282">
        <f t="shared" ref="G184:G186" si="14">E184*F184</f>
        <v>0</v>
      </c>
      <c r="H184" s="571"/>
    </row>
    <row r="185" spans="1:8" s="141" customFormat="1" x14ac:dyDescent="0.2">
      <c r="B185" s="140"/>
      <c r="C185" s="1820" t="s">
        <v>249</v>
      </c>
      <c r="D185" s="207" t="s">
        <v>151</v>
      </c>
      <c r="E185" s="254">
        <v>60</v>
      </c>
      <c r="F185" s="281">
        <v>0</v>
      </c>
      <c r="G185" s="282">
        <f t="shared" si="14"/>
        <v>0</v>
      </c>
      <c r="H185" s="571"/>
    </row>
    <row r="186" spans="1:8" s="141" customFormat="1" x14ac:dyDescent="0.2">
      <c r="B186" s="140"/>
      <c r="C186" s="1821" t="s">
        <v>200</v>
      </c>
      <c r="D186" s="207" t="s">
        <v>151</v>
      </c>
      <c r="E186" s="254">
        <v>60</v>
      </c>
      <c r="F186" s="281">
        <v>0</v>
      </c>
      <c r="G186" s="282">
        <f t="shared" si="14"/>
        <v>0</v>
      </c>
      <c r="H186" s="571"/>
    </row>
    <row r="187" spans="1:8" s="141" customFormat="1" x14ac:dyDescent="0.2">
      <c r="B187" s="140"/>
      <c r="C187" s="253" t="s">
        <v>832</v>
      </c>
      <c r="D187" s="207"/>
      <c r="E187" s="254"/>
      <c r="F187" s="255">
        <v>0</v>
      </c>
      <c r="G187" s="210"/>
      <c r="H187" s="571"/>
    </row>
    <row r="188" spans="1:8" s="141" customFormat="1" ht="42.75" customHeight="1" x14ac:dyDescent="0.2">
      <c r="B188" s="140"/>
      <c r="C188" s="268" t="s">
        <v>833</v>
      </c>
      <c r="D188" s="207" t="s">
        <v>151</v>
      </c>
      <c r="E188" s="254">
        <v>10</v>
      </c>
      <c r="F188" s="281">
        <v>0</v>
      </c>
      <c r="G188" s="282">
        <f t="shared" ref="G188:G190" si="15">E188*F188</f>
        <v>0</v>
      </c>
      <c r="H188" s="571"/>
    </row>
    <row r="189" spans="1:8" s="141" customFormat="1" x14ac:dyDescent="0.2">
      <c r="B189" s="140"/>
      <c r="C189" s="1820" t="s">
        <v>249</v>
      </c>
      <c r="D189" s="207" t="s">
        <v>151</v>
      </c>
      <c r="E189" s="254">
        <v>10</v>
      </c>
      <c r="F189" s="281">
        <v>0</v>
      </c>
      <c r="G189" s="282">
        <f t="shared" si="15"/>
        <v>0</v>
      </c>
      <c r="H189" s="571"/>
    </row>
    <row r="190" spans="1:8" s="141" customFormat="1" x14ac:dyDescent="0.2">
      <c r="B190" s="140"/>
      <c r="C190" s="1821" t="s">
        <v>200</v>
      </c>
      <c r="D190" s="207" t="s">
        <v>151</v>
      </c>
      <c r="E190" s="254">
        <v>10</v>
      </c>
      <c r="F190" s="281">
        <v>0</v>
      </c>
      <c r="G190" s="282">
        <f t="shared" si="15"/>
        <v>0</v>
      </c>
      <c r="H190" s="571"/>
    </row>
    <row r="191" spans="1:8" s="141" customFormat="1" x14ac:dyDescent="0.2">
      <c r="B191" s="298" t="s">
        <v>245</v>
      </c>
      <c r="C191" s="270" t="s">
        <v>289</v>
      </c>
      <c r="D191" s="237"/>
      <c r="E191" s="271"/>
      <c r="F191" s="278"/>
      <c r="G191" s="240"/>
      <c r="H191" s="571"/>
    </row>
    <row r="192" spans="1:8" s="141" customFormat="1" x14ac:dyDescent="0.2">
      <c r="A192" s="126"/>
      <c r="B192" s="298"/>
      <c r="C192" s="273" t="s">
        <v>258</v>
      </c>
      <c r="D192" s="237" t="s">
        <v>151</v>
      </c>
      <c r="E192" s="271">
        <v>2</v>
      </c>
      <c r="F192" s="278">
        <v>0</v>
      </c>
      <c r="G192" s="278">
        <f>E192*F192</f>
        <v>0</v>
      </c>
      <c r="H192" s="571"/>
    </row>
    <row r="193" spans="2:8" s="141" customFormat="1" x14ac:dyDescent="0.2">
      <c r="B193" s="140"/>
      <c r="C193" s="273" t="s">
        <v>290</v>
      </c>
      <c r="D193" s="237" t="s">
        <v>151</v>
      </c>
      <c r="E193" s="271">
        <v>2</v>
      </c>
      <c r="F193" s="278">
        <v>0</v>
      </c>
      <c r="G193" s="278">
        <f>E193*F193</f>
        <v>0</v>
      </c>
      <c r="H193" s="571"/>
    </row>
    <row r="194" spans="2:8" s="141" customFormat="1" x14ac:dyDescent="0.2">
      <c r="B194" s="140"/>
      <c r="C194" s="273" t="s">
        <v>291</v>
      </c>
      <c r="D194" s="237" t="s">
        <v>151</v>
      </c>
      <c r="E194" s="271">
        <v>2</v>
      </c>
      <c r="F194" s="278">
        <v>0</v>
      </c>
      <c r="G194" s="278">
        <f t="shared" ref="G194:G221" si="16">E194*F194</f>
        <v>0</v>
      </c>
      <c r="H194" s="571"/>
    </row>
    <row r="195" spans="2:8" x14ac:dyDescent="0.2">
      <c r="B195" s="1831"/>
      <c r="C195" s="273" t="s">
        <v>215</v>
      </c>
      <c r="D195" s="237" t="s">
        <v>151</v>
      </c>
      <c r="E195" s="271">
        <v>2</v>
      </c>
      <c r="F195" s="278">
        <v>0</v>
      </c>
      <c r="G195" s="278">
        <f t="shared" si="16"/>
        <v>0</v>
      </c>
    </row>
    <row r="196" spans="2:8" x14ac:dyDescent="0.2">
      <c r="B196" s="1832"/>
      <c r="C196" s="273" t="s">
        <v>292</v>
      </c>
      <c r="D196" s="237" t="s">
        <v>151</v>
      </c>
      <c r="E196" s="271">
        <v>2</v>
      </c>
      <c r="F196" s="278">
        <v>0</v>
      </c>
      <c r="G196" s="278">
        <f t="shared" si="16"/>
        <v>0</v>
      </c>
    </row>
    <row r="197" spans="2:8" s="141" customFormat="1" ht="24" x14ac:dyDescent="0.2">
      <c r="B197" s="140"/>
      <c r="C197" s="273" t="s">
        <v>293</v>
      </c>
      <c r="D197" s="237" t="s">
        <v>151</v>
      </c>
      <c r="E197" s="271">
        <v>2</v>
      </c>
      <c r="F197" s="278">
        <v>0</v>
      </c>
      <c r="G197" s="278">
        <f t="shared" si="16"/>
        <v>0</v>
      </c>
      <c r="H197" s="571"/>
    </row>
    <row r="198" spans="2:8" s="141" customFormat="1" ht="24" x14ac:dyDescent="0.2">
      <c r="B198" s="140"/>
      <c r="C198" s="273" t="s">
        <v>276</v>
      </c>
      <c r="D198" s="237" t="s">
        <v>151</v>
      </c>
      <c r="E198" s="271">
        <v>2</v>
      </c>
      <c r="F198" s="278">
        <v>0</v>
      </c>
      <c r="G198" s="278">
        <f t="shared" si="16"/>
        <v>0</v>
      </c>
      <c r="H198" s="571"/>
    </row>
    <row r="199" spans="2:8" x14ac:dyDescent="0.2">
      <c r="B199" s="134"/>
      <c r="C199" s="273" t="s">
        <v>294</v>
      </c>
      <c r="D199" s="237" t="s">
        <v>151</v>
      </c>
      <c r="E199" s="271">
        <v>1</v>
      </c>
      <c r="F199" s="278">
        <v>0</v>
      </c>
      <c r="G199" s="278">
        <f t="shared" si="16"/>
        <v>0</v>
      </c>
    </row>
    <row r="200" spans="2:8" x14ac:dyDescent="0.2">
      <c r="B200" s="134"/>
      <c r="C200" s="274" t="s">
        <v>295</v>
      </c>
      <c r="D200" s="237" t="s">
        <v>151</v>
      </c>
      <c r="E200" s="271">
        <v>2</v>
      </c>
      <c r="F200" s="278">
        <v>0</v>
      </c>
      <c r="G200" s="278">
        <f t="shared" si="16"/>
        <v>0</v>
      </c>
    </row>
    <row r="201" spans="2:8" x14ac:dyDescent="0.2">
      <c r="B201" s="134"/>
      <c r="C201" s="274" t="s">
        <v>296</v>
      </c>
      <c r="D201" s="237" t="s">
        <v>151</v>
      </c>
      <c r="E201" s="271">
        <v>1</v>
      </c>
      <c r="F201" s="278">
        <v>0</v>
      </c>
      <c r="G201" s="278">
        <f t="shared" si="16"/>
        <v>0</v>
      </c>
    </row>
    <row r="202" spans="2:8" x14ac:dyDescent="0.2">
      <c r="B202" s="134"/>
      <c r="C202" s="274" t="s">
        <v>280</v>
      </c>
      <c r="D202" s="237" t="s">
        <v>151</v>
      </c>
      <c r="E202" s="271">
        <v>1</v>
      </c>
      <c r="F202" s="278">
        <v>0</v>
      </c>
      <c r="G202" s="278">
        <f t="shared" si="16"/>
        <v>0</v>
      </c>
    </row>
    <row r="203" spans="2:8" x14ac:dyDescent="0.2">
      <c r="B203" s="134"/>
      <c r="C203" s="274" t="s">
        <v>297</v>
      </c>
      <c r="D203" s="237" t="s">
        <v>151</v>
      </c>
      <c r="E203" s="271">
        <v>1</v>
      </c>
      <c r="F203" s="278">
        <v>0</v>
      </c>
      <c r="G203" s="278">
        <f t="shared" si="16"/>
        <v>0</v>
      </c>
    </row>
    <row r="204" spans="2:8" x14ac:dyDescent="0.2">
      <c r="B204" s="134"/>
      <c r="C204" s="274" t="s">
        <v>298</v>
      </c>
      <c r="D204" s="237" t="s">
        <v>151</v>
      </c>
      <c r="E204" s="271">
        <v>1</v>
      </c>
      <c r="F204" s="278">
        <v>0</v>
      </c>
      <c r="G204" s="278">
        <f t="shared" si="16"/>
        <v>0</v>
      </c>
    </row>
    <row r="205" spans="2:8" x14ac:dyDescent="0.2">
      <c r="B205" s="134"/>
      <c r="C205" s="274" t="s">
        <v>299</v>
      </c>
      <c r="D205" s="237" t="s">
        <v>151</v>
      </c>
      <c r="E205" s="271">
        <v>1</v>
      </c>
      <c r="F205" s="278">
        <v>0</v>
      </c>
      <c r="G205" s="278">
        <f t="shared" si="16"/>
        <v>0</v>
      </c>
    </row>
    <row r="206" spans="2:8" x14ac:dyDescent="0.2">
      <c r="B206" s="134"/>
      <c r="C206" s="274" t="s">
        <v>283</v>
      </c>
      <c r="D206" s="237" t="s">
        <v>151</v>
      </c>
      <c r="E206" s="271">
        <v>1</v>
      </c>
      <c r="F206" s="278">
        <v>0</v>
      </c>
      <c r="G206" s="278">
        <f t="shared" si="16"/>
        <v>0</v>
      </c>
    </row>
    <row r="207" spans="2:8" x14ac:dyDescent="0.2">
      <c r="B207" s="134"/>
      <c r="C207" s="274" t="s">
        <v>284</v>
      </c>
      <c r="D207" s="237" t="s">
        <v>151</v>
      </c>
      <c r="E207" s="271">
        <v>1</v>
      </c>
      <c r="F207" s="278">
        <v>0</v>
      </c>
      <c r="G207" s="278">
        <f t="shared" si="16"/>
        <v>0</v>
      </c>
    </row>
    <row r="208" spans="2:8" x14ac:dyDescent="0.2">
      <c r="B208" s="134"/>
      <c r="C208" s="1816" t="s">
        <v>285</v>
      </c>
      <c r="D208" s="237" t="s">
        <v>151</v>
      </c>
      <c r="E208" s="271">
        <v>2</v>
      </c>
      <c r="F208" s="278">
        <v>0</v>
      </c>
      <c r="G208" s="278">
        <f t="shared" si="16"/>
        <v>0</v>
      </c>
    </row>
    <row r="209" spans="2:7" ht="48" x14ac:dyDescent="0.2">
      <c r="B209" s="134"/>
      <c r="C209" s="1816" t="s">
        <v>286</v>
      </c>
      <c r="D209" s="237" t="s">
        <v>151</v>
      </c>
      <c r="E209" s="271">
        <v>1</v>
      </c>
      <c r="F209" s="278">
        <v>0</v>
      </c>
      <c r="G209" s="278">
        <f t="shared" si="16"/>
        <v>0</v>
      </c>
    </row>
    <row r="210" spans="2:7" ht="36" x14ac:dyDescent="0.2">
      <c r="B210" s="134"/>
      <c r="C210" s="274" t="s">
        <v>287</v>
      </c>
      <c r="D210" s="237" t="s">
        <v>151</v>
      </c>
      <c r="E210" s="271">
        <v>1</v>
      </c>
      <c r="F210" s="278">
        <v>0</v>
      </c>
      <c r="G210" s="278">
        <f t="shared" si="16"/>
        <v>0</v>
      </c>
    </row>
    <row r="211" spans="2:7" x14ac:dyDescent="0.2">
      <c r="B211" s="134"/>
      <c r="C211" s="273" t="s">
        <v>300</v>
      </c>
      <c r="D211" s="237" t="s">
        <v>151</v>
      </c>
      <c r="E211" s="271">
        <v>2</v>
      </c>
      <c r="F211" s="278">
        <v>0</v>
      </c>
      <c r="G211" s="278">
        <f t="shared" si="16"/>
        <v>0</v>
      </c>
    </row>
    <row r="212" spans="2:7" x14ac:dyDescent="0.2">
      <c r="B212" s="134"/>
      <c r="C212" s="274" t="s">
        <v>195</v>
      </c>
      <c r="D212" s="237" t="s">
        <v>151</v>
      </c>
      <c r="E212" s="271">
        <v>1</v>
      </c>
      <c r="F212" s="278">
        <v>0</v>
      </c>
      <c r="G212" s="278">
        <f t="shared" si="16"/>
        <v>0</v>
      </c>
    </row>
    <row r="213" spans="2:7" x14ac:dyDescent="0.2">
      <c r="B213" s="134"/>
      <c r="C213" s="274" t="s">
        <v>196</v>
      </c>
      <c r="D213" s="237" t="s">
        <v>151</v>
      </c>
      <c r="E213" s="271">
        <v>1</v>
      </c>
      <c r="F213" s="278">
        <v>0</v>
      </c>
      <c r="G213" s="278">
        <f t="shared" si="16"/>
        <v>0</v>
      </c>
    </row>
    <row r="214" spans="2:7" x14ac:dyDescent="0.2">
      <c r="B214" s="134"/>
      <c r="C214" s="273" t="s">
        <v>288</v>
      </c>
      <c r="D214" s="237" t="s">
        <v>151</v>
      </c>
      <c r="E214" s="271">
        <v>1</v>
      </c>
      <c r="F214" s="278">
        <v>0</v>
      </c>
      <c r="G214" s="278">
        <f t="shared" si="16"/>
        <v>0</v>
      </c>
    </row>
    <row r="215" spans="2:7" x14ac:dyDescent="0.2">
      <c r="B215" s="134"/>
      <c r="C215" s="1816" t="s">
        <v>237</v>
      </c>
      <c r="D215" s="237" t="s">
        <v>151</v>
      </c>
      <c r="E215" s="271">
        <v>2</v>
      </c>
      <c r="F215" s="278">
        <v>0</v>
      </c>
      <c r="G215" s="278">
        <f t="shared" si="16"/>
        <v>0</v>
      </c>
    </row>
    <row r="216" spans="2:7" x14ac:dyDescent="0.2">
      <c r="B216" s="134"/>
      <c r="C216" s="1816" t="s">
        <v>238</v>
      </c>
      <c r="D216" s="237" t="s">
        <v>151</v>
      </c>
      <c r="E216" s="271">
        <v>2</v>
      </c>
      <c r="F216" s="278">
        <v>0</v>
      </c>
      <c r="G216" s="278">
        <f t="shared" si="16"/>
        <v>0</v>
      </c>
    </row>
    <row r="217" spans="2:7" x14ac:dyDescent="0.2">
      <c r="B217" s="134"/>
      <c r="C217" s="1816" t="s">
        <v>241</v>
      </c>
      <c r="D217" s="237" t="s">
        <v>151</v>
      </c>
      <c r="E217" s="271">
        <v>4</v>
      </c>
      <c r="F217" s="278">
        <v>0</v>
      </c>
      <c r="G217" s="278">
        <f t="shared" si="16"/>
        <v>0</v>
      </c>
    </row>
    <row r="218" spans="2:7" x14ac:dyDescent="0.2">
      <c r="B218" s="134"/>
      <c r="C218" s="1816" t="s">
        <v>242</v>
      </c>
      <c r="D218" s="237" t="s">
        <v>151</v>
      </c>
      <c r="E218" s="271">
        <v>4</v>
      </c>
      <c r="F218" s="278">
        <v>0</v>
      </c>
      <c r="G218" s="278">
        <f t="shared" si="16"/>
        <v>0</v>
      </c>
    </row>
    <row r="219" spans="2:7" x14ac:dyDescent="0.2">
      <c r="B219" s="134"/>
      <c r="C219" s="1816" t="s">
        <v>229</v>
      </c>
      <c r="D219" s="237" t="s">
        <v>151</v>
      </c>
      <c r="E219" s="271">
        <v>2</v>
      </c>
      <c r="F219" s="278">
        <v>0</v>
      </c>
      <c r="G219" s="278">
        <f t="shared" si="16"/>
        <v>0</v>
      </c>
    </row>
    <row r="220" spans="2:7" x14ac:dyDescent="0.2">
      <c r="B220" s="134"/>
      <c r="C220" s="1816" t="s">
        <v>199</v>
      </c>
      <c r="D220" s="237" t="s">
        <v>151</v>
      </c>
      <c r="E220" s="271">
        <v>1</v>
      </c>
      <c r="F220" s="278">
        <v>0</v>
      </c>
      <c r="G220" s="278">
        <f t="shared" si="16"/>
        <v>0</v>
      </c>
    </row>
    <row r="221" spans="2:7" x14ac:dyDescent="0.2">
      <c r="B221" s="134"/>
      <c r="C221" s="1815" t="s">
        <v>200</v>
      </c>
      <c r="D221" s="237" t="s">
        <v>151</v>
      </c>
      <c r="E221" s="271">
        <v>1</v>
      </c>
      <c r="F221" s="278">
        <v>0</v>
      </c>
      <c r="G221" s="278">
        <f t="shared" si="16"/>
        <v>0</v>
      </c>
    </row>
    <row r="222" spans="2:7" x14ac:dyDescent="0.2">
      <c r="B222" s="134"/>
      <c r="C222" s="1815"/>
      <c r="D222" s="237"/>
      <c r="E222" s="271"/>
      <c r="F222" s="285"/>
      <c r="G222" s="278"/>
    </row>
    <row r="223" spans="2:7" x14ac:dyDescent="0.2">
      <c r="B223" s="134"/>
      <c r="C223" s="270" t="s">
        <v>1767</v>
      </c>
      <c r="D223" s="237"/>
      <c r="E223" s="271"/>
      <c r="F223" s="272">
        <v>0</v>
      </c>
      <c r="G223" s="240"/>
    </row>
    <row r="224" spans="2:7" x14ac:dyDescent="0.2">
      <c r="B224" s="134"/>
      <c r="C224" s="273" t="s">
        <v>291</v>
      </c>
      <c r="D224" s="237" t="s">
        <v>151</v>
      </c>
      <c r="E224" s="271">
        <v>4</v>
      </c>
      <c r="F224" s="278">
        <v>0</v>
      </c>
      <c r="G224" s="278">
        <f t="shared" ref="G224" si="17">E224*F224</f>
        <v>0</v>
      </c>
    </row>
    <row r="225" spans="2:7" x14ac:dyDescent="0.2">
      <c r="B225" s="134"/>
      <c r="C225" s="273" t="s">
        <v>215</v>
      </c>
      <c r="D225" s="237" t="s">
        <v>151</v>
      </c>
      <c r="E225" s="271">
        <v>2</v>
      </c>
      <c r="F225" s="278">
        <v>0</v>
      </c>
      <c r="G225" s="278">
        <f t="shared" ref="G225:G249" si="18">E225*F225</f>
        <v>0</v>
      </c>
    </row>
    <row r="226" spans="2:7" x14ac:dyDescent="0.2">
      <c r="B226" s="134"/>
      <c r="C226" s="273" t="s">
        <v>292</v>
      </c>
      <c r="D226" s="237" t="s">
        <v>151</v>
      </c>
      <c r="E226" s="271">
        <v>2</v>
      </c>
      <c r="F226" s="278">
        <v>0</v>
      </c>
      <c r="G226" s="278">
        <f t="shared" si="18"/>
        <v>0</v>
      </c>
    </row>
    <row r="227" spans="2:7" ht="24" x14ac:dyDescent="0.2">
      <c r="B227" s="134"/>
      <c r="C227" s="273" t="s">
        <v>293</v>
      </c>
      <c r="D227" s="237" t="s">
        <v>151</v>
      </c>
      <c r="E227" s="271">
        <v>2</v>
      </c>
      <c r="F227" s="278">
        <v>0</v>
      </c>
      <c r="G227" s="278">
        <f t="shared" si="18"/>
        <v>0</v>
      </c>
    </row>
    <row r="228" spans="2:7" ht="24" x14ac:dyDescent="0.2">
      <c r="B228" s="134"/>
      <c r="C228" s="273" t="s">
        <v>276</v>
      </c>
      <c r="D228" s="237" t="s">
        <v>151</v>
      </c>
      <c r="E228" s="271">
        <v>2</v>
      </c>
      <c r="F228" s="278">
        <v>0</v>
      </c>
      <c r="G228" s="278">
        <f t="shared" si="18"/>
        <v>0</v>
      </c>
    </row>
    <row r="229" spans="2:7" x14ac:dyDescent="0.2">
      <c r="B229" s="134"/>
      <c r="C229" s="273" t="s">
        <v>294</v>
      </c>
      <c r="D229" s="237" t="s">
        <v>151</v>
      </c>
      <c r="E229" s="271">
        <v>1</v>
      </c>
      <c r="F229" s="278">
        <v>0</v>
      </c>
      <c r="G229" s="278">
        <f t="shared" si="18"/>
        <v>0</v>
      </c>
    </row>
    <row r="230" spans="2:7" x14ac:dyDescent="0.2">
      <c r="B230" s="134"/>
      <c r="C230" s="274" t="s">
        <v>295</v>
      </c>
      <c r="D230" s="237" t="s">
        <v>151</v>
      </c>
      <c r="E230" s="271">
        <v>2</v>
      </c>
      <c r="F230" s="278">
        <v>0</v>
      </c>
      <c r="G230" s="278">
        <f t="shared" si="18"/>
        <v>0</v>
      </c>
    </row>
    <row r="231" spans="2:7" x14ac:dyDescent="0.2">
      <c r="B231" s="134"/>
      <c r="C231" s="274" t="s">
        <v>296</v>
      </c>
      <c r="D231" s="237" t="s">
        <v>151</v>
      </c>
      <c r="E231" s="271">
        <v>1</v>
      </c>
      <c r="F231" s="278">
        <v>0</v>
      </c>
      <c r="G231" s="278">
        <f t="shared" si="18"/>
        <v>0</v>
      </c>
    </row>
    <row r="232" spans="2:7" x14ac:dyDescent="0.2">
      <c r="B232" s="134"/>
      <c r="C232" s="274" t="s">
        <v>280</v>
      </c>
      <c r="D232" s="237" t="s">
        <v>151</v>
      </c>
      <c r="E232" s="271">
        <v>1</v>
      </c>
      <c r="F232" s="278">
        <v>0</v>
      </c>
      <c r="G232" s="278">
        <f t="shared" si="18"/>
        <v>0</v>
      </c>
    </row>
    <row r="233" spans="2:7" x14ac:dyDescent="0.2">
      <c r="B233" s="134"/>
      <c r="C233" s="274" t="s">
        <v>297</v>
      </c>
      <c r="D233" s="237" t="s">
        <v>151</v>
      </c>
      <c r="E233" s="271">
        <v>1</v>
      </c>
      <c r="F233" s="278">
        <v>0</v>
      </c>
      <c r="G233" s="278">
        <f t="shared" si="18"/>
        <v>0</v>
      </c>
    </row>
    <row r="234" spans="2:7" x14ac:dyDescent="0.2">
      <c r="B234" s="134"/>
      <c r="C234" s="274" t="s">
        <v>298</v>
      </c>
      <c r="D234" s="237" t="s">
        <v>151</v>
      </c>
      <c r="E234" s="271">
        <v>1</v>
      </c>
      <c r="F234" s="278">
        <v>0</v>
      </c>
      <c r="G234" s="278">
        <f t="shared" si="18"/>
        <v>0</v>
      </c>
    </row>
    <row r="235" spans="2:7" x14ac:dyDescent="0.2">
      <c r="B235" s="134"/>
      <c r="C235" s="274" t="s">
        <v>299</v>
      </c>
      <c r="D235" s="237" t="s">
        <v>151</v>
      </c>
      <c r="E235" s="271">
        <v>1</v>
      </c>
      <c r="F235" s="278">
        <v>0</v>
      </c>
      <c r="G235" s="278">
        <f t="shared" si="18"/>
        <v>0</v>
      </c>
    </row>
    <row r="236" spans="2:7" x14ac:dyDescent="0.2">
      <c r="B236" s="134"/>
      <c r="C236" s="274" t="s">
        <v>283</v>
      </c>
      <c r="D236" s="237" t="s">
        <v>151</v>
      </c>
      <c r="E236" s="271">
        <v>1</v>
      </c>
      <c r="F236" s="278">
        <v>0</v>
      </c>
      <c r="G236" s="278">
        <f t="shared" si="18"/>
        <v>0</v>
      </c>
    </row>
    <row r="237" spans="2:7" x14ac:dyDescent="0.2">
      <c r="B237" s="134"/>
      <c r="C237" s="274" t="s">
        <v>284</v>
      </c>
      <c r="D237" s="237" t="s">
        <v>151</v>
      </c>
      <c r="E237" s="271">
        <v>1</v>
      </c>
      <c r="F237" s="278">
        <v>0</v>
      </c>
      <c r="G237" s="278">
        <f t="shared" si="18"/>
        <v>0</v>
      </c>
    </row>
    <row r="238" spans="2:7" x14ac:dyDescent="0.2">
      <c r="B238" s="134"/>
      <c r="C238" s="1816" t="s">
        <v>285</v>
      </c>
      <c r="D238" s="237" t="s">
        <v>151</v>
      </c>
      <c r="E238" s="271">
        <v>2</v>
      </c>
      <c r="F238" s="278">
        <v>0</v>
      </c>
      <c r="G238" s="278">
        <f t="shared" si="18"/>
        <v>0</v>
      </c>
    </row>
    <row r="239" spans="2:7" ht="48" x14ac:dyDescent="0.2">
      <c r="B239" s="134"/>
      <c r="C239" s="1816" t="s">
        <v>286</v>
      </c>
      <c r="D239" s="237" t="s">
        <v>151</v>
      </c>
      <c r="E239" s="271">
        <v>1</v>
      </c>
      <c r="F239" s="278">
        <v>0</v>
      </c>
      <c r="G239" s="278">
        <f t="shared" si="18"/>
        <v>0</v>
      </c>
    </row>
    <row r="240" spans="2:7" ht="36" x14ac:dyDescent="0.2">
      <c r="B240" s="134"/>
      <c r="C240" s="274" t="s">
        <v>287</v>
      </c>
      <c r="D240" s="237" t="s">
        <v>151</v>
      </c>
      <c r="E240" s="271">
        <v>1</v>
      </c>
      <c r="F240" s="278">
        <v>0</v>
      </c>
      <c r="G240" s="278">
        <f t="shared" si="18"/>
        <v>0</v>
      </c>
    </row>
    <row r="241" spans="2:7" x14ac:dyDescent="0.2">
      <c r="B241" s="134"/>
      <c r="C241" s="273" t="s">
        <v>300</v>
      </c>
      <c r="D241" s="237" t="s">
        <v>151</v>
      </c>
      <c r="E241" s="271">
        <v>2</v>
      </c>
      <c r="F241" s="278">
        <v>0</v>
      </c>
      <c r="G241" s="278">
        <f t="shared" si="18"/>
        <v>0</v>
      </c>
    </row>
    <row r="242" spans="2:7" x14ac:dyDescent="0.2">
      <c r="B242" s="134"/>
      <c r="C242" s="274" t="s">
        <v>195</v>
      </c>
      <c r="D242" s="237" t="s">
        <v>151</v>
      </c>
      <c r="E242" s="271">
        <v>1</v>
      </c>
      <c r="F242" s="278">
        <v>0</v>
      </c>
      <c r="G242" s="278">
        <f t="shared" si="18"/>
        <v>0</v>
      </c>
    </row>
    <row r="243" spans="2:7" x14ac:dyDescent="0.2">
      <c r="B243" s="134"/>
      <c r="C243" s="274" t="s">
        <v>196</v>
      </c>
      <c r="D243" s="237" t="s">
        <v>151</v>
      </c>
      <c r="E243" s="271">
        <v>1</v>
      </c>
      <c r="F243" s="278">
        <v>0</v>
      </c>
      <c r="G243" s="278">
        <f t="shared" si="18"/>
        <v>0</v>
      </c>
    </row>
    <row r="244" spans="2:7" x14ac:dyDescent="0.2">
      <c r="B244" s="134"/>
      <c r="C244" s="273" t="s">
        <v>288</v>
      </c>
      <c r="D244" s="237" t="s">
        <v>151</v>
      </c>
      <c r="E244" s="271">
        <v>1</v>
      </c>
      <c r="F244" s="278">
        <v>0</v>
      </c>
      <c r="G244" s="278">
        <f t="shared" si="18"/>
        <v>0</v>
      </c>
    </row>
    <row r="245" spans="2:7" x14ac:dyDescent="0.2">
      <c r="B245" s="134"/>
      <c r="C245" s="1816" t="s">
        <v>241</v>
      </c>
      <c r="D245" s="237" t="s">
        <v>151</v>
      </c>
      <c r="E245" s="271">
        <v>6</v>
      </c>
      <c r="F245" s="278">
        <v>0</v>
      </c>
      <c r="G245" s="278">
        <f t="shared" si="18"/>
        <v>0</v>
      </c>
    </row>
    <row r="246" spans="2:7" x14ac:dyDescent="0.2">
      <c r="B246" s="134"/>
      <c r="C246" s="1816" t="s">
        <v>242</v>
      </c>
      <c r="D246" s="237" t="s">
        <v>151</v>
      </c>
      <c r="E246" s="271">
        <v>6</v>
      </c>
      <c r="F246" s="278">
        <v>0</v>
      </c>
      <c r="G246" s="278">
        <f t="shared" si="18"/>
        <v>0</v>
      </c>
    </row>
    <row r="247" spans="2:7" x14ac:dyDescent="0.2">
      <c r="B247" s="134"/>
      <c r="C247" s="1816" t="s">
        <v>229</v>
      </c>
      <c r="D247" s="237" t="s">
        <v>151</v>
      </c>
      <c r="E247" s="271">
        <v>2</v>
      </c>
      <c r="F247" s="278">
        <v>0</v>
      </c>
      <c r="G247" s="278">
        <f t="shared" si="18"/>
        <v>0</v>
      </c>
    </row>
    <row r="248" spans="2:7" x14ac:dyDescent="0.2">
      <c r="B248" s="134"/>
      <c r="C248" s="1816" t="s">
        <v>199</v>
      </c>
      <c r="D248" s="237" t="s">
        <v>151</v>
      </c>
      <c r="E248" s="271">
        <v>1</v>
      </c>
      <c r="F248" s="278">
        <v>0</v>
      </c>
      <c r="G248" s="278">
        <f t="shared" si="18"/>
        <v>0</v>
      </c>
    </row>
    <row r="249" spans="2:7" x14ac:dyDescent="0.2">
      <c r="B249" s="134"/>
      <c r="C249" s="1815" t="s">
        <v>200</v>
      </c>
      <c r="D249" s="237" t="s">
        <v>151</v>
      </c>
      <c r="E249" s="271">
        <v>1</v>
      </c>
      <c r="F249" s="278">
        <v>0</v>
      </c>
      <c r="G249" s="278">
        <f t="shared" si="18"/>
        <v>0</v>
      </c>
    </row>
    <row r="250" spans="2:7" x14ac:dyDescent="0.2">
      <c r="B250" s="1470"/>
      <c r="C250" s="270"/>
      <c r="D250" s="492"/>
      <c r="E250" s="493"/>
      <c r="F250" s="285"/>
      <c r="G250" s="278"/>
    </row>
    <row r="251" spans="2:7" x14ac:dyDescent="0.2">
      <c r="B251" s="298" t="s">
        <v>245</v>
      </c>
      <c r="C251" s="286" t="s">
        <v>302</v>
      </c>
      <c r="D251" s="287"/>
      <c r="E251" s="288"/>
      <c r="F251" s="289"/>
      <c r="G251" s="290"/>
    </row>
    <row r="252" spans="2:7" ht="60" x14ac:dyDescent="0.2">
      <c r="B252" s="140"/>
      <c r="C252" s="291" t="s">
        <v>303</v>
      </c>
      <c r="D252" s="292" t="s">
        <v>151</v>
      </c>
      <c r="E252" s="293">
        <v>74</v>
      </c>
      <c r="F252" s="294">
        <v>0</v>
      </c>
      <c r="G252" s="295">
        <f t="shared" ref="G252" si="19">E252*F252</f>
        <v>0</v>
      </c>
    </row>
    <row r="253" spans="2:7" x14ac:dyDescent="0.2">
      <c r="B253" s="299" t="s">
        <v>17</v>
      </c>
      <c r="C253" s="300" t="s">
        <v>304</v>
      </c>
      <c r="D253" s="224"/>
      <c r="E253" s="208"/>
      <c r="F253" s="209"/>
      <c r="G253" s="296">
        <f>SUM(G93:G252)</f>
        <v>0</v>
      </c>
    </row>
  </sheetData>
  <mergeCells count="7">
    <mergeCell ref="B102:B105"/>
    <mergeCell ref="B43:G43"/>
    <mergeCell ref="B54:B56"/>
    <mergeCell ref="B70:B72"/>
    <mergeCell ref="B90:G90"/>
    <mergeCell ref="B91:G91"/>
    <mergeCell ref="B92:G92"/>
  </mergeCells>
  <pageMargins left="0.7" right="0.7" top="0.75" bottom="0.75" header="0.3" footer="0.3"/>
  <pageSetup paperSize="9" scale="85" orientation="portrait" r:id="rId1"/>
  <headerFooter alignWithMargins="0">
    <oddFooter>&amp;C&amp;8&amp;P/&amp;N</oddFooter>
  </headerFooter>
  <rowBreaks count="5" manualBreakCount="5">
    <brk id="19" max="16383" man="1"/>
    <brk id="39" max="16383" man="1"/>
    <brk id="82" max="16383" man="1"/>
    <brk id="127" max="16383" man="1"/>
    <brk id="17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C593DA-133C-422F-97C7-6D9D64410B3B}">
  <sheetPr>
    <tabColor theme="0" tint="-0.14999847407452621"/>
  </sheetPr>
  <dimension ref="A2:L348"/>
  <sheetViews>
    <sheetView showZeros="0" topLeftCell="A83" zoomScale="110" zoomScaleNormal="110" zoomScaleSheetLayoutView="100" workbookViewId="0">
      <selection activeCell="I100" sqref="I100"/>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38.25" customHeight="1" x14ac:dyDescent="0.2">
      <c r="B6" s="1782" t="s">
        <v>80</v>
      </c>
      <c r="C6" s="3284" t="s">
        <v>1768</v>
      </c>
      <c r="D6" s="3284"/>
      <c r="E6" s="3284"/>
      <c r="F6" s="3284"/>
      <c r="G6" s="3285"/>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G37</f>
        <v>0</v>
      </c>
      <c r="H15" s="575"/>
    </row>
    <row r="16" spans="1:12" s="1798" customFormat="1" ht="18.75" customHeight="1" x14ac:dyDescent="0.25">
      <c r="B16" s="1799" t="s">
        <v>12</v>
      </c>
      <c r="C16" s="1800" t="s">
        <v>86</v>
      </c>
      <c r="D16" s="1801"/>
      <c r="E16" s="1802"/>
      <c r="F16" s="1803"/>
      <c r="G16" s="480">
        <f>G85</f>
        <v>0</v>
      </c>
      <c r="H16" s="575"/>
    </row>
    <row r="17" spans="2:8" s="1798" customFormat="1" ht="18.75" customHeight="1" x14ac:dyDescent="0.25">
      <c r="B17" s="1799" t="s">
        <v>17</v>
      </c>
      <c r="C17" s="1800" t="s">
        <v>87</v>
      </c>
      <c r="D17" s="1801"/>
      <c r="E17" s="1802"/>
      <c r="F17" s="1803"/>
      <c r="G17" s="480">
        <f>G348</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4649</v>
      </c>
      <c r="F24" s="473">
        <v>0</v>
      </c>
      <c r="G24" s="358">
        <f t="shared" ref="G24" si="0">E24*F24</f>
        <v>0</v>
      </c>
    </row>
    <row r="25" spans="2:8" x14ac:dyDescent="0.2">
      <c r="B25" s="134">
        <v>2</v>
      </c>
      <c r="C25" s="211" t="s">
        <v>96</v>
      </c>
      <c r="D25" s="212" t="s">
        <v>95</v>
      </c>
      <c r="E25" s="359">
        <f>E24</f>
        <v>4649</v>
      </c>
      <c r="F25" s="473">
        <v>0</v>
      </c>
      <c r="G25" s="358">
        <f>E25*F25</f>
        <v>0</v>
      </c>
    </row>
    <row r="26" spans="2:8" ht="53.25" customHeight="1" x14ac:dyDescent="0.2">
      <c r="B26" s="134">
        <v>3</v>
      </c>
      <c r="C26" s="211" t="s">
        <v>97</v>
      </c>
      <c r="D26" s="212" t="s">
        <v>98</v>
      </c>
      <c r="E26" s="359">
        <v>1</v>
      </c>
      <c r="F26" s="473">
        <v>0</v>
      </c>
      <c r="G26" s="358">
        <f t="shared" ref="G26:G36"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1828" t="s">
        <v>101</v>
      </c>
      <c r="D29" s="215" t="s">
        <v>98</v>
      </c>
      <c r="E29" s="359">
        <v>1</v>
      </c>
      <c r="F29" s="473">
        <v>0</v>
      </c>
      <c r="G29" s="358">
        <f t="shared" si="1"/>
        <v>0</v>
      </c>
    </row>
    <row r="30" spans="2:8" ht="52.5" customHeight="1" x14ac:dyDescent="0.2">
      <c r="B30" s="134">
        <v>7</v>
      </c>
      <c r="C30" s="1828" t="s">
        <v>102</v>
      </c>
      <c r="D30" s="215" t="s">
        <v>98</v>
      </c>
      <c r="E30" s="359">
        <v>11</v>
      </c>
      <c r="F30" s="473">
        <v>0</v>
      </c>
      <c r="G30" s="358">
        <f t="shared" si="1"/>
        <v>0</v>
      </c>
    </row>
    <row r="31" spans="2:8" ht="29.25" customHeight="1" x14ac:dyDescent="0.2">
      <c r="B31" s="134">
        <v>10</v>
      </c>
      <c r="C31" s="1828" t="s">
        <v>104</v>
      </c>
      <c r="D31" s="215" t="s">
        <v>95</v>
      </c>
      <c r="E31" s="359">
        <v>5394</v>
      </c>
      <c r="F31" s="473">
        <v>0</v>
      </c>
      <c r="G31" s="358">
        <f t="shared" si="1"/>
        <v>0</v>
      </c>
      <c r="H31" s="577"/>
    </row>
    <row r="32" spans="2:8" ht="27.75" customHeight="1" x14ac:dyDescent="0.2">
      <c r="B32" s="134">
        <v>11</v>
      </c>
      <c r="C32" s="1828" t="s">
        <v>105</v>
      </c>
      <c r="D32" s="215" t="s">
        <v>95</v>
      </c>
      <c r="E32" s="359">
        <v>5394</v>
      </c>
      <c r="F32" s="473">
        <v>0</v>
      </c>
      <c r="G32" s="358">
        <f t="shared" si="1"/>
        <v>0</v>
      </c>
    </row>
    <row r="33" spans="2:12" ht="38.25" customHeight="1" x14ac:dyDescent="0.2">
      <c r="B33" s="134">
        <v>12</v>
      </c>
      <c r="C33" s="1828" t="s">
        <v>106</v>
      </c>
      <c r="D33" s="215" t="s">
        <v>95</v>
      </c>
      <c r="E33" s="359">
        <v>5394</v>
      </c>
      <c r="F33" s="473">
        <v>0</v>
      </c>
      <c r="G33" s="358">
        <f t="shared" si="1"/>
        <v>0</v>
      </c>
    </row>
    <row r="34" spans="2:12" ht="14.25" customHeight="1" x14ac:dyDescent="0.2">
      <c r="B34" s="134">
        <v>13</v>
      </c>
      <c r="C34" s="1828" t="s">
        <v>107</v>
      </c>
      <c r="D34" s="215" t="s">
        <v>98</v>
      </c>
      <c r="E34" s="359">
        <v>1</v>
      </c>
      <c r="F34" s="473">
        <v>0</v>
      </c>
      <c r="G34" s="358">
        <f t="shared" si="1"/>
        <v>0</v>
      </c>
    </row>
    <row r="35" spans="2:12" ht="38.25" customHeight="1" x14ac:dyDescent="0.2">
      <c r="B35" s="134">
        <v>14</v>
      </c>
      <c r="C35" s="218" t="s">
        <v>108</v>
      </c>
      <c r="D35" s="215" t="s">
        <v>98</v>
      </c>
      <c r="E35" s="474">
        <v>1</v>
      </c>
      <c r="F35" s="473">
        <v>0</v>
      </c>
      <c r="G35" s="358">
        <f t="shared" si="1"/>
        <v>0</v>
      </c>
    </row>
    <row r="36" spans="2:12" ht="39.75" customHeight="1" x14ac:dyDescent="0.2">
      <c r="B36" s="134">
        <v>15</v>
      </c>
      <c r="C36" s="313" t="s">
        <v>109</v>
      </c>
      <c r="D36" s="215" t="s">
        <v>98</v>
      </c>
      <c r="E36" s="474">
        <v>7</v>
      </c>
      <c r="F36" s="473">
        <v>0</v>
      </c>
      <c r="G36" s="358">
        <f t="shared" si="1"/>
        <v>0</v>
      </c>
      <c r="H36" s="577"/>
    </row>
    <row r="37" spans="2:12" s="152" customFormat="1" ht="23.25" customHeight="1" x14ac:dyDescent="0.25">
      <c r="B37" s="333" t="s">
        <v>10</v>
      </c>
      <c r="C37" s="220" t="s">
        <v>110</v>
      </c>
      <c r="D37" s="220"/>
      <c r="E37" s="221"/>
      <c r="F37" s="222"/>
      <c r="G37" s="296">
        <f>SUM(G24:G36)</f>
        <v>0</v>
      </c>
      <c r="H37" s="155"/>
    </row>
    <row r="38" spans="2:12" x14ac:dyDescent="0.2">
      <c r="B38" s="134"/>
      <c r="C38" s="202"/>
      <c r="D38" s="203"/>
      <c r="E38" s="359"/>
      <c r="F38" s="364"/>
      <c r="G38" s="356"/>
    </row>
    <row r="39" spans="2:12" ht="24" x14ac:dyDescent="0.2">
      <c r="B39" s="133" t="s">
        <v>83</v>
      </c>
      <c r="C39" s="197" t="s">
        <v>89</v>
      </c>
      <c r="D39" s="198" t="s">
        <v>90</v>
      </c>
      <c r="E39" s="199" t="s">
        <v>91</v>
      </c>
      <c r="F39" s="200" t="s">
        <v>92</v>
      </c>
      <c r="G39" s="201" t="s">
        <v>93</v>
      </c>
    </row>
    <row r="40" spans="2:12" x14ac:dyDescent="0.2">
      <c r="B40" s="134"/>
      <c r="C40" s="223"/>
      <c r="D40" s="212"/>
      <c r="E40" s="359"/>
      <c r="F40" s="364"/>
      <c r="G40" s="356"/>
    </row>
    <row r="41" spans="2:12" s="301" customFormat="1" ht="20.25" x14ac:dyDescent="0.3">
      <c r="B41" s="309" t="s">
        <v>12</v>
      </c>
      <c r="C41" s="310" t="s">
        <v>111</v>
      </c>
      <c r="D41" s="304"/>
      <c r="E41" s="305"/>
      <c r="F41" s="306"/>
      <c r="G41" s="307"/>
      <c r="H41" s="576"/>
    </row>
    <row r="42" spans="2:12" s="135" customFormat="1" ht="71.25" customHeight="1" x14ac:dyDescent="0.2">
      <c r="B42" s="3182" t="s">
        <v>112</v>
      </c>
      <c r="C42" s="3183"/>
      <c r="D42" s="3183"/>
      <c r="E42" s="3183"/>
      <c r="F42" s="3183"/>
      <c r="G42" s="3184"/>
      <c r="H42" s="571"/>
    </row>
    <row r="43" spans="2:12" ht="24" x14ac:dyDescent="0.2">
      <c r="B43" s="136">
        <v>1</v>
      </c>
      <c r="C43" s="211" t="s">
        <v>113</v>
      </c>
      <c r="D43" s="212" t="s">
        <v>114</v>
      </c>
      <c r="E43" s="359">
        <f>(5394*1*1.4*0.07)</f>
        <v>528.61199999999997</v>
      </c>
      <c r="F43" s="473">
        <v>0</v>
      </c>
      <c r="G43" s="358">
        <f t="shared" ref="G43:G84" si="2">E43*F43</f>
        <v>0</v>
      </c>
      <c r="I43" s="137"/>
    </row>
    <row r="44" spans="2:12" ht="36" x14ac:dyDescent="0.2">
      <c r="B44" s="136">
        <v>2</v>
      </c>
      <c r="C44" s="211" t="s">
        <v>115</v>
      </c>
      <c r="D44" s="212" t="s">
        <v>95</v>
      </c>
      <c r="E44" s="359">
        <f>0.6*5394</f>
        <v>3236.4</v>
      </c>
      <c r="F44" s="473">
        <v>0</v>
      </c>
      <c r="G44" s="358">
        <f t="shared" si="2"/>
        <v>0</v>
      </c>
      <c r="I44" s="137"/>
    </row>
    <row r="45" spans="2:12" ht="36" x14ac:dyDescent="0.2">
      <c r="B45" s="136">
        <v>3</v>
      </c>
      <c r="C45" s="211" t="s">
        <v>116</v>
      </c>
      <c r="D45" s="214" t="s">
        <v>114</v>
      </c>
      <c r="E45" s="359">
        <f>((5394*1*1.4)-E43)*0.1</f>
        <v>702.29880000000003</v>
      </c>
      <c r="F45" s="473">
        <v>0</v>
      </c>
      <c r="G45" s="358">
        <f t="shared" si="2"/>
        <v>0</v>
      </c>
      <c r="I45" s="138"/>
      <c r="K45" s="139"/>
      <c r="L45" s="139"/>
    </row>
    <row r="46" spans="2:12" ht="36" x14ac:dyDescent="0.2">
      <c r="B46" s="136">
        <v>4</v>
      </c>
      <c r="C46" s="211" t="s">
        <v>117</v>
      </c>
      <c r="D46" s="214" t="s">
        <v>114</v>
      </c>
      <c r="E46" s="359">
        <f>((5394*1*1.4)-E43)*0.9</f>
        <v>6320.6891999999998</v>
      </c>
      <c r="F46" s="473">
        <v>0</v>
      </c>
      <c r="G46" s="358">
        <f t="shared" si="2"/>
        <v>0</v>
      </c>
      <c r="I46" s="138"/>
      <c r="J46" s="139"/>
    </row>
    <row r="47" spans="2:12" ht="24" x14ac:dyDescent="0.2">
      <c r="B47" s="136">
        <v>5</v>
      </c>
      <c r="C47" s="317" t="s">
        <v>118</v>
      </c>
      <c r="D47" s="225" t="s">
        <v>119</v>
      </c>
      <c r="E47" s="477">
        <f>5394*1.4</f>
        <v>7551.5999999999995</v>
      </c>
      <c r="F47" s="473">
        <v>0</v>
      </c>
      <c r="G47" s="358">
        <f t="shared" si="2"/>
        <v>0</v>
      </c>
      <c r="I47" s="137"/>
    </row>
    <row r="48" spans="2:12" ht="36" x14ac:dyDescent="0.2">
      <c r="B48" s="136">
        <v>6</v>
      </c>
      <c r="C48" s="211" t="s">
        <v>120</v>
      </c>
      <c r="D48" s="214" t="s">
        <v>119</v>
      </c>
      <c r="E48" s="359">
        <f>5394*1</f>
        <v>5394</v>
      </c>
      <c r="F48" s="473">
        <v>0</v>
      </c>
      <c r="G48" s="358">
        <f t="shared" si="2"/>
        <v>0</v>
      </c>
      <c r="I48" s="137"/>
    </row>
    <row r="49" spans="2:10" ht="24" x14ac:dyDescent="0.2">
      <c r="B49" s="136">
        <v>7</v>
      </c>
      <c r="C49" s="211" t="s">
        <v>306</v>
      </c>
      <c r="D49" s="214" t="s">
        <v>114</v>
      </c>
      <c r="E49" s="359">
        <v>1346.2</v>
      </c>
      <c r="F49" s="473">
        <v>0</v>
      </c>
      <c r="G49" s="358">
        <f t="shared" si="2"/>
        <v>0</v>
      </c>
      <c r="I49" s="138"/>
    </row>
    <row r="50" spans="2:10" ht="24" x14ac:dyDescent="0.2">
      <c r="B50" s="136">
        <v>8</v>
      </c>
      <c r="C50" s="211" t="s">
        <v>121</v>
      </c>
      <c r="D50" s="214" t="s">
        <v>114</v>
      </c>
      <c r="E50" s="359">
        <v>4290.6000000000004</v>
      </c>
      <c r="F50" s="473">
        <v>0</v>
      </c>
      <c r="G50" s="358">
        <f t="shared" si="2"/>
        <v>0</v>
      </c>
      <c r="I50" s="139"/>
    </row>
    <row r="51" spans="2:10" ht="36" x14ac:dyDescent="0.2">
      <c r="B51" s="136">
        <v>9</v>
      </c>
      <c r="C51" s="213" t="s">
        <v>122</v>
      </c>
      <c r="D51" s="214" t="s">
        <v>114</v>
      </c>
      <c r="E51" s="359">
        <v>1221.31</v>
      </c>
      <c r="F51" s="473">
        <v>0</v>
      </c>
      <c r="G51" s="358">
        <f t="shared" si="2"/>
        <v>0</v>
      </c>
      <c r="I51" s="1371"/>
    </row>
    <row r="52" spans="2:10" s="135" customFormat="1" ht="36" x14ac:dyDescent="0.2">
      <c r="B52" s="136">
        <v>10</v>
      </c>
      <c r="C52" s="320" t="s">
        <v>123</v>
      </c>
      <c r="D52" s="215" t="s">
        <v>114</v>
      </c>
      <c r="E52" s="359">
        <v>821.21</v>
      </c>
      <c r="F52" s="473">
        <v>0</v>
      </c>
      <c r="G52" s="358">
        <f t="shared" si="2"/>
        <v>0</v>
      </c>
      <c r="H52" s="571"/>
      <c r="I52" s="1269"/>
      <c r="J52" s="1269"/>
    </row>
    <row r="53" spans="2:10" s="152" customFormat="1" ht="48" x14ac:dyDescent="0.25">
      <c r="B53" s="3185">
        <v>11</v>
      </c>
      <c r="C53" s="314" t="s">
        <v>124</v>
      </c>
      <c r="D53" s="215"/>
      <c r="E53" s="359"/>
      <c r="F53" s="473"/>
      <c r="G53" s="358"/>
      <c r="H53" s="578"/>
      <c r="I53" s="1375"/>
    </row>
    <row r="54" spans="2:10" s="152" customFormat="1" x14ac:dyDescent="0.25">
      <c r="B54" s="3186"/>
      <c r="C54" s="314" t="s">
        <v>126</v>
      </c>
      <c r="D54" s="212" t="s">
        <v>95</v>
      </c>
      <c r="E54" s="359">
        <v>68</v>
      </c>
      <c r="F54" s="473">
        <v>0</v>
      </c>
      <c r="G54" s="358">
        <f t="shared" si="2"/>
        <v>0</v>
      </c>
      <c r="H54" s="578"/>
    </row>
    <row r="55" spans="2:10" s="152" customFormat="1" x14ac:dyDescent="0.25">
      <c r="B55" s="3187"/>
      <c r="C55" s="314" t="s">
        <v>307</v>
      </c>
      <c r="D55" s="212" t="s">
        <v>95</v>
      </c>
      <c r="E55" s="359">
        <v>36</v>
      </c>
      <c r="F55" s="473">
        <v>0</v>
      </c>
      <c r="G55" s="358">
        <f t="shared" si="2"/>
        <v>0</v>
      </c>
      <c r="H55" s="578"/>
    </row>
    <row r="56" spans="2:10" ht="24" x14ac:dyDescent="0.2">
      <c r="B56" s="136">
        <v>12</v>
      </c>
      <c r="C56" s="211" t="s">
        <v>127</v>
      </c>
      <c r="D56" s="214" t="s">
        <v>95</v>
      </c>
      <c r="E56" s="359">
        <v>1618.2</v>
      </c>
      <c r="F56" s="473">
        <v>0</v>
      </c>
      <c r="G56" s="358">
        <f t="shared" si="2"/>
        <v>0</v>
      </c>
      <c r="H56" s="577"/>
    </row>
    <row r="57" spans="2:10" ht="24" x14ac:dyDescent="0.2">
      <c r="B57" s="136">
        <v>13</v>
      </c>
      <c r="C57" s="211" t="s">
        <v>128</v>
      </c>
      <c r="D57" s="212" t="s">
        <v>119</v>
      </c>
      <c r="E57" s="359">
        <v>1660.93</v>
      </c>
      <c r="F57" s="473">
        <v>0</v>
      </c>
      <c r="G57" s="358">
        <f t="shared" si="2"/>
        <v>0</v>
      </c>
      <c r="H57" s="577"/>
      <c r="I57" s="1371">
        <f>E57-E59-E60-E62</f>
        <v>0</v>
      </c>
    </row>
    <row r="58" spans="2:10" ht="48" x14ac:dyDescent="0.2">
      <c r="B58" s="136">
        <v>14</v>
      </c>
      <c r="C58" s="211" t="s">
        <v>129</v>
      </c>
      <c r="D58" s="212" t="s">
        <v>119</v>
      </c>
      <c r="E58" s="359">
        <f>E57</f>
        <v>1660.93</v>
      </c>
      <c r="F58" s="473">
        <v>0</v>
      </c>
      <c r="G58" s="358">
        <f t="shared" si="2"/>
        <v>0</v>
      </c>
      <c r="H58" s="577"/>
      <c r="I58" s="139"/>
    </row>
    <row r="59" spans="2:10" ht="60" x14ac:dyDescent="0.2">
      <c r="B59" s="136">
        <v>15</v>
      </c>
      <c r="C59" s="320" t="s">
        <v>709</v>
      </c>
      <c r="D59" s="214" t="s">
        <v>119</v>
      </c>
      <c r="E59" s="359">
        <v>975.79</v>
      </c>
      <c r="F59" s="473">
        <v>0</v>
      </c>
      <c r="G59" s="358">
        <f t="shared" si="2"/>
        <v>0</v>
      </c>
      <c r="H59" s="577"/>
      <c r="I59" s="1376"/>
    </row>
    <row r="60" spans="2:10" ht="48" x14ac:dyDescent="0.2">
      <c r="B60" s="318" t="s">
        <v>579</v>
      </c>
      <c r="C60" s="213" t="s">
        <v>131</v>
      </c>
      <c r="D60" s="214" t="s">
        <v>119</v>
      </c>
      <c r="E60" s="359">
        <v>372.64</v>
      </c>
      <c r="F60" s="473">
        <v>0</v>
      </c>
      <c r="G60" s="358">
        <f t="shared" si="2"/>
        <v>0</v>
      </c>
      <c r="H60" s="577"/>
      <c r="I60" s="1376"/>
    </row>
    <row r="61" spans="2:10" ht="60" x14ac:dyDescent="0.2">
      <c r="B61" s="318" t="s">
        <v>581</v>
      </c>
      <c r="C61" s="213" t="s">
        <v>711</v>
      </c>
      <c r="D61" s="214" t="s">
        <v>119</v>
      </c>
      <c r="E61" s="359">
        <v>372.64</v>
      </c>
      <c r="F61" s="473">
        <v>0</v>
      </c>
      <c r="G61" s="358">
        <f t="shared" si="2"/>
        <v>0</v>
      </c>
      <c r="H61" s="577"/>
      <c r="I61" s="1371"/>
    </row>
    <row r="62" spans="2:10" ht="72" x14ac:dyDescent="0.2">
      <c r="B62" s="318" t="s">
        <v>583</v>
      </c>
      <c r="C62" s="213" t="s">
        <v>714</v>
      </c>
      <c r="D62" s="214" t="s">
        <v>119</v>
      </c>
      <c r="E62" s="359">
        <v>312.5</v>
      </c>
      <c r="F62" s="473">
        <v>0</v>
      </c>
      <c r="G62" s="358">
        <f>E62*F62</f>
        <v>0</v>
      </c>
      <c r="H62" s="577"/>
    </row>
    <row r="63" spans="2:10" ht="36" x14ac:dyDescent="0.2">
      <c r="B63" s="136">
        <v>19</v>
      </c>
      <c r="C63" s="211" t="s">
        <v>134</v>
      </c>
      <c r="D63" s="212" t="s">
        <v>119</v>
      </c>
      <c r="E63" s="359">
        <v>86</v>
      </c>
      <c r="F63" s="473">
        <v>0</v>
      </c>
      <c r="G63" s="358">
        <f t="shared" si="2"/>
        <v>0</v>
      </c>
    </row>
    <row r="64" spans="2:10" ht="24" x14ac:dyDescent="0.2">
      <c r="B64" s="136">
        <v>20</v>
      </c>
      <c r="C64" s="211" t="s">
        <v>135</v>
      </c>
      <c r="D64" s="214" t="s">
        <v>114</v>
      </c>
      <c r="E64" s="359">
        <v>245</v>
      </c>
      <c r="F64" s="473">
        <v>0</v>
      </c>
      <c r="G64" s="358">
        <f t="shared" si="2"/>
        <v>0</v>
      </c>
      <c r="I64" s="139"/>
    </row>
    <row r="65" spans="2:9" x14ac:dyDescent="0.2">
      <c r="B65" s="136">
        <v>21</v>
      </c>
      <c r="C65" s="211" t="s">
        <v>136</v>
      </c>
      <c r="D65" s="214" t="s">
        <v>114</v>
      </c>
      <c r="E65" s="359">
        <v>4013.68</v>
      </c>
      <c r="F65" s="473">
        <v>0</v>
      </c>
      <c r="G65" s="358">
        <f t="shared" si="2"/>
        <v>0</v>
      </c>
    </row>
    <row r="66" spans="2:9" x14ac:dyDescent="0.2">
      <c r="B66" s="136">
        <v>22</v>
      </c>
      <c r="C66" s="211" t="s">
        <v>137</v>
      </c>
      <c r="D66" s="214" t="s">
        <v>114</v>
      </c>
      <c r="E66" s="359">
        <f>E65</f>
        <v>4013.68</v>
      </c>
      <c r="F66" s="473">
        <v>0</v>
      </c>
      <c r="G66" s="358">
        <f t="shared" si="2"/>
        <v>0</v>
      </c>
    </row>
    <row r="67" spans="2:9" ht="24" x14ac:dyDescent="0.2">
      <c r="B67" s="136">
        <v>23</v>
      </c>
      <c r="C67" s="211" t="s">
        <v>138</v>
      </c>
      <c r="D67" s="214" t="s">
        <v>119</v>
      </c>
      <c r="E67" s="359">
        <v>1780.02</v>
      </c>
      <c r="F67" s="473">
        <v>0</v>
      </c>
      <c r="G67" s="358">
        <f t="shared" si="2"/>
        <v>0</v>
      </c>
    </row>
    <row r="68" spans="2:9" ht="24" x14ac:dyDescent="0.2">
      <c r="B68" s="136">
        <v>24</v>
      </c>
      <c r="C68" s="211" t="s">
        <v>140</v>
      </c>
      <c r="D68" s="212" t="s">
        <v>119</v>
      </c>
      <c r="E68" s="359">
        <v>1916.5</v>
      </c>
      <c r="F68" s="473">
        <v>0</v>
      </c>
      <c r="G68" s="358">
        <f t="shared" si="2"/>
        <v>0</v>
      </c>
      <c r="I68" s="139"/>
    </row>
    <row r="69" spans="2:9" s="135" customFormat="1" ht="48" x14ac:dyDescent="0.2">
      <c r="B69" s="3185">
        <v>25</v>
      </c>
      <c r="C69" s="414" t="s">
        <v>141</v>
      </c>
      <c r="D69" s="227"/>
      <c r="E69" s="359"/>
      <c r="F69" s="473"/>
      <c r="G69" s="358"/>
      <c r="H69" s="571"/>
    </row>
    <row r="70" spans="2:9" s="135" customFormat="1" x14ac:dyDescent="0.2">
      <c r="B70" s="3186"/>
      <c r="C70" s="297" t="s">
        <v>142</v>
      </c>
      <c r="D70" s="227" t="s">
        <v>95</v>
      </c>
      <c r="E70" s="359">
        <v>43</v>
      </c>
      <c r="F70" s="473">
        <v>0</v>
      </c>
      <c r="G70" s="358">
        <f t="shared" si="2"/>
        <v>0</v>
      </c>
      <c r="H70" s="571"/>
    </row>
    <row r="71" spans="2:9" s="135" customFormat="1" x14ac:dyDescent="0.2">
      <c r="B71" s="2729"/>
      <c r="C71" s="297" t="s">
        <v>716</v>
      </c>
      <c r="D71" s="227" t="s">
        <v>95</v>
      </c>
      <c r="E71" s="359">
        <v>72</v>
      </c>
      <c r="F71" s="473">
        <v>0</v>
      </c>
      <c r="G71" s="358">
        <f t="shared" si="2"/>
        <v>0</v>
      </c>
      <c r="H71" s="571"/>
    </row>
    <row r="72" spans="2:9" ht="36" x14ac:dyDescent="0.2">
      <c r="B72" s="2728">
        <v>26</v>
      </c>
      <c r="C72" s="415" t="s">
        <v>311</v>
      </c>
      <c r="D72" s="212"/>
      <c r="E72" s="359"/>
      <c r="F72" s="473"/>
      <c r="G72" s="358"/>
    </row>
    <row r="73" spans="2:9" s="135" customFormat="1" x14ac:dyDescent="0.2">
      <c r="B73" s="2729"/>
      <c r="C73" s="297" t="s">
        <v>718</v>
      </c>
      <c r="D73" s="227" t="s">
        <v>95</v>
      </c>
      <c r="E73" s="359">
        <v>32.5</v>
      </c>
      <c r="F73" s="473">
        <v>0</v>
      </c>
      <c r="G73" s="358">
        <f t="shared" ref="G73:G74" si="3">E73*F73</f>
        <v>0</v>
      </c>
      <c r="H73" s="571"/>
    </row>
    <row r="74" spans="2:9" s="135" customFormat="1" x14ac:dyDescent="0.2">
      <c r="B74" s="2729"/>
      <c r="C74" s="297" t="s">
        <v>719</v>
      </c>
      <c r="D74" s="227" t="s">
        <v>95</v>
      </c>
      <c r="E74" s="359">
        <v>6</v>
      </c>
      <c r="F74" s="473">
        <v>0</v>
      </c>
      <c r="G74" s="358">
        <f t="shared" si="3"/>
        <v>0</v>
      </c>
      <c r="H74" s="571"/>
    </row>
    <row r="75" spans="2:9" s="135" customFormat="1" ht="24" x14ac:dyDescent="0.2">
      <c r="B75" s="2735" t="s">
        <v>601</v>
      </c>
      <c r="C75" s="415" t="s">
        <v>1769</v>
      </c>
      <c r="D75" s="227"/>
      <c r="E75" s="359"/>
      <c r="F75" s="473"/>
      <c r="G75" s="358"/>
      <c r="H75" s="571"/>
    </row>
    <row r="76" spans="2:9" s="135" customFormat="1" x14ac:dyDescent="0.2">
      <c r="B76" s="1377"/>
      <c r="C76" s="297" t="s">
        <v>1770</v>
      </c>
      <c r="D76" s="227" t="s">
        <v>95</v>
      </c>
      <c r="E76" s="359">
        <v>86</v>
      </c>
      <c r="F76" s="473">
        <v>0</v>
      </c>
      <c r="G76" s="358">
        <f>F76*E76</f>
        <v>0</v>
      </c>
      <c r="H76" s="571"/>
    </row>
    <row r="77" spans="2:9" ht="48" x14ac:dyDescent="0.2">
      <c r="B77" s="136">
        <v>28</v>
      </c>
      <c r="C77" s="415" t="s">
        <v>144</v>
      </c>
      <c r="D77" s="212" t="s">
        <v>119</v>
      </c>
      <c r="E77" s="359">
        <v>112.5</v>
      </c>
      <c r="F77" s="473">
        <v>0</v>
      </c>
      <c r="G77" s="358">
        <f t="shared" si="2"/>
        <v>0</v>
      </c>
      <c r="I77" s="1378"/>
    </row>
    <row r="78" spans="2:9" ht="24" x14ac:dyDescent="0.2">
      <c r="B78" s="136">
        <v>29</v>
      </c>
      <c r="C78" s="415" t="s">
        <v>145</v>
      </c>
      <c r="D78" s="212" t="s">
        <v>95</v>
      </c>
      <c r="E78" s="359">
        <v>136</v>
      </c>
      <c r="F78" s="473">
        <v>0</v>
      </c>
      <c r="G78" s="358">
        <f t="shared" si="2"/>
        <v>0</v>
      </c>
      <c r="H78" s="577"/>
    </row>
    <row r="79" spans="2:9" ht="24" x14ac:dyDescent="0.2">
      <c r="B79" s="318" t="s">
        <v>607</v>
      </c>
      <c r="C79" s="415" t="s">
        <v>721</v>
      </c>
      <c r="D79" s="212" t="s">
        <v>95</v>
      </c>
      <c r="E79" s="359">
        <v>76</v>
      </c>
      <c r="F79" s="473">
        <v>0</v>
      </c>
      <c r="G79" s="358">
        <f t="shared" si="2"/>
        <v>0</v>
      </c>
      <c r="H79" s="577"/>
    </row>
    <row r="80" spans="2:9" ht="192" x14ac:dyDescent="0.2">
      <c r="B80" s="318" t="s">
        <v>609</v>
      </c>
      <c r="C80" s="1390" t="s">
        <v>1764</v>
      </c>
      <c r="D80" s="1373" t="s">
        <v>151</v>
      </c>
      <c r="E80" s="1365">
        <v>1</v>
      </c>
      <c r="F80" s="473">
        <v>0</v>
      </c>
      <c r="G80" s="1367">
        <f t="shared" si="2"/>
        <v>0</v>
      </c>
      <c r="H80" s="577"/>
    </row>
    <row r="81" spans="1:8" ht="36" x14ac:dyDescent="0.2">
      <c r="B81" s="417">
        <v>32</v>
      </c>
      <c r="C81" s="416" t="s">
        <v>153</v>
      </c>
      <c r="D81" s="228" t="s">
        <v>114</v>
      </c>
      <c r="E81" s="478">
        <v>14</v>
      </c>
      <c r="F81" s="473">
        <v>0</v>
      </c>
      <c r="G81" s="358">
        <f t="shared" si="2"/>
        <v>0</v>
      </c>
    </row>
    <row r="82" spans="1:8" ht="36" x14ac:dyDescent="0.2">
      <c r="B82" s="136">
        <v>33</v>
      </c>
      <c r="C82" s="1372" t="s">
        <v>154</v>
      </c>
      <c r="D82" s="1373" t="s">
        <v>151</v>
      </c>
      <c r="E82" s="1365">
        <v>55</v>
      </c>
      <c r="F82" s="473">
        <v>0</v>
      </c>
      <c r="G82" s="1367">
        <f t="shared" si="2"/>
        <v>0</v>
      </c>
    </row>
    <row r="83" spans="1:8" ht="24" x14ac:dyDescent="0.2">
      <c r="B83" s="417">
        <v>34</v>
      </c>
      <c r="C83" s="229" t="s">
        <v>155</v>
      </c>
      <c r="D83" s="228" t="s">
        <v>114</v>
      </c>
      <c r="E83" s="478">
        <v>11</v>
      </c>
      <c r="F83" s="473">
        <v>0</v>
      </c>
      <c r="G83" s="358">
        <f t="shared" si="2"/>
        <v>0</v>
      </c>
    </row>
    <row r="84" spans="1:8" ht="24" x14ac:dyDescent="0.2">
      <c r="B84" s="136">
        <v>35</v>
      </c>
      <c r="C84" s="229" t="s">
        <v>157</v>
      </c>
      <c r="D84" s="228" t="s">
        <v>158</v>
      </c>
      <c r="E84" s="478">
        <v>25</v>
      </c>
      <c r="F84" s="473">
        <v>0</v>
      </c>
      <c r="G84" s="358">
        <f t="shared" si="2"/>
        <v>0</v>
      </c>
    </row>
    <row r="85" spans="1:8" s="152" customFormat="1" ht="21.75" customHeight="1" x14ac:dyDescent="0.25">
      <c r="B85" s="333" t="s">
        <v>12</v>
      </c>
      <c r="C85" s="220" t="s">
        <v>159</v>
      </c>
      <c r="D85" s="230"/>
      <c r="E85" s="221"/>
      <c r="F85" s="222"/>
      <c r="G85" s="296">
        <f>SUM(G43:G84)</f>
        <v>0</v>
      </c>
      <c r="H85" s="155"/>
    </row>
    <row r="86" spans="1:8" x14ac:dyDescent="0.2">
      <c r="B86" s="134"/>
      <c r="C86" s="202"/>
      <c r="D86" s="203"/>
      <c r="E86" s="359"/>
      <c r="F86" s="364"/>
      <c r="G86" s="356"/>
    </row>
    <row r="87" spans="1:8" ht="24" x14ac:dyDescent="0.2">
      <c r="B87" s="133" t="s">
        <v>83</v>
      </c>
      <c r="C87" s="197" t="s">
        <v>89</v>
      </c>
      <c r="D87" s="197" t="s">
        <v>90</v>
      </c>
      <c r="E87" s="199" t="s">
        <v>91</v>
      </c>
      <c r="F87" s="200" t="s">
        <v>92</v>
      </c>
      <c r="G87" s="201" t="s">
        <v>93</v>
      </c>
    </row>
    <row r="88" spans="1:8" x14ac:dyDescent="0.2">
      <c r="B88" s="134"/>
      <c r="C88" s="202"/>
      <c r="D88" s="212"/>
      <c r="E88" s="359"/>
      <c r="F88" s="364"/>
      <c r="G88" s="356"/>
    </row>
    <row r="89" spans="1:8" s="301" customFormat="1" ht="20.25" x14ac:dyDescent="0.3">
      <c r="B89" s="302" t="s">
        <v>17</v>
      </c>
      <c r="C89" s="303" t="s">
        <v>160</v>
      </c>
      <c r="D89" s="304"/>
      <c r="E89" s="305"/>
      <c r="F89" s="306"/>
      <c r="G89" s="307"/>
      <c r="H89" s="576"/>
    </row>
    <row r="90" spans="1:8" s="144" customFormat="1" ht="18" customHeight="1" x14ac:dyDescent="0.2">
      <c r="A90" s="145"/>
      <c r="B90" s="148" t="s">
        <v>1</v>
      </c>
      <c r="C90" s="173"/>
      <c r="D90" s="175"/>
      <c r="E90" s="175"/>
      <c r="F90" s="175"/>
      <c r="G90" s="174"/>
    </row>
    <row r="91" spans="1:8" s="144" customFormat="1" ht="18" customHeight="1" x14ac:dyDescent="0.25">
      <c r="A91" s="146"/>
      <c r="B91" s="149" t="s">
        <v>2</v>
      </c>
      <c r="C91" s="176"/>
      <c r="D91" s="177"/>
      <c r="E91" s="178"/>
      <c r="F91" s="178"/>
      <c r="G91" s="177"/>
    </row>
    <row r="92" spans="1:8" s="144" customFormat="1" ht="18" customHeight="1" x14ac:dyDescent="0.2">
      <c r="A92" s="145"/>
      <c r="B92" s="148" t="s">
        <v>3</v>
      </c>
      <c r="C92" s="173"/>
      <c r="D92" s="175"/>
      <c r="E92" s="175"/>
      <c r="F92" s="175"/>
      <c r="G92" s="174"/>
    </row>
    <row r="93" spans="1:8" s="144" customFormat="1" ht="18" customHeight="1" x14ac:dyDescent="0.25">
      <c r="A93" s="146"/>
      <c r="B93" s="149" t="s">
        <v>4</v>
      </c>
      <c r="C93" s="176"/>
      <c r="D93" s="178"/>
      <c r="E93" s="178"/>
      <c r="F93" s="178"/>
      <c r="G93" s="177"/>
    </row>
    <row r="94" spans="1:8" s="135" customFormat="1" ht="18.75" customHeight="1" x14ac:dyDescent="0.2">
      <c r="B94" s="3182" t="s">
        <v>161</v>
      </c>
      <c r="C94" s="3183"/>
      <c r="D94" s="3183"/>
      <c r="E94" s="3183"/>
      <c r="F94" s="3183"/>
      <c r="G94" s="3184"/>
      <c r="H94" s="571"/>
    </row>
    <row r="95" spans="1:8" s="135" customFormat="1" ht="18.75" customHeight="1" x14ac:dyDescent="0.2">
      <c r="B95" s="3182" t="s">
        <v>162</v>
      </c>
      <c r="C95" s="3183"/>
      <c r="D95" s="3183"/>
      <c r="E95" s="3183"/>
      <c r="F95" s="3183"/>
      <c r="G95" s="3184"/>
      <c r="H95" s="571"/>
    </row>
    <row r="96" spans="1:8" s="135" customFormat="1" ht="18.75" customHeight="1" x14ac:dyDescent="0.2">
      <c r="B96" s="3182" t="s">
        <v>163</v>
      </c>
      <c r="C96" s="3183"/>
      <c r="D96" s="3183"/>
      <c r="E96" s="3183"/>
      <c r="F96" s="3183"/>
      <c r="G96" s="3184"/>
      <c r="H96" s="571"/>
    </row>
    <row r="97" spans="1:9" ht="30" customHeight="1" x14ac:dyDescent="0.2">
      <c r="B97" s="158">
        <v>1</v>
      </c>
      <c r="C97" s="1812" t="s">
        <v>164</v>
      </c>
      <c r="D97" s="232"/>
      <c r="E97" s="359"/>
      <c r="F97" s="364"/>
      <c r="G97" s="356"/>
    </row>
    <row r="98" spans="1:9" s="152" customFormat="1" ht="18.75" customHeight="1" x14ac:dyDescent="0.25">
      <c r="B98" s="153"/>
      <c r="C98" s="1830" t="s">
        <v>1725</v>
      </c>
      <c r="D98" s="1373" t="s">
        <v>95</v>
      </c>
      <c r="E98" s="1365">
        <v>552</v>
      </c>
      <c r="F98" s="1366">
        <v>0</v>
      </c>
      <c r="G98" s="1367">
        <f>E98*F98</f>
        <v>0</v>
      </c>
      <c r="H98" s="155"/>
      <c r="I98" s="496"/>
    </row>
    <row r="99" spans="1:9" s="152" customFormat="1" ht="27" customHeight="1" x14ac:dyDescent="0.25">
      <c r="B99" s="153"/>
      <c r="C99" s="1830" t="s">
        <v>1726</v>
      </c>
      <c r="D99" s="1373" t="s">
        <v>95</v>
      </c>
      <c r="E99" s="1365">
        <v>61</v>
      </c>
      <c r="F99" s="1366">
        <v>0</v>
      </c>
      <c r="G99" s="1367">
        <f>E99*F99</f>
        <v>0</v>
      </c>
      <c r="H99" s="155"/>
      <c r="I99" s="496"/>
    </row>
    <row r="100" spans="1:9" s="152" customFormat="1" ht="18.75" customHeight="1" x14ac:dyDescent="0.25">
      <c r="B100" s="153"/>
      <c r="C100" s="1813" t="s">
        <v>726</v>
      </c>
      <c r="D100" s="232" t="s">
        <v>95</v>
      </c>
      <c r="E100" s="359">
        <v>1951</v>
      </c>
      <c r="F100" s="1366">
        <v>0</v>
      </c>
      <c r="G100" s="358">
        <f>E100*F100</f>
        <v>0</v>
      </c>
      <c r="H100" s="155"/>
      <c r="I100" s="496"/>
    </row>
    <row r="101" spans="1:9" s="152" customFormat="1" ht="27" customHeight="1" x14ac:dyDescent="0.25">
      <c r="B101" s="153"/>
      <c r="C101" s="1813" t="s">
        <v>840</v>
      </c>
      <c r="D101" s="232" t="s">
        <v>95</v>
      </c>
      <c r="E101" s="359">
        <v>217</v>
      </c>
      <c r="F101" s="1366">
        <v>0</v>
      </c>
      <c r="G101" s="358">
        <f>E101*F101</f>
        <v>0</v>
      </c>
      <c r="H101" s="155"/>
      <c r="I101" s="496"/>
    </row>
    <row r="102" spans="1:9" s="152" customFormat="1" ht="18.75" customHeight="1" x14ac:dyDescent="0.25">
      <c r="B102" s="153"/>
      <c r="C102" s="1813" t="s">
        <v>1771</v>
      </c>
      <c r="D102" s="232" t="s">
        <v>95</v>
      </c>
      <c r="E102" s="359">
        <v>86</v>
      </c>
      <c r="F102" s="1366">
        <v>0</v>
      </c>
      <c r="G102" s="358">
        <f t="shared" ref="G102:G109" si="4">E102*F102</f>
        <v>0</v>
      </c>
      <c r="H102" s="155"/>
      <c r="I102" s="496"/>
    </row>
    <row r="103" spans="1:9" s="152" customFormat="1" ht="27" customHeight="1" x14ac:dyDescent="0.25">
      <c r="B103" s="153"/>
      <c r="C103" s="1813" t="s">
        <v>1772</v>
      </c>
      <c r="D103" s="232" t="s">
        <v>95</v>
      </c>
      <c r="E103" s="359">
        <v>10</v>
      </c>
      <c r="F103" s="1366">
        <v>0</v>
      </c>
      <c r="G103" s="358">
        <f t="shared" si="4"/>
        <v>0</v>
      </c>
      <c r="H103" s="155"/>
      <c r="I103" s="496"/>
    </row>
    <row r="104" spans="1:9" s="152" customFormat="1" ht="18.75" customHeight="1" x14ac:dyDescent="0.25">
      <c r="B104" s="153"/>
      <c r="C104" s="1813" t="s">
        <v>825</v>
      </c>
      <c r="D104" s="232" t="s">
        <v>95</v>
      </c>
      <c r="E104" s="359">
        <v>1148</v>
      </c>
      <c r="F104" s="1366">
        <v>0</v>
      </c>
      <c r="G104" s="358">
        <f t="shared" si="4"/>
        <v>0</v>
      </c>
      <c r="H104" s="155"/>
      <c r="I104" s="496"/>
    </row>
    <row r="105" spans="1:9" ht="27" customHeight="1" x14ac:dyDescent="0.2">
      <c r="A105" s="135"/>
      <c r="B105" s="153"/>
      <c r="C105" s="1813" t="s">
        <v>826</v>
      </c>
      <c r="D105" s="232" t="s">
        <v>95</v>
      </c>
      <c r="E105" s="359">
        <v>128</v>
      </c>
      <c r="F105" s="1366">
        <v>0</v>
      </c>
      <c r="G105" s="358">
        <f t="shared" si="4"/>
        <v>0</v>
      </c>
    </row>
    <row r="106" spans="1:9" s="152" customFormat="1" ht="18.75" customHeight="1" x14ac:dyDescent="0.25">
      <c r="B106" s="153"/>
      <c r="C106" s="1813" t="s">
        <v>1738</v>
      </c>
      <c r="D106" s="232" t="s">
        <v>95</v>
      </c>
      <c r="E106" s="359">
        <v>446</v>
      </c>
      <c r="F106" s="1366">
        <v>0</v>
      </c>
      <c r="G106" s="358">
        <f t="shared" si="4"/>
        <v>0</v>
      </c>
      <c r="H106" s="155"/>
      <c r="I106" s="496"/>
    </row>
    <row r="107" spans="1:9" ht="27.75" customHeight="1" x14ac:dyDescent="0.2">
      <c r="A107" s="135"/>
      <c r="B107" s="153"/>
      <c r="C107" s="1813" t="s">
        <v>1739</v>
      </c>
      <c r="D107" s="232" t="s">
        <v>95</v>
      </c>
      <c r="E107" s="359">
        <v>50</v>
      </c>
      <c r="F107" s="1366">
        <v>0</v>
      </c>
      <c r="G107" s="358">
        <f t="shared" si="4"/>
        <v>0</v>
      </c>
    </row>
    <row r="108" spans="1:9" s="152" customFormat="1" ht="18.75" customHeight="1" x14ac:dyDescent="0.25">
      <c r="B108" s="153"/>
      <c r="C108" s="1813" t="s">
        <v>167</v>
      </c>
      <c r="D108" s="232" t="s">
        <v>95</v>
      </c>
      <c r="E108" s="359">
        <v>671</v>
      </c>
      <c r="F108" s="1366">
        <v>0</v>
      </c>
      <c r="G108" s="358">
        <f t="shared" si="4"/>
        <v>0</v>
      </c>
      <c r="H108" s="155"/>
      <c r="I108" s="496"/>
    </row>
    <row r="109" spans="1:9" s="152" customFormat="1" ht="27" customHeight="1" x14ac:dyDescent="0.25">
      <c r="B109" s="153"/>
      <c r="C109" s="1813" t="s">
        <v>168</v>
      </c>
      <c r="D109" s="232" t="s">
        <v>95</v>
      </c>
      <c r="E109" s="359">
        <v>74</v>
      </c>
      <c r="F109" s="1366">
        <v>0</v>
      </c>
      <c r="G109" s="358">
        <f t="shared" si="4"/>
        <v>0</v>
      </c>
      <c r="H109" s="155"/>
      <c r="I109" s="496"/>
    </row>
    <row r="110" spans="1:9" s="152" customFormat="1" ht="36" x14ac:dyDescent="0.2">
      <c r="A110" s="126"/>
      <c r="B110" s="3179" t="s">
        <v>169</v>
      </c>
      <c r="C110" s="316" t="s">
        <v>170</v>
      </c>
      <c r="D110" s="227"/>
      <c r="E110" s="359"/>
      <c r="F110" s="473"/>
      <c r="G110" s="358"/>
      <c r="H110" s="155"/>
    </row>
    <row r="111" spans="1:9" s="152" customFormat="1" x14ac:dyDescent="0.2">
      <c r="A111" s="126"/>
      <c r="B111" s="3180"/>
      <c r="C111" s="297" t="s">
        <v>171</v>
      </c>
      <c r="D111" s="227" t="s">
        <v>95</v>
      </c>
      <c r="E111" s="359">
        <v>200</v>
      </c>
      <c r="F111" s="473">
        <v>0</v>
      </c>
      <c r="G111" s="358">
        <f t="shared" ref="G111:G115" si="5">E111*F111</f>
        <v>0</v>
      </c>
      <c r="H111" s="155"/>
    </row>
    <row r="112" spans="1:9" x14ac:dyDescent="0.2">
      <c r="B112" s="3180"/>
      <c r="C112" s="297" t="s">
        <v>172</v>
      </c>
      <c r="D112" s="227" t="s">
        <v>95</v>
      </c>
      <c r="E112" s="359">
        <v>40</v>
      </c>
      <c r="F112" s="473">
        <v>0</v>
      </c>
      <c r="G112" s="358">
        <f t="shared" si="5"/>
        <v>0</v>
      </c>
    </row>
    <row r="113" spans="1:8" s="152" customFormat="1" x14ac:dyDescent="0.2">
      <c r="A113" s="126"/>
      <c r="B113" s="3180"/>
      <c r="C113" s="297" t="s">
        <v>173</v>
      </c>
      <c r="D113" s="227" t="s">
        <v>95</v>
      </c>
      <c r="E113" s="359">
        <v>40</v>
      </c>
      <c r="F113" s="473">
        <v>0</v>
      </c>
      <c r="G113" s="358">
        <f t="shared" si="5"/>
        <v>0</v>
      </c>
      <c r="H113" s="155"/>
    </row>
    <row r="114" spans="1:8" s="152" customFormat="1" ht="60" x14ac:dyDescent="0.2">
      <c r="A114" s="126"/>
      <c r="B114" s="1379" t="s">
        <v>625</v>
      </c>
      <c r="C114" s="316" t="s">
        <v>1773</v>
      </c>
      <c r="D114" s="227" t="s">
        <v>95</v>
      </c>
      <c r="E114" s="359">
        <v>27</v>
      </c>
      <c r="F114" s="473">
        <v>0</v>
      </c>
      <c r="G114" s="358">
        <f t="shared" si="5"/>
        <v>0</v>
      </c>
      <c r="H114" s="155"/>
    </row>
    <row r="115" spans="1:8" s="152" customFormat="1" ht="36" x14ac:dyDescent="0.2">
      <c r="A115" s="126"/>
      <c r="B115" s="159">
        <v>2</v>
      </c>
      <c r="C115" s="233" t="s">
        <v>174</v>
      </c>
      <c r="D115" s="214" t="s">
        <v>95</v>
      </c>
      <c r="E115" s="354">
        <f>E98+E99+E100+E101+E102+E103+E104+E105+E106+E107+E108+E109</f>
        <v>5394</v>
      </c>
      <c r="F115" s="473">
        <v>0</v>
      </c>
      <c r="G115" s="358">
        <f t="shared" si="5"/>
        <v>0</v>
      </c>
      <c r="H115" s="155"/>
    </row>
    <row r="116" spans="1:8" s="141" customFormat="1" ht="36" x14ac:dyDescent="0.2">
      <c r="A116" s="152"/>
      <c r="B116" s="315" t="s">
        <v>175</v>
      </c>
      <c r="C116" s="233" t="s">
        <v>176</v>
      </c>
      <c r="D116" s="214" t="s">
        <v>95</v>
      </c>
      <c r="E116" s="354">
        <f>E98+E99+E100+E101+E102+E103+E104+E105+E106+E107+E108+E109</f>
        <v>5394</v>
      </c>
      <c r="F116" s="473">
        <v>0</v>
      </c>
      <c r="G116" s="358">
        <f>E116*F116</f>
        <v>0</v>
      </c>
      <c r="H116" s="571"/>
    </row>
    <row r="117" spans="1:8" s="141" customFormat="1" ht="24" x14ac:dyDescent="0.2">
      <c r="A117" s="152"/>
      <c r="B117" s="315" t="s">
        <v>177</v>
      </c>
      <c r="C117" s="233" t="s">
        <v>178</v>
      </c>
      <c r="D117" s="214" t="s">
        <v>95</v>
      </c>
      <c r="E117" s="354">
        <f>SUM(E98:E109)</f>
        <v>5394</v>
      </c>
      <c r="F117" s="473">
        <v>0</v>
      </c>
      <c r="G117" s="358">
        <f>E117*F117</f>
        <v>0</v>
      </c>
      <c r="H117" s="571"/>
    </row>
    <row r="118" spans="1:8" s="141" customFormat="1" ht="36" x14ac:dyDescent="0.2">
      <c r="A118" s="126"/>
      <c r="B118" s="315" t="s">
        <v>179</v>
      </c>
      <c r="C118" s="233" t="s">
        <v>180</v>
      </c>
      <c r="D118" s="214" t="s">
        <v>95</v>
      </c>
      <c r="E118" s="354">
        <f>SUM(E98:E109)</f>
        <v>5394</v>
      </c>
      <c r="F118" s="473">
        <v>0</v>
      </c>
      <c r="G118" s="358">
        <f>E118*F118</f>
        <v>0</v>
      </c>
      <c r="H118" s="571"/>
    </row>
    <row r="119" spans="1:8" s="141" customFormat="1" ht="24" x14ac:dyDescent="0.2">
      <c r="A119" s="152"/>
      <c r="B119" s="158">
        <v>3</v>
      </c>
      <c r="C119" s="270" t="s">
        <v>181</v>
      </c>
      <c r="D119" s="237"/>
      <c r="E119" s="238"/>
      <c r="F119" s="239">
        <v>0</v>
      </c>
      <c r="G119" s="240"/>
      <c r="H119" s="571"/>
    </row>
    <row r="120" spans="1:8" s="141" customFormat="1" x14ac:dyDescent="0.2">
      <c r="A120" s="152"/>
      <c r="B120" s="298" t="s">
        <v>182</v>
      </c>
      <c r="C120" s="1814" t="s">
        <v>183</v>
      </c>
      <c r="D120" s="237"/>
      <c r="E120" s="238"/>
      <c r="F120" s="239"/>
      <c r="G120" s="240"/>
      <c r="H120" s="571"/>
    </row>
    <row r="121" spans="1:8" s="141" customFormat="1" x14ac:dyDescent="0.2">
      <c r="B121" s="134"/>
      <c r="C121" s="1814" t="s">
        <v>184</v>
      </c>
      <c r="D121" s="237"/>
      <c r="E121" s="238"/>
      <c r="F121" s="239"/>
      <c r="G121" s="240"/>
      <c r="H121" s="571"/>
    </row>
    <row r="122" spans="1:8" s="141" customFormat="1" x14ac:dyDescent="0.2">
      <c r="B122" s="157"/>
      <c r="C122" s="1833" t="s">
        <v>185</v>
      </c>
      <c r="D122" s="242" t="s">
        <v>151</v>
      </c>
      <c r="E122" s="238">
        <v>10</v>
      </c>
      <c r="F122" s="277">
        <v>0</v>
      </c>
      <c r="G122" s="278">
        <f t="shared" ref="G122:G123" si="6">E122*F122</f>
        <v>0</v>
      </c>
      <c r="H122" s="571"/>
    </row>
    <row r="123" spans="1:8" s="141" customFormat="1" x14ac:dyDescent="0.2">
      <c r="B123" s="157"/>
      <c r="C123" s="1833" t="s">
        <v>186</v>
      </c>
      <c r="D123" s="242" t="s">
        <v>151</v>
      </c>
      <c r="E123" s="238">
        <v>5</v>
      </c>
      <c r="F123" s="277">
        <v>0</v>
      </c>
      <c r="G123" s="278">
        <f t="shared" si="6"/>
        <v>0</v>
      </c>
      <c r="H123" s="571"/>
    </row>
    <row r="124" spans="1:8" s="141" customFormat="1" x14ac:dyDescent="0.2">
      <c r="B124" s="134"/>
      <c r="C124" s="1814" t="s">
        <v>841</v>
      </c>
      <c r="D124" s="237"/>
      <c r="E124" s="238"/>
      <c r="F124" s="239"/>
      <c r="G124" s="240"/>
      <c r="H124" s="571"/>
    </row>
    <row r="125" spans="1:8" s="141" customFormat="1" x14ac:dyDescent="0.2">
      <c r="B125" s="157"/>
      <c r="C125" s="1816" t="s">
        <v>842</v>
      </c>
      <c r="D125" s="242" t="s">
        <v>151</v>
      </c>
      <c r="E125" s="238">
        <v>16</v>
      </c>
      <c r="F125" s="277">
        <v>0</v>
      </c>
      <c r="G125" s="278">
        <f t="shared" ref="G125:G126" si="7">E125*F125</f>
        <v>0</v>
      </c>
      <c r="H125" s="571"/>
    </row>
    <row r="126" spans="1:8" s="141" customFormat="1" x14ac:dyDescent="0.2">
      <c r="B126" s="157"/>
      <c r="C126" s="1816" t="s">
        <v>905</v>
      </c>
      <c r="D126" s="242" t="s">
        <v>151</v>
      </c>
      <c r="E126" s="238">
        <v>6</v>
      </c>
      <c r="F126" s="277">
        <v>0</v>
      </c>
      <c r="G126" s="278">
        <f t="shared" si="7"/>
        <v>0</v>
      </c>
      <c r="H126" s="571"/>
    </row>
    <row r="127" spans="1:8" s="141" customFormat="1" x14ac:dyDescent="0.2">
      <c r="B127" s="298" t="s">
        <v>190</v>
      </c>
      <c r="C127" s="244" t="s">
        <v>191</v>
      </c>
      <c r="D127" s="245"/>
      <c r="E127" s="246"/>
      <c r="F127" s="247">
        <v>0</v>
      </c>
      <c r="G127" s="248"/>
      <c r="H127" s="571"/>
    </row>
    <row r="128" spans="1:8" s="141" customFormat="1" x14ac:dyDescent="0.2">
      <c r="B128" s="140"/>
      <c r="C128" s="244" t="s">
        <v>192</v>
      </c>
      <c r="D128" s="245"/>
      <c r="E128" s="246"/>
      <c r="F128" s="247">
        <v>0</v>
      </c>
      <c r="G128" s="248"/>
      <c r="H128" s="571"/>
    </row>
    <row r="129" spans="2:8" s="141" customFormat="1" x14ac:dyDescent="0.2">
      <c r="B129" s="140"/>
      <c r="C129" s="249" t="s">
        <v>193</v>
      </c>
      <c r="D129" s="245" t="s">
        <v>151</v>
      </c>
      <c r="E129" s="246">
        <v>1</v>
      </c>
      <c r="F129" s="279">
        <v>0</v>
      </c>
      <c r="G129" s="280">
        <f t="shared" ref="G129:G136" si="8">E129*F129</f>
        <v>0</v>
      </c>
      <c r="H129" s="571"/>
    </row>
    <row r="130" spans="2:8" s="141" customFormat="1" ht="36" x14ac:dyDescent="0.2">
      <c r="B130" s="140"/>
      <c r="C130" s="250" t="s">
        <v>194</v>
      </c>
      <c r="D130" s="245" t="s">
        <v>151</v>
      </c>
      <c r="E130" s="246">
        <v>1</v>
      </c>
      <c r="F130" s="279">
        <v>0</v>
      </c>
      <c r="G130" s="280">
        <f t="shared" si="8"/>
        <v>0</v>
      </c>
      <c r="H130" s="571"/>
    </row>
    <row r="131" spans="2:8" s="141" customFormat="1" x14ac:dyDescent="0.2">
      <c r="B131" s="140"/>
      <c r="C131" s="250" t="s">
        <v>195</v>
      </c>
      <c r="D131" s="245" t="s">
        <v>151</v>
      </c>
      <c r="E131" s="246">
        <v>1</v>
      </c>
      <c r="F131" s="279">
        <v>0</v>
      </c>
      <c r="G131" s="280">
        <f t="shared" si="8"/>
        <v>0</v>
      </c>
      <c r="H131" s="571"/>
    </row>
    <row r="132" spans="2:8" s="141" customFormat="1" x14ac:dyDescent="0.2">
      <c r="B132" s="140"/>
      <c r="C132" s="250" t="s">
        <v>196</v>
      </c>
      <c r="D132" s="245" t="s">
        <v>151</v>
      </c>
      <c r="E132" s="246">
        <v>1</v>
      </c>
      <c r="F132" s="279">
        <v>0</v>
      </c>
      <c r="G132" s="280">
        <f t="shared" si="8"/>
        <v>0</v>
      </c>
      <c r="H132" s="571"/>
    </row>
    <row r="133" spans="2:8" s="141" customFormat="1" x14ac:dyDescent="0.2">
      <c r="B133" s="140"/>
      <c r="C133" s="250" t="s">
        <v>197</v>
      </c>
      <c r="D133" s="245" t="s">
        <v>151</v>
      </c>
      <c r="E133" s="246">
        <v>2</v>
      </c>
      <c r="F133" s="279">
        <v>0</v>
      </c>
      <c r="G133" s="280">
        <f t="shared" si="8"/>
        <v>0</v>
      </c>
      <c r="H133" s="571"/>
    </row>
    <row r="134" spans="2:8" s="141" customFormat="1" x14ac:dyDescent="0.2">
      <c r="B134" s="140"/>
      <c r="C134" s="250" t="s">
        <v>198</v>
      </c>
      <c r="D134" s="245" t="s">
        <v>151</v>
      </c>
      <c r="E134" s="246">
        <v>2</v>
      </c>
      <c r="F134" s="279">
        <v>0</v>
      </c>
      <c r="G134" s="280">
        <f t="shared" si="8"/>
        <v>0</v>
      </c>
      <c r="H134" s="571"/>
    </row>
    <row r="135" spans="2:8" s="141" customFormat="1" x14ac:dyDescent="0.2">
      <c r="B135" s="140"/>
      <c r="C135" s="250" t="s">
        <v>199</v>
      </c>
      <c r="D135" s="245" t="s">
        <v>151</v>
      </c>
      <c r="E135" s="246">
        <v>1</v>
      </c>
      <c r="F135" s="279">
        <v>0</v>
      </c>
      <c r="G135" s="280">
        <f t="shared" si="8"/>
        <v>0</v>
      </c>
      <c r="H135" s="571"/>
    </row>
    <row r="136" spans="2:8" s="141" customFormat="1" x14ac:dyDescent="0.2">
      <c r="B136" s="140"/>
      <c r="C136" s="250" t="s">
        <v>200</v>
      </c>
      <c r="D136" s="245" t="s">
        <v>151</v>
      </c>
      <c r="E136" s="246">
        <v>1</v>
      </c>
      <c r="F136" s="279">
        <v>0</v>
      </c>
      <c r="G136" s="280">
        <f t="shared" si="8"/>
        <v>0</v>
      </c>
      <c r="H136" s="571"/>
    </row>
    <row r="137" spans="2:8" s="141" customFormat="1" x14ac:dyDescent="0.2">
      <c r="B137" s="140"/>
      <c r="C137" s="244" t="s">
        <v>843</v>
      </c>
      <c r="D137" s="245"/>
      <c r="E137" s="246"/>
      <c r="F137" s="279"/>
      <c r="G137" s="248"/>
      <c r="H137" s="571"/>
    </row>
    <row r="138" spans="2:8" s="141" customFormat="1" x14ac:dyDescent="0.2">
      <c r="B138" s="140"/>
      <c r="C138" s="249" t="s">
        <v>209</v>
      </c>
      <c r="D138" s="245" t="s">
        <v>151</v>
      </c>
      <c r="E138" s="246">
        <v>5</v>
      </c>
      <c r="F138" s="279">
        <v>0</v>
      </c>
      <c r="G138" s="280">
        <f t="shared" ref="G138:G145" si="9">E138*F138</f>
        <v>0</v>
      </c>
      <c r="H138" s="571"/>
    </row>
    <row r="139" spans="2:8" s="141" customFormat="1" ht="36" x14ac:dyDescent="0.2">
      <c r="B139" s="140"/>
      <c r="C139" s="250" t="s">
        <v>194</v>
      </c>
      <c r="D139" s="245" t="s">
        <v>151</v>
      </c>
      <c r="E139" s="246">
        <v>5</v>
      </c>
      <c r="F139" s="279">
        <v>0</v>
      </c>
      <c r="G139" s="280">
        <f t="shared" si="9"/>
        <v>0</v>
      </c>
      <c r="H139" s="571"/>
    </row>
    <row r="140" spans="2:8" s="141" customFormat="1" x14ac:dyDescent="0.2">
      <c r="B140" s="140"/>
      <c r="C140" s="250" t="s">
        <v>195</v>
      </c>
      <c r="D140" s="245" t="s">
        <v>151</v>
      </c>
      <c r="E140" s="246">
        <v>5</v>
      </c>
      <c r="F140" s="279">
        <v>0</v>
      </c>
      <c r="G140" s="280">
        <f t="shared" si="9"/>
        <v>0</v>
      </c>
      <c r="H140" s="571"/>
    </row>
    <row r="141" spans="2:8" s="141" customFormat="1" x14ac:dyDescent="0.2">
      <c r="B141" s="140"/>
      <c r="C141" s="250" t="s">
        <v>196</v>
      </c>
      <c r="D141" s="245" t="s">
        <v>151</v>
      </c>
      <c r="E141" s="246">
        <v>5</v>
      </c>
      <c r="F141" s="279">
        <v>0</v>
      </c>
      <c r="G141" s="280">
        <f t="shared" si="9"/>
        <v>0</v>
      </c>
      <c r="H141" s="571"/>
    </row>
    <row r="142" spans="2:8" s="141" customFormat="1" x14ac:dyDescent="0.2">
      <c r="B142" s="140"/>
      <c r="C142" s="250" t="s">
        <v>237</v>
      </c>
      <c r="D142" s="245" t="s">
        <v>151</v>
      </c>
      <c r="E142" s="246">
        <v>10</v>
      </c>
      <c r="F142" s="279">
        <v>0</v>
      </c>
      <c r="G142" s="280">
        <f t="shared" si="9"/>
        <v>0</v>
      </c>
      <c r="H142" s="571"/>
    </row>
    <row r="143" spans="2:8" s="141" customFormat="1" x14ac:dyDescent="0.2">
      <c r="B143" s="140"/>
      <c r="C143" s="250" t="s">
        <v>844</v>
      </c>
      <c r="D143" s="245" t="s">
        <v>151</v>
      </c>
      <c r="E143" s="246">
        <v>10</v>
      </c>
      <c r="F143" s="279">
        <v>0</v>
      </c>
      <c r="G143" s="280">
        <f t="shared" si="9"/>
        <v>0</v>
      </c>
      <c r="H143" s="571"/>
    </row>
    <row r="144" spans="2:8" s="141" customFormat="1" x14ac:dyDescent="0.2">
      <c r="B144" s="140"/>
      <c r="C144" s="250" t="s">
        <v>199</v>
      </c>
      <c r="D144" s="245" t="s">
        <v>151</v>
      </c>
      <c r="E144" s="246">
        <v>5</v>
      </c>
      <c r="F144" s="279">
        <v>0</v>
      </c>
      <c r="G144" s="280">
        <f t="shared" si="9"/>
        <v>0</v>
      </c>
      <c r="H144" s="571"/>
    </row>
    <row r="145" spans="2:8" s="141" customFormat="1" x14ac:dyDescent="0.2">
      <c r="B145" s="140"/>
      <c r="C145" s="250" t="s">
        <v>200</v>
      </c>
      <c r="D145" s="245" t="s">
        <v>151</v>
      </c>
      <c r="E145" s="246">
        <v>5</v>
      </c>
      <c r="F145" s="279">
        <v>0</v>
      </c>
      <c r="G145" s="280">
        <f t="shared" si="9"/>
        <v>0</v>
      </c>
      <c r="H145" s="571"/>
    </row>
    <row r="146" spans="2:8" s="141" customFormat="1" ht="12.75" customHeight="1" x14ac:dyDescent="0.2">
      <c r="B146" s="298" t="s">
        <v>201</v>
      </c>
      <c r="C146" s="253" t="s">
        <v>202</v>
      </c>
      <c r="D146" s="207"/>
      <c r="E146" s="254"/>
      <c r="F146" s="255"/>
      <c r="G146" s="210"/>
      <c r="H146" s="571"/>
    </row>
    <row r="147" spans="2:8" s="141" customFormat="1" x14ac:dyDescent="0.2">
      <c r="B147" s="298"/>
      <c r="C147" s="253" t="s">
        <v>1774</v>
      </c>
      <c r="D147" s="207"/>
      <c r="E147" s="254"/>
      <c r="F147" s="255">
        <v>0</v>
      </c>
      <c r="G147" s="210"/>
      <c r="H147" s="571"/>
    </row>
    <row r="148" spans="2:8" s="141" customFormat="1" ht="25.5" customHeight="1" x14ac:dyDescent="0.2">
      <c r="B148" s="140"/>
      <c r="C148" s="256" t="s">
        <v>204</v>
      </c>
      <c r="D148" s="207" t="s">
        <v>151</v>
      </c>
      <c r="E148" s="254">
        <v>1</v>
      </c>
      <c r="F148" s="281">
        <v>0</v>
      </c>
      <c r="G148" s="282">
        <f t="shared" ref="G148:G152" si="10">E148*F148</f>
        <v>0</v>
      </c>
      <c r="H148" s="571"/>
    </row>
    <row r="149" spans="2:8" s="141" customFormat="1" x14ac:dyDescent="0.2">
      <c r="B149" s="140"/>
      <c r="C149" s="1819" t="s">
        <v>1728</v>
      </c>
      <c r="D149" s="207" t="s">
        <v>151</v>
      </c>
      <c r="E149" s="254">
        <v>2</v>
      </c>
      <c r="F149" s="281">
        <v>0</v>
      </c>
      <c r="G149" s="282">
        <f t="shared" si="10"/>
        <v>0</v>
      </c>
      <c r="H149" s="571"/>
    </row>
    <row r="150" spans="2:8" s="141" customFormat="1" x14ac:dyDescent="0.2">
      <c r="B150" s="140"/>
      <c r="C150" s="1819" t="s">
        <v>1775</v>
      </c>
      <c r="D150" s="207" t="s">
        <v>151</v>
      </c>
      <c r="E150" s="254">
        <v>2</v>
      </c>
      <c r="F150" s="281">
        <v>0</v>
      </c>
      <c r="G150" s="282">
        <f t="shared" si="10"/>
        <v>0</v>
      </c>
      <c r="H150" s="571"/>
    </row>
    <row r="151" spans="2:8" s="141" customFormat="1" x14ac:dyDescent="0.2">
      <c r="B151" s="140"/>
      <c r="C151" s="1819" t="s">
        <v>205</v>
      </c>
      <c r="D151" s="207" t="s">
        <v>151</v>
      </c>
      <c r="E151" s="254">
        <v>1</v>
      </c>
      <c r="F151" s="281">
        <v>0</v>
      </c>
      <c r="G151" s="282">
        <f t="shared" si="10"/>
        <v>0</v>
      </c>
      <c r="H151" s="571"/>
    </row>
    <row r="152" spans="2:8" s="141" customFormat="1" x14ac:dyDescent="0.2">
      <c r="B152" s="140"/>
      <c r="C152" s="1824" t="s">
        <v>1730</v>
      </c>
      <c r="D152" s="207" t="s">
        <v>151</v>
      </c>
      <c r="E152" s="254">
        <v>1</v>
      </c>
      <c r="F152" s="281">
        <v>0</v>
      </c>
      <c r="G152" s="282">
        <f t="shared" si="10"/>
        <v>0</v>
      </c>
      <c r="H152" s="571"/>
    </row>
    <row r="153" spans="2:8" s="141" customFormat="1" x14ac:dyDescent="0.2">
      <c r="B153" s="140"/>
      <c r="C153" s="253" t="s">
        <v>1742</v>
      </c>
      <c r="D153" s="207"/>
      <c r="E153" s="254"/>
      <c r="F153" s="281">
        <v>0</v>
      </c>
      <c r="G153" s="210"/>
      <c r="H153" s="571"/>
    </row>
    <row r="154" spans="2:8" s="141" customFormat="1" ht="25.5" customHeight="1" x14ac:dyDescent="0.2">
      <c r="B154" s="140"/>
      <c r="C154" s="256" t="s">
        <v>204</v>
      </c>
      <c r="D154" s="207" t="s">
        <v>151</v>
      </c>
      <c r="E154" s="254">
        <v>2</v>
      </c>
      <c r="F154" s="281">
        <v>0</v>
      </c>
      <c r="G154" s="282">
        <f t="shared" ref="G154:G158" si="11">E154*F154</f>
        <v>0</v>
      </c>
      <c r="H154" s="571"/>
    </row>
    <row r="155" spans="2:8" s="141" customFormat="1" x14ac:dyDescent="0.2">
      <c r="B155" s="140"/>
      <c r="C155" s="1819" t="s">
        <v>1743</v>
      </c>
      <c r="D155" s="207" t="s">
        <v>151</v>
      </c>
      <c r="E155" s="254">
        <v>4</v>
      </c>
      <c r="F155" s="281">
        <v>0</v>
      </c>
      <c r="G155" s="282">
        <f t="shared" si="11"/>
        <v>0</v>
      </c>
      <c r="H155" s="571"/>
    </row>
    <row r="156" spans="2:8" s="141" customFormat="1" x14ac:dyDescent="0.2">
      <c r="B156" s="140"/>
      <c r="C156" s="1819" t="s">
        <v>1744</v>
      </c>
      <c r="D156" s="207" t="s">
        <v>151</v>
      </c>
      <c r="E156" s="254">
        <v>4</v>
      </c>
      <c r="F156" s="281">
        <v>0</v>
      </c>
      <c r="G156" s="282">
        <f t="shared" si="11"/>
        <v>0</v>
      </c>
      <c r="H156" s="571"/>
    </row>
    <row r="157" spans="2:8" s="141" customFormat="1" x14ac:dyDescent="0.2">
      <c r="B157" s="140"/>
      <c r="C157" s="1820" t="s">
        <v>205</v>
      </c>
      <c r="D157" s="207" t="s">
        <v>151</v>
      </c>
      <c r="E157" s="254">
        <v>2</v>
      </c>
      <c r="F157" s="281">
        <v>0</v>
      </c>
      <c r="G157" s="282">
        <f t="shared" si="11"/>
        <v>0</v>
      </c>
      <c r="H157" s="571"/>
    </row>
    <row r="158" spans="2:8" s="141" customFormat="1" x14ac:dyDescent="0.2">
      <c r="B158" s="140"/>
      <c r="C158" s="1821" t="s">
        <v>200</v>
      </c>
      <c r="D158" s="207" t="s">
        <v>151</v>
      </c>
      <c r="E158" s="254">
        <v>2</v>
      </c>
      <c r="F158" s="281">
        <v>0</v>
      </c>
      <c r="G158" s="282">
        <f t="shared" si="11"/>
        <v>0</v>
      </c>
      <c r="H158" s="571"/>
    </row>
    <row r="159" spans="2:8" s="141" customFormat="1" x14ac:dyDescent="0.2">
      <c r="B159" s="298" t="s">
        <v>206</v>
      </c>
      <c r="C159" s="259" t="s">
        <v>207</v>
      </c>
      <c r="D159" s="260"/>
      <c r="E159" s="261"/>
      <c r="F159" s="262"/>
      <c r="G159" s="263"/>
      <c r="H159" s="571"/>
    </row>
    <row r="160" spans="2:8" s="141" customFormat="1" x14ac:dyDescent="0.2">
      <c r="B160" s="140"/>
      <c r="C160" s="259" t="s">
        <v>208</v>
      </c>
      <c r="D160" s="260"/>
      <c r="E160" s="261"/>
      <c r="F160" s="262">
        <v>0</v>
      </c>
      <c r="G160" s="263"/>
      <c r="H160" s="571"/>
    </row>
    <row r="161" spans="1:8" s="141" customFormat="1" x14ac:dyDescent="0.2">
      <c r="B161" s="140"/>
      <c r="C161" s="264" t="s">
        <v>209</v>
      </c>
      <c r="D161" s="260" t="s">
        <v>151</v>
      </c>
      <c r="E161" s="261">
        <v>4</v>
      </c>
      <c r="F161" s="283">
        <v>0</v>
      </c>
      <c r="G161" s="284">
        <f t="shared" ref="G161:G176" si="12">E161*F161</f>
        <v>0</v>
      </c>
      <c r="H161" s="571"/>
    </row>
    <row r="162" spans="1:8" s="141" customFormat="1" x14ac:dyDescent="0.2">
      <c r="A162" s="126"/>
      <c r="B162" s="140"/>
      <c r="C162" s="264" t="s">
        <v>210</v>
      </c>
      <c r="D162" s="260" t="s">
        <v>151</v>
      </c>
      <c r="E162" s="261">
        <v>8</v>
      </c>
      <c r="F162" s="283">
        <v>0</v>
      </c>
      <c r="G162" s="284">
        <f t="shared" si="12"/>
        <v>0</v>
      </c>
      <c r="H162" s="571"/>
    </row>
    <row r="163" spans="1:8" s="141" customFormat="1" x14ac:dyDescent="0.2">
      <c r="B163" s="140"/>
      <c r="C163" s="265" t="s">
        <v>211</v>
      </c>
      <c r="D163" s="260" t="s">
        <v>151</v>
      </c>
      <c r="E163" s="261">
        <v>4</v>
      </c>
      <c r="F163" s="283">
        <v>0</v>
      </c>
      <c r="G163" s="284">
        <f t="shared" si="12"/>
        <v>0</v>
      </c>
      <c r="H163" s="571"/>
    </row>
    <row r="164" spans="1:8" s="141" customFormat="1" x14ac:dyDescent="0.2">
      <c r="B164" s="140"/>
      <c r="C164" s="265" t="s">
        <v>212</v>
      </c>
      <c r="D164" s="260" t="s">
        <v>151</v>
      </c>
      <c r="E164" s="261">
        <v>4</v>
      </c>
      <c r="F164" s="283">
        <v>0</v>
      </c>
      <c r="G164" s="284">
        <f t="shared" si="12"/>
        <v>0</v>
      </c>
      <c r="H164" s="571"/>
    </row>
    <row r="165" spans="1:8" s="141" customFormat="1" x14ac:dyDescent="0.2">
      <c r="B165" s="140"/>
      <c r="C165" s="265" t="s">
        <v>213</v>
      </c>
      <c r="D165" s="260" t="s">
        <v>151</v>
      </c>
      <c r="E165" s="261">
        <v>4</v>
      </c>
      <c r="F165" s="283">
        <v>0</v>
      </c>
      <c r="G165" s="284">
        <f t="shared" si="12"/>
        <v>0</v>
      </c>
      <c r="H165" s="571"/>
    </row>
    <row r="166" spans="1:8" s="141" customFormat="1" x14ac:dyDescent="0.2">
      <c r="B166" s="140"/>
      <c r="C166" s="265" t="s">
        <v>214</v>
      </c>
      <c r="D166" s="260" t="s">
        <v>151</v>
      </c>
      <c r="E166" s="261">
        <v>4</v>
      </c>
      <c r="F166" s="283">
        <v>0</v>
      </c>
      <c r="G166" s="284">
        <f t="shared" si="12"/>
        <v>0</v>
      </c>
      <c r="H166" s="571"/>
    </row>
    <row r="167" spans="1:8" s="141" customFormat="1" x14ac:dyDescent="0.2">
      <c r="B167" s="140"/>
      <c r="C167" s="265" t="s">
        <v>215</v>
      </c>
      <c r="D167" s="260" t="s">
        <v>151</v>
      </c>
      <c r="E167" s="261">
        <v>4</v>
      </c>
      <c r="F167" s="283">
        <v>0</v>
      </c>
      <c r="G167" s="284">
        <f t="shared" si="12"/>
        <v>0</v>
      </c>
      <c r="H167" s="571"/>
    </row>
    <row r="168" spans="1:8" s="141" customFormat="1" x14ac:dyDescent="0.2">
      <c r="B168" s="140"/>
      <c r="C168" s="265" t="s">
        <v>216</v>
      </c>
      <c r="D168" s="260" t="s">
        <v>151</v>
      </c>
      <c r="E168" s="261">
        <v>4</v>
      </c>
      <c r="F168" s="283">
        <v>0</v>
      </c>
      <c r="G168" s="284">
        <f t="shared" si="12"/>
        <v>0</v>
      </c>
      <c r="H168" s="571"/>
    </row>
    <row r="169" spans="1:8" s="141" customFormat="1" x14ac:dyDescent="0.2">
      <c r="B169" s="140"/>
      <c r="C169" s="265" t="s">
        <v>217</v>
      </c>
      <c r="D169" s="260" t="s">
        <v>151</v>
      </c>
      <c r="E169" s="261">
        <v>4</v>
      </c>
      <c r="F169" s="283">
        <v>0</v>
      </c>
      <c r="G169" s="284">
        <f t="shared" si="12"/>
        <v>0</v>
      </c>
      <c r="H169" s="571"/>
    </row>
    <row r="170" spans="1:8" s="141" customFormat="1" x14ac:dyDescent="0.2">
      <c r="B170" s="140"/>
      <c r="C170" s="1822" t="s">
        <v>218</v>
      </c>
      <c r="D170" s="260" t="s">
        <v>151</v>
      </c>
      <c r="E170" s="261">
        <v>4</v>
      </c>
      <c r="F170" s="283">
        <v>0</v>
      </c>
      <c r="G170" s="284">
        <f t="shared" si="12"/>
        <v>0</v>
      </c>
      <c r="H170" s="571"/>
    </row>
    <row r="171" spans="1:8" s="141" customFormat="1" x14ac:dyDescent="0.2">
      <c r="B171" s="140"/>
      <c r="C171" s="1822" t="s">
        <v>219</v>
      </c>
      <c r="D171" s="260" t="s">
        <v>151</v>
      </c>
      <c r="E171" s="261">
        <v>4</v>
      </c>
      <c r="F171" s="283">
        <v>0</v>
      </c>
      <c r="G171" s="284">
        <f t="shared" si="12"/>
        <v>0</v>
      </c>
      <c r="H171" s="571"/>
    </row>
    <row r="172" spans="1:8" s="141" customFormat="1" x14ac:dyDescent="0.2">
      <c r="B172" s="140"/>
      <c r="C172" s="1822" t="s">
        <v>197</v>
      </c>
      <c r="D172" s="260" t="s">
        <v>151</v>
      </c>
      <c r="E172" s="261">
        <v>8</v>
      </c>
      <c r="F172" s="283">
        <v>0</v>
      </c>
      <c r="G172" s="284">
        <f t="shared" si="12"/>
        <v>0</v>
      </c>
      <c r="H172" s="571"/>
    </row>
    <row r="173" spans="1:8" s="141" customFormat="1" x14ac:dyDescent="0.2">
      <c r="B173" s="140"/>
      <c r="C173" s="1822" t="s">
        <v>220</v>
      </c>
      <c r="D173" s="260" t="s">
        <v>151</v>
      </c>
      <c r="E173" s="261">
        <v>8</v>
      </c>
      <c r="F173" s="283">
        <v>0</v>
      </c>
      <c r="G173" s="284">
        <f t="shared" si="12"/>
        <v>0</v>
      </c>
      <c r="H173" s="571"/>
    </row>
    <row r="174" spans="1:8" s="141" customFormat="1" x14ac:dyDescent="0.2">
      <c r="B174" s="140"/>
      <c r="C174" s="1822" t="s">
        <v>221</v>
      </c>
      <c r="D174" s="260" t="s">
        <v>151</v>
      </c>
      <c r="E174" s="261">
        <v>4</v>
      </c>
      <c r="F174" s="283">
        <v>0</v>
      </c>
      <c r="G174" s="284">
        <f t="shared" si="12"/>
        <v>0</v>
      </c>
      <c r="H174" s="571"/>
    </row>
    <row r="175" spans="1:8" s="141" customFormat="1" x14ac:dyDescent="0.2">
      <c r="B175" s="140"/>
      <c r="C175" s="1822" t="s">
        <v>229</v>
      </c>
      <c r="D175" s="260" t="s">
        <v>151</v>
      </c>
      <c r="E175" s="261">
        <v>12</v>
      </c>
      <c r="F175" s="283">
        <v>0</v>
      </c>
      <c r="G175" s="284">
        <f t="shared" si="12"/>
        <v>0</v>
      </c>
      <c r="H175" s="571"/>
    </row>
    <row r="176" spans="1:8" s="141" customFormat="1" x14ac:dyDescent="0.2">
      <c r="B176" s="140"/>
      <c r="C176" s="1823" t="s">
        <v>200</v>
      </c>
      <c r="D176" s="260" t="s">
        <v>151</v>
      </c>
      <c r="E176" s="261">
        <v>4</v>
      </c>
      <c r="F176" s="283">
        <v>0</v>
      </c>
      <c r="G176" s="284">
        <f t="shared" si="12"/>
        <v>0</v>
      </c>
      <c r="H176" s="571"/>
    </row>
    <row r="177" spans="1:8" s="141" customFormat="1" x14ac:dyDescent="0.2">
      <c r="B177" s="140"/>
      <c r="C177" s="259" t="s">
        <v>847</v>
      </c>
      <c r="D177" s="260"/>
      <c r="E177" s="261"/>
      <c r="F177" s="262">
        <v>0</v>
      </c>
      <c r="G177" s="263"/>
      <c r="H177" s="571"/>
    </row>
    <row r="178" spans="1:8" s="141" customFormat="1" x14ac:dyDescent="0.2">
      <c r="B178" s="140"/>
      <c r="C178" s="264" t="s">
        <v>209</v>
      </c>
      <c r="D178" s="260" t="s">
        <v>151</v>
      </c>
      <c r="E178" s="261">
        <v>10</v>
      </c>
      <c r="F178" s="283">
        <v>0</v>
      </c>
      <c r="G178" s="284">
        <f t="shared" ref="G178:G193" si="13">E178*F178</f>
        <v>0</v>
      </c>
      <c r="H178" s="571"/>
    </row>
    <row r="179" spans="1:8" s="141" customFormat="1" x14ac:dyDescent="0.2">
      <c r="B179" s="140"/>
      <c r="C179" s="264" t="s">
        <v>210</v>
      </c>
      <c r="D179" s="260" t="s">
        <v>151</v>
      </c>
      <c r="E179" s="261">
        <v>20</v>
      </c>
      <c r="F179" s="283">
        <v>0</v>
      </c>
      <c r="G179" s="284">
        <f t="shared" si="13"/>
        <v>0</v>
      </c>
      <c r="H179" s="571"/>
    </row>
    <row r="180" spans="1:8" s="141" customFormat="1" x14ac:dyDescent="0.2">
      <c r="B180" s="140"/>
      <c r="C180" s="265" t="s">
        <v>848</v>
      </c>
      <c r="D180" s="260" t="s">
        <v>151</v>
      </c>
      <c r="E180" s="261">
        <v>10</v>
      </c>
      <c r="F180" s="283">
        <v>0</v>
      </c>
      <c r="G180" s="284">
        <f t="shared" si="13"/>
        <v>0</v>
      </c>
      <c r="H180" s="571"/>
    </row>
    <row r="181" spans="1:8" s="141" customFormat="1" x14ac:dyDescent="0.2">
      <c r="B181" s="140"/>
      <c r="C181" s="265" t="s">
        <v>212</v>
      </c>
      <c r="D181" s="260" t="s">
        <v>151</v>
      </c>
      <c r="E181" s="261">
        <v>10</v>
      </c>
      <c r="F181" s="283">
        <v>0</v>
      </c>
      <c r="G181" s="284">
        <f t="shared" si="13"/>
        <v>0</v>
      </c>
      <c r="H181" s="571"/>
    </row>
    <row r="182" spans="1:8" s="141" customFormat="1" x14ac:dyDescent="0.2">
      <c r="B182" s="140"/>
      <c r="C182" s="265" t="s">
        <v>213</v>
      </c>
      <c r="D182" s="260" t="s">
        <v>151</v>
      </c>
      <c r="E182" s="261">
        <v>10</v>
      </c>
      <c r="F182" s="283">
        <v>0</v>
      </c>
      <c r="G182" s="284">
        <f t="shared" si="13"/>
        <v>0</v>
      </c>
      <c r="H182" s="571"/>
    </row>
    <row r="183" spans="1:8" s="141" customFormat="1" x14ac:dyDescent="0.2">
      <c r="B183" s="140"/>
      <c r="C183" s="265" t="s">
        <v>214</v>
      </c>
      <c r="D183" s="260" t="s">
        <v>151</v>
      </c>
      <c r="E183" s="261">
        <v>10</v>
      </c>
      <c r="F183" s="283">
        <v>0</v>
      </c>
      <c r="G183" s="284">
        <f t="shared" si="13"/>
        <v>0</v>
      </c>
      <c r="H183" s="571"/>
    </row>
    <row r="184" spans="1:8" s="141" customFormat="1" x14ac:dyDescent="0.2">
      <c r="B184" s="140"/>
      <c r="C184" s="265" t="s">
        <v>215</v>
      </c>
      <c r="D184" s="260" t="s">
        <v>151</v>
      </c>
      <c r="E184" s="261">
        <v>10</v>
      </c>
      <c r="F184" s="283">
        <v>0</v>
      </c>
      <c r="G184" s="284">
        <f t="shared" si="13"/>
        <v>0</v>
      </c>
      <c r="H184" s="571"/>
    </row>
    <row r="185" spans="1:8" x14ac:dyDescent="0.2">
      <c r="A185" s="141"/>
      <c r="B185" s="140"/>
      <c r="C185" s="265" t="s">
        <v>216</v>
      </c>
      <c r="D185" s="260" t="s">
        <v>151</v>
      </c>
      <c r="E185" s="261">
        <v>10</v>
      </c>
      <c r="F185" s="283">
        <v>0</v>
      </c>
      <c r="G185" s="284">
        <f t="shared" si="13"/>
        <v>0</v>
      </c>
    </row>
    <row r="186" spans="1:8" s="141" customFormat="1" x14ac:dyDescent="0.2">
      <c r="B186" s="140"/>
      <c r="C186" s="265" t="s">
        <v>217</v>
      </c>
      <c r="D186" s="260" t="s">
        <v>151</v>
      </c>
      <c r="E186" s="261">
        <v>10</v>
      </c>
      <c r="F186" s="283">
        <v>0</v>
      </c>
      <c r="G186" s="284">
        <f t="shared" si="13"/>
        <v>0</v>
      </c>
      <c r="H186" s="571"/>
    </row>
    <row r="187" spans="1:8" s="141" customFormat="1" x14ac:dyDescent="0.2">
      <c r="B187" s="140"/>
      <c r="C187" s="1822" t="s">
        <v>218</v>
      </c>
      <c r="D187" s="260" t="s">
        <v>151</v>
      </c>
      <c r="E187" s="261">
        <v>10</v>
      </c>
      <c r="F187" s="283">
        <v>0</v>
      </c>
      <c r="G187" s="284">
        <f t="shared" si="13"/>
        <v>0</v>
      </c>
      <c r="H187" s="571"/>
    </row>
    <row r="188" spans="1:8" s="141" customFormat="1" x14ac:dyDescent="0.2">
      <c r="B188" s="140"/>
      <c r="C188" s="1822" t="s">
        <v>331</v>
      </c>
      <c r="D188" s="260" t="s">
        <v>151</v>
      </c>
      <c r="E188" s="261">
        <v>10</v>
      </c>
      <c r="F188" s="283">
        <v>0</v>
      </c>
      <c r="G188" s="284">
        <f t="shared" si="13"/>
        <v>0</v>
      </c>
      <c r="H188" s="571"/>
    </row>
    <row r="189" spans="1:8" s="141" customFormat="1" x14ac:dyDescent="0.2">
      <c r="B189" s="140"/>
      <c r="C189" s="1822" t="s">
        <v>237</v>
      </c>
      <c r="D189" s="260" t="s">
        <v>151</v>
      </c>
      <c r="E189" s="261">
        <v>20</v>
      </c>
      <c r="F189" s="283">
        <v>0</v>
      </c>
      <c r="G189" s="284">
        <f t="shared" si="13"/>
        <v>0</v>
      </c>
      <c r="H189" s="571"/>
    </row>
    <row r="190" spans="1:8" s="141" customFormat="1" x14ac:dyDescent="0.2">
      <c r="B190" s="140"/>
      <c r="C190" s="1822" t="s">
        <v>238</v>
      </c>
      <c r="D190" s="260" t="s">
        <v>151</v>
      </c>
      <c r="E190" s="261">
        <v>20</v>
      </c>
      <c r="F190" s="283">
        <v>0</v>
      </c>
      <c r="G190" s="284">
        <f t="shared" si="13"/>
        <v>0</v>
      </c>
      <c r="H190" s="571"/>
    </row>
    <row r="191" spans="1:8" s="141" customFormat="1" x14ac:dyDescent="0.2">
      <c r="B191" s="140"/>
      <c r="C191" s="1822" t="s">
        <v>221</v>
      </c>
      <c r="D191" s="260" t="s">
        <v>151</v>
      </c>
      <c r="E191" s="261">
        <v>10</v>
      </c>
      <c r="F191" s="283">
        <v>0</v>
      </c>
      <c r="G191" s="284">
        <f t="shared" si="13"/>
        <v>0</v>
      </c>
      <c r="H191" s="571"/>
    </row>
    <row r="192" spans="1:8" s="141" customFormat="1" x14ac:dyDescent="0.2">
      <c r="B192" s="140"/>
      <c r="C192" s="1822" t="s">
        <v>229</v>
      </c>
      <c r="D192" s="260" t="s">
        <v>151</v>
      </c>
      <c r="E192" s="261">
        <v>30</v>
      </c>
      <c r="F192" s="283">
        <v>0</v>
      </c>
      <c r="G192" s="284">
        <f t="shared" si="13"/>
        <v>0</v>
      </c>
      <c r="H192" s="571"/>
    </row>
    <row r="193" spans="2:8" s="141" customFormat="1" x14ac:dyDescent="0.2">
      <c r="B193" s="140"/>
      <c r="C193" s="1823" t="s">
        <v>200</v>
      </c>
      <c r="D193" s="260" t="s">
        <v>151</v>
      </c>
      <c r="E193" s="261">
        <v>10</v>
      </c>
      <c r="F193" s="283">
        <v>0</v>
      </c>
      <c r="G193" s="284">
        <f t="shared" si="13"/>
        <v>0</v>
      </c>
      <c r="H193" s="571"/>
    </row>
    <row r="194" spans="2:8" s="141" customFormat="1" x14ac:dyDescent="0.2">
      <c r="B194" s="298" t="s">
        <v>222</v>
      </c>
      <c r="C194" s="244" t="s">
        <v>223</v>
      </c>
      <c r="D194" s="245"/>
      <c r="E194" s="246"/>
      <c r="F194" s="247"/>
      <c r="G194" s="248"/>
      <c r="H194" s="571"/>
    </row>
    <row r="195" spans="2:8" s="141" customFormat="1" x14ac:dyDescent="0.2">
      <c r="B195" s="140"/>
      <c r="C195" s="244" t="s">
        <v>224</v>
      </c>
      <c r="D195" s="245"/>
      <c r="E195" s="246"/>
      <c r="F195" s="247">
        <v>0</v>
      </c>
      <c r="G195" s="248"/>
      <c r="H195" s="571"/>
    </row>
    <row r="196" spans="2:8" s="141" customFormat="1" x14ac:dyDescent="0.2">
      <c r="B196" s="140"/>
      <c r="C196" s="249" t="s">
        <v>209</v>
      </c>
      <c r="D196" s="245" t="s">
        <v>151</v>
      </c>
      <c r="E196" s="246">
        <v>1</v>
      </c>
      <c r="F196" s="279">
        <v>0</v>
      </c>
      <c r="G196" s="280">
        <f t="shared" ref="G196:G206" si="14">E196*F196</f>
        <v>0</v>
      </c>
      <c r="H196" s="571"/>
    </row>
    <row r="197" spans="2:8" s="141" customFormat="1" ht="24" x14ac:dyDescent="0.2">
      <c r="B197" s="140"/>
      <c r="C197" s="250" t="s">
        <v>225</v>
      </c>
      <c r="D197" s="245" t="s">
        <v>151</v>
      </c>
      <c r="E197" s="246">
        <v>1</v>
      </c>
      <c r="F197" s="279">
        <v>0</v>
      </c>
      <c r="G197" s="280">
        <f t="shared" si="14"/>
        <v>0</v>
      </c>
      <c r="H197" s="571"/>
    </row>
    <row r="198" spans="2:8" s="141" customFormat="1" x14ac:dyDescent="0.2">
      <c r="B198" s="140"/>
      <c r="C198" s="250" t="s">
        <v>215</v>
      </c>
      <c r="D198" s="245" t="s">
        <v>151</v>
      </c>
      <c r="E198" s="246">
        <v>1</v>
      </c>
      <c r="F198" s="279">
        <v>0</v>
      </c>
      <c r="G198" s="280">
        <f t="shared" si="14"/>
        <v>0</v>
      </c>
      <c r="H198" s="571"/>
    </row>
    <row r="199" spans="2:8" s="141" customFormat="1" x14ac:dyDescent="0.2">
      <c r="B199" s="140"/>
      <c r="C199" s="250" t="s">
        <v>226</v>
      </c>
      <c r="D199" s="245" t="s">
        <v>151</v>
      </c>
      <c r="E199" s="246">
        <v>1</v>
      </c>
      <c r="F199" s="279">
        <v>0</v>
      </c>
      <c r="G199" s="280">
        <f t="shared" si="14"/>
        <v>0</v>
      </c>
      <c r="H199" s="571"/>
    </row>
    <row r="200" spans="2:8" s="141" customFormat="1" x14ac:dyDescent="0.2">
      <c r="B200" s="140"/>
      <c r="C200" s="250" t="s">
        <v>227</v>
      </c>
      <c r="D200" s="245" t="s">
        <v>151</v>
      </c>
      <c r="E200" s="246">
        <v>1</v>
      </c>
      <c r="F200" s="279">
        <v>0</v>
      </c>
      <c r="G200" s="280">
        <f t="shared" si="14"/>
        <v>0</v>
      </c>
      <c r="H200" s="571"/>
    </row>
    <row r="201" spans="2:8" s="141" customFormat="1" x14ac:dyDescent="0.2">
      <c r="B201" s="140"/>
      <c r="C201" s="1817" t="s">
        <v>228</v>
      </c>
      <c r="D201" s="245" t="s">
        <v>151</v>
      </c>
      <c r="E201" s="246">
        <v>1</v>
      </c>
      <c r="F201" s="279">
        <v>0</v>
      </c>
      <c r="G201" s="280">
        <f t="shared" si="14"/>
        <v>0</v>
      </c>
      <c r="H201" s="571"/>
    </row>
    <row r="202" spans="2:8" s="141" customFormat="1" x14ac:dyDescent="0.2">
      <c r="B202" s="140"/>
      <c r="C202" s="1817" t="s">
        <v>219</v>
      </c>
      <c r="D202" s="245" t="s">
        <v>151</v>
      </c>
      <c r="E202" s="246">
        <v>1</v>
      </c>
      <c r="F202" s="279">
        <v>0</v>
      </c>
      <c r="G202" s="280">
        <f t="shared" si="14"/>
        <v>0</v>
      </c>
      <c r="H202" s="571"/>
    </row>
    <row r="203" spans="2:8" s="141" customFormat="1" x14ac:dyDescent="0.2">
      <c r="B203" s="140"/>
      <c r="C203" s="1817" t="s">
        <v>197</v>
      </c>
      <c r="D203" s="245" t="s">
        <v>151</v>
      </c>
      <c r="E203" s="246">
        <v>2</v>
      </c>
      <c r="F203" s="279">
        <v>0</v>
      </c>
      <c r="G203" s="280">
        <f t="shared" si="14"/>
        <v>0</v>
      </c>
      <c r="H203" s="571"/>
    </row>
    <row r="204" spans="2:8" s="141" customFormat="1" x14ac:dyDescent="0.2">
      <c r="B204" s="140"/>
      <c r="C204" s="1817" t="s">
        <v>220</v>
      </c>
      <c r="D204" s="245" t="s">
        <v>151</v>
      </c>
      <c r="E204" s="246">
        <v>2</v>
      </c>
      <c r="F204" s="279">
        <v>0</v>
      </c>
      <c r="G204" s="280">
        <f t="shared" si="14"/>
        <v>0</v>
      </c>
      <c r="H204" s="571"/>
    </row>
    <row r="205" spans="2:8" s="141" customFormat="1" x14ac:dyDescent="0.2">
      <c r="B205" s="140"/>
      <c r="C205" s="1817" t="s">
        <v>229</v>
      </c>
      <c r="D205" s="245" t="s">
        <v>151</v>
      </c>
      <c r="E205" s="246">
        <v>1</v>
      </c>
      <c r="F205" s="279">
        <v>0</v>
      </c>
      <c r="G205" s="280">
        <f t="shared" si="14"/>
        <v>0</v>
      </c>
      <c r="H205" s="571"/>
    </row>
    <row r="206" spans="2:8" s="141" customFormat="1" x14ac:dyDescent="0.2">
      <c r="B206" s="140"/>
      <c r="C206" s="1818" t="s">
        <v>200</v>
      </c>
      <c r="D206" s="245" t="s">
        <v>151</v>
      </c>
      <c r="E206" s="246">
        <v>1</v>
      </c>
      <c r="F206" s="279">
        <v>0</v>
      </c>
      <c r="G206" s="280">
        <f t="shared" si="14"/>
        <v>0</v>
      </c>
      <c r="H206" s="571"/>
    </row>
    <row r="207" spans="2:8" s="141" customFormat="1" x14ac:dyDescent="0.2">
      <c r="B207" s="140"/>
      <c r="C207" s="244" t="s">
        <v>1776</v>
      </c>
      <c r="D207" s="245"/>
      <c r="E207" s="246"/>
      <c r="F207" s="247">
        <v>0</v>
      </c>
      <c r="G207" s="248"/>
      <c r="H207" s="571"/>
    </row>
    <row r="208" spans="2:8" s="141" customFormat="1" x14ac:dyDescent="0.2">
      <c r="B208" s="140"/>
      <c r="C208" s="249" t="s">
        <v>209</v>
      </c>
      <c r="D208" s="245" t="s">
        <v>151</v>
      </c>
      <c r="E208" s="246">
        <v>1</v>
      </c>
      <c r="F208" s="279">
        <v>0</v>
      </c>
      <c r="G208" s="280">
        <f t="shared" ref="G208:G219" si="15">E208*F208</f>
        <v>0</v>
      </c>
      <c r="H208" s="571"/>
    </row>
    <row r="209" spans="1:8" s="141" customFormat="1" ht="24" x14ac:dyDescent="0.2">
      <c r="B209" s="140"/>
      <c r="C209" s="250" t="s">
        <v>225</v>
      </c>
      <c r="D209" s="245" t="s">
        <v>151</v>
      </c>
      <c r="E209" s="246">
        <v>1</v>
      </c>
      <c r="F209" s="279">
        <v>0</v>
      </c>
      <c r="G209" s="280">
        <f t="shared" si="15"/>
        <v>0</v>
      </c>
      <c r="H209" s="571"/>
    </row>
    <row r="210" spans="1:8" s="141" customFormat="1" x14ac:dyDescent="0.2">
      <c r="B210" s="140"/>
      <c r="C210" s="250" t="s">
        <v>215</v>
      </c>
      <c r="D210" s="245" t="s">
        <v>151</v>
      </c>
      <c r="E210" s="246">
        <v>1</v>
      </c>
      <c r="F210" s="279">
        <v>0</v>
      </c>
      <c r="G210" s="280">
        <f t="shared" si="15"/>
        <v>0</v>
      </c>
      <c r="H210" s="571"/>
    </row>
    <row r="211" spans="1:8" s="141" customFormat="1" x14ac:dyDescent="0.2">
      <c r="B211" s="140"/>
      <c r="C211" s="250" t="s">
        <v>226</v>
      </c>
      <c r="D211" s="245" t="s">
        <v>151</v>
      </c>
      <c r="E211" s="246">
        <v>1</v>
      </c>
      <c r="F211" s="279">
        <v>0</v>
      </c>
      <c r="G211" s="280">
        <f t="shared" si="15"/>
        <v>0</v>
      </c>
      <c r="H211" s="571"/>
    </row>
    <row r="212" spans="1:8" s="141" customFormat="1" x14ac:dyDescent="0.2">
      <c r="A212" s="126"/>
      <c r="B212" s="140"/>
      <c r="C212" s="250" t="s">
        <v>227</v>
      </c>
      <c r="D212" s="245" t="s">
        <v>151</v>
      </c>
      <c r="E212" s="246">
        <v>1</v>
      </c>
      <c r="F212" s="279">
        <v>0</v>
      </c>
      <c r="G212" s="280">
        <f t="shared" si="15"/>
        <v>0</v>
      </c>
      <c r="H212" s="571"/>
    </row>
    <row r="213" spans="1:8" s="141" customFormat="1" x14ac:dyDescent="0.2">
      <c r="B213" s="140"/>
      <c r="C213" s="1817" t="s">
        <v>228</v>
      </c>
      <c r="D213" s="245" t="s">
        <v>151</v>
      </c>
      <c r="E213" s="246">
        <v>1</v>
      </c>
      <c r="F213" s="279">
        <v>0</v>
      </c>
      <c r="G213" s="280">
        <f t="shared" si="15"/>
        <v>0</v>
      </c>
      <c r="H213" s="571"/>
    </row>
    <row r="214" spans="1:8" x14ac:dyDescent="0.2">
      <c r="A214" s="152"/>
      <c r="B214" s="140"/>
      <c r="C214" s="1817" t="s">
        <v>219</v>
      </c>
      <c r="D214" s="245" t="s">
        <v>151</v>
      </c>
      <c r="E214" s="246">
        <v>1</v>
      </c>
      <c r="F214" s="279">
        <v>0</v>
      </c>
      <c r="G214" s="280">
        <f t="shared" si="15"/>
        <v>0</v>
      </c>
    </row>
    <row r="215" spans="1:8" s="141" customFormat="1" x14ac:dyDescent="0.2">
      <c r="B215" s="140"/>
      <c r="C215" s="1817" t="s">
        <v>237</v>
      </c>
      <c r="D215" s="245" t="s">
        <v>151</v>
      </c>
      <c r="E215" s="246">
        <v>2</v>
      </c>
      <c r="F215" s="279">
        <v>0</v>
      </c>
      <c r="G215" s="280">
        <f t="shared" si="15"/>
        <v>0</v>
      </c>
      <c r="H215" s="571"/>
    </row>
    <row r="216" spans="1:8" s="152" customFormat="1" x14ac:dyDescent="0.25">
      <c r="B216" s="140"/>
      <c r="C216" s="1817" t="s">
        <v>238</v>
      </c>
      <c r="D216" s="245" t="s">
        <v>151</v>
      </c>
      <c r="E216" s="246">
        <v>2</v>
      </c>
      <c r="F216" s="279">
        <v>0</v>
      </c>
      <c r="G216" s="280">
        <f t="shared" si="15"/>
        <v>0</v>
      </c>
      <c r="H216" s="155"/>
    </row>
    <row r="217" spans="1:8" x14ac:dyDescent="0.2">
      <c r="B217" s="140"/>
      <c r="C217" s="1817" t="s">
        <v>229</v>
      </c>
      <c r="D217" s="245" t="s">
        <v>151</v>
      </c>
      <c r="E217" s="246">
        <v>1</v>
      </c>
      <c r="F217" s="279">
        <v>0</v>
      </c>
      <c r="G217" s="280">
        <f t="shared" si="15"/>
        <v>0</v>
      </c>
    </row>
    <row r="218" spans="1:8" x14ac:dyDescent="0.2">
      <c r="B218" s="140"/>
      <c r="C218" s="1818" t="s">
        <v>200</v>
      </c>
      <c r="D218" s="245" t="s">
        <v>151</v>
      </c>
      <c r="E218" s="246">
        <v>1</v>
      </c>
      <c r="F218" s="279">
        <v>0</v>
      </c>
      <c r="G218" s="280">
        <f t="shared" si="15"/>
        <v>0</v>
      </c>
    </row>
    <row r="219" spans="1:8" ht="24" x14ac:dyDescent="0.2">
      <c r="B219" s="315" t="s">
        <v>230</v>
      </c>
      <c r="C219" s="244" t="s">
        <v>231</v>
      </c>
      <c r="D219" s="245" t="s">
        <v>151</v>
      </c>
      <c r="E219" s="246">
        <v>7</v>
      </c>
      <c r="F219" s="279">
        <v>0</v>
      </c>
      <c r="G219" s="280">
        <f t="shared" si="15"/>
        <v>0</v>
      </c>
    </row>
    <row r="220" spans="1:8" x14ac:dyDescent="0.2">
      <c r="B220" s="298" t="s">
        <v>332</v>
      </c>
      <c r="C220" s="253" t="s">
        <v>333</v>
      </c>
      <c r="D220" s="253"/>
      <c r="E220" s="253"/>
      <c r="F220" s="253"/>
      <c r="G220" s="253"/>
    </row>
    <row r="221" spans="1:8" x14ac:dyDescent="0.2">
      <c r="B221" s="140"/>
      <c r="C221" s="253" t="s">
        <v>1777</v>
      </c>
      <c r="D221" s="207"/>
      <c r="E221" s="254"/>
      <c r="F221" s="255">
        <v>0</v>
      </c>
      <c r="G221" s="210"/>
    </row>
    <row r="222" spans="1:8" ht="24" x14ac:dyDescent="0.2">
      <c r="B222" s="661"/>
      <c r="C222" s="1380" t="s">
        <v>1420</v>
      </c>
      <c r="D222" s="1381" t="s">
        <v>151</v>
      </c>
      <c r="E222" s="1382">
        <v>1</v>
      </c>
      <c r="F222" s="1383">
        <v>0</v>
      </c>
      <c r="G222" s="1384">
        <f t="shared" ref="G222:G226" si="16">E222*F222</f>
        <v>0</v>
      </c>
    </row>
    <row r="223" spans="1:8" x14ac:dyDescent="0.2">
      <c r="B223" s="140"/>
      <c r="C223" s="1819" t="s">
        <v>197</v>
      </c>
      <c r="D223" s="207" t="s">
        <v>151</v>
      </c>
      <c r="E223" s="254">
        <v>2</v>
      </c>
      <c r="F223" s="1383">
        <v>0</v>
      </c>
      <c r="G223" s="282">
        <f t="shared" si="16"/>
        <v>0</v>
      </c>
    </row>
    <row r="224" spans="1:8" x14ac:dyDescent="0.2">
      <c r="B224" s="140"/>
      <c r="C224" s="1819" t="s">
        <v>1728</v>
      </c>
      <c r="D224" s="207" t="s">
        <v>151</v>
      </c>
      <c r="E224" s="254">
        <v>2</v>
      </c>
      <c r="F224" s="1383">
        <v>0</v>
      </c>
      <c r="G224" s="282">
        <f t="shared" si="16"/>
        <v>0</v>
      </c>
    </row>
    <row r="225" spans="2:7" x14ac:dyDescent="0.2">
      <c r="B225" s="140"/>
      <c r="C225" s="1819" t="s">
        <v>229</v>
      </c>
      <c r="D225" s="207" t="s">
        <v>151</v>
      </c>
      <c r="E225" s="254">
        <v>1</v>
      </c>
      <c r="F225" s="1383">
        <v>0</v>
      </c>
      <c r="G225" s="282">
        <f t="shared" si="16"/>
        <v>0</v>
      </c>
    </row>
    <row r="226" spans="2:7" x14ac:dyDescent="0.2">
      <c r="B226" s="140"/>
      <c r="C226" s="1824" t="s">
        <v>1730</v>
      </c>
      <c r="D226" s="207" t="s">
        <v>151</v>
      </c>
      <c r="E226" s="254">
        <v>1</v>
      </c>
      <c r="F226" s="1383">
        <v>0</v>
      </c>
      <c r="G226" s="282">
        <f t="shared" si="16"/>
        <v>0</v>
      </c>
    </row>
    <row r="227" spans="2:7" x14ac:dyDescent="0.2">
      <c r="B227" s="140"/>
      <c r="C227" s="253" t="s">
        <v>1757</v>
      </c>
      <c r="D227" s="207"/>
      <c r="E227" s="254"/>
      <c r="F227" s="255">
        <v>0</v>
      </c>
      <c r="G227" s="210"/>
    </row>
    <row r="228" spans="2:7" ht="24" x14ac:dyDescent="0.2">
      <c r="B228" s="661"/>
      <c r="C228" s="1380" t="s">
        <v>1420</v>
      </c>
      <c r="D228" s="1381" t="s">
        <v>151</v>
      </c>
      <c r="E228" s="1382">
        <v>2</v>
      </c>
      <c r="F228" s="1383">
        <v>0</v>
      </c>
      <c r="G228" s="1384">
        <f t="shared" ref="G228:G232" si="17">E228*F228</f>
        <v>0</v>
      </c>
    </row>
    <row r="229" spans="2:7" x14ac:dyDescent="0.2">
      <c r="B229" s="140"/>
      <c r="C229" s="1820" t="s">
        <v>237</v>
      </c>
      <c r="D229" s="207" t="s">
        <v>151</v>
      </c>
      <c r="E229" s="254">
        <v>4</v>
      </c>
      <c r="F229" s="1383">
        <v>0</v>
      </c>
      <c r="G229" s="282">
        <f t="shared" si="17"/>
        <v>0</v>
      </c>
    </row>
    <row r="230" spans="2:7" x14ac:dyDescent="0.2">
      <c r="B230" s="140"/>
      <c r="C230" s="1820" t="s">
        <v>238</v>
      </c>
      <c r="D230" s="207" t="s">
        <v>151</v>
      </c>
      <c r="E230" s="254">
        <v>4</v>
      </c>
      <c r="F230" s="1383">
        <v>0</v>
      </c>
      <c r="G230" s="282">
        <f t="shared" si="17"/>
        <v>0</v>
      </c>
    </row>
    <row r="231" spans="2:7" x14ac:dyDescent="0.2">
      <c r="B231" s="140"/>
      <c r="C231" s="1820" t="s">
        <v>229</v>
      </c>
      <c r="D231" s="207" t="s">
        <v>151</v>
      </c>
      <c r="E231" s="254">
        <v>2</v>
      </c>
      <c r="F231" s="1383">
        <v>0</v>
      </c>
      <c r="G231" s="282">
        <f t="shared" si="17"/>
        <v>0</v>
      </c>
    </row>
    <row r="232" spans="2:7" x14ac:dyDescent="0.2">
      <c r="B232" s="140"/>
      <c r="C232" s="1821" t="s">
        <v>200</v>
      </c>
      <c r="D232" s="207" t="s">
        <v>151</v>
      </c>
      <c r="E232" s="254">
        <v>2</v>
      </c>
      <c r="F232" s="1383">
        <v>0</v>
      </c>
      <c r="G232" s="282">
        <f t="shared" si="17"/>
        <v>0</v>
      </c>
    </row>
    <row r="233" spans="2:7" x14ac:dyDescent="0.2">
      <c r="B233" s="298" t="s">
        <v>232</v>
      </c>
      <c r="C233" s="259" t="s">
        <v>233</v>
      </c>
      <c r="D233" s="260"/>
      <c r="E233" s="261"/>
      <c r="F233" s="262">
        <v>0</v>
      </c>
      <c r="G233" s="263"/>
    </row>
    <row r="234" spans="2:7" x14ac:dyDescent="0.2">
      <c r="B234" s="140"/>
      <c r="C234" s="259" t="s">
        <v>1729</v>
      </c>
      <c r="D234" s="260"/>
      <c r="E234" s="261"/>
      <c r="F234" s="262">
        <v>0</v>
      </c>
      <c r="G234" s="263"/>
    </row>
    <row r="235" spans="2:7" ht="24" x14ac:dyDescent="0.2">
      <c r="B235" s="661"/>
      <c r="C235" s="1385" t="s">
        <v>1102</v>
      </c>
      <c r="D235" s="1386" t="s">
        <v>151</v>
      </c>
      <c r="E235" s="1387">
        <v>3</v>
      </c>
      <c r="F235" s="1388">
        <v>0</v>
      </c>
      <c r="G235" s="1389">
        <f t="shared" ref="G235:G240" si="18">E235*F235</f>
        <v>0</v>
      </c>
    </row>
    <row r="236" spans="2:7" x14ac:dyDescent="0.2">
      <c r="B236" s="140"/>
      <c r="C236" s="1825" t="s">
        <v>356</v>
      </c>
      <c r="D236" s="260" t="s">
        <v>151</v>
      </c>
      <c r="E236" s="261">
        <v>6</v>
      </c>
      <c r="F236" s="1388">
        <v>0</v>
      </c>
      <c r="G236" s="284">
        <f t="shared" si="18"/>
        <v>0</v>
      </c>
    </row>
    <row r="237" spans="2:7" x14ac:dyDescent="0.2">
      <c r="B237" s="140"/>
      <c r="C237" s="1825" t="s">
        <v>197</v>
      </c>
      <c r="D237" s="260" t="s">
        <v>151</v>
      </c>
      <c r="E237" s="261">
        <v>3</v>
      </c>
      <c r="F237" s="1388">
        <v>0</v>
      </c>
      <c r="G237" s="284">
        <f t="shared" si="18"/>
        <v>0</v>
      </c>
    </row>
    <row r="238" spans="2:7" x14ac:dyDescent="0.2">
      <c r="B238" s="140"/>
      <c r="C238" s="1825" t="s">
        <v>1728</v>
      </c>
      <c r="D238" s="260" t="s">
        <v>151</v>
      </c>
      <c r="E238" s="261">
        <v>3</v>
      </c>
      <c r="F238" s="1388">
        <v>0</v>
      </c>
      <c r="G238" s="284">
        <f t="shared" si="18"/>
        <v>0</v>
      </c>
    </row>
    <row r="239" spans="2:7" x14ac:dyDescent="0.2">
      <c r="B239" s="140"/>
      <c r="C239" s="1825" t="s">
        <v>229</v>
      </c>
      <c r="D239" s="260" t="s">
        <v>151</v>
      </c>
      <c r="E239" s="261">
        <v>3</v>
      </c>
      <c r="F239" s="1388">
        <v>0</v>
      </c>
      <c r="G239" s="284">
        <f t="shared" si="18"/>
        <v>0</v>
      </c>
    </row>
    <row r="240" spans="2:7" x14ac:dyDescent="0.2">
      <c r="B240" s="140"/>
      <c r="C240" s="1826" t="s">
        <v>1730</v>
      </c>
      <c r="D240" s="260" t="s">
        <v>151</v>
      </c>
      <c r="E240" s="261">
        <v>3</v>
      </c>
      <c r="F240" s="1388">
        <v>0</v>
      </c>
      <c r="G240" s="284">
        <f t="shared" si="18"/>
        <v>0</v>
      </c>
    </row>
    <row r="241" spans="2:7" x14ac:dyDescent="0.2">
      <c r="B241" s="140"/>
      <c r="C241" s="259" t="s">
        <v>1778</v>
      </c>
      <c r="D241" s="260"/>
      <c r="E241" s="261"/>
      <c r="F241" s="262">
        <v>0</v>
      </c>
      <c r="G241" s="263"/>
    </row>
    <row r="242" spans="2:7" ht="24" x14ac:dyDescent="0.2">
      <c r="B242" s="661"/>
      <c r="C242" s="1385" t="s">
        <v>240</v>
      </c>
      <c r="D242" s="1386" t="s">
        <v>151</v>
      </c>
      <c r="E242" s="1387">
        <v>4</v>
      </c>
      <c r="F242" s="1388">
        <v>0</v>
      </c>
      <c r="G242" s="1389">
        <f t="shared" ref="G242:G248" si="19">E242*F242</f>
        <v>0</v>
      </c>
    </row>
    <row r="243" spans="2:7" x14ac:dyDescent="0.2">
      <c r="B243" s="140"/>
      <c r="C243" s="1825" t="s">
        <v>197</v>
      </c>
      <c r="D243" s="260" t="s">
        <v>151</v>
      </c>
      <c r="E243" s="261">
        <v>8</v>
      </c>
      <c r="F243" s="1388">
        <v>0</v>
      </c>
      <c r="G243" s="284">
        <f t="shared" si="19"/>
        <v>0</v>
      </c>
    </row>
    <row r="244" spans="2:7" x14ac:dyDescent="0.2">
      <c r="B244" s="140"/>
      <c r="C244" s="1825" t="s">
        <v>241</v>
      </c>
      <c r="D244" s="260" t="s">
        <v>151</v>
      </c>
      <c r="E244" s="261">
        <v>4</v>
      </c>
      <c r="F244" s="1388">
        <v>0</v>
      </c>
      <c r="G244" s="284">
        <f t="shared" si="19"/>
        <v>0</v>
      </c>
    </row>
    <row r="245" spans="2:7" x14ac:dyDescent="0.2">
      <c r="B245" s="140"/>
      <c r="C245" s="1825" t="s">
        <v>1728</v>
      </c>
      <c r="D245" s="260" t="s">
        <v>151</v>
      </c>
      <c r="E245" s="261">
        <v>8</v>
      </c>
      <c r="F245" s="1388">
        <v>0</v>
      </c>
      <c r="G245" s="284">
        <f t="shared" si="19"/>
        <v>0</v>
      </c>
    </row>
    <row r="246" spans="2:7" x14ac:dyDescent="0.2">
      <c r="B246" s="140"/>
      <c r="C246" s="1825" t="s">
        <v>1766</v>
      </c>
      <c r="D246" s="260" t="s">
        <v>151</v>
      </c>
      <c r="E246" s="261">
        <v>4</v>
      </c>
      <c r="F246" s="1388">
        <v>0</v>
      </c>
      <c r="G246" s="284">
        <f t="shared" si="19"/>
        <v>0</v>
      </c>
    </row>
    <row r="247" spans="2:7" x14ac:dyDescent="0.2">
      <c r="B247" s="140"/>
      <c r="C247" s="1825" t="s">
        <v>229</v>
      </c>
      <c r="D247" s="260" t="s">
        <v>151</v>
      </c>
      <c r="E247" s="261">
        <v>4</v>
      </c>
      <c r="F247" s="1388">
        <v>0</v>
      </c>
      <c r="G247" s="284">
        <f t="shared" si="19"/>
        <v>0</v>
      </c>
    </row>
    <row r="248" spans="2:7" x14ac:dyDescent="0.2">
      <c r="B248" s="140"/>
      <c r="C248" s="1826" t="s">
        <v>1730</v>
      </c>
      <c r="D248" s="260" t="s">
        <v>151</v>
      </c>
      <c r="E248" s="261">
        <v>4</v>
      </c>
      <c r="F248" s="1388">
        <v>0</v>
      </c>
      <c r="G248" s="284">
        <f t="shared" si="19"/>
        <v>0</v>
      </c>
    </row>
    <row r="249" spans="2:7" x14ac:dyDescent="0.2">
      <c r="B249" s="140"/>
      <c r="C249" s="259" t="s">
        <v>239</v>
      </c>
      <c r="D249" s="260"/>
      <c r="E249" s="261"/>
      <c r="F249" s="262">
        <v>0</v>
      </c>
      <c r="G249" s="263"/>
    </row>
    <row r="250" spans="2:7" ht="24" x14ac:dyDescent="0.2">
      <c r="B250" s="661"/>
      <c r="C250" s="1385" t="s">
        <v>240</v>
      </c>
      <c r="D250" s="1386" t="s">
        <v>151</v>
      </c>
      <c r="E250" s="1387">
        <v>1</v>
      </c>
      <c r="F250" s="1388">
        <v>0</v>
      </c>
      <c r="G250" s="1389">
        <f t="shared" ref="G250:G258" si="20">E250*F250</f>
        <v>0</v>
      </c>
    </row>
    <row r="251" spans="2:7" x14ac:dyDescent="0.2">
      <c r="B251" s="140"/>
      <c r="C251" s="1825" t="s">
        <v>197</v>
      </c>
      <c r="D251" s="260" t="s">
        <v>151</v>
      </c>
      <c r="E251" s="261">
        <v>2</v>
      </c>
      <c r="F251" s="1388">
        <v>0</v>
      </c>
      <c r="G251" s="284">
        <f t="shared" si="20"/>
        <v>0</v>
      </c>
    </row>
    <row r="252" spans="2:7" x14ac:dyDescent="0.2">
      <c r="B252" s="140"/>
      <c r="C252" s="1825" t="s">
        <v>241</v>
      </c>
      <c r="D252" s="260" t="s">
        <v>151</v>
      </c>
      <c r="E252" s="261">
        <v>1</v>
      </c>
      <c r="F252" s="1388">
        <v>0</v>
      </c>
      <c r="G252" s="284">
        <f t="shared" si="20"/>
        <v>0</v>
      </c>
    </row>
    <row r="253" spans="2:7" x14ac:dyDescent="0.2">
      <c r="B253" s="140"/>
      <c r="C253" s="1825" t="s">
        <v>1728</v>
      </c>
      <c r="D253" s="260" t="s">
        <v>151</v>
      </c>
      <c r="E253" s="261">
        <v>2</v>
      </c>
      <c r="F253" s="1388">
        <v>0</v>
      </c>
      <c r="G253" s="284">
        <f t="shared" si="20"/>
        <v>0</v>
      </c>
    </row>
    <row r="254" spans="2:7" x14ac:dyDescent="0.2">
      <c r="B254" s="140"/>
      <c r="C254" s="1825" t="s">
        <v>1766</v>
      </c>
      <c r="D254" s="260" t="s">
        <v>151</v>
      </c>
      <c r="E254" s="261">
        <v>1</v>
      </c>
      <c r="F254" s="1388">
        <v>0</v>
      </c>
      <c r="G254" s="284">
        <f t="shared" si="20"/>
        <v>0</v>
      </c>
    </row>
    <row r="255" spans="2:7" x14ac:dyDescent="0.2">
      <c r="B255" s="140"/>
      <c r="C255" s="1825" t="s">
        <v>1779</v>
      </c>
      <c r="D255" s="260" t="s">
        <v>151</v>
      </c>
      <c r="E255" s="261">
        <v>1</v>
      </c>
      <c r="F255" s="1388">
        <v>0</v>
      </c>
      <c r="G255" s="284">
        <f t="shared" si="20"/>
        <v>0</v>
      </c>
    </row>
    <row r="256" spans="2:7" x14ac:dyDescent="0.2">
      <c r="B256" s="140"/>
      <c r="C256" s="1825" t="s">
        <v>1780</v>
      </c>
      <c r="D256" s="260" t="s">
        <v>151</v>
      </c>
      <c r="E256" s="261">
        <v>1</v>
      </c>
      <c r="F256" s="1388">
        <v>0</v>
      </c>
      <c r="G256" s="284">
        <f t="shared" si="20"/>
        <v>0</v>
      </c>
    </row>
    <row r="257" spans="2:7" x14ac:dyDescent="0.2">
      <c r="B257" s="140"/>
      <c r="C257" s="1825" t="s">
        <v>229</v>
      </c>
      <c r="D257" s="260" t="s">
        <v>151</v>
      </c>
      <c r="E257" s="261">
        <v>1</v>
      </c>
      <c r="F257" s="1388">
        <v>0</v>
      </c>
      <c r="G257" s="284">
        <f t="shared" si="20"/>
        <v>0</v>
      </c>
    </row>
    <row r="258" spans="2:7" x14ac:dyDescent="0.2">
      <c r="B258" s="140"/>
      <c r="C258" s="1826" t="s">
        <v>1730</v>
      </c>
      <c r="D258" s="260" t="s">
        <v>151</v>
      </c>
      <c r="E258" s="261">
        <v>1</v>
      </c>
      <c r="F258" s="1388">
        <v>0</v>
      </c>
      <c r="G258" s="284">
        <f t="shared" si="20"/>
        <v>0</v>
      </c>
    </row>
    <row r="259" spans="2:7" x14ac:dyDescent="0.2">
      <c r="B259" s="140"/>
      <c r="C259" s="259" t="s">
        <v>1758</v>
      </c>
      <c r="D259" s="260"/>
      <c r="E259" s="261"/>
      <c r="F259" s="262">
        <v>0</v>
      </c>
      <c r="G259" s="263"/>
    </row>
    <row r="260" spans="2:7" ht="24" x14ac:dyDescent="0.2">
      <c r="B260" s="661"/>
      <c r="C260" s="1385" t="s">
        <v>235</v>
      </c>
      <c r="D260" s="1386" t="s">
        <v>151</v>
      </c>
      <c r="E260" s="1387">
        <v>1</v>
      </c>
      <c r="F260" s="1388">
        <v>0</v>
      </c>
      <c r="G260" s="1389">
        <f t="shared" ref="G260:G264" si="21">E260*F260</f>
        <v>0</v>
      </c>
    </row>
    <row r="261" spans="2:7" x14ac:dyDescent="0.2">
      <c r="B261" s="140"/>
      <c r="C261" s="1825" t="s">
        <v>237</v>
      </c>
      <c r="D261" s="260" t="s">
        <v>151</v>
      </c>
      <c r="E261" s="261">
        <v>3</v>
      </c>
      <c r="F261" s="1388">
        <v>0</v>
      </c>
      <c r="G261" s="284">
        <f t="shared" si="21"/>
        <v>0</v>
      </c>
    </row>
    <row r="262" spans="2:7" x14ac:dyDescent="0.2">
      <c r="B262" s="140"/>
      <c r="C262" s="1825" t="s">
        <v>1743</v>
      </c>
      <c r="D262" s="260" t="s">
        <v>151</v>
      </c>
      <c r="E262" s="261">
        <v>3</v>
      </c>
      <c r="F262" s="1388">
        <v>0</v>
      </c>
      <c r="G262" s="284">
        <f t="shared" si="21"/>
        <v>0</v>
      </c>
    </row>
    <row r="263" spans="2:7" x14ac:dyDescent="0.2">
      <c r="B263" s="140"/>
      <c r="C263" s="1825" t="s">
        <v>229</v>
      </c>
      <c r="D263" s="260" t="s">
        <v>151</v>
      </c>
      <c r="E263" s="261">
        <v>1</v>
      </c>
      <c r="F263" s="1388">
        <v>0</v>
      </c>
      <c r="G263" s="284">
        <f t="shared" si="21"/>
        <v>0</v>
      </c>
    </row>
    <row r="264" spans="2:7" x14ac:dyDescent="0.2">
      <c r="B264" s="140"/>
      <c r="C264" s="1826" t="s">
        <v>1730</v>
      </c>
      <c r="D264" s="260" t="s">
        <v>151</v>
      </c>
      <c r="E264" s="261">
        <v>1</v>
      </c>
      <c r="F264" s="1388">
        <v>0</v>
      </c>
      <c r="G264" s="284">
        <f t="shared" si="21"/>
        <v>0</v>
      </c>
    </row>
    <row r="265" spans="2:7" x14ac:dyDescent="0.2">
      <c r="B265" s="140"/>
      <c r="C265" s="259" t="s">
        <v>1753</v>
      </c>
      <c r="D265" s="260"/>
      <c r="E265" s="261"/>
      <c r="F265" s="262">
        <v>0</v>
      </c>
      <c r="G265" s="263"/>
    </row>
    <row r="266" spans="2:7" ht="24" x14ac:dyDescent="0.2">
      <c r="B266" s="661"/>
      <c r="C266" s="1385" t="s">
        <v>240</v>
      </c>
      <c r="D266" s="1386" t="s">
        <v>151</v>
      </c>
      <c r="E266" s="1387">
        <v>1</v>
      </c>
      <c r="F266" s="1388">
        <v>0</v>
      </c>
      <c r="G266" s="1389">
        <f t="shared" ref="G266:G272" si="22">E266*F266</f>
        <v>0</v>
      </c>
    </row>
    <row r="267" spans="2:7" x14ac:dyDescent="0.2">
      <c r="B267" s="140"/>
      <c r="C267" s="1822" t="s">
        <v>237</v>
      </c>
      <c r="D267" s="260" t="s">
        <v>151</v>
      </c>
      <c r="E267" s="261">
        <v>2</v>
      </c>
      <c r="F267" s="1388">
        <v>0</v>
      </c>
      <c r="G267" s="284">
        <f t="shared" si="22"/>
        <v>0</v>
      </c>
    </row>
    <row r="268" spans="2:7" x14ac:dyDescent="0.2">
      <c r="B268" s="140"/>
      <c r="C268" s="1822" t="s">
        <v>241</v>
      </c>
      <c r="D268" s="260" t="s">
        <v>151</v>
      </c>
      <c r="E268" s="261">
        <v>1</v>
      </c>
      <c r="F268" s="1388">
        <v>0</v>
      </c>
      <c r="G268" s="284">
        <f t="shared" si="22"/>
        <v>0</v>
      </c>
    </row>
    <row r="269" spans="2:7" x14ac:dyDescent="0.2">
      <c r="B269" s="140"/>
      <c r="C269" s="1822" t="s">
        <v>238</v>
      </c>
      <c r="D269" s="260" t="s">
        <v>151</v>
      </c>
      <c r="E269" s="261">
        <v>2</v>
      </c>
      <c r="F269" s="1388">
        <v>0</v>
      </c>
      <c r="G269" s="284">
        <f t="shared" si="22"/>
        <v>0</v>
      </c>
    </row>
    <row r="270" spans="2:7" x14ac:dyDescent="0.2">
      <c r="B270" s="140"/>
      <c r="C270" s="1822" t="s">
        <v>242</v>
      </c>
      <c r="D270" s="260" t="s">
        <v>151</v>
      </c>
      <c r="E270" s="261">
        <v>1</v>
      </c>
      <c r="F270" s="1388">
        <v>0</v>
      </c>
      <c r="G270" s="284">
        <f t="shared" si="22"/>
        <v>0</v>
      </c>
    </row>
    <row r="271" spans="2:7" x14ac:dyDescent="0.2">
      <c r="B271" s="140"/>
      <c r="C271" s="1822" t="s">
        <v>229</v>
      </c>
      <c r="D271" s="260" t="s">
        <v>151</v>
      </c>
      <c r="E271" s="261">
        <v>1</v>
      </c>
      <c r="F271" s="1388">
        <v>0</v>
      </c>
      <c r="G271" s="284">
        <f t="shared" si="22"/>
        <v>0</v>
      </c>
    </row>
    <row r="272" spans="2:7" x14ac:dyDescent="0.2">
      <c r="B272" s="140"/>
      <c r="C272" s="1823" t="s">
        <v>200</v>
      </c>
      <c r="D272" s="260" t="s">
        <v>151</v>
      </c>
      <c r="E272" s="261">
        <v>1</v>
      </c>
      <c r="F272" s="1388">
        <v>0</v>
      </c>
      <c r="G272" s="284">
        <f t="shared" si="22"/>
        <v>0</v>
      </c>
    </row>
    <row r="273" spans="2:7" x14ac:dyDescent="0.2">
      <c r="B273" s="140"/>
      <c r="C273" s="259" t="s">
        <v>849</v>
      </c>
      <c r="D273" s="260"/>
      <c r="E273" s="261"/>
      <c r="F273" s="262">
        <v>0</v>
      </c>
      <c r="G273" s="263"/>
    </row>
    <row r="274" spans="2:7" ht="24" x14ac:dyDescent="0.2">
      <c r="B274" s="661"/>
      <c r="C274" s="1385" t="s">
        <v>240</v>
      </c>
      <c r="D274" s="1386" t="s">
        <v>151</v>
      </c>
      <c r="E274" s="1387">
        <v>5</v>
      </c>
      <c r="F274" s="1388">
        <v>0</v>
      </c>
      <c r="G274" s="1389">
        <f t="shared" ref="G274:G282" si="23">E274*F274</f>
        <v>0</v>
      </c>
    </row>
    <row r="275" spans="2:7" x14ac:dyDescent="0.2">
      <c r="B275" s="140"/>
      <c r="C275" s="1825" t="s">
        <v>237</v>
      </c>
      <c r="D275" s="260" t="s">
        <v>151</v>
      </c>
      <c r="E275" s="261">
        <v>10</v>
      </c>
      <c r="F275" s="1388">
        <v>0</v>
      </c>
      <c r="G275" s="284">
        <f t="shared" si="23"/>
        <v>0</v>
      </c>
    </row>
    <row r="276" spans="2:7" x14ac:dyDescent="0.2">
      <c r="B276" s="140"/>
      <c r="C276" s="1825" t="s">
        <v>241</v>
      </c>
      <c r="D276" s="260" t="s">
        <v>151</v>
      </c>
      <c r="E276" s="261">
        <v>5</v>
      </c>
      <c r="F276" s="1388">
        <v>0</v>
      </c>
      <c r="G276" s="284">
        <f t="shared" si="23"/>
        <v>0</v>
      </c>
    </row>
    <row r="277" spans="2:7" x14ac:dyDescent="0.2">
      <c r="B277" s="140"/>
      <c r="C277" s="1825" t="s">
        <v>1743</v>
      </c>
      <c r="D277" s="260" t="s">
        <v>151</v>
      </c>
      <c r="E277" s="261">
        <v>10</v>
      </c>
      <c r="F277" s="1388">
        <v>0</v>
      </c>
      <c r="G277" s="284">
        <f t="shared" si="23"/>
        <v>0</v>
      </c>
    </row>
    <row r="278" spans="2:7" x14ac:dyDescent="0.2">
      <c r="B278" s="140"/>
      <c r="C278" s="1825" t="s">
        <v>1766</v>
      </c>
      <c r="D278" s="260" t="s">
        <v>151</v>
      </c>
      <c r="E278" s="261">
        <v>5</v>
      </c>
      <c r="F278" s="1388">
        <v>0</v>
      </c>
      <c r="G278" s="284">
        <f t="shared" si="23"/>
        <v>0</v>
      </c>
    </row>
    <row r="279" spans="2:7" x14ac:dyDescent="0.2">
      <c r="B279" s="140"/>
      <c r="C279" s="1825" t="s">
        <v>1779</v>
      </c>
      <c r="D279" s="260" t="s">
        <v>151</v>
      </c>
      <c r="E279" s="261">
        <v>5</v>
      </c>
      <c r="F279" s="1388">
        <v>0</v>
      </c>
      <c r="G279" s="284">
        <f t="shared" si="23"/>
        <v>0</v>
      </c>
    </row>
    <row r="280" spans="2:7" x14ac:dyDescent="0.2">
      <c r="B280" s="140"/>
      <c r="C280" s="1825" t="s">
        <v>1780</v>
      </c>
      <c r="D280" s="260" t="s">
        <v>151</v>
      </c>
      <c r="E280" s="261">
        <v>5</v>
      </c>
      <c r="F280" s="1388">
        <v>0</v>
      </c>
      <c r="G280" s="284">
        <f t="shared" si="23"/>
        <v>0</v>
      </c>
    </row>
    <row r="281" spans="2:7" x14ac:dyDescent="0.2">
      <c r="B281" s="140"/>
      <c r="C281" s="1825" t="s">
        <v>229</v>
      </c>
      <c r="D281" s="260" t="s">
        <v>151</v>
      </c>
      <c r="E281" s="261">
        <v>5</v>
      </c>
      <c r="F281" s="1388">
        <v>0</v>
      </c>
      <c r="G281" s="284">
        <f t="shared" si="23"/>
        <v>0</v>
      </c>
    </row>
    <row r="282" spans="2:7" x14ac:dyDescent="0.2">
      <c r="B282" s="140"/>
      <c r="C282" s="1826" t="s">
        <v>1730</v>
      </c>
      <c r="D282" s="260" t="s">
        <v>151</v>
      </c>
      <c r="E282" s="261">
        <v>5</v>
      </c>
      <c r="F282" s="1388">
        <v>0</v>
      </c>
      <c r="G282" s="284">
        <f t="shared" si="23"/>
        <v>0</v>
      </c>
    </row>
    <row r="283" spans="2:7" x14ac:dyDescent="0.2">
      <c r="B283" s="140"/>
      <c r="C283" s="259" t="s">
        <v>1781</v>
      </c>
      <c r="D283" s="260"/>
      <c r="E283" s="261"/>
      <c r="F283" s="262">
        <v>0</v>
      </c>
      <c r="G283" s="263"/>
    </row>
    <row r="284" spans="2:7" ht="24" x14ac:dyDescent="0.2">
      <c r="B284" s="661"/>
      <c r="C284" s="1385" t="s">
        <v>1684</v>
      </c>
      <c r="D284" s="1386" t="s">
        <v>151</v>
      </c>
      <c r="E284" s="1387">
        <v>1</v>
      </c>
      <c r="F284" s="1388">
        <v>0</v>
      </c>
      <c r="G284" s="1389">
        <f t="shared" ref="G284:G288" si="24">E284*F284</f>
        <v>0</v>
      </c>
    </row>
    <row r="285" spans="2:7" x14ac:dyDescent="0.2">
      <c r="B285" s="140"/>
      <c r="C285" s="1825" t="s">
        <v>241</v>
      </c>
      <c r="D285" s="260" t="s">
        <v>151</v>
      </c>
      <c r="E285" s="261">
        <v>3</v>
      </c>
      <c r="F285" s="1388">
        <v>0</v>
      </c>
      <c r="G285" s="284">
        <f t="shared" si="24"/>
        <v>0</v>
      </c>
    </row>
    <row r="286" spans="2:7" x14ac:dyDescent="0.2">
      <c r="B286" s="140"/>
      <c r="C286" s="1825" t="s">
        <v>1766</v>
      </c>
      <c r="D286" s="260" t="s">
        <v>151</v>
      </c>
      <c r="E286" s="261">
        <v>3</v>
      </c>
      <c r="F286" s="1388">
        <v>0</v>
      </c>
      <c r="G286" s="284">
        <f t="shared" si="24"/>
        <v>0</v>
      </c>
    </row>
    <row r="287" spans="2:7" x14ac:dyDescent="0.2">
      <c r="B287" s="140"/>
      <c r="C287" s="1825" t="s">
        <v>229</v>
      </c>
      <c r="D287" s="260" t="s">
        <v>151</v>
      </c>
      <c r="E287" s="261">
        <v>1</v>
      </c>
      <c r="F287" s="1388">
        <v>0</v>
      </c>
      <c r="G287" s="284">
        <f t="shared" si="24"/>
        <v>0</v>
      </c>
    </row>
    <row r="288" spans="2:7" x14ac:dyDescent="0.2">
      <c r="B288" s="140"/>
      <c r="C288" s="1826" t="s">
        <v>1730</v>
      </c>
      <c r="D288" s="260" t="s">
        <v>151</v>
      </c>
      <c r="E288" s="261">
        <v>1</v>
      </c>
      <c r="F288" s="1388">
        <v>0</v>
      </c>
      <c r="G288" s="284">
        <f t="shared" si="24"/>
        <v>0</v>
      </c>
    </row>
    <row r="289" spans="2:7" x14ac:dyDescent="0.2">
      <c r="B289" s="140"/>
      <c r="C289" s="259" t="s">
        <v>850</v>
      </c>
      <c r="D289" s="260"/>
      <c r="E289" s="261"/>
      <c r="F289" s="262">
        <v>0</v>
      </c>
      <c r="G289" s="263"/>
    </row>
    <row r="290" spans="2:7" ht="24" x14ac:dyDescent="0.2">
      <c r="B290" s="661"/>
      <c r="C290" s="1385" t="s">
        <v>1684</v>
      </c>
      <c r="D290" s="1386" t="s">
        <v>151</v>
      </c>
      <c r="E290" s="1387">
        <v>3</v>
      </c>
      <c r="F290" s="1388">
        <v>0</v>
      </c>
      <c r="G290" s="1389">
        <f t="shared" ref="G290:G296" si="25">E290*F290</f>
        <v>0</v>
      </c>
    </row>
    <row r="291" spans="2:7" x14ac:dyDescent="0.2">
      <c r="B291" s="140"/>
      <c r="C291" s="1825" t="s">
        <v>241</v>
      </c>
      <c r="D291" s="260" t="s">
        <v>151</v>
      </c>
      <c r="E291" s="261">
        <v>9</v>
      </c>
      <c r="F291" s="1388">
        <v>0</v>
      </c>
      <c r="G291" s="284">
        <f t="shared" si="25"/>
        <v>0</v>
      </c>
    </row>
    <row r="292" spans="2:7" x14ac:dyDescent="0.2">
      <c r="B292" s="140"/>
      <c r="C292" s="1822" t="s">
        <v>242</v>
      </c>
      <c r="D292" s="260" t="s">
        <v>151</v>
      </c>
      <c r="E292" s="261">
        <v>9</v>
      </c>
      <c r="F292" s="1388">
        <v>0</v>
      </c>
      <c r="G292" s="284">
        <f t="shared" si="25"/>
        <v>0</v>
      </c>
    </row>
    <row r="293" spans="2:7" x14ac:dyDescent="0.2">
      <c r="B293" s="140"/>
      <c r="C293" s="1822" t="s">
        <v>243</v>
      </c>
      <c r="D293" s="260" t="s">
        <v>151</v>
      </c>
      <c r="E293" s="261">
        <v>9</v>
      </c>
      <c r="F293" s="1388">
        <v>0</v>
      </c>
      <c r="G293" s="284">
        <f t="shared" si="25"/>
        <v>0</v>
      </c>
    </row>
    <row r="294" spans="2:7" x14ac:dyDescent="0.2">
      <c r="B294" s="140"/>
      <c r="C294" s="1822" t="s">
        <v>244</v>
      </c>
      <c r="D294" s="260" t="s">
        <v>151</v>
      </c>
      <c r="E294" s="261">
        <v>9</v>
      </c>
      <c r="F294" s="1388">
        <v>0</v>
      </c>
      <c r="G294" s="284">
        <f t="shared" si="25"/>
        <v>0</v>
      </c>
    </row>
    <row r="295" spans="2:7" x14ac:dyDescent="0.2">
      <c r="B295" s="140"/>
      <c r="C295" s="1822" t="s">
        <v>229</v>
      </c>
      <c r="D295" s="260" t="s">
        <v>151</v>
      </c>
      <c r="E295" s="261">
        <v>3</v>
      </c>
      <c r="F295" s="1388">
        <v>0</v>
      </c>
      <c r="G295" s="284">
        <f t="shared" si="25"/>
        <v>0</v>
      </c>
    </row>
    <row r="296" spans="2:7" x14ac:dyDescent="0.2">
      <c r="B296" s="140"/>
      <c r="C296" s="1823" t="s">
        <v>200</v>
      </c>
      <c r="D296" s="260" t="s">
        <v>151</v>
      </c>
      <c r="E296" s="261">
        <v>1</v>
      </c>
      <c r="F296" s="1388">
        <v>0</v>
      </c>
      <c r="G296" s="284">
        <f t="shared" si="25"/>
        <v>0</v>
      </c>
    </row>
    <row r="297" spans="2:7" x14ac:dyDescent="0.2">
      <c r="B297" s="298" t="s">
        <v>245</v>
      </c>
      <c r="C297" s="253" t="s">
        <v>246</v>
      </c>
      <c r="D297" s="207"/>
      <c r="E297" s="254"/>
      <c r="F297" s="255"/>
      <c r="G297" s="210"/>
    </row>
    <row r="298" spans="2:7" x14ac:dyDescent="0.2">
      <c r="B298" s="140"/>
      <c r="C298" s="253" t="s">
        <v>1782</v>
      </c>
      <c r="D298" s="207"/>
      <c r="E298" s="254"/>
      <c r="F298" s="255">
        <v>0</v>
      </c>
      <c r="G298" s="210"/>
    </row>
    <row r="299" spans="2:7" ht="36" x14ac:dyDescent="0.2">
      <c r="B299" s="140"/>
      <c r="C299" s="268" t="s">
        <v>1783</v>
      </c>
      <c r="D299" s="207" t="s">
        <v>151</v>
      </c>
      <c r="E299" s="254">
        <v>5</v>
      </c>
      <c r="F299" s="281">
        <v>0</v>
      </c>
      <c r="G299" s="282">
        <f t="shared" ref="G299:G301" si="26">E299*F299</f>
        <v>0</v>
      </c>
    </row>
    <row r="300" spans="2:7" x14ac:dyDescent="0.2">
      <c r="B300" s="140"/>
      <c r="C300" s="1820" t="s">
        <v>249</v>
      </c>
      <c r="D300" s="207" t="s">
        <v>151</v>
      </c>
      <c r="E300" s="254">
        <v>10</v>
      </c>
      <c r="F300" s="281">
        <v>0</v>
      </c>
      <c r="G300" s="282">
        <f t="shared" si="26"/>
        <v>0</v>
      </c>
    </row>
    <row r="301" spans="2:7" x14ac:dyDescent="0.2">
      <c r="B301" s="140"/>
      <c r="C301" s="1827" t="s">
        <v>250</v>
      </c>
      <c r="D301" s="207" t="s">
        <v>151</v>
      </c>
      <c r="E301" s="254">
        <v>10</v>
      </c>
      <c r="F301" s="281">
        <v>0</v>
      </c>
      <c r="G301" s="282">
        <f t="shared" si="26"/>
        <v>0</v>
      </c>
    </row>
    <row r="302" spans="2:7" x14ac:dyDescent="0.2">
      <c r="B302" s="140"/>
      <c r="C302" s="253" t="s">
        <v>251</v>
      </c>
      <c r="D302" s="207"/>
      <c r="E302" s="254"/>
      <c r="F302" s="255">
        <v>0</v>
      </c>
      <c r="G302" s="210"/>
    </row>
    <row r="303" spans="2:7" ht="36" x14ac:dyDescent="0.2">
      <c r="B303" s="140"/>
      <c r="C303" s="268" t="s">
        <v>252</v>
      </c>
      <c r="D303" s="207" t="s">
        <v>151</v>
      </c>
      <c r="E303" s="254">
        <v>5</v>
      </c>
      <c r="F303" s="281">
        <v>0</v>
      </c>
      <c r="G303" s="282">
        <f t="shared" ref="G303:G305" si="27">E303*F303</f>
        <v>0</v>
      </c>
    </row>
    <row r="304" spans="2:7" x14ac:dyDescent="0.2">
      <c r="B304" s="140"/>
      <c r="C304" s="1820" t="s">
        <v>249</v>
      </c>
      <c r="D304" s="207" t="s">
        <v>151</v>
      </c>
      <c r="E304" s="254">
        <v>5</v>
      </c>
      <c r="F304" s="281">
        <v>0</v>
      </c>
      <c r="G304" s="282">
        <f t="shared" si="27"/>
        <v>0</v>
      </c>
    </row>
    <row r="305" spans="2:7" x14ac:dyDescent="0.2">
      <c r="B305" s="140"/>
      <c r="C305" s="1821" t="s">
        <v>200</v>
      </c>
      <c r="D305" s="207" t="s">
        <v>151</v>
      </c>
      <c r="E305" s="254">
        <v>5</v>
      </c>
      <c r="F305" s="281">
        <v>0</v>
      </c>
      <c r="G305" s="282">
        <f t="shared" si="27"/>
        <v>0</v>
      </c>
    </row>
    <row r="306" spans="2:7" x14ac:dyDescent="0.2">
      <c r="B306" s="140"/>
      <c r="C306" s="253" t="s">
        <v>854</v>
      </c>
      <c r="D306" s="207"/>
      <c r="E306" s="254"/>
      <c r="F306" s="255">
        <v>0</v>
      </c>
      <c r="G306" s="210"/>
    </row>
    <row r="307" spans="2:7" ht="36" x14ac:dyDescent="0.2">
      <c r="B307" s="140"/>
      <c r="C307" s="268" t="s">
        <v>855</v>
      </c>
      <c r="D307" s="207" t="s">
        <v>151</v>
      </c>
      <c r="E307" s="254">
        <v>25</v>
      </c>
      <c r="F307" s="281">
        <v>0</v>
      </c>
      <c r="G307" s="282">
        <f t="shared" ref="G307:G309" si="28">E307*F307</f>
        <v>0</v>
      </c>
    </row>
    <row r="308" spans="2:7" x14ac:dyDescent="0.2">
      <c r="B308" s="140"/>
      <c r="C308" s="1820" t="s">
        <v>249</v>
      </c>
      <c r="D308" s="207" t="s">
        <v>151</v>
      </c>
      <c r="E308" s="254">
        <v>25</v>
      </c>
      <c r="F308" s="281">
        <v>0</v>
      </c>
      <c r="G308" s="282">
        <f t="shared" si="28"/>
        <v>0</v>
      </c>
    </row>
    <row r="309" spans="2:7" x14ac:dyDescent="0.2">
      <c r="B309" s="140"/>
      <c r="C309" s="1821" t="s">
        <v>200</v>
      </c>
      <c r="D309" s="207" t="s">
        <v>151</v>
      </c>
      <c r="E309" s="254">
        <v>25</v>
      </c>
      <c r="F309" s="281">
        <v>0</v>
      </c>
      <c r="G309" s="282">
        <f t="shared" si="28"/>
        <v>0</v>
      </c>
    </row>
    <row r="310" spans="2:7" x14ac:dyDescent="0.2">
      <c r="B310" s="140"/>
      <c r="C310" s="253" t="s">
        <v>830</v>
      </c>
      <c r="D310" s="207"/>
      <c r="E310" s="254"/>
      <c r="F310" s="255">
        <v>0</v>
      </c>
      <c r="G310" s="210"/>
    </row>
    <row r="311" spans="2:7" ht="36" x14ac:dyDescent="0.2">
      <c r="B311" s="140"/>
      <c r="C311" s="268" t="s">
        <v>831</v>
      </c>
      <c r="D311" s="207" t="s">
        <v>151</v>
      </c>
      <c r="E311" s="254">
        <v>3</v>
      </c>
      <c r="F311" s="281">
        <v>0</v>
      </c>
      <c r="G311" s="282">
        <f t="shared" ref="G311:G313" si="29">E311*F311</f>
        <v>0</v>
      </c>
    </row>
    <row r="312" spans="2:7" x14ac:dyDescent="0.2">
      <c r="B312" s="140"/>
      <c r="C312" s="1820" t="s">
        <v>249</v>
      </c>
      <c r="D312" s="207" t="s">
        <v>151</v>
      </c>
      <c r="E312" s="254">
        <v>3</v>
      </c>
      <c r="F312" s="281">
        <v>0</v>
      </c>
      <c r="G312" s="282">
        <f t="shared" si="29"/>
        <v>0</v>
      </c>
    </row>
    <row r="313" spans="2:7" x14ac:dyDescent="0.2">
      <c r="B313" s="140"/>
      <c r="C313" s="1827" t="s">
        <v>250</v>
      </c>
      <c r="D313" s="207" t="s">
        <v>151</v>
      </c>
      <c r="E313" s="254">
        <v>3</v>
      </c>
      <c r="F313" s="281">
        <v>0</v>
      </c>
      <c r="G313" s="282">
        <f t="shared" si="29"/>
        <v>0</v>
      </c>
    </row>
    <row r="314" spans="2:7" x14ac:dyDescent="0.2">
      <c r="B314" s="140"/>
      <c r="C314" s="253" t="s">
        <v>832</v>
      </c>
      <c r="D314" s="207"/>
      <c r="E314" s="254"/>
      <c r="F314" s="255">
        <v>0</v>
      </c>
      <c r="G314" s="210"/>
    </row>
    <row r="315" spans="2:7" ht="36" x14ac:dyDescent="0.2">
      <c r="B315" s="140"/>
      <c r="C315" s="268" t="s">
        <v>833</v>
      </c>
      <c r="D315" s="207" t="s">
        <v>151</v>
      </c>
      <c r="E315" s="254">
        <v>26</v>
      </c>
      <c r="F315" s="281">
        <v>0</v>
      </c>
      <c r="G315" s="282">
        <f t="shared" ref="G315:G317" si="30">E315*F315</f>
        <v>0</v>
      </c>
    </row>
    <row r="316" spans="2:7" x14ac:dyDescent="0.2">
      <c r="B316" s="140"/>
      <c r="C316" s="1820" t="s">
        <v>249</v>
      </c>
      <c r="D316" s="207" t="s">
        <v>151</v>
      </c>
      <c r="E316" s="254">
        <v>26</v>
      </c>
      <c r="F316" s="281">
        <v>0</v>
      </c>
      <c r="G316" s="282">
        <f t="shared" si="30"/>
        <v>0</v>
      </c>
    </row>
    <row r="317" spans="2:7" x14ac:dyDescent="0.2">
      <c r="B317" s="140"/>
      <c r="C317" s="1821" t="s">
        <v>200</v>
      </c>
      <c r="D317" s="207" t="s">
        <v>151</v>
      </c>
      <c r="E317" s="254">
        <v>26</v>
      </c>
      <c r="F317" s="281">
        <v>0</v>
      </c>
      <c r="G317" s="282">
        <f t="shared" si="30"/>
        <v>0</v>
      </c>
    </row>
    <row r="318" spans="2:7" x14ac:dyDescent="0.2">
      <c r="B318" s="298" t="s">
        <v>253</v>
      </c>
      <c r="C318" s="270" t="s">
        <v>1767</v>
      </c>
      <c r="D318" s="237"/>
      <c r="E318" s="271"/>
      <c r="F318" s="272">
        <v>0</v>
      </c>
      <c r="G318" s="240"/>
    </row>
    <row r="319" spans="2:7" x14ac:dyDescent="0.2">
      <c r="B319" s="134"/>
      <c r="C319" s="273" t="s">
        <v>291</v>
      </c>
      <c r="D319" s="237" t="s">
        <v>151</v>
      </c>
      <c r="E319" s="271">
        <v>4</v>
      </c>
      <c r="F319" s="285">
        <v>0</v>
      </c>
      <c r="G319" s="278">
        <f>E319*F319</f>
        <v>0</v>
      </c>
    </row>
    <row r="320" spans="2:7" x14ac:dyDescent="0.2">
      <c r="B320" s="134"/>
      <c r="C320" s="273" t="s">
        <v>215</v>
      </c>
      <c r="D320" s="237" t="s">
        <v>151</v>
      </c>
      <c r="E320" s="271">
        <v>2</v>
      </c>
      <c r="F320" s="285">
        <v>0</v>
      </c>
      <c r="G320" s="278">
        <f t="shared" ref="G320:G344" si="31">E320*F320</f>
        <v>0</v>
      </c>
    </row>
    <row r="321" spans="2:7" x14ac:dyDescent="0.2">
      <c r="B321" s="134"/>
      <c r="C321" s="273" t="s">
        <v>292</v>
      </c>
      <c r="D321" s="237" t="s">
        <v>151</v>
      </c>
      <c r="E321" s="271">
        <v>2</v>
      </c>
      <c r="F321" s="285">
        <v>0</v>
      </c>
      <c r="G321" s="278">
        <f t="shared" si="31"/>
        <v>0</v>
      </c>
    </row>
    <row r="322" spans="2:7" ht="24" x14ac:dyDescent="0.2">
      <c r="B322" s="134"/>
      <c r="C322" s="273" t="s">
        <v>293</v>
      </c>
      <c r="D322" s="237" t="s">
        <v>151</v>
      </c>
      <c r="E322" s="271">
        <v>2</v>
      </c>
      <c r="F322" s="285">
        <v>0</v>
      </c>
      <c r="G322" s="278">
        <f t="shared" si="31"/>
        <v>0</v>
      </c>
    </row>
    <row r="323" spans="2:7" ht="24" x14ac:dyDescent="0.2">
      <c r="B323" s="134"/>
      <c r="C323" s="273" t="s">
        <v>276</v>
      </c>
      <c r="D323" s="237" t="s">
        <v>151</v>
      </c>
      <c r="E323" s="271">
        <v>2</v>
      </c>
      <c r="F323" s="285">
        <v>0</v>
      </c>
      <c r="G323" s="278">
        <f t="shared" si="31"/>
        <v>0</v>
      </c>
    </row>
    <row r="324" spans="2:7" x14ac:dyDescent="0.2">
      <c r="B324" s="134"/>
      <c r="C324" s="273" t="s">
        <v>294</v>
      </c>
      <c r="D324" s="237" t="s">
        <v>151</v>
      </c>
      <c r="E324" s="271">
        <v>1</v>
      </c>
      <c r="F324" s="285">
        <v>0</v>
      </c>
      <c r="G324" s="278">
        <f t="shared" si="31"/>
        <v>0</v>
      </c>
    </row>
    <row r="325" spans="2:7" x14ac:dyDescent="0.2">
      <c r="B325" s="134"/>
      <c r="C325" s="274" t="s">
        <v>295</v>
      </c>
      <c r="D325" s="237" t="s">
        <v>151</v>
      </c>
      <c r="E325" s="271">
        <v>2</v>
      </c>
      <c r="F325" s="285">
        <v>0</v>
      </c>
      <c r="G325" s="278">
        <f t="shared" si="31"/>
        <v>0</v>
      </c>
    </row>
    <row r="326" spans="2:7" x14ac:dyDescent="0.2">
      <c r="B326" s="134"/>
      <c r="C326" s="274" t="s">
        <v>296</v>
      </c>
      <c r="D326" s="237" t="s">
        <v>151</v>
      </c>
      <c r="E326" s="271">
        <v>1</v>
      </c>
      <c r="F326" s="285">
        <v>0</v>
      </c>
      <c r="G326" s="278">
        <f t="shared" si="31"/>
        <v>0</v>
      </c>
    </row>
    <row r="327" spans="2:7" x14ac:dyDescent="0.2">
      <c r="B327" s="134"/>
      <c r="C327" s="274" t="s">
        <v>280</v>
      </c>
      <c r="D327" s="237" t="s">
        <v>151</v>
      </c>
      <c r="E327" s="271">
        <v>1</v>
      </c>
      <c r="F327" s="285">
        <v>0</v>
      </c>
      <c r="G327" s="278">
        <f t="shared" si="31"/>
        <v>0</v>
      </c>
    </row>
    <row r="328" spans="2:7" x14ac:dyDescent="0.2">
      <c r="B328" s="134"/>
      <c r="C328" s="274" t="s">
        <v>297</v>
      </c>
      <c r="D328" s="237" t="s">
        <v>151</v>
      </c>
      <c r="E328" s="271">
        <v>1</v>
      </c>
      <c r="F328" s="285">
        <v>0</v>
      </c>
      <c r="G328" s="278">
        <f t="shared" si="31"/>
        <v>0</v>
      </c>
    </row>
    <row r="329" spans="2:7" x14ac:dyDescent="0.2">
      <c r="B329" s="134"/>
      <c r="C329" s="274" t="s">
        <v>298</v>
      </c>
      <c r="D329" s="237" t="s">
        <v>151</v>
      </c>
      <c r="E329" s="271">
        <v>1</v>
      </c>
      <c r="F329" s="285">
        <v>0</v>
      </c>
      <c r="G329" s="278">
        <f t="shared" si="31"/>
        <v>0</v>
      </c>
    </row>
    <row r="330" spans="2:7" x14ac:dyDescent="0.2">
      <c r="B330" s="134"/>
      <c r="C330" s="274" t="s">
        <v>299</v>
      </c>
      <c r="D330" s="237" t="s">
        <v>151</v>
      </c>
      <c r="E330" s="271">
        <v>1</v>
      </c>
      <c r="F330" s="285">
        <v>0</v>
      </c>
      <c r="G330" s="278">
        <f t="shared" si="31"/>
        <v>0</v>
      </c>
    </row>
    <row r="331" spans="2:7" x14ac:dyDescent="0.2">
      <c r="B331" s="134"/>
      <c r="C331" s="274" t="s">
        <v>283</v>
      </c>
      <c r="D331" s="237" t="s">
        <v>151</v>
      </c>
      <c r="E331" s="271">
        <v>1</v>
      </c>
      <c r="F331" s="285">
        <v>0</v>
      </c>
      <c r="G331" s="278">
        <f t="shared" si="31"/>
        <v>0</v>
      </c>
    </row>
    <row r="332" spans="2:7" x14ac:dyDescent="0.2">
      <c r="B332" s="134"/>
      <c r="C332" s="274" t="s">
        <v>284</v>
      </c>
      <c r="D332" s="237" t="s">
        <v>151</v>
      </c>
      <c r="E332" s="271">
        <v>1</v>
      </c>
      <c r="F332" s="285">
        <v>0</v>
      </c>
      <c r="G332" s="278">
        <f t="shared" si="31"/>
        <v>0</v>
      </c>
    </row>
    <row r="333" spans="2:7" x14ac:dyDescent="0.2">
      <c r="B333" s="134"/>
      <c r="C333" s="1816" t="s">
        <v>285</v>
      </c>
      <c r="D333" s="237" t="s">
        <v>151</v>
      </c>
      <c r="E333" s="271">
        <v>2</v>
      </c>
      <c r="F333" s="285">
        <v>0</v>
      </c>
      <c r="G333" s="278">
        <f t="shared" si="31"/>
        <v>0</v>
      </c>
    </row>
    <row r="334" spans="2:7" ht="48" x14ac:dyDescent="0.2">
      <c r="B334" s="134"/>
      <c r="C334" s="1816" t="s">
        <v>286</v>
      </c>
      <c r="D334" s="237" t="s">
        <v>151</v>
      </c>
      <c r="E334" s="271">
        <v>1</v>
      </c>
      <c r="F334" s="285">
        <v>0</v>
      </c>
      <c r="G334" s="278">
        <f t="shared" si="31"/>
        <v>0</v>
      </c>
    </row>
    <row r="335" spans="2:7" ht="36" x14ac:dyDescent="0.2">
      <c r="B335" s="134"/>
      <c r="C335" s="274" t="s">
        <v>287</v>
      </c>
      <c r="D335" s="237" t="s">
        <v>151</v>
      </c>
      <c r="E335" s="271">
        <v>1</v>
      </c>
      <c r="F335" s="285">
        <v>0</v>
      </c>
      <c r="G335" s="278">
        <f t="shared" si="31"/>
        <v>0</v>
      </c>
    </row>
    <row r="336" spans="2:7" x14ac:dyDescent="0.2">
      <c r="B336" s="134"/>
      <c r="C336" s="273" t="s">
        <v>300</v>
      </c>
      <c r="D336" s="237" t="s">
        <v>151</v>
      </c>
      <c r="E336" s="271">
        <v>2</v>
      </c>
      <c r="F336" s="285">
        <v>0</v>
      </c>
      <c r="G336" s="278">
        <f t="shared" si="31"/>
        <v>0</v>
      </c>
    </row>
    <row r="337" spans="2:8" x14ac:dyDescent="0.2">
      <c r="B337" s="134"/>
      <c r="C337" s="274" t="s">
        <v>195</v>
      </c>
      <c r="D337" s="237" t="s">
        <v>151</v>
      </c>
      <c r="E337" s="271">
        <v>1</v>
      </c>
      <c r="F337" s="285">
        <v>0</v>
      </c>
      <c r="G337" s="278">
        <f t="shared" si="31"/>
        <v>0</v>
      </c>
    </row>
    <row r="338" spans="2:8" x14ac:dyDescent="0.2">
      <c r="B338" s="134"/>
      <c r="C338" s="274" t="s">
        <v>196</v>
      </c>
      <c r="D338" s="237" t="s">
        <v>151</v>
      </c>
      <c r="E338" s="271">
        <v>1</v>
      </c>
      <c r="F338" s="285">
        <v>0</v>
      </c>
      <c r="G338" s="278">
        <f t="shared" si="31"/>
        <v>0</v>
      </c>
    </row>
    <row r="339" spans="2:8" x14ac:dyDescent="0.2">
      <c r="B339" s="134"/>
      <c r="C339" s="273" t="s">
        <v>288</v>
      </c>
      <c r="D339" s="237" t="s">
        <v>151</v>
      </c>
      <c r="E339" s="271">
        <v>1</v>
      </c>
      <c r="F339" s="285">
        <v>0</v>
      </c>
      <c r="G339" s="278">
        <f t="shared" si="31"/>
        <v>0</v>
      </c>
    </row>
    <row r="340" spans="2:8" x14ac:dyDescent="0.2">
      <c r="B340" s="134"/>
      <c r="C340" s="1816" t="s">
        <v>241</v>
      </c>
      <c r="D340" s="237" t="s">
        <v>151</v>
      </c>
      <c r="E340" s="271">
        <v>6</v>
      </c>
      <c r="F340" s="285">
        <v>0</v>
      </c>
      <c r="G340" s="278">
        <f t="shared" si="31"/>
        <v>0</v>
      </c>
    </row>
    <row r="341" spans="2:8" x14ac:dyDescent="0.2">
      <c r="B341" s="134"/>
      <c r="C341" s="1816" t="s">
        <v>242</v>
      </c>
      <c r="D341" s="237" t="s">
        <v>151</v>
      </c>
      <c r="E341" s="271">
        <v>6</v>
      </c>
      <c r="F341" s="285">
        <v>0</v>
      </c>
      <c r="G341" s="278">
        <f t="shared" si="31"/>
        <v>0</v>
      </c>
    </row>
    <row r="342" spans="2:8" x14ac:dyDescent="0.2">
      <c r="B342" s="134"/>
      <c r="C342" s="1816" t="s">
        <v>229</v>
      </c>
      <c r="D342" s="237" t="s">
        <v>151</v>
      </c>
      <c r="E342" s="271">
        <v>2</v>
      </c>
      <c r="F342" s="285">
        <v>0</v>
      </c>
      <c r="G342" s="278">
        <f t="shared" si="31"/>
        <v>0</v>
      </c>
    </row>
    <row r="343" spans="2:8" x14ac:dyDescent="0.2">
      <c r="B343" s="134"/>
      <c r="C343" s="1816" t="s">
        <v>199</v>
      </c>
      <c r="D343" s="237" t="s">
        <v>151</v>
      </c>
      <c r="E343" s="271">
        <v>1</v>
      </c>
      <c r="F343" s="285">
        <v>0</v>
      </c>
      <c r="G343" s="278">
        <f t="shared" si="31"/>
        <v>0</v>
      </c>
    </row>
    <row r="344" spans="2:8" x14ac:dyDescent="0.2">
      <c r="B344" s="134"/>
      <c r="C344" s="1815" t="s">
        <v>200</v>
      </c>
      <c r="D344" s="237" t="s">
        <v>151</v>
      </c>
      <c r="E344" s="271">
        <v>1</v>
      </c>
      <c r="F344" s="285">
        <v>0</v>
      </c>
      <c r="G344" s="278">
        <f t="shared" si="31"/>
        <v>0</v>
      </c>
    </row>
    <row r="345" spans="2:8" x14ac:dyDescent="0.2">
      <c r="B345" s="1470"/>
      <c r="C345" s="270"/>
      <c r="D345" s="492"/>
      <c r="E345" s="493"/>
      <c r="F345" s="285"/>
      <c r="G345" s="278"/>
    </row>
    <row r="346" spans="2:8" x14ac:dyDescent="0.2">
      <c r="B346" s="298" t="s">
        <v>272</v>
      </c>
      <c r="C346" s="286" t="s">
        <v>302</v>
      </c>
      <c r="D346" s="287"/>
      <c r="E346" s="288"/>
      <c r="F346" s="289"/>
      <c r="G346" s="290"/>
    </row>
    <row r="347" spans="2:8" ht="60" x14ac:dyDescent="0.2">
      <c r="B347" s="140"/>
      <c r="C347" s="291" t="s">
        <v>303</v>
      </c>
      <c r="D347" s="292" t="s">
        <v>151</v>
      </c>
      <c r="E347" s="293">
        <v>55</v>
      </c>
      <c r="F347" s="294">
        <v>0</v>
      </c>
      <c r="G347" s="295">
        <f t="shared" ref="G347" si="32">E347*F347</f>
        <v>0</v>
      </c>
    </row>
    <row r="348" spans="2:8" s="141" customFormat="1" ht="25.5" customHeight="1" x14ac:dyDescent="0.2">
      <c r="B348" s="299" t="s">
        <v>17</v>
      </c>
      <c r="C348" s="300" t="s">
        <v>304</v>
      </c>
      <c r="D348" s="224"/>
      <c r="E348" s="208"/>
      <c r="F348" s="209"/>
      <c r="G348" s="296">
        <f>SUM(G97:G347)</f>
        <v>0</v>
      </c>
      <c r="H348" s="571"/>
    </row>
  </sheetData>
  <mergeCells count="8">
    <mergeCell ref="B96:G96"/>
    <mergeCell ref="B110:B113"/>
    <mergeCell ref="C6:G6"/>
    <mergeCell ref="B42:G42"/>
    <mergeCell ref="B53:B55"/>
    <mergeCell ref="B69:B70"/>
    <mergeCell ref="B94:G94"/>
    <mergeCell ref="B95:G95"/>
  </mergeCells>
  <pageMargins left="0.7" right="0.7" top="0.75" bottom="0.75" header="0.3" footer="0.3"/>
  <pageSetup paperSize="9" scale="85" orientation="portrait" r:id="rId1"/>
  <headerFooter alignWithMargins="0">
    <oddFooter>&amp;C&amp;8&amp;P/&amp;N</oddFooter>
  </headerFooter>
  <rowBreaks count="4" manualBreakCount="4">
    <brk id="19" max="16383" man="1"/>
    <brk id="38" max="16383" man="1"/>
    <brk id="86" max="16383" man="1"/>
    <brk id="345"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B3CC0-1F8A-4921-BD98-8A6CFA9CFEFE}">
  <sheetPr>
    <tabColor theme="0" tint="-0.14999847407452621"/>
  </sheetPr>
  <dimension ref="A2:L146"/>
  <sheetViews>
    <sheetView showZeros="0" topLeftCell="A87" zoomScale="110" zoomScaleNormal="110" zoomScaleSheetLayoutView="100" workbookViewId="0">
      <selection activeCell="I93" sqref="I93"/>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15" x14ac:dyDescent="0.2">
      <c r="B6" s="1782" t="s">
        <v>80</v>
      </c>
      <c r="C6" s="1834" t="s">
        <v>1784</v>
      </c>
      <c r="D6" s="1746"/>
      <c r="E6" s="1747"/>
      <c r="F6" s="1748"/>
      <c r="G6" s="1749"/>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G37</f>
        <v>0</v>
      </c>
      <c r="H15" s="575"/>
    </row>
    <row r="16" spans="1:12" s="1798" customFormat="1" ht="18.75" customHeight="1" x14ac:dyDescent="0.25">
      <c r="B16" s="1799" t="s">
        <v>12</v>
      </c>
      <c r="C16" s="1800" t="s">
        <v>86</v>
      </c>
      <c r="D16" s="1801"/>
      <c r="E16" s="1802"/>
      <c r="F16" s="1803"/>
      <c r="G16" s="480">
        <f>G77</f>
        <v>0</v>
      </c>
      <c r="H16" s="575"/>
    </row>
    <row r="17" spans="2:8" s="1798" customFormat="1" ht="18.75" customHeight="1" x14ac:dyDescent="0.25">
      <c r="B17" s="1799" t="s">
        <v>17</v>
      </c>
      <c r="C17" s="1800" t="s">
        <v>87</v>
      </c>
      <c r="D17" s="1801"/>
      <c r="E17" s="1802"/>
      <c r="F17" s="1803"/>
      <c r="G17" s="480">
        <f>G146</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1897</v>
      </c>
      <c r="F24" s="473">
        <v>0</v>
      </c>
      <c r="G24" s="358">
        <f t="shared" ref="G24" si="0">E24*F24</f>
        <v>0</v>
      </c>
    </row>
    <row r="25" spans="2:8" x14ac:dyDescent="0.2">
      <c r="B25" s="134">
        <v>2</v>
      </c>
      <c r="C25" s="211" t="s">
        <v>96</v>
      </c>
      <c r="D25" s="212" t="s">
        <v>95</v>
      </c>
      <c r="E25" s="359">
        <f>E24</f>
        <v>1897</v>
      </c>
      <c r="F25" s="473">
        <v>0</v>
      </c>
      <c r="G25" s="358">
        <f>E25*F25</f>
        <v>0</v>
      </c>
    </row>
    <row r="26" spans="2:8" ht="53.25" customHeight="1" x14ac:dyDescent="0.2">
      <c r="B26" s="134">
        <v>3</v>
      </c>
      <c r="C26" s="211" t="s">
        <v>97</v>
      </c>
      <c r="D26" s="212" t="s">
        <v>98</v>
      </c>
      <c r="E26" s="359">
        <v>1</v>
      </c>
      <c r="F26" s="473">
        <v>0</v>
      </c>
      <c r="G26" s="358">
        <f t="shared" ref="G26:G36"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52.5" customHeight="1" x14ac:dyDescent="0.2">
      <c r="B29" s="134">
        <v>7</v>
      </c>
      <c r="C29" s="1828" t="s">
        <v>102</v>
      </c>
      <c r="D29" s="215" t="s">
        <v>98</v>
      </c>
      <c r="E29" s="359">
        <v>3</v>
      </c>
      <c r="F29" s="473">
        <v>0</v>
      </c>
      <c r="G29" s="358">
        <f t="shared" si="1"/>
        <v>0</v>
      </c>
    </row>
    <row r="30" spans="2:8" ht="54" customHeight="1" x14ac:dyDescent="0.2">
      <c r="B30" s="134">
        <v>8</v>
      </c>
      <c r="C30" s="1828" t="s">
        <v>103</v>
      </c>
      <c r="D30" s="215" t="s">
        <v>98</v>
      </c>
      <c r="E30" s="359">
        <v>2</v>
      </c>
      <c r="F30" s="473">
        <v>0</v>
      </c>
      <c r="G30" s="358">
        <f t="shared" si="1"/>
        <v>0</v>
      </c>
    </row>
    <row r="31" spans="2:8" ht="29.25" customHeight="1" x14ac:dyDescent="0.2">
      <c r="B31" s="134">
        <v>10</v>
      </c>
      <c r="C31" s="1828" t="s">
        <v>104</v>
      </c>
      <c r="D31" s="215" t="s">
        <v>95</v>
      </c>
      <c r="E31" s="359">
        <v>2099</v>
      </c>
      <c r="F31" s="473">
        <v>0</v>
      </c>
      <c r="G31" s="358">
        <f t="shared" si="1"/>
        <v>0</v>
      </c>
      <c r="H31" s="577"/>
    </row>
    <row r="32" spans="2:8" ht="27.75" customHeight="1" x14ac:dyDescent="0.2">
      <c r="B32" s="134">
        <v>11</v>
      </c>
      <c r="C32" s="1828" t="s">
        <v>105</v>
      </c>
      <c r="D32" s="215" t="s">
        <v>95</v>
      </c>
      <c r="E32" s="359">
        <v>2099</v>
      </c>
      <c r="F32" s="473">
        <v>0</v>
      </c>
      <c r="G32" s="358">
        <f t="shared" si="1"/>
        <v>0</v>
      </c>
    </row>
    <row r="33" spans="2:12" ht="38.25" customHeight="1" x14ac:dyDescent="0.2">
      <c r="B33" s="134">
        <v>12</v>
      </c>
      <c r="C33" s="1828" t="s">
        <v>106</v>
      </c>
      <c r="D33" s="215" t="s">
        <v>95</v>
      </c>
      <c r="E33" s="359">
        <v>2099</v>
      </c>
      <c r="F33" s="473">
        <v>0</v>
      </c>
      <c r="G33" s="358">
        <f t="shared" si="1"/>
        <v>0</v>
      </c>
    </row>
    <row r="34" spans="2:12" ht="14.25" customHeight="1" x14ac:dyDescent="0.2">
      <c r="B34" s="134">
        <v>13</v>
      </c>
      <c r="C34" s="1828" t="s">
        <v>107</v>
      </c>
      <c r="D34" s="215" t="s">
        <v>98</v>
      </c>
      <c r="E34" s="359">
        <v>1</v>
      </c>
      <c r="F34" s="473">
        <v>0</v>
      </c>
      <c r="G34" s="358">
        <f t="shared" si="1"/>
        <v>0</v>
      </c>
    </row>
    <row r="35" spans="2:12" ht="38.25" customHeight="1" x14ac:dyDescent="0.2">
      <c r="B35" s="134">
        <v>14</v>
      </c>
      <c r="C35" s="218" t="s">
        <v>108</v>
      </c>
      <c r="D35" s="215" t="s">
        <v>98</v>
      </c>
      <c r="E35" s="474">
        <v>1</v>
      </c>
      <c r="F35" s="473">
        <v>0</v>
      </c>
      <c r="G35" s="358">
        <f t="shared" si="1"/>
        <v>0</v>
      </c>
    </row>
    <row r="36" spans="2:12" ht="39.75" customHeight="1" x14ac:dyDescent="0.2">
      <c r="B36" s="134">
        <v>15</v>
      </c>
      <c r="C36" s="313" t="s">
        <v>109</v>
      </c>
      <c r="D36" s="215" t="s">
        <v>98</v>
      </c>
      <c r="E36" s="474">
        <v>2</v>
      </c>
      <c r="F36" s="473">
        <v>0</v>
      </c>
      <c r="G36" s="358">
        <f t="shared" si="1"/>
        <v>0</v>
      </c>
      <c r="H36" s="577"/>
    </row>
    <row r="37" spans="2:12" s="152" customFormat="1" ht="23.25" customHeight="1" x14ac:dyDescent="0.25">
      <c r="B37" s="333" t="s">
        <v>10</v>
      </c>
      <c r="C37" s="220" t="s">
        <v>110</v>
      </c>
      <c r="D37" s="220"/>
      <c r="E37" s="221"/>
      <c r="F37" s="222"/>
      <c r="G37" s="296">
        <f>SUM(G24:G36)</f>
        <v>0</v>
      </c>
      <c r="H37" s="155"/>
    </row>
    <row r="38" spans="2:12" x14ac:dyDescent="0.2">
      <c r="B38" s="134"/>
      <c r="C38" s="202"/>
      <c r="D38" s="203"/>
      <c r="E38" s="359"/>
      <c r="F38" s="364"/>
      <c r="G38" s="356"/>
    </row>
    <row r="39" spans="2:12" ht="24" x14ac:dyDescent="0.2">
      <c r="B39" s="133" t="s">
        <v>83</v>
      </c>
      <c r="C39" s="197" t="s">
        <v>89</v>
      </c>
      <c r="D39" s="198" t="s">
        <v>90</v>
      </c>
      <c r="E39" s="199" t="s">
        <v>91</v>
      </c>
      <c r="F39" s="200" t="s">
        <v>92</v>
      </c>
      <c r="G39" s="201" t="s">
        <v>93</v>
      </c>
    </row>
    <row r="40" spans="2:12" x14ac:dyDescent="0.2">
      <c r="B40" s="134"/>
      <c r="C40" s="223"/>
      <c r="D40" s="212"/>
      <c r="E40" s="359"/>
      <c r="F40" s="364"/>
      <c r="G40" s="356"/>
    </row>
    <row r="41" spans="2:12" s="301" customFormat="1" ht="20.25" x14ac:dyDescent="0.3">
      <c r="B41" s="309" t="s">
        <v>12</v>
      </c>
      <c r="C41" s="310" t="s">
        <v>111</v>
      </c>
      <c r="D41" s="304"/>
      <c r="E41" s="305"/>
      <c r="F41" s="306"/>
      <c r="G41" s="307"/>
      <c r="H41" s="576"/>
    </row>
    <row r="42" spans="2:12" s="135" customFormat="1" ht="71.25" customHeight="1" x14ac:dyDescent="0.2">
      <c r="B42" s="3182" t="s">
        <v>112</v>
      </c>
      <c r="C42" s="3183"/>
      <c r="D42" s="3183"/>
      <c r="E42" s="3183"/>
      <c r="F42" s="3183"/>
      <c r="G42" s="3184"/>
      <c r="H42" s="571"/>
    </row>
    <row r="43" spans="2:12" ht="27.75" customHeight="1" x14ac:dyDescent="0.2">
      <c r="B43" s="136">
        <v>1</v>
      </c>
      <c r="C43" s="211" t="s">
        <v>113</v>
      </c>
      <c r="D43" s="212" t="s">
        <v>114</v>
      </c>
      <c r="E43" s="359">
        <f>(2099*1*1.4*0.07)</f>
        <v>205.70200000000003</v>
      </c>
      <c r="F43" s="473">
        <v>0</v>
      </c>
      <c r="G43" s="358">
        <f t="shared" ref="G43:G76" si="2">E43*F43</f>
        <v>0</v>
      </c>
      <c r="I43" s="137"/>
    </row>
    <row r="44" spans="2:12" ht="39" customHeight="1" x14ac:dyDescent="0.2">
      <c r="B44" s="136">
        <v>2</v>
      </c>
      <c r="C44" s="211" t="s">
        <v>115</v>
      </c>
      <c r="D44" s="212" t="s">
        <v>95</v>
      </c>
      <c r="E44" s="359">
        <f>0.6*2099</f>
        <v>1259.3999999999999</v>
      </c>
      <c r="F44" s="473">
        <v>0</v>
      </c>
      <c r="G44" s="358">
        <f t="shared" si="2"/>
        <v>0</v>
      </c>
      <c r="I44" s="137"/>
    </row>
    <row r="45" spans="2:12" ht="36" x14ac:dyDescent="0.2">
      <c r="B45" s="136">
        <v>3</v>
      </c>
      <c r="C45" s="211" t="s">
        <v>116</v>
      </c>
      <c r="D45" s="214" t="s">
        <v>114</v>
      </c>
      <c r="E45" s="359">
        <f>((2099*1*1.4)-E43)*0.1</f>
        <v>273.28979999999996</v>
      </c>
      <c r="F45" s="473">
        <v>0</v>
      </c>
      <c r="G45" s="358">
        <f t="shared" si="2"/>
        <v>0</v>
      </c>
      <c r="I45" s="138"/>
      <c r="K45" s="139"/>
      <c r="L45" s="139"/>
    </row>
    <row r="46" spans="2:12" ht="39.75" customHeight="1" x14ac:dyDescent="0.2">
      <c r="B46" s="136">
        <v>4</v>
      </c>
      <c r="C46" s="211" t="s">
        <v>117</v>
      </c>
      <c r="D46" s="214" t="s">
        <v>114</v>
      </c>
      <c r="E46" s="359">
        <f>((2099*1*1.4)-E43)*0.9</f>
        <v>2459.6081999999997</v>
      </c>
      <c r="F46" s="473">
        <v>0</v>
      </c>
      <c r="G46" s="358">
        <f t="shared" si="2"/>
        <v>0</v>
      </c>
      <c r="I46" s="138"/>
      <c r="J46" s="139"/>
    </row>
    <row r="47" spans="2:12" ht="29.25" customHeight="1" x14ac:dyDescent="0.2">
      <c r="B47" s="136">
        <v>5</v>
      </c>
      <c r="C47" s="317" t="s">
        <v>118</v>
      </c>
      <c r="D47" s="225" t="s">
        <v>119</v>
      </c>
      <c r="E47" s="477">
        <f>2099*1.4</f>
        <v>2938.6</v>
      </c>
      <c r="F47" s="473">
        <v>0</v>
      </c>
      <c r="G47" s="358">
        <f t="shared" si="2"/>
        <v>0</v>
      </c>
      <c r="I47" s="137"/>
    </row>
    <row r="48" spans="2:12" ht="29.25" customHeight="1" x14ac:dyDescent="0.2">
      <c r="B48" s="136">
        <v>6</v>
      </c>
      <c r="C48" s="211" t="s">
        <v>120</v>
      </c>
      <c r="D48" s="214" t="s">
        <v>119</v>
      </c>
      <c r="E48" s="359">
        <f>2099*1</f>
        <v>2099</v>
      </c>
      <c r="F48" s="473">
        <v>0</v>
      </c>
      <c r="G48" s="358">
        <f t="shared" si="2"/>
        <v>0</v>
      </c>
      <c r="I48" s="137"/>
    </row>
    <row r="49" spans="2:11" ht="27" customHeight="1" x14ac:dyDescent="0.2">
      <c r="B49" s="136">
        <v>7</v>
      </c>
      <c r="C49" s="211" t="s">
        <v>306</v>
      </c>
      <c r="D49" s="214" t="s">
        <v>114</v>
      </c>
      <c r="E49" s="359">
        <v>596.73</v>
      </c>
      <c r="F49" s="473">
        <v>0</v>
      </c>
      <c r="G49" s="358">
        <f t="shared" si="2"/>
        <v>0</v>
      </c>
      <c r="I49" s="138"/>
    </row>
    <row r="50" spans="2:11" ht="24" x14ac:dyDescent="0.2">
      <c r="B50" s="136">
        <v>8</v>
      </c>
      <c r="C50" s="211" t="s">
        <v>121</v>
      </c>
      <c r="D50" s="214" t="s">
        <v>114</v>
      </c>
      <c r="E50" s="359">
        <v>1566.57</v>
      </c>
      <c r="F50" s="473">
        <v>0</v>
      </c>
      <c r="G50" s="358">
        <f t="shared" si="2"/>
        <v>0</v>
      </c>
      <c r="I50" s="139"/>
    </row>
    <row r="51" spans="2:11" ht="40.5" customHeight="1" x14ac:dyDescent="0.2">
      <c r="B51" s="136">
        <v>9</v>
      </c>
      <c r="C51" s="213" t="s">
        <v>122</v>
      </c>
      <c r="D51" s="214" t="s">
        <v>114</v>
      </c>
      <c r="E51" s="359">
        <v>492.14</v>
      </c>
      <c r="F51" s="473">
        <v>0</v>
      </c>
      <c r="G51" s="358">
        <f t="shared" si="2"/>
        <v>0</v>
      </c>
      <c r="I51" s="1371"/>
      <c r="J51" s="1371"/>
      <c r="K51" s="1371"/>
    </row>
    <row r="52" spans="2:11" s="135" customFormat="1" ht="39" customHeight="1" x14ac:dyDescent="0.2">
      <c r="B52" s="136">
        <v>10</v>
      </c>
      <c r="C52" s="320" t="s">
        <v>1785</v>
      </c>
      <c r="D52" s="215" t="s">
        <v>114</v>
      </c>
      <c r="E52" s="359">
        <v>343.88</v>
      </c>
      <c r="F52" s="473">
        <v>0</v>
      </c>
      <c r="G52" s="358">
        <f t="shared" si="2"/>
        <v>0</v>
      </c>
      <c r="H52" s="571"/>
      <c r="I52" s="1269"/>
      <c r="J52" s="1269"/>
    </row>
    <row r="53" spans="2:11" s="152" customFormat="1" ht="54" customHeight="1" x14ac:dyDescent="0.25">
      <c r="B53" s="3185">
        <v>11</v>
      </c>
      <c r="C53" s="314" t="s">
        <v>124</v>
      </c>
      <c r="D53" s="215"/>
      <c r="E53" s="359"/>
      <c r="F53" s="473"/>
      <c r="G53" s="358"/>
      <c r="H53" s="578"/>
    </row>
    <row r="54" spans="2:11" s="152" customFormat="1" ht="15" customHeight="1" x14ac:dyDescent="0.25">
      <c r="B54" s="3186"/>
      <c r="C54" s="314" t="s">
        <v>126</v>
      </c>
      <c r="D54" s="212" t="s">
        <v>95</v>
      </c>
      <c r="E54" s="359">
        <v>36</v>
      </c>
      <c r="F54" s="473">
        <v>0</v>
      </c>
      <c r="G54" s="358">
        <f t="shared" si="2"/>
        <v>0</v>
      </c>
      <c r="H54" s="578"/>
    </row>
    <row r="55" spans="2:11" s="152" customFormat="1" ht="15" customHeight="1" x14ac:dyDescent="0.25">
      <c r="B55" s="3187"/>
      <c r="C55" s="314" t="s">
        <v>307</v>
      </c>
      <c r="D55" s="212" t="s">
        <v>95</v>
      </c>
      <c r="E55" s="359">
        <v>14</v>
      </c>
      <c r="F55" s="473">
        <v>0</v>
      </c>
      <c r="G55" s="358">
        <f t="shared" si="2"/>
        <v>0</v>
      </c>
      <c r="H55" s="578"/>
    </row>
    <row r="56" spans="2:11" ht="25.5" customHeight="1" x14ac:dyDescent="0.2">
      <c r="B56" s="136">
        <v>12</v>
      </c>
      <c r="C56" s="211" t="s">
        <v>127</v>
      </c>
      <c r="D56" s="214" t="s">
        <v>95</v>
      </c>
      <c r="E56" s="359">
        <v>635.70000000000005</v>
      </c>
      <c r="F56" s="473">
        <v>0</v>
      </c>
      <c r="G56" s="358">
        <f t="shared" si="2"/>
        <v>0</v>
      </c>
      <c r="H56" s="577"/>
    </row>
    <row r="57" spans="2:11" ht="16.5" customHeight="1" x14ac:dyDescent="0.2">
      <c r="B57" s="136">
        <v>13</v>
      </c>
      <c r="C57" s="211" t="s">
        <v>128</v>
      </c>
      <c r="D57" s="212" t="s">
        <v>119</v>
      </c>
      <c r="E57" s="359">
        <f>E56*1.15</f>
        <v>731.05499999999995</v>
      </c>
      <c r="F57" s="473">
        <v>0</v>
      </c>
      <c r="G57" s="358">
        <f t="shared" si="2"/>
        <v>0</v>
      </c>
      <c r="H57" s="577"/>
    </row>
    <row r="58" spans="2:11" ht="48" x14ac:dyDescent="0.2">
      <c r="B58" s="136">
        <v>14</v>
      </c>
      <c r="C58" s="211" t="s">
        <v>129</v>
      </c>
      <c r="D58" s="212" t="s">
        <v>119</v>
      </c>
      <c r="E58" s="359">
        <f>E57</f>
        <v>731.05499999999995</v>
      </c>
      <c r="F58" s="473">
        <v>0</v>
      </c>
      <c r="G58" s="358">
        <f t="shared" si="2"/>
        <v>0</v>
      </c>
      <c r="H58" s="577"/>
    </row>
    <row r="59" spans="2:11" ht="65.25" customHeight="1" x14ac:dyDescent="0.2">
      <c r="B59" s="136">
        <v>15</v>
      </c>
      <c r="C59" s="320" t="s">
        <v>709</v>
      </c>
      <c r="D59" s="214" t="s">
        <v>119</v>
      </c>
      <c r="E59" s="359">
        <v>414.04</v>
      </c>
      <c r="F59" s="473">
        <v>0</v>
      </c>
      <c r="G59" s="358">
        <f t="shared" si="2"/>
        <v>0</v>
      </c>
      <c r="H59" s="577"/>
      <c r="I59" s="1376"/>
    </row>
    <row r="60" spans="2:11" ht="51.75" customHeight="1" x14ac:dyDescent="0.2">
      <c r="B60" s="318" t="s">
        <v>579</v>
      </c>
      <c r="C60" s="213" t="s">
        <v>131</v>
      </c>
      <c r="D60" s="214" t="s">
        <v>119</v>
      </c>
      <c r="E60" s="359">
        <v>185.02</v>
      </c>
      <c r="F60" s="473">
        <v>0</v>
      </c>
      <c r="G60" s="358">
        <f t="shared" si="2"/>
        <v>0</v>
      </c>
      <c r="H60" s="577"/>
      <c r="K60" s="1374"/>
    </row>
    <row r="61" spans="2:11" ht="64.5" customHeight="1" x14ac:dyDescent="0.2">
      <c r="B61" s="318" t="s">
        <v>581</v>
      </c>
      <c r="C61" s="213" t="s">
        <v>711</v>
      </c>
      <c r="D61" s="214" t="s">
        <v>119</v>
      </c>
      <c r="E61" s="359">
        <v>185.02</v>
      </c>
      <c r="F61" s="473">
        <v>0</v>
      </c>
      <c r="G61" s="358">
        <f t="shared" si="2"/>
        <v>0</v>
      </c>
      <c r="H61" s="577"/>
      <c r="I61" s="1371"/>
    </row>
    <row r="62" spans="2:11" ht="76.5" customHeight="1" x14ac:dyDescent="0.2">
      <c r="B62" s="318" t="s">
        <v>583</v>
      </c>
      <c r="C62" s="213" t="s">
        <v>714</v>
      </c>
      <c r="D62" s="214" t="s">
        <v>119</v>
      </c>
      <c r="E62" s="359">
        <v>132</v>
      </c>
      <c r="F62" s="473">
        <v>0</v>
      </c>
      <c r="G62" s="358">
        <f>E62*F62</f>
        <v>0</v>
      </c>
      <c r="H62" s="577"/>
    </row>
    <row r="63" spans="2:11" ht="38.25" customHeight="1" x14ac:dyDescent="0.2">
      <c r="B63" s="318" t="s">
        <v>585</v>
      </c>
      <c r="C63" s="211" t="s">
        <v>134</v>
      </c>
      <c r="D63" s="212" t="s">
        <v>119</v>
      </c>
      <c r="E63" s="359">
        <v>49</v>
      </c>
      <c r="F63" s="473">
        <v>0</v>
      </c>
      <c r="G63" s="358">
        <f t="shared" si="2"/>
        <v>0</v>
      </c>
    </row>
    <row r="64" spans="2:11" ht="14.25" customHeight="1" x14ac:dyDescent="0.2">
      <c r="B64" s="318" t="s">
        <v>587</v>
      </c>
      <c r="C64" s="211" t="s">
        <v>136</v>
      </c>
      <c r="D64" s="214" t="s">
        <v>114</v>
      </c>
      <c r="E64" s="359">
        <v>1372.03</v>
      </c>
      <c r="F64" s="473">
        <v>0</v>
      </c>
      <c r="G64" s="358">
        <f t="shared" si="2"/>
        <v>0</v>
      </c>
      <c r="I64" s="1371"/>
    </row>
    <row r="65" spans="2:9" ht="15.75" customHeight="1" x14ac:dyDescent="0.2">
      <c r="B65" s="318" t="s">
        <v>589</v>
      </c>
      <c r="C65" s="211" t="s">
        <v>137</v>
      </c>
      <c r="D65" s="214" t="s">
        <v>114</v>
      </c>
      <c r="E65" s="359">
        <v>1372.03</v>
      </c>
      <c r="F65" s="473">
        <v>0</v>
      </c>
      <c r="G65" s="358">
        <f t="shared" si="2"/>
        <v>0</v>
      </c>
    </row>
    <row r="66" spans="2:9" ht="27.75" customHeight="1" x14ac:dyDescent="0.2">
      <c r="B66" s="318" t="s">
        <v>591</v>
      </c>
      <c r="C66" s="211" t="s">
        <v>138</v>
      </c>
      <c r="D66" s="214" t="s">
        <v>119</v>
      </c>
      <c r="E66" s="359">
        <v>699.27</v>
      </c>
      <c r="F66" s="473">
        <v>0</v>
      </c>
      <c r="G66" s="358">
        <f t="shared" si="2"/>
        <v>0</v>
      </c>
    </row>
    <row r="67" spans="2:9" ht="30" customHeight="1" x14ac:dyDescent="0.2">
      <c r="B67" s="318" t="s">
        <v>593</v>
      </c>
      <c r="C67" s="211" t="s">
        <v>140</v>
      </c>
      <c r="D67" s="212" t="s">
        <v>119</v>
      </c>
      <c r="E67" s="359">
        <v>877</v>
      </c>
      <c r="F67" s="473">
        <v>0</v>
      </c>
      <c r="G67" s="358">
        <f t="shared" si="2"/>
        <v>0</v>
      </c>
    </row>
    <row r="68" spans="2:9" s="135" customFormat="1" ht="51.75" customHeight="1" x14ac:dyDescent="0.2">
      <c r="B68" s="2728">
        <v>24</v>
      </c>
      <c r="C68" s="414" t="s">
        <v>141</v>
      </c>
      <c r="D68" s="227"/>
      <c r="E68" s="359"/>
      <c r="F68" s="473"/>
      <c r="G68" s="358"/>
      <c r="H68" s="571"/>
    </row>
    <row r="69" spans="2:9" s="135" customFormat="1" x14ac:dyDescent="0.2">
      <c r="B69" s="2729"/>
      <c r="C69" s="297" t="s">
        <v>716</v>
      </c>
      <c r="D69" s="227" t="s">
        <v>95</v>
      </c>
      <c r="E69" s="359">
        <v>43</v>
      </c>
      <c r="F69" s="473">
        <v>0</v>
      </c>
      <c r="G69" s="358">
        <f t="shared" si="2"/>
        <v>0</v>
      </c>
      <c r="H69" s="571"/>
    </row>
    <row r="70" spans="2:9" ht="39.75" customHeight="1" x14ac:dyDescent="0.2">
      <c r="B70" s="136">
        <v>25</v>
      </c>
      <c r="C70" s="415" t="s">
        <v>144</v>
      </c>
      <c r="D70" s="212" t="s">
        <v>119</v>
      </c>
      <c r="E70" s="359">
        <v>32</v>
      </c>
      <c r="F70" s="473">
        <v>0</v>
      </c>
      <c r="G70" s="358">
        <f t="shared" si="2"/>
        <v>0</v>
      </c>
      <c r="I70" s="1378"/>
    </row>
    <row r="71" spans="2:9" ht="25.5" customHeight="1" x14ac:dyDescent="0.2">
      <c r="B71" s="136">
        <v>26</v>
      </c>
      <c r="C71" s="415" t="s">
        <v>145</v>
      </c>
      <c r="D71" s="212" t="s">
        <v>95</v>
      </c>
      <c r="E71" s="359">
        <v>49</v>
      </c>
      <c r="F71" s="473">
        <v>0</v>
      </c>
      <c r="G71" s="358">
        <f t="shared" si="2"/>
        <v>0</v>
      </c>
      <c r="H71" s="577"/>
    </row>
    <row r="72" spans="2:9" ht="25.5" customHeight="1" x14ac:dyDescent="0.2">
      <c r="B72" s="136">
        <v>27</v>
      </c>
      <c r="C72" s="415" t="s">
        <v>721</v>
      </c>
      <c r="D72" s="212" t="s">
        <v>95</v>
      </c>
      <c r="E72" s="359">
        <v>28</v>
      </c>
      <c r="F72" s="473">
        <v>0</v>
      </c>
      <c r="G72" s="358">
        <f t="shared" si="2"/>
        <v>0</v>
      </c>
      <c r="H72" s="577"/>
    </row>
    <row r="73" spans="2:9" ht="29.25" customHeight="1" x14ac:dyDescent="0.2">
      <c r="B73" s="136">
        <v>28</v>
      </c>
      <c r="C73" s="416" t="s">
        <v>153</v>
      </c>
      <c r="D73" s="228" t="s">
        <v>114</v>
      </c>
      <c r="E73" s="478">
        <v>5.5</v>
      </c>
      <c r="F73" s="473">
        <v>0</v>
      </c>
      <c r="G73" s="358">
        <f t="shared" si="2"/>
        <v>0</v>
      </c>
    </row>
    <row r="74" spans="2:9" ht="36.75" customHeight="1" x14ac:dyDescent="0.2">
      <c r="B74" s="136">
        <v>29</v>
      </c>
      <c r="C74" s="1372" t="s">
        <v>154</v>
      </c>
      <c r="D74" s="1373" t="s">
        <v>151</v>
      </c>
      <c r="E74" s="1365">
        <v>20</v>
      </c>
      <c r="F74" s="473">
        <v>0</v>
      </c>
      <c r="G74" s="1367">
        <f t="shared" si="2"/>
        <v>0</v>
      </c>
    </row>
    <row r="75" spans="2:9" ht="30" customHeight="1" x14ac:dyDescent="0.2">
      <c r="B75" s="136">
        <v>30</v>
      </c>
      <c r="C75" s="229" t="s">
        <v>155</v>
      </c>
      <c r="D75" s="228" t="s">
        <v>114</v>
      </c>
      <c r="E75" s="478">
        <v>5</v>
      </c>
      <c r="F75" s="473">
        <v>0</v>
      </c>
      <c r="G75" s="358">
        <f t="shared" si="2"/>
        <v>0</v>
      </c>
    </row>
    <row r="76" spans="2:9" ht="28.5" customHeight="1" x14ac:dyDescent="0.2">
      <c r="B76" s="136">
        <v>31</v>
      </c>
      <c r="C76" s="229" t="s">
        <v>157</v>
      </c>
      <c r="D76" s="228" t="s">
        <v>158</v>
      </c>
      <c r="E76" s="478">
        <v>10</v>
      </c>
      <c r="F76" s="473">
        <v>0</v>
      </c>
      <c r="G76" s="358">
        <f t="shared" si="2"/>
        <v>0</v>
      </c>
    </row>
    <row r="77" spans="2:9" s="152" customFormat="1" ht="21.75" customHeight="1" x14ac:dyDescent="0.25">
      <c r="B77" s="333" t="s">
        <v>12</v>
      </c>
      <c r="C77" s="220" t="s">
        <v>159</v>
      </c>
      <c r="D77" s="230"/>
      <c r="E77" s="221"/>
      <c r="F77" s="222"/>
      <c r="G77" s="296">
        <f>SUM(G43:G76)</f>
        <v>0</v>
      </c>
      <c r="H77" s="155"/>
    </row>
    <row r="78" spans="2:9" x14ac:dyDescent="0.2">
      <c r="B78" s="134"/>
      <c r="C78" s="202"/>
      <c r="D78" s="203"/>
      <c r="E78" s="359"/>
      <c r="F78" s="364"/>
      <c r="G78" s="356"/>
    </row>
    <row r="79" spans="2:9" ht="24" x14ac:dyDescent="0.2">
      <c r="B79" s="133" t="s">
        <v>83</v>
      </c>
      <c r="C79" s="197" t="s">
        <v>89</v>
      </c>
      <c r="D79" s="197" t="s">
        <v>90</v>
      </c>
      <c r="E79" s="199" t="s">
        <v>91</v>
      </c>
      <c r="F79" s="200" t="s">
        <v>92</v>
      </c>
      <c r="G79" s="201" t="s">
        <v>93</v>
      </c>
    </row>
    <row r="80" spans="2:9" x14ac:dyDescent="0.2">
      <c r="B80" s="134"/>
      <c r="C80" s="202"/>
      <c r="D80" s="212"/>
      <c r="E80" s="359"/>
      <c r="F80" s="364"/>
      <c r="G80" s="356"/>
    </row>
    <row r="81" spans="1:9" s="301" customFormat="1" ht="20.25" x14ac:dyDescent="0.3">
      <c r="B81" s="302" t="s">
        <v>17</v>
      </c>
      <c r="C81" s="303" t="s">
        <v>160</v>
      </c>
      <c r="D81" s="304"/>
      <c r="E81" s="305"/>
      <c r="F81" s="306"/>
      <c r="G81" s="307"/>
      <c r="H81" s="576"/>
    </row>
    <row r="82" spans="1:9" s="144" customFormat="1" ht="18" customHeight="1" x14ac:dyDescent="0.2">
      <c r="A82" s="145"/>
      <c r="B82" s="148" t="s">
        <v>1</v>
      </c>
      <c r="C82" s="173"/>
      <c r="D82" s="175"/>
      <c r="E82" s="175"/>
      <c r="F82" s="175"/>
      <c r="G82" s="174"/>
    </row>
    <row r="83" spans="1:9" s="144" customFormat="1" ht="18" customHeight="1" x14ac:dyDescent="0.25">
      <c r="A83" s="146"/>
      <c r="B83" s="149" t="s">
        <v>2</v>
      </c>
      <c r="C83" s="176"/>
      <c r="D83" s="177"/>
      <c r="E83" s="178"/>
      <c r="F83" s="178"/>
      <c r="G83" s="177"/>
    </row>
    <row r="84" spans="1:9" s="144" customFormat="1" ht="18" customHeight="1" x14ac:dyDescent="0.2">
      <c r="A84" s="145"/>
      <c r="B84" s="148" t="s">
        <v>3</v>
      </c>
      <c r="C84" s="173"/>
      <c r="D84" s="175"/>
      <c r="E84" s="175"/>
      <c r="F84" s="175"/>
      <c r="G84" s="174"/>
    </row>
    <row r="85" spans="1:9" s="144" customFormat="1" ht="18" customHeight="1" x14ac:dyDescent="0.25">
      <c r="A85" s="146"/>
      <c r="B85" s="149" t="s">
        <v>4</v>
      </c>
      <c r="C85" s="176"/>
      <c r="D85" s="178"/>
      <c r="E85" s="178"/>
      <c r="F85" s="178"/>
      <c r="G85" s="177"/>
    </row>
    <row r="86" spans="1:9" s="135" customFormat="1" ht="18.75" customHeight="1" x14ac:dyDescent="0.2">
      <c r="B86" s="3182" t="s">
        <v>161</v>
      </c>
      <c r="C86" s="3183"/>
      <c r="D86" s="3183"/>
      <c r="E86" s="3183"/>
      <c r="F86" s="3183"/>
      <c r="G86" s="3184"/>
      <c r="H86" s="571"/>
    </row>
    <row r="87" spans="1:9" s="135" customFormat="1" ht="18.75" customHeight="1" x14ac:dyDescent="0.2">
      <c r="B87" s="3182" t="s">
        <v>162</v>
      </c>
      <c r="C87" s="3183"/>
      <c r="D87" s="3183"/>
      <c r="E87" s="3183"/>
      <c r="F87" s="3183"/>
      <c r="G87" s="3184"/>
      <c r="H87" s="571"/>
    </row>
    <row r="88" spans="1:9" s="135" customFormat="1" ht="18.75" customHeight="1" x14ac:dyDescent="0.2">
      <c r="B88" s="3182" t="s">
        <v>163</v>
      </c>
      <c r="C88" s="3183"/>
      <c r="D88" s="3183"/>
      <c r="E88" s="3183"/>
      <c r="F88" s="3183"/>
      <c r="G88" s="3184"/>
      <c r="H88" s="571"/>
    </row>
    <row r="89" spans="1:9" ht="30" customHeight="1" x14ac:dyDescent="0.2">
      <c r="B89" s="158">
        <v>1</v>
      </c>
      <c r="C89" s="1812" t="s">
        <v>164</v>
      </c>
      <c r="D89" s="232"/>
      <c r="E89" s="359"/>
      <c r="F89" s="364"/>
      <c r="G89" s="356"/>
    </row>
    <row r="90" spans="1:9" s="152" customFormat="1" ht="18.75" customHeight="1" x14ac:dyDescent="0.25">
      <c r="B90" s="153"/>
      <c r="C90" s="1813" t="s">
        <v>825</v>
      </c>
      <c r="D90" s="232" t="s">
        <v>95</v>
      </c>
      <c r="E90" s="359">
        <v>1397</v>
      </c>
      <c r="F90" s="473">
        <v>0</v>
      </c>
      <c r="G90" s="358">
        <f t="shared" ref="G90:G95" si="3">E90*F90</f>
        <v>0</v>
      </c>
      <c r="H90" s="155"/>
      <c r="I90" s="496"/>
    </row>
    <row r="91" spans="1:9" s="152" customFormat="1" ht="27" customHeight="1" x14ac:dyDescent="0.25">
      <c r="B91" s="153"/>
      <c r="C91" s="1813" t="s">
        <v>826</v>
      </c>
      <c r="D91" s="232" t="s">
        <v>95</v>
      </c>
      <c r="E91" s="359">
        <v>155</v>
      </c>
      <c r="F91" s="473">
        <v>0</v>
      </c>
      <c r="G91" s="358">
        <f t="shared" si="3"/>
        <v>0</v>
      </c>
      <c r="H91" s="155"/>
      <c r="I91" s="496"/>
    </row>
    <row r="92" spans="1:9" s="152" customFormat="1" ht="18.75" customHeight="1" x14ac:dyDescent="0.25">
      <c r="B92" s="153"/>
      <c r="C92" s="1813" t="s">
        <v>1786</v>
      </c>
      <c r="D92" s="232" t="s">
        <v>95</v>
      </c>
      <c r="E92" s="359">
        <v>310</v>
      </c>
      <c r="F92" s="473">
        <v>0</v>
      </c>
      <c r="G92" s="358">
        <f t="shared" si="3"/>
        <v>0</v>
      </c>
      <c r="H92" s="155"/>
      <c r="I92" s="496"/>
    </row>
    <row r="93" spans="1:9" s="152" customFormat="1" ht="27" customHeight="1" x14ac:dyDescent="0.25">
      <c r="B93" s="153"/>
      <c r="C93" s="1813" t="s">
        <v>1787</v>
      </c>
      <c r="D93" s="232" t="s">
        <v>95</v>
      </c>
      <c r="E93" s="359">
        <v>35</v>
      </c>
      <c r="F93" s="473">
        <v>0</v>
      </c>
      <c r="G93" s="358">
        <f t="shared" si="3"/>
        <v>0</v>
      </c>
      <c r="H93" s="155"/>
      <c r="I93" s="496"/>
    </row>
    <row r="94" spans="1:9" s="152" customFormat="1" ht="18.75" customHeight="1" x14ac:dyDescent="0.25">
      <c r="B94" s="153"/>
      <c r="C94" s="1813" t="s">
        <v>167</v>
      </c>
      <c r="D94" s="232" t="s">
        <v>95</v>
      </c>
      <c r="E94" s="359">
        <v>181</v>
      </c>
      <c r="F94" s="473">
        <v>0</v>
      </c>
      <c r="G94" s="358">
        <f t="shared" si="3"/>
        <v>0</v>
      </c>
      <c r="H94" s="155"/>
      <c r="I94" s="496"/>
    </row>
    <row r="95" spans="1:9" s="152" customFormat="1" ht="27" customHeight="1" x14ac:dyDescent="0.25">
      <c r="B95" s="153"/>
      <c r="C95" s="1813" t="s">
        <v>168</v>
      </c>
      <c r="D95" s="232" t="s">
        <v>95</v>
      </c>
      <c r="E95" s="359">
        <v>21</v>
      </c>
      <c r="F95" s="473">
        <v>0</v>
      </c>
      <c r="G95" s="358">
        <f t="shared" si="3"/>
        <v>0</v>
      </c>
      <c r="H95" s="155"/>
      <c r="I95" s="496"/>
    </row>
    <row r="96" spans="1:9" s="135" customFormat="1" ht="36" x14ac:dyDescent="0.2">
      <c r="B96" s="3179" t="s">
        <v>169</v>
      </c>
      <c r="C96" s="316" t="s">
        <v>170</v>
      </c>
      <c r="D96" s="227"/>
      <c r="E96" s="359"/>
      <c r="F96" s="473"/>
      <c r="G96" s="358"/>
      <c r="H96" s="571"/>
    </row>
    <row r="97" spans="2:8" ht="12.75" customHeight="1" x14ac:dyDescent="0.2">
      <c r="B97" s="3180"/>
      <c r="C97" s="297" t="s">
        <v>171</v>
      </c>
      <c r="D97" s="227" t="s">
        <v>95</v>
      </c>
      <c r="E97" s="359">
        <v>80</v>
      </c>
      <c r="F97" s="473">
        <v>0</v>
      </c>
      <c r="G97" s="358">
        <f t="shared" ref="G97:G99" si="4">E97*F97</f>
        <v>0</v>
      </c>
    </row>
    <row r="98" spans="2:8" ht="12.75" customHeight="1" x14ac:dyDescent="0.2">
      <c r="B98" s="3181"/>
      <c r="C98" s="297" t="s">
        <v>172</v>
      </c>
      <c r="D98" s="227" t="s">
        <v>95</v>
      </c>
      <c r="E98" s="359">
        <v>20</v>
      </c>
      <c r="F98" s="473">
        <v>0</v>
      </c>
      <c r="G98" s="358">
        <f t="shared" si="4"/>
        <v>0</v>
      </c>
    </row>
    <row r="99" spans="2:8" ht="36" x14ac:dyDescent="0.2">
      <c r="B99" s="159">
        <v>2</v>
      </c>
      <c r="C99" s="233" t="s">
        <v>174</v>
      </c>
      <c r="D99" s="214" t="s">
        <v>95</v>
      </c>
      <c r="E99" s="354">
        <f>SUM(E90:E95)</f>
        <v>2099</v>
      </c>
      <c r="F99" s="473">
        <v>0</v>
      </c>
      <c r="G99" s="358">
        <f t="shared" si="4"/>
        <v>0</v>
      </c>
    </row>
    <row r="100" spans="2:8" ht="39" customHeight="1" x14ac:dyDescent="0.2">
      <c r="B100" s="315" t="s">
        <v>175</v>
      </c>
      <c r="C100" s="233" t="s">
        <v>176</v>
      </c>
      <c r="D100" s="214" t="s">
        <v>95</v>
      </c>
      <c r="E100" s="354">
        <f>SUM(E90:E95)</f>
        <v>2099</v>
      </c>
      <c r="F100" s="473">
        <v>0</v>
      </c>
      <c r="G100" s="358">
        <f>E100*F100</f>
        <v>0</v>
      </c>
    </row>
    <row r="101" spans="2:8" ht="27.75" customHeight="1" x14ac:dyDescent="0.2">
      <c r="B101" s="315" t="s">
        <v>177</v>
      </c>
      <c r="C101" s="233" t="s">
        <v>178</v>
      </c>
      <c r="D101" s="214" t="s">
        <v>95</v>
      </c>
      <c r="E101" s="354">
        <f>SUM(E90:E95)</f>
        <v>2099</v>
      </c>
      <c r="F101" s="473">
        <v>0</v>
      </c>
      <c r="G101" s="358">
        <f>E101*F101</f>
        <v>0</v>
      </c>
    </row>
    <row r="102" spans="2:8" ht="36" x14ac:dyDescent="0.2">
      <c r="B102" s="315" t="s">
        <v>179</v>
      </c>
      <c r="C102" s="233" t="s">
        <v>180</v>
      </c>
      <c r="D102" s="214" t="s">
        <v>95</v>
      </c>
      <c r="E102" s="354">
        <f>SUM(E90:E95)</f>
        <v>2099</v>
      </c>
      <c r="F102" s="473">
        <v>0</v>
      </c>
      <c r="G102" s="358">
        <f>E102*F102</f>
        <v>0</v>
      </c>
    </row>
    <row r="103" spans="2:8" ht="24" x14ac:dyDescent="0.2">
      <c r="B103" s="158">
        <v>3</v>
      </c>
      <c r="C103" s="270" t="s">
        <v>181</v>
      </c>
      <c r="D103" s="237"/>
      <c r="E103" s="238"/>
      <c r="F103" s="239">
        <v>0</v>
      </c>
      <c r="G103" s="240"/>
    </row>
    <row r="104" spans="2:8" s="152" customFormat="1" x14ac:dyDescent="0.25">
      <c r="B104" s="298" t="s">
        <v>182</v>
      </c>
      <c r="C104" s="1814" t="s">
        <v>183</v>
      </c>
      <c r="D104" s="237"/>
      <c r="E104" s="238"/>
      <c r="F104" s="239"/>
      <c r="G104" s="240"/>
      <c r="H104" s="155"/>
    </row>
    <row r="105" spans="2:8" s="152" customFormat="1" x14ac:dyDescent="0.25">
      <c r="B105" s="134"/>
      <c r="C105" s="1814" t="s">
        <v>187</v>
      </c>
      <c r="D105" s="237"/>
      <c r="E105" s="238"/>
      <c r="F105" s="239"/>
      <c r="G105" s="240"/>
      <c r="H105" s="155"/>
    </row>
    <row r="106" spans="2:8" x14ac:dyDescent="0.2">
      <c r="B106" s="157"/>
      <c r="C106" s="1816" t="s">
        <v>188</v>
      </c>
      <c r="D106" s="242" t="s">
        <v>151</v>
      </c>
      <c r="E106" s="238">
        <v>18</v>
      </c>
      <c r="F106" s="277">
        <v>0</v>
      </c>
      <c r="G106" s="278">
        <f t="shared" ref="G106:G107" si="5">E106*F106</f>
        <v>0</v>
      </c>
    </row>
    <row r="107" spans="2:8" s="152" customFormat="1" x14ac:dyDescent="0.25">
      <c r="B107" s="157"/>
      <c r="C107" s="1816" t="s">
        <v>189</v>
      </c>
      <c r="D107" s="242" t="s">
        <v>151</v>
      </c>
      <c r="E107" s="238">
        <v>10</v>
      </c>
      <c r="F107" s="277">
        <v>0</v>
      </c>
      <c r="G107" s="278">
        <f t="shared" si="5"/>
        <v>0</v>
      </c>
      <c r="H107" s="155"/>
    </row>
    <row r="108" spans="2:8" s="152" customFormat="1" x14ac:dyDescent="0.25">
      <c r="B108" s="298" t="s">
        <v>190</v>
      </c>
      <c r="C108" s="244" t="s">
        <v>191</v>
      </c>
      <c r="D108" s="245"/>
      <c r="E108" s="246"/>
      <c r="F108" s="247">
        <v>0</v>
      </c>
      <c r="G108" s="248"/>
      <c r="H108" s="155"/>
    </row>
    <row r="109" spans="2:8" s="141" customFormat="1" x14ac:dyDescent="0.2">
      <c r="B109" s="140"/>
      <c r="C109" s="244" t="s">
        <v>845</v>
      </c>
      <c r="D109" s="245"/>
      <c r="E109" s="246"/>
      <c r="F109" s="247">
        <v>0</v>
      </c>
      <c r="G109" s="248"/>
      <c r="H109" s="571"/>
    </row>
    <row r="110" spans="2:8" s="141" customFormat="1" x14ac:dyDescent="0.2">
      <c r="B110" s="140"/>
      <c r="C110" s="249" t="s">
        <v>846</v>
      </c>
      <c r="D110" s="245" t="s">
        <v>151</v>
      </c>
      <c r="E110" s="246">
        <v>3</v>
      </c>
      <c r="F110" s="279">
        <v>0</v>
      </c>
      <c r="G110" s="280">
        <f t="shared" ref="G110:G119" si="6">E110*F110</f>
        <v>0</v>
      </c>
      <c r="H110" s="571"/>
    </row>
    <row r="111" spans="2:8" s="141" customFormat="1" ht="36" x14ac:dyDescent="0.2">
      <c r="B111" s="140"/>
      <c r="C111" s="250" t="s">
        <v>287</v>
      </c>
      <c r="D111" s="245" t="s">
        <v>151</v>
      </c>
      <c r="E111" s="246">
        <v>3</v>
      </c>
      <c r="F111" s="279">
        <v>0</v>
      </c>
      <c r="G111" s="280">
        <f t="shared" si="6"/>
        <v>0</v>
      </c>
      <c r="H111" s="571"/>
    </row>
    <row r="112" spans="2:8" s="141" customFormat="1" x14ac:dyDescent="0.2">
      <c r="B112" s="140"/>
      <c r="C112" s="250" t="s">
        <v>195</v>
      </c>
      <c r="D112" s="245" t="s">
        <v>151</v>
      </c>
      <c r="E112" s="246">
        <v>3</v>
      </c>
      <c r="F112" s="279">
        <v>0</v>
      </c>
      <c r="G112" s="280">
        <f t="shared" si="6"/>
        <v>0</v>
      </c>
      <c r="H112" s="571"/>
    </row>
    <row r="113" spans="2:8" s="141" customFormat="1" x14ac:dyDescent="0.2">
      <c r="B113" s="140"/>
      <c r="C113" s="250" t="s">
        <v>196</v>
      </c>
      <c r="D113" s="245" t="s">
        <v>151</v>
      </c>
      <c r="E113" s="246">
        <v>3</v>
      </c>
      <c r="F113" s="279">
        <v>0</v>
      </c>
      <c r="G113" s="280">
        <f t="shared" si="6"/>
        <v>0</v>
      </c>
      <c r="H113" s="571"/>
    </row>
    <row r="114" spans="2:8" s="141" customFormat="1" x14ac:dyDescent="0.2">
      <c r="B114" s="140"/>
      <c r="C114" s="1817" t="s">
        <v>241</v>
      </c>
      <c r="D114" s="245" t="s">
        <v>151</v>
      </c>
      <c r="E114" s="246">
        <v>6</v>
      </c>
      <c r="F114" s="279">
        <v>0</v>
      </c>
      <c r="G114" s="280">
        <f t="shared" si="6"/>
        <v>0</v>
      </c>
      <c r="H114" s="571"/>
    </row>
    <row r="115" spans="2:8" s="141" customFormat="1" x14ac:dyDescent="0.2">
      <c r="B115" s="140"/>
      <c r="C115" s="1817" t="s">
        <v>242</v>
      </c>
      <c r="D115" s="245" t="s">
        <v>151</v>
      </c>
      <c r="E115" s="246">
        <v>6</v>
      </c>
      <c r="F115" s="279">
        <v>0</v>
      </c>
      <c r="G115" s="280">
        <f t="shared" si="6"/>
        <v>0</v>
      </c>
      <c r="H115" s="571"/>
    </row>
    <row r="116" spans="2:8" s="141" customFormat="1" x14ac:dyDescent="0.2">
      <c r="B116" s="140"/>
      <c r="C116" s="1817" t="s">
        <v>243</v>
      </c>
      <c r="D116" s="245" t="s">
        <v>151</v>
      </c>
      <c r="E116" s="246">
        <v>6</v>
      </c>
      <c r="F116" s="279">
        <v>0</v>
      </c>
      <c r="G116" s="280">
        <f t="shared" si="6"/>
        <v>0</v>
      </c>
      <c r="H116" s="571"/>
    </row>
    <row r="117" spans="2:8" s="141" customFormat="1" x14ac:dyDescent="0.2">
      <c r="B117" s="140"/>
      <c r="C117" s="1817" t="s">
        <v>244</v>
      </c>
      <c r="D117" s="245" t="s">
        <v>151</v>
      </c>
      <c r="E117" s="246">
        <v>6</v>
      </c>
      <c r="F117" s="279">
        <v>0</v>
      </c>
      <c r="G117" s="280">
        <f t="shared" si="6"/>
        <v>0</v>
      </c>
      <c r="H117" s="571"/>
    </row>
    <row r="118" spans="2:8" s="141" customFormat="1" x14ac:dyDescent="0.2">
      <c r="B118" s="140"/>
      <c r="C118" s="1817" t="s">
        <v>199</v>
      </c>
      <c r="D118" s="245" t="s">
        <v>151</v>
      </c>
      <c r="E118" s="246">
        <v>3</v>
      </c>
      <c r="F118" s="279">
        <v>0</v>
      </c>
      <c r="G118" s="280">
        <f t="shared" si="6"/>
        <v>0</v>
      </c>
      <c r="H118" s="571"/>
    </row>
    <row r="119" spans="2:8" s="141" customFormat="1" x14ac:dyDescent="0.2">
      <c r="B119" s="140"/>
      <c r="C119" s="1818" t="s">
        <v>200</v>
      </c>
      <c r="D119" s="245" t="s">
        <v>151</v>
      </c>
      <c r="E119" s="246">
        <v>3</v>
      </c>
      <c r="F119" s="279">
        <v>0</v>
      </c>
      <c r="G119" s="280">
        <f t="shared" si="6"/>
        <v>0</v>
      </c>
      <c r="H119" s="571"/>
    </row>
    <row r="120" spans="2:8" s="141" customFormat="1" x14ac:dyDescent="0.2">
      <c r="B120" s="298" t="s">
        <v>201</v>
      </c>
      <c r="C120" s="253" t="s">
        <v>202</v>
      </c>
      <c r="D120" s="207"/>
      <c r="E120" s="254"/>
      <c r="F120" s="255"/>
      <c r="G120" s="210"/>
      <c r="H120" s="571"/>
    </row>
    <row r="121" spans="2:8" s="141" customFormat="1" x14ac:dyDescent="0.2">
      <c r="B121" s="298"/>
      <c r="C121" s="253" t="s">
        <v>203</v>
      </c>
      <c r="D121" s="207"/>
      <c r="E121" s="254"/>
      <c r="F121" s="255">
        <v>0</v>
      </c>
      <c r="G121" s="210"/>
      <c r="H121" s="571"/>
    </row>
    <row r="122" spans="2:8" s="141" customFormat="1" ht="24.75" customHeight="1" x14ac:dyDescent="0.2">
      <c r="B122" s="140"/>
      <c r="C122" s="256" t="s">
        <v>204</v>
      </c>
      <c r="D122" s="207" t="s">
        <v>151</v>
      </c>
      <c r="E122" s="254">
        <v>2</v>
      </c>
      <c r="F122" s="281">
        <v>0</v>
      </c>
      <c r="G122" s="282">
        <f t="shared" ref="G122:G124" si="7">E122*F122</f>
        <v>0</v>
      </c>
      <c r="H122" s="571"/>
    </row>
    <row r="123" spans="2:8" s="141" customFormat="1" x14ac:dyDescent="0.2">
      <c r="B123" s="140"/>
      <c r="C123" s="1820" t="s">
        <v>205</v>
      </c>
      <c r="D123" s="207" t="s">
        <v>151</v>
      </c>
      <c r="E123" s="254">
        <v>2</v>
      </c>
      <c r="F123" s="281">
        <v>0</v>
      </c>
      <c r="G123" s="282">
        <f t="shared" si="7"/>
        <v>0</v>
      </c>
      <c r="H123" s="571"/>
    </row>
    <row r="124" spans="2:8" s="141" customFormat="1" x14ac:dyDescent="0.2">
      <c r="B124" s="140"/>
      <c r="C124" s="1821" t="s">
        <v>200</v>
      </c>
      <c r="D124" s="207" t="s">
        <v>151</v>
      </c>
      <c r="E124" s="254">
        <v>2</v>
      </c>
      <c r="F124" s="281">
        <v>0</v>
      </c>
      <c r="G124" s="282">
        <f t="shared" si="7"/>
        <v>0</v>
      </c>
      <c r="H124" s="571"/>
    </row>
    <row r="125" spans="2:8" s="141" customFormat="1" x14ac:dyDescent="0.2">
      <c r="B125" s="298" t="s">
        <v>206</v>
      </c>
      <c r="C125" s="259" t="s">
        <v>233</v>
      </c>
      <c r="D125" s="260"/>
      <c r="E125" s="261"/>
      <c r="F125" s="262"/>
      <c r="G125" s="263"/>
      <c r="H125" s="571"/>
    </row>
    <row r="126" spans="2:8" s="141" customFormat="1" x14ac:dyDescent="0.2">
      <c r="B126" s="140"/>
      <c r="C126" s="259" t="s">
        <v>850</v>
      </c>
      <c r="D126" s="260"/>
      <c r="E126" s="261"/>
      <c r="F126" s="262">
        <v>0</v>
      </c>
      <c r="G126" s="263"/>
      <c r="H126" s="571"/>
    </row>
    <row r="127" spans="2:8" s="141" customFormat="1" ht="24" x14ac:dyDescent="0.2">
      <c r="B127" s="140"/>
      <c r="C127" s="264" t="s">
        <v>1684</v>
      </c>
      <c r="D127" s="260" t="s">
        <v>151</v>
      </c>
      <c r="E127" s="261">
        <v>1</v>
      </c>
      <c r="F127" s="283">
        <v>0</v>
      </c>
      <c r="G127" s="284">
        <f t="shared" ref="G127:G133" si="8">E127*F127</f>
        <v>0</v>
      </c>
      <c r="H127" s="571"/>
    </row>
    <row r="128" spans="2:8" s="141" customFormat="1" x14ac:dyDescent="0.2">
      <c r="B128" s="140"/>
      <c r="C128" s="1822" t="s">
        <v>241</v>
      </c>
      <c r="D128" s="260" t="s">
        <v>151</v>
      </c>
      <c r="E128" s="261">
        <v>3</v>
      </c>
      <c r="F128" s="283">
        <v>0</v>
      </c>
      <c r="G128" s="284">
        <f t="shared" si="8"/>
        <v>0</v>
      </c>
      <c r="H128" s="571"/>
    </row>
    <row r="129" spans="2:8" s="141" customFormat="1" x14ac:dyDescent="0.2">
      <c r="B129" s="140"/>
      <c r="C129" s="1822" t="s">
        <v>242</v>
      </c>
      <c r="D129" s="260" t="s">
        <v>151</v>
      </c>
      <c r="E129" s="261">
        <v>3</v>
      </c>
      <c r="F129" s="283">
        <v>0</v>
      </c>
      <c r="G129" s="284">
        <f t="shared" si="8"/>
        <v>0</v>
      </c>
      <c r="H129" s="571"/>
    </row>
    <row r="130" spans="2:8" s="141" customFormat="1" x14ac:dyDescent="0.2">
      <c r="B130" s="140"/>
      <c r="C130" s="1822" t="s">
        <v>243</v>
      </c>
      <c r="D130" s="260" t="s">
        <v>151</v>
      </c>
      <c r="E130" s="261">
        <v>3</v>
      </c>
      <c r="F130" s="283">
        <v>0</v>
      </c>
      <c r="G130" s="284">
        <f t="shared" si="8"/>
        <v>0</v>
      </c>
      <c r="H130" s="571"/>
    </row>
    <row r="131" spans="2:8" s="141" customFormat="1" x14ac:dyDescent="0.2">
      <c r="B131" s="140"/>
      <c r="C131" s="1822" t="s">
        <v>244</v>
      </c>
      <c r="D131" s="260" t="s">
        <v>151</v>
      </c>
      <c r="E131" s="261">
        <v>3</v>
      </c>
      <c r="F131" s="283">
        <v>0</v>
      </c>
      <c r="G131" s="284">
        <f t="shared" si="8"/>
        <v>0</v>
      </c>
      <c r="H131" s="571"/>
    </row>
    <row r="132" spans="2:8" s="141" customFormat="1" ht="12.75" customHeight="1" x14ac:dyDescent="0.2">
      <c r="B132" s="140"/>
      <c r="C132" s="1822" t="s">
        <v>229</v>
      </c>
      <c r="D132" s="260" t="s">
        <v>151</v>
      </c>
      <c r="E132" s="261">
        <v>1</v>
      </c>
      <c r="F132" s="283">
        <v>0</v>
      </c>
      <c r="G132" s="284">
        <f t="shared" si="8"/>
        <v>0</v>
      </c>
      <c r="H132" s="571"/>
    </row>
    <row r="133" spans="2:8" s="141" customFormat="1" x14ac:dyDescent="0.2">
      <c r="B133" s="140"/>
      <c r="C133" s="1823" t="s">
        <v>200</v>
      </c>
      <c r="D133" s="260" t="s">
        <v>151</v>
      </c>
      <c r="E133" s="261">
        <v>1</v>
      </c>
      <c r="F133" s="283">
        <v>0</v>
      </c>
      <c r="G133" s="284">
        <f t="shared" si="8"/>
        <v>0</v>
      </c>
      <c r="H133" s="571"/>
    </row>
    <row r="134" spans="2:8" s="141" customFormat="1" x14ac:dyDescent="0.2">
      <c r="B134" s="298" t="s">
        <v>222</v>
      </c>
      <c r="C134" s="253" t="s">
        <v>246</v>
      </c>
      <c r="D134" s="207"/>
      <c r="E134" s="254"/>
      <c r="F134" s="255"/>
      <c r="G134" s="210"/>
      <c r="H134" s="571"/>
    </row>
    <row r="135" spans="2:8" s="141" customFormat="1" x14ac:dyDescent="0.2">
      <c r="B135" s="140"/>
      <c r="C135" s="253" t="s">
        <v>1788</v>
      </c>
      <c r="D135" s="207"/>
      <c r="E135" s="254"/>
      <c r="F135" s="255">
        <v>0</v>
      </c>
      <c r="G135" s="210"/>
      <c r="H135" s="571"/>
    </row>
    <row r="136" spans="2:8" s="141" customFormat="1" ht="36" x14ac:dyDescent="0.2">
      <c r="B136" s="140"/>
      <c r="C136" s="268" t="s">
        <v>1789</v>
      </c>
      <c r="D136" s="207" t="s">
        <v>151</v>
      </c>
      <c r="E136" s="254">
        <v>4</v>
      </c>
      <c r="F136" s="281">
        <v>0</v>
      </c>
      <c r="G136" s="282">
        <f t="shared" ref="G136:G138" si="9">E136*F136</f>
        <v>0</v>
      </c>
      <c r="H136" s="571"/>
    </row>
    <row r="137" spans="2:8" s="141" customFormat="1" x14ac:dyDescent="0.2">
      <c r="B137" s="140"/>
      <c r="C137" s="1820" t="s">
        <v>249</v>
      </c>
      <c r="D137" s="207" t="s">
        <v>151</v>
      </c>
      <c r="E137" s="254">
        <v>4</v>
      </c>
      <c r="F137" s="281">
        <v>0</v>
      </c>
      <c r="G137" s="282">
        <f t="shared" si="9"/>
        <v>0</v>
      </c>
      <c r="H137" s="571"/>
    </row>
    <row r="138" spans="2:8" s="141" customFormat="1" x14ac:dyDescent="0.2">
      <c r="B138" s="140"/>
      <c r="C138" s="1827" t="s">
        <v>250</v>
      </c>
      <c r="D138" s="207" t="s">
        <v>151</v>
      </c>
      <c r="E138" s="254">
        <v>4</v>
      </c>
      <c r="F138" s="281">
        <v>0</v>
      </c>
      <c r="G138" s="282">
        <f t="shared" si="9"/>
        <v>0</v>
      </c>
      <c r="H138" s="571"/>
    </row>
    <row r="139" spans="2:8" s="141" customFormat="1" x14ac:dyDescent="0.2">
      <c r="B139" s="140"/>
      <c r="C139" s="253" t="s">
        <v>832</v>
      </c>
      <c r="D139" s="207"/>
      <c r="E139" s="254"/>
      <c r="F139" s="255">
        <v>0</v>
      </c>
      <c r="G139" s="210"/>
      <c r="H139" s="571"/>
    </row>
    <row r="140" spans="2:8" s="141" customFormat="1" ht="36" x14ac:dyDescent="0.2">
      <c r="B140" s="140"/>
      <c r="C140" s="268" t="s">
        <v>833</v>
      </c>
      <c r="D140" s="207" t="s">
        <v>151</v>
      </c>
      <c r="E140" s="254">
        <v>16</v>
      </c>
      <c r="F140" s="281">
        <v>0</v>
      </c>
      <c r="G140" s="282">
        <f t="shared" ref="G140:G143" si="10">E140*F140</f>
        <v>0</v>
      </c>
      <c r="H140" s="571"/>
    </row>
    <row r="141" spans="2:8" s="141" customFormat="1" x14ac:dyDescent="0.2">
      <c r="B141" s="140"/>
      <c r="C141" s="1820" t="s">
        <v>249</v>
      </c>
      <c r="D141" s="207" t="s">
        <v>151</v>
      </c>
      <c r="E141" s="254">
        <v>16</v>
      </c>
      <c r="F141" s="281">
        <v>0</v>
      </c>
      <c r="G141" s="282">
        <f t="shared" si="10"/>
        <v>0</v>
      </c>
      <c r="H141" s="571"/>
    </row>
    <row r="142" spans="2:8" s="141" customFormat="1" x14ac:dyDescent="0.2">
      <c r="B142" s="140"/>
      <c r="C142" s="1821" t="s">
        <v>200</v>
      </c>
      <c r="D142" s="207" t="s">
        <v>151</v>
      </c>
      <c r="E142" s="254">
        <v>16</v>
      </c>
      <c r="F142" s="281">
        <v>0</v>
      </c>
      <c r="G142" s="282">
        <f t="shared" si="10"/>
        <v>0</v>
      </c>
      <c r="H142" s="571"/>
    </row>
    <row r="143" spans="2:8" s="141" customFormat="1" x14ac:dyDescent="0.2">
      <c r="B143" s="140"/>
      <c r="C143" s="1821" t="s">
        <v>1732</v>
      </c>
      <c r="D143" s="207" t="s">
        <v>151</v>
      </c>
      <c r="E143" s="254">
        <v>4</v>
      </c>
      <c r="F143" s="281">
        <v>0</v>
      </c>
      <c r="G143" s="282">
        <f t="shared" si="10"/>
        <v>0</v>
      </c>
      <c r="H143" s="571"/>
    </row>
    <row r="144" spans="2:8" s="141" customFormat="1" x14ac:dyDescent="0.2">
      <c r="B144" s="298" t="s">
        <v>332</v>
      </c>
      <c r="C144" s="286" t="s">
        <v>302</v>
      </c>
      <c r="D144" s="287"/>
      <c r="E144" s="288"/>
      <c r="F144" s="289"/>
      <c r="G144" s="290"/>
      <c r="H144" s="571"/>
    </row>
    <row r="145" spans="2:8" s="141" customFormat="1" ht="60" x14ac:dyDescent="0.2">
      <c r="B145" s="140"/>
      <c r="C145" s="291" t="s">
        <v>303</v>
      </c>
      <c r="D145" s="292" t="s">
        <v>151</v>
      </c>
      <c r="E145" s="293">
        <v>20</v>
      </c>
      <c r="F145" s="294">
        <v>0</v>
      </c>
      <c r="G145" s="295">
        <f t="shared" ref="G145" si="11">E145*F145</f>
        <v>0</v>
      </c>
      <c r="H145" s="571"/>
    </row>
    <row r="146" spans="2:8" s="152" customFormat="1" ht="25.5" customHeight="1" x14ac:dyDescent="0.25">
      <c r="B146" s="299" t="s">
        <v>17</v>
      </c>
      <c r="C146" s="300" t="s">
        <v>304</v>
      </c>
      <c r="D146" s="224"/>
      <c r="E146" s="208"/>
      <c r="F146" s="209"/>
      <c r="G146" s="296">
        <f>SUM(G89:G145)</f>
        <v>0</v>
      </c>
      <c r="H146" s="155"/>
    </row>
  </sheetData>
  <mergeCells count="6">
    <mergeCell ref="B96:B98"/>
    <mergeCell ref="B42:G42"/>
    <mergeCell ref="B53:B55"/>
    <mergeCell ref="B86:G86"/>
    <mergeCell ref="B87:G87"/>
    <mergeCell ref="B88:G88"/>
  </mergeCells>
  <pageMargins left="0.7" right="0.7" top="0.75" bottom="0.75" header="0.3" footer="0.3"/>
  <pageSetup paperSize="9" scale="85" orientation="portrait" r:id="rId1"/>
  <headerFooter alignWithMargins="0">
    <oddFooter>&amp;C&amp;8&amp;P/&amp;N</oddFooter>
  </headerFooter>
  <rowBreaks count="3" manualBreakCount="3">
    <brk id="19" max="16383" man="1"/>
    <brk id="38" max="16383" man="1"/>
    <brk id="78"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BE74-1FB8-4D08-B5AA-9BFD7A10C9DE}">
  <sheetPr>
    <tabColor theme="0" tint="-0.14999847407452621"/>
  </sheetPr>
  <dimension ref="A2:L190"/>
  <sheetViews>
    <sheetView showZeros="0" topLeftCell="A84" zoomScale="110" zoomScaleNormal="110" zoomScaleSheetLayoutView="100" workbookViewId="0">
      <selection activeCell="I93" sqref="I93"/>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15" x14ac:dyDescent="0.2">
      <c r="B6" s="1782" t="s">
        <v>80</v>
      </c>
      <c r="C6" s="1834" t="s">
        <v>1790</v>
      </c>
      <c r="D6" s="1746"/>
      <c r="E6" s="1747"/>
      <c r="F6" s="1748"/>
      <c r="G6" s="1749"/>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G36</f>
        <v>0</v>
      </c>
      <c r="H15" s="575"/>
    </row>
    <row r="16" spans="1:12" s="1798" customFormat="1" ht="18.75" customHeight="1" x14ac:dyDescent="0.25">
      <c r="B16" s="1799" t="s">
        <v>12</v>
      </c>
      <c r="C16" s="1800" t="s">
        <v>86</v>
      </c>
      <c r="D16" s="1801"/>
      <c r="E16" s="1802"/>
      <c r="F16" s="1803"/>
      <c r="G16" s="480">
        <f>G78</f>
        <v>0</v>
      </c>
      <c r="H16" s="575"/>
    </row>
    <row r="17" spans="2:8" s="1798" customFormat="1" ht="18.75" customHeight="1" x14ac:dyDescent="0.25">
      <c r="B17" s="1799" t="s">
        <v>17</v>
      </c>
      <c r="C17" s="1800" t="s">
        <v>87</v>
      </c>
      <c r="D17" s="1801"/>
      <c r="E17" s="1802"/>
      <c r="F17" s="1803"/>
      <c r="G17" s="480">
        <f>G190</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829</v>
      </c>
      <c r="F24" s="473">
        <v>0</v>
      </c>
      <c r="G24" s="358">
        <f t="shared" ref="G24" si="0">E24*F24</f>
        <v>0</v>
      </c>
    </row>
    <row r="25" spans="2:8" x14ac:dyDescent="0.2">
      <c r="B25" s="134">
        <v>2</v>
      </c>
      <c r="C25" s="211" t="s">
        <v>96</v>
      </c>
      <c r="D25" s="212" t="s">
        <v>95</v>
      </c>
      <c r="E25" s="359">
        <f>E24</f>
        <v>829</v>
      </c>
      <c r="F25" s="473">
        <v>0</v>
      </c>
      <c r="G25" s="358">
        <f>E25*F25</f>
        <v>0</v>
      </c>
    </row>
    <row r="26" spans="2:8" ht="53.25" customHeight="1" x14ac:dyDescent="0.2">
      <c r="B26" s="134">
        <v>3</v>
      </c>
      <c r="C26" s="211" t="s">
        <v>97</v>
      </c>
      <c r="D26" s="212" t="s">
        <v>98</v>
      </c>
      <c r="E26" s="359">
        <v>1</v>
      </c>
      <c r="F26" s="473">
        <v>0</v>
      </c>
      <c r="G26" s="358">
        <f t="shared" ref="G26:G35"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52.5" customHeight="1" x14ac:dyDescent="0.2">
      <c r="B29" s="134">
        <v>7</v>
      </c>
      <c r="C29" s="1828" t="s">
        <v>102</v>
      </c>
      <c r="D29" s="215" t="s">
        <v>98</v>
      </c>
      <c r="E29" s="359">
        <v>2</v>
      </c>
      <c r="F29" s="473">
        <v>0</v>
      </c>
      <c r="G29" s="358">
        <f t="shared" si="1"/>
        <v>0</v>
      </c>
    </row>
    <row r="30" spans="2:8" ht="29.25" customHeight="1" x14ac:dyDescent="0.2">
      <c r="B30" s="134">
        <v>10</v>
      </c>
      <c r="C30" s="1828" t="s">
        <v>104</v>
      </c>
      <c r="D30" s="215" t="s">
        <v>95</v>
      </c>
      <c r="E30" s="359">
        <v>1083</v>
      </c>
      <c r="F30" s="473">
        <v>0</v>
      </c>
      <c r="G30" s="358">
        <f t="shared" si="1"/>
        <v>0</v>
      </c>
      <c r="H30" s="577"/>
    </row>
    <row r="31" spans="2:8" ht="27.75" customHeight="1" x14ac:dyDescent="0.2">
      <c r="B31" s="134">
        <v>11</v>
      </c>
      <c r="C31" s="1828" t="s">
        <v>105</v>
      </c>
      <c r="D31" s="215" t="s">
        <v>95</v>
      </c>
      <c r="E31" s="359">
        <v>1083</v>
      </c>
      <c r="F31" s="473">
        <v>0</v>
      </c>
      <c r="G31" s="358">
        <f t="shared" si="1"/>
        <v>0</v>
      </c>
    </row>
    <row r="32" spans="2:8" ht="38.25" customHeight="1" x14ac:dyDescent="0.2">
      <c r="B32" s="134">
        <v>12</v>
      </c>
      <c r="C32" s="1828" t="s">
        <v>106</v>
      </c>
      <c r="D32" s="215" t="s">
        <v>95</v>
      </c>
      <c r="E32" s="359">
        <v>1083</v>
      </c>
      <c r="F32" s="473">
        <v>0</v>
      </c>
      <c r="G32" s="358">
        <f t="shared" si="1"/>
        <v>0</v>
      </c>
    </row>
    <row r="33" spans="2:12" ht="14.25" customHeight="1" x14ac:dyDescent="0.2">
      <c r="B33" s="134">
        <v>13</v>
      </c>
      <c r="C33" s="1828" t="s">
        <v>107</v>
      </c>
      <c r="D33" s="215" t="s">
        <v>98</v>
      </c>
      <c r="E33" s="359">
        <v>1</v>
      </c>
      <c r="F33" s="473">
        <v>0</v>
      </c>
      <c r="G33" s="358">
        <f t="shared" si="1"/>
        <v>0</v>
      </c>
    </row>
    <row r="34" spans="2:12" ht="38.25" customHeight="1" x14ac:dyDescent="0.2">
      <c r="B34" s="134">
        <v>14</v>
      </c>
      <c r="C34" s="218" t="s">
        <v>108</v>
      </c>
      <c r="D34" s="215" t="s">
        <v>98</v>
      </c>
      <c r="E34" s="474">
        <v>1</v>
      </c>
      <c r="F34" s="473">
        <v>0</v>
      </c>
      <c r="G34" s="358">
        <f t="shared" si="1"/>
        <v>0</v>
      </c>
    </row>
    <row r="35" spans="2:12" ht="39.75" customHeight="1" x14ac:dyDescent="0.2">
      <c r="B35" s="134">
        <v>15</v>
      </c>
      <c r="C35" s="313" t="s">
        <v>109</v>
      </c>
      <c r="D35" s="215" t="s">
        <v>98</v>
      </c>
      <c r="E35" s="474">
        <v>2</v>
      </c>
      <c r="F35" s="473">
        <v>0</v>
      </c>
      <c r="G35" s="358">
        <f t="shared" si="1"/>
        <v>0</v>
      </c>
      <c r="H35" s="577"/>
    </row>
    <row r="36" spans="2:12" s="152" customFormat="1" ht="23.25" customHeight="1" x14ac:dyDescent="0.25">
      <c r="B36" s="333" t="s">
        <v>10</v>
      </c>
      <c r="C36" s="220" t="s">
        <v>110</v>
      </c>
      <c r="D36" s="220"/>
      <c r="E36" s="221"/>
      <c r="F36" s="222"/>
      <c r="G36" s="296">
        <f>SUM(G24:G35)</f>
        <v>0</v>
      </c>
      <c r="H36" s="155"/>
    </row>
    <row r="37" spans="2:12" x14ac:dyDescent="0.2">
      <c r="B37" s="134"/>
      <c r="C37" s="202"/>
      <c r="D37" s="203"/>
      <c r="E37" s="359"/>
      <c r="F37" s="364"/>
      <c r="G37" s="356"/>
    </row>
    <row r="38" spans="2:12" ht="24" x14ac:dyDescent="0.2">
      <c r="B38" s="133" t="s">
        <v>83</v>
      </c>
      <c r="C38" s="197" t="s">
        <v>89</v>
      </c>
      <c r="D38" s="198" t="s">
        <v>90</v>
      </c>
      <c r="E38" s="199" t="s">
        <v>91</v>
      </c>
      <c r="F38" s="200" t="s">
        <v>92</v>
      </c>
      <c r="G38" s="201" t="s">
        <v>93</v>
      </c>
    </row>
    <row r="39" spans="2:12" x14ac:dyDescent="0.2">
      <c r="B39" s="134"/>
      <c r="C39" s="223"/>
      <c r="D39" s="212"/>
      <c r="E39" s="359"/>
      <c r="F39" s="364"/>
      <c r="G39" s="356"/>
    </row>
    <row r="40" spans="2:12" s="301" customFormat="1" ht="20.25" x14ac:dyDescent="0.3">
      <c r="B40" s="309" t="s">
        <v>12</v>
      </c>
      <c r="C40" s="310" t="s">
        <v>111</v>
      </c>
      <c r="D40" s="304"/>
      <c r="E40" s="305"/>
      <c r="F40" s="306"/>
      <c r="G40" s="307"/>
      <c r="H40" s="576"/>
    </row>
    <row r="41" spans="2:12" s="135" customFormat="1" ht="71.25" customHeight="1" x14ac:dyDescent="0.2">
      <c r="B41" s="3182" t="s">
        <v>112</v>
      </c>
      <c r="C41" s="3183"/>
      <c r="D41" s="3183"/>
      <c r="E41" s="3183"/>
      <c r="F41" s="3183"/>
      <c r="G41" s="3184"/>
      <c r="H41" s="571"/>
    </row>
    <row r="42" spans="2:12" ht="27.75" customHeight="1" x14ac:dyDescent="0.2">
      <c r="B42" s="136">
        <v>1</v>
      </c>
      <c r="C42" s="211" t="s">
        <v>113</v>
      </c>
      <c r="D42" s="212" t="s">
        <v>114</v>
      </c>
      <c r="E42" s="359">
        <f>(1083*1*1.4*0.07)</f>
        <v>106.134</v>
      </c>
      <c r="F42" s="473">
        <v>0</v>
      </c>
      <c r="G42" s="358">
        <f t="shared" ref="G42:G77" si="2">E42*F42</f>
        <v>0</v>
      </c>
      <c r="I42" s="137"/>
    </row>
    <row r="43" spans="2:12" ht="39" customHeight="1" x14ac:dyDescent="0.2">
      <c r="B43" s="136">
        <v>2</v>
      </c>
      <c r="C43" s="211" t="s">
        <v>115</v>
      </c>
      <c r="D43" s="212" t="s">
        <v>95</v>
      </c>
      <c r="E43" s="359">
        <f>0.6*1083</f>
        <v>649.79999999999995</v>
      </c>
      <c r="F43" s="473">
        <v>0</v>
      </c>
      <c r="G43" s="358">
        <f t="shared" si="2"/>
        <v>0</v>
      </c>
      <c r="I43" s="137"/>
    </row>
    <row r="44" spans="2:12" ht="36" x14ac:dyDescent="0.2">
      <c r="B44" s="136">
        <v>3</v>
      </c>
      <c r="C44" s="211" t="s">
        <v>116</v>
      </c>
      <c r="D44" s="214" t="s">
        <v>114</v>
      </c>
      <c r="E44" s="359">
        <f>((1083*1*1.4)-E42)*0.1</f>
        <v>141.00659999999999</v>
      </c>
      <c r="F44" s="473">
        <v>0</v>
      </c>
      <c r="G44" s="358">
        <f t="shared" si="2"/>
        <v>0</v>
      </c>
      <c r="I44" s="138"/>
      <c r="J44" s="1371"/>
      <c r="K44" s="139"/>
      <c r="L44" s="139"/>
    </row>
    <row r="45" spans="2:12" ht="39.75" customHeight="1" x14ac:dyDescent="0.2">
      <c r="B45" s="136">
        <v>4</v>
      </c>
      <c r="C45" s="211" t="s">
        <v>117</v>
      </c>
      <c r="D45" s="214" t="s">
        <v>114</v>
      </c>
      <c r="E45" s="359">
        <f>((1083*1*1.4)-E42)*0.9</f>
        <v>1269.0593999999999</v>
      </c>
      <c r="F45" s="473">
        <v>0</v>
      </c>
      <c r="G45" s="358">
        <f t="shared" si="2"/>
        <v>0</v>
      </c>
      <c r="I45" s="138"/>
      <c r="J45" s="139"/>
      <c r="K45" s="139"/>
    </row>
    <row r="46" spans="2:12" ht="29.25" customHeight="1" x14ac:dyDescent="0.2">
      <c r="B46" s="136">
        <v>5</v>
      </c>
      <c r="C46" s="317" t="s">
        <v>118</v>
      </c>
      <c r="D46" s="225" t="s">
        <v>119</v>
      </c>
      <c r="E46" s="477">
        <f>1083*1.4</f>
        <v>1516.1999999999998</v>
      </c>
      <c r="F46" s="473">
        <v>0</v>
      </c>
      <c r="G46" s="358">
        <f t="shared" si="2"/>
        <v>0</v>
      </c>
      <c r="I46" s="137"/>
    </row>
    <row r="47" spans="2:12" ht="29.25" customHeight="1" x14ac:dyDescent="0.2">
      <c r="B47" s="136">
        <v>6</v>
      </c>
      <c r="C47" s="211" t="s">
        <v>120</v>
      </c>
      <c r="D47" s="214" t="s">
        <v>119</v>
      </c>
      <c r="E47" s="359">
        <f>1083*1</f>
        <v>1083</v>
      </c>
      <c r="F47" s="473">
        <v>0</v>
      </c>
      <c r="G47" s="358">
        <f t="shared" si="2"/>
        <v>0</v>
      </c>
      <c r="I47" s="1370"/>
      <c r="J47" s="139"/>
    </row>
    <row r="48" spans="2:12" ht="27" customHeight="1" x14ac:dyDescent="0.2">
      <c r="B48" s="136">
        <v>7</v>
      </c>
      <c r="C48" s="211" t="s">
        <v>306</v>
      </c>
      <c r="D48" s="214" t="s">
        <v>114</v>
      </c>
      <c r="E48" s="359">
        <f>1083*1*0.3</f>
        <v>324.89999999999998</v>
      </c>
      <c r="F48" s="473">
        <v>0</v>
      </c>
      <c r="G48" s="358">
        <f t="shared" si="2"/>
        <v>0</v>
      </c>
      <c r="I48" s="138"/>
    </row>
    <row r="49" spans="2:11" ht="24" x14ac:dyDescent="0.2">
      <c r="B49" s="136">
        <v>8</v>
      </c>
      <c r="C49" s="211" t="s">
        <v>121</v>
      </c>
      <c r="D49" s="214" t="s">
        <v>114</v>
      </c>
      <c r="E49" s="359">
        <v>717.03</v>
      </c>
      <c r="F49" s="473">
        <v>0</v>
      </c>
      <c r="G49" s="358">
        <f t="shared" si="2"/>
        <v>0</v>
      </c>
      <c r="I49" s="139"/>
    </row>
    <row r="50" spans="2:11" ht="40.5" customHeight="1" x14ac:dyDescent="0.2">
      <c r="B50" s="136">
        <v>9</v>
      </c>
      <c r="C50" s="213" t="s">
        <v>122</v>
      </c>
      <c r="D50" s="214" t="s">
        <v>114</v>
      </c>
      <c r="E50" s="359">
        <v>309.23</v>
      </c>
      <c r="F50" s="473">
        <v>0</v>
      </c>
      <c r="G50" s="358">
        <f t="shared" si="2"/>
        <v>0</v>
      </c>
      <c r="I50" s="1371"/>
      <c r="J50" s="1371"/>
      <c r="K50" s="1371"/>
    </row>
    <row r="51" spans="2:11" s="135" customFormat="1" ht="39" customHeight="1" x14ac:dyDescent="0.2">
      <c r="B51" s="136">
        <v>10</v>
      </c>
      <c r="C51" s="320" t="s">
        <v>123</v>
      </c>
      <c r="D51" s="215" t="s">
        <v>114</v>
      </c>
      <c r="E51" s="359">
        <v>208.49</v>
      </c>
      <c r="F51" s="473">
        <v>0</v>
      </c>
      <c r="G51" s="358">
        <f t="shared" si="2"/>
        <v>0</v>
      </c>
      <c r="H51" s="571"/>
      <c r="I51" s="1269"/>
      <c r="J51" s="1269"/>
    </row>
    <row r="52" spans="2:11" s="152" customFormat="1" ht="54" customHeight="1" x14ac:dyDescent="0.25">
      <c r="B52" s="3185">
        <v>11</v>
      </c>
      <c r="C52" s="314" t="s">
        <v>124</v>
      </c>
      <c r="D52" s="215"/>
      <c r="E52" s="359"/>
      <c r="F52" s="473"/>
      <c r="G52" s="358"/>
      <c r="H52" s="578"/>
      <c r="I52" s="496"/>
    </row>
    <row r="53" spans="2:11" s="152" customFormat="1" ht="15" customHeight="1" x14ac:dyDescent="0.25">
      <c r="B53" s="3186"/>
      <c r="C53" s="314" t="s">
        <v>126</v>
      </c>
      <c r="D53" s="212" t="s">
        <v>95</v>
      </c>
      <c r="E53" s="359">
        <v>28</v>
      </c>
      <c r="F53" s="473">
        <v>0</v>
      </c>
      <c r="G53" s="358">
        <f t="shared" si="2"/>
        <v>0</v>
      </c>
      <c r="H53" s="578"/>
      <c r="I53" s="496"/>
    </row>
    <row r="54" spans="2:11" s="152" customFormat="1" ht="15" customHeight="1" x14ac:dyDescent="0.25">
      <c r="B54" s="3187"/>
      <c r="C54" s="314" t="s">
        <v>307</v>
      </c>
      <c r="D54" s="212" t="s">
        <v>95</v>
      </c>
      <c r="E54" s="359">
        <v>24</v>
      </c>
      <c r="F54" s="473">
        <v>0</v>
      </c>
      <c r="G54" s="358">
        <f t="shared" si="2"/>
        <v>0</v>
      </c>
      <c r="H54" s="578"/>
    </row>
    <row r="55" spans="2:11" ht="25.5" customHeight="1" x14ac:dyDescent="0.2">
      <c r="B55" s="136">
        <v>12</v>
      </c>
      <c r="C55" s="211" t="s">
        <v>127</v>
      </c>
      <c r="D55" s="214" t="s">
        <v>95</v>
      </c>
      <c r="E55" s="359">
        <v>634</v>
      </c>
      <c r="F55" s="473">
        <v>0</v>
      </c>
      <c r="G55" s="358">
        <f t="shared" si="2"/>
        <v>0</v>
      </c>
      <c r="H55" s="577"/>
      <c r="I55" s="1371"/>
    </row>
    <row r="56" spans="2:11" ht="16.5" customHeight="1" x14ac:dyDescent="0.2">
      <c r="B56" s="136">
        <v>13</v>
      </c>
      <c r="C56" s="211" t="s">
        <v>128</v>
      </c>
      <c r="D56" s="212" t="s">
        <v>119</v>
      </c>
      <c r="E56" s="359">
        <f>E55*1.2</f>
        <v>760.8</v>
      </c>
      <c r="F56" s="473">
        <v>0</v>
      </c>
      <c r="G56" s="358">
        <f t="shared" si="2"/>
        <v>0</v>
      </c>
      <c r="H56" s="577"/>
      <c r="I56" s="1371"/>
    </row>
    <row r="57" spans="2:11" ht="48" x14ac:dyDescent="0.2">
      <c r="B57" s="136">
        <v>14</v>
      </c>
      <c r="C57" s="211" t="s">
        <v>129</v>
      </c>
      <c r="D57" s="212" t="s">
        <v>119</v>
      </c>
      <c r="E57" s="359">
        <f>E56</f>
        <v>760.8</v>
      </c>
      <c r="F57" s="473">
        <v>0</v>
      </c>
      <c r="G57" s="358">
        <f t="shared" si="2"/>
        <v>0</v>
      </c>
      <c r="H57" s="577"/>
      <c r="I57" s="1371"/>
    </row>
    <row r="58" spans="2:11" ht="65.25" customHeight="1" x14ac:dyDescent="0.2">
      <c r="B58" s="136">
        <v>15</v>
      </c>
      <c r="C58" s="320" t="s">
        <v>709</v>
      </c>
      <c r="D58" s="214" t="s">
        <v>119</v>
      </c>
      <c r="E58" s="359">
        <v>254.4</v>
      </c>
      <c r="F58" s="473">
        <v>0</v>
      </c>
      <c r="G58" s="358">
        <f t="shared" si="2"/>
        <v>0</v>
      </c>
      <c r="H58" s="577"/>
      <c r="I58" s="1376"/>
      <c r="J58" s="1371">
        <f>E57-E58-E59-E61</f>
        <v>0</v>
      </c>
    </row>
    <row r="59" spans="2:11" ht="51.75" customHeight="1" x14ac:dyDescent="0.2">
      <c r="B59" s="318" t="s">
        <v>579</v>
      </c>
      <c r="C59" s="213" t="s">
        <v>131</v>
      </c>
      <c r="D59" s="214" t="s">
        <v>119</v>
      </c>
      <c r="E59" s="359">
        <v>353</v>
      </c>
      <c r="F59" s="473">
        <v>0</v>
      </c>
      <c r="G59" s="358">
        <f t="shared" si="2"/>
        <v>0</v>
      </c>
      <c r="H59" s="577"/>
    </row>
    <row r="60" spans="2:11" ht="64.5" customHeight="1" x14ac:dyDescent="0.2">
      <c r="B60" s="318" t="s">
        <v>581</v>
      </c>
      <c r="C60" s="213" t="s">
        <v>711</v>
      </c>
      <c r="D60" s="214" t="s">
        <v>119</v>
      </c>
      <c r="E60" s="359">
        <v>353</v>
      </c>
      <c r="F60" s="473">
        <v>0</v>
      </c>
      <c r="G60" s="358">
        <f t="shared" si="2"/>
        <v>0</v>
      </c>
      <c r="H60" s="577"/>
      <c r="K60" s="126">
        <f>J58/2</f>
        <v>0</v>
      </c>
    </row>
    <row r="61" spans="2:11" ht="76.5" customHeight="1" x14ac:dyDescent="0.2">
      <c r="B61" s="318" t="s">
        <v>583</v>
      </c>
      <c r="C61" s="213" t="s">
        <v>714</v>
      </c>
      <c r="D61" s="214" t="s">
        <v>119</v>
      </c>
      <c r="E61" s="359">
        <v>153.4</v>
      </c>
      <c r="F61" s="473">
        <v>0</v>
      </c>
      <c r="G61" s="358">
        <f>E61*F61</f>
        <v>0</v>
      </c>
      <c r="H61" s="577"/>
      <c r="I61" s="1371"/>
    </row>
    <row r="62" spans="2:11" ht="38.25" customHeight="1" x14ac:dyDescent="0.2">
      <c r="B62" s="318" t="s">
        <v>585</v>
      </c>
      <c r="C62" s="211" t="s">
        <v>134</v>
      </c>
      <c r="D62" s="212" t="s">
        <v>119</v>
      </c>
      <c r="E62" s="359">
        <v>51</v>
      </c>
      <c r="F62" s="473">
        <v>0</v>
      </c>
      <c r="G62" s="358">
        <f t="shared" si="2"/>
        <v>0</v>
      </c>
    </row>
    <row r="63" spans="2:11" ht="14.25" customHeight="1" x14ac:dyDescent="0.2">
      <c r="B63" s="318" t="s">
        <v>587</v>
      </c>
      <c r="C63" s="211" t="s">
        <v>136</v>
      </c>
      <c r="D63" s="214" t="s">
        <v>114</v>
      </c>
      <c r="E63" s="359">
        <v>799.18</v>
      </c>
      <c r="F63" s="473">
        <v>0</v>
      </c>
      <c r="G63" s="358">
        <f t="shared" si="2"/>
        <v>0</v>
      </c>
      <c r="I63" s="1371"/>
    </row>
    <row r="64" spans="2:11" ht="15.75" customHeight="1" x14ac:dyDescent="0.2">
      <c r="B64" s="318" t="s">
        <v>589</v>
      </c>
      <c r="C64" s="211" t="s">
        <v>137</v>
      </c>
      <c r="D64" s="214" t="s">
        <v>114</v>
      </c>
      <c r="E64" s="359">
        <f>E63</f>
        <v>799.18</v>
      </c>
      <c r="F64" s="473">
        <v>0</v>
      </c>
      <c r="G64" s="358">
        <f t="shared" si="2"/>
        <v>0</v>
      </c>
    </row>
    <row r="65" spans="2:9" ht="27.75" customHeight="1" x14ac:dyDescent="0.2">
      <c r="B65" s="318" t="s">
        <v>591</v>
      </c>
      <c r="C65" s="211" t="s">
        <v>138</v>
      </c>
      <c r="D65" s="214" t="s">
        <v>119</v>
      </c>
      <c r="E65" s="359">
        <v>374.28</v>
      </c>
      <c r="F65" s="473">
        <v>0</v>
      </c>
      <c r="G65" s="358">
        <f t="shared" si="2"/>
        <v>0</v>
      </c>
    </row>
    <row r="66" spans="2:9" ht="30" customHeight="1" x14ac:dyDescent="0.2">
      <c r="B66" s="318" t="s">
        <v>593</v>
      </c>
      <c r="C66" s="211" t="s">
        <v>140</v>
      </c>
      <c r="D66" s="212" t="s">
        <v>119</v>
      </c>
      <c r="E66" s="359">
        <v>313</v>
      </c>
      <c r="F66" s="473">
        <v>0</v>
      </c>
      <c r="G66" s="358">
        <f t="shared" si="2"/>
        <v>0</v>
      </c>
    </row>
    <row r="67" spans="2:9" s="135" customFormat="1" ht="51.75" customHeight="1" x14ac:dyDescent="0.2">
      <c r="B67" s="2728">
        <v>24</v>
      </c>
      <c r="C67" s="414" t="s">
        <v>141</v>
      </c>
      <c r="D67" s="227"/>
      <c r="E67" s="359"/>
      <c r="F67" s="473"/>
      <c r="G67" s="358"/>
      <c r="H67" s="571"/>
    </row>
    <row r="68" spans="2:9" s="135" customFormat="1" x14ac:dyDescent="0.2">
      <c r="B68" s="2729"/>
      <c r="C68" s="297" t="s">
        <v>716</v>
      </c>
      <c r="D68" s="227" t="s">
        <v>95</v>
      </c>
      <c r="E68" s="359">
        <v>41</v>
      </c>
      <c r="F68" s="473">
        <v>0</v>
      </c>
      <c r="G68" s="358">
        <f t="shared" si="2"/>
        <v>0</v>
      </c>
      <c r="H68" s="571"/>
    </row>
    <row r="69" spans="2:9" ht="39.75" customHeight="1" x14ac:dyDescent="0.2">
      <c r="B69" s="2728">
        <v>25</v>
      </c>
      <c r="C69" s="415" t="s">
        <v>311</v>
      </c>
      <c r="D69" s="212"/>
      <c r="E69" s="359"/>
      <c r="F69" s="473"/>
      <c r="G69" s="358"/>
    </row>
    <row r="70" spans="2:9" s="135" customFormat="1" x14ac:dyDescent="0.2">
      <c r="B70" s="2729"/>
      <c r="C70" s="297" t="s">
        <v>718</v>
      </c>
      <c r="D70" s="227" t="s">
        <v>95</v>
      </c>
      <c r="E70" s="359">
        <v>16</v>
      </c>
      <c r="F70" s="473">
        <v>0</v>
      </c>
      <c r="G70" s="358">
        <f t="shared" ref="G70" si="3">E70*F70</f>
        <v>0</v>
      </c>
      <c r="H70" s="571"/>
    </row>
    <row r="71" spans="2:9" ht="39.75" customHeight="1" x14ac:dyDescent="0.2">
      <c r="B71" s="136">
        <v>26</v>
      </c>
      <c r="C71" s="415" t="s">
        <v>144</v>
      </c>
      <c r="D71" s="212" t="s">
        <v>119</v>
      </c>
      <c r="E71" s="359">
        <v>32</v>
      </c>
      <c r="F71" s="473">
        <v>0</v>
      </c>
      <c r="G71" s="358">
        <f t="shared" si="2"/>
        <v>0</v>
      </c>
      <c r="I71" s="1378"/>
    </row>
    <row r="72" spans="2:9" ht="25.5" customHeight="1" x14ac:dyDescent="0.2">
      <c r="B72" s="136">
        <v>27</v>
      </c>
      <c r="C72" s="415" t="s">
        <v>145</v>
      </c>
      <c r="D72" s="212" t="s">
        <v>95</v>
      </c>
      <c r="E72" s="359">
        <v>54</v>
      </c>
      <c r="F72" s="473">
        <v>0</v>
      </c>
      <c r="G72" s="358">
        <f t="shared" si="2"/>
        <v>0</v>
      </c>
      <c r="H72" s="577"/>
    </row>
    <row r="73" spans="2:9" ht="25.5" customHeight="1" x14ac:dyDescent="0.2">
      <c r="B73" s="318" t="s">
        <v>603</v>
      </c>
      <c r="C73" s="415" t="s">
        <v>721</v>
      </c>
      <c r="D73" s="212" t="s">
        <v>95</v>
      </c>
      <c r="E73" s="359">
        <v>27</v>
      </c>
      <c r="F73" s="473">
        <v>0</v>
      </c>
      <c r="G73" s="358">
        <f t="shared" si="2"/>
        <v>0</v>
      </c>
      <c r="H73" s="577"/>
    </row>
    <row r="74" spans="2:9" ht="29.25" customHeight="1" x14ac:dyDescent="0.2">
      <c r="B74" s="417">
        <v>29</v>
      </c>
      <c r="C74" s="416" t="s">
        <v>153</v>
      </c>
      <c r="D74" s="228" t="s">
        <v>114</v>
      </c>
      <c r="E74" s="478">
        <v>4.5</v>
      </c>
      <c r="F74" s="473">
        <v>0</v>
      </c>
      <c r="G74" s="358">
        <f t="shared" si="2"/>
        <v>0</v>
      </c>
    </row>
    <row r="75" spans="2:9" ht="36.75" customHeight="1" x14ac:dyDescent="0.2">
      <c r="B75" s="136">
        <v>30</v>
      </c>
      <c r="C75" s="1372" t="s">
        <v>154</v>
      </c>
      <c r="D75" s="1373" t="s">
        <v>151</v>
      </c>
      <c r="E75" s="1365">
        <v>18</v>
      </c>
      <c r="F75" s="473">
        <v>0</v>
      </c>
      <c r="G75" s="1367">
        <f t="shared" si="2"/>
        <v>0</v>
      </c>
    </row>
    <row r="76" spans="2:9" ht="30" customHeight="1" x14ac:dyDescent="0.2">
      <c r="B76" s="417">
        <v>31</v>
      </c>
      <c r="C76" s="229" t="s">
        <v>155</v>
      </c>
      <c r="D76" s="228" t="s">
        <v>114</v>
      </c>
      <c r="E76" s="478">
        <v>4.5</v>
      </c>
      <c r="F76" s="473">
        <v>0</v>
      </c>
      <c r="G76" s="358">
        <f t="shared" si="2"/>
        <v>0</v>
      </c>
    </row>
    <row r="77" spans="2:9" ht="28.5" customHeight="1" x14ac:dyDescent="0.2">
      <c r="B77" s="136">
        <v>32</v>
      </c>
      <c r="C77" s="229" t="s">
        <v>157</v>
      </c>
      <c r="D77" s="228" t="s">
        <v>158</v>
      </c>
      <c r="E77" s="478">
        <v>15</v>
      </c>
      <c r="F77" s="473">
        <v>0</v>
      </c>
      <c r="G77" s="358">
        <f t="shared" si="2"/>
        <v>0</v>
      </c>
    </row>
    <row r="78" spans="2:9" s="152" customFormat="1" ht="21.75" customHeight="1" x14ac:dyDescent="0.25">
      <c r="B78" s="333" t="s">
        <v>12</v>
      </c>
      <c r="C78" s="220" t="s">
        <v>159</v>
      </c>
      <c r="D78" s="230"/>
      <c r="E78" s="221"/>
      <c r="F78" s="222"/>
      <c r="G78" s="296">
        <f>SUM(G42:G77)</f>
        <v>0</v>
      </c>
      <c r="H78" s="155"/>
    </row>
    <row r="79" spans="2:9" x14ac:dyDescent="0.2">
      <c r="B79" s="134"/>
      <c r="C79" s="202"/>
      <c r="D79" s="203"/>
      <c r="E79" s="359"/>
      <c r="F79" s="364"/>
      <c r="G79" s="356"/>
    </row>
    <row r="80" spans="2:9" ht="24" x14ac:dyDescent="0.2">
      <c r="B80" s="133" t="s">
        <v>83</v>
      </c>
      <c r="C80" s="197" t="s">
        <v>89</v>
      </c>
      <c r="D80" s="197" t="s">
        <v>90</v>
      </c>
      <c r="E80" s="199" t="s">
        <v>91</v>
      </c>
      <c r="F80" s="200" t="s">
        <v>92</v>
      </c>
      <c r="G80" s="201" t="s">
        <v>93</v>
      </c>
    </row>
    <row r="81" spans="1:9" x14ac:dyDescent="0.2">
      <c r="B81" s="134"/>
      <c r="C81" s="202"/>
      <c r="D81" s="212"/>
      <c r="E81" s="359"/>
      <c r="F81" s="364"/>
      <c r="G81" s="356"/>
    </row>
    <row r="82" spans="1:9" s="301" customFormat="1" ht="20.25" x14ac:dyDescent="0.3">
      <c r="B82" s="302" t="s">
        <v>17</v>
      </c>
      <c r="C82" s="303" t="s">
        <v>160</v>
      </c>
      <c r="D82" s="304"/>
      <c r="E82" s="305"/>
      <c r="F82" s="306"/>
      <c r="G82" s="307"/>
      <c r="H82" s="576"/>
    </row>
    <row r="83" spans="1:9" s="144" customFormat="1" ht="18" customHeight="1" x14ac:dyDescent="0.2">
      <c r="A83" s="145"/>
      <c r="B83" s="148" t="s">
        <v>1</v>
      </c>
      <c r="C83" s="173"/>
      <c r="D83" s="175"/>
      <c r="E83" s="175"/>
      <c r="F83" s="175"/>
      <c r="G83" s="174"/>
    </row>
    <row r="84" spans="1:9" s="144" customFormat="1" ht="18" customHeight="1" x14ac:dyDescent="0.25">
      <c r="A84" s="146"/>
      <c r="B84" s="149" t="s">
        <v>2</v>
      </c>
      <c r="C84" s="176"/>
      <c r="D84" s="177"/>
      <c r="E84" s="178"/>
      <c r="F84" s="178"/>
      <c r="G84" s="177"/>
    </row>
    <row r="85" spans="1:9" s="144" customFormat="1" ht="18" customHeight="1" x14ac:dyDescent="0.2">
      <c r="A85" s="145"/>
      <c r="B85" s="148" t="s">
        <v>3</v>
      </c>
      <c r="C85" s="173"/>
      <c r="D85" s="175"/>
      <c r="E85" s="175"/>
      <c r="F85" s="175"/>
      <c r="G85" s="174"/>
    </row>
    <row r="86" spans="1:9" s="144" customFormat="1" ht="18" customHeight="1" x14ac:dyDescent="0.25">
      <c r="A86" s="146"/>
      <c r="B86" s="149" t="s">
        <v>4</v>
      </c>
      <c r="C86" s="176"/>
      <c r="D86" s="178"/>
      <c r="E86" s="178"/>
      <c r="F86" s="178"/>
      <c r="G86" s="177"/>
    </row>
    <row r="87" spans="1:9" s="135" customFormat="1" ht="18.75" customHeight="1" x14ac:dyDescent="0.2">
      <c r="B87" s="3182" t="s">
        <v>161</v>
      </c>
      <c r="C87" s="3183"/>
      <c r="D87" s="3183"/>
      <c r="E87" s="3183"/>
      <c r="F87" s="3183"/>
      <c r="G87" s="3184"/>
      <c r="H87" s="571"/>
    </row>
    <row r="88" spans="1:9" s="135" customFormat="1" ht="18.75" customHeight="1" x14ac:dyDescent="0.2">
      <c r="B88" s="3182" t="s">
        <v>162</v>
      </c>
      <c r="C88" s="3183"/>
      <c r="D88" s="3183"/>
      <c r="E88" s="3183"/>
      <c r="F88" s="3183"/>
      <c r="G88" s="3184"/>
      <c r="H88" s="571"/>
    </row>
    <row r="89" spans="1:9" s="135" customFormat="1" ht="18.75" customHeight="1" x14ac:dyDescent="0.2">
      <c r="B89" s="3182" t="s">
        <v>163</v>
      </c>
      <c r="C89" s="3183"/>
      <c r="D89" s="3183"/>
      <c r="E89" s="3183"/>
      <c r="F89" s="3183"/>
      <c r="G89" s="3184"/>
      <c r="H89" s="571"/>
    </row>
    <row r="90" spans="1:9" ht="24" x14ac:dyDescent="0.2">
      <c r="B90" s="158">
        <v>1</v>
      </c>
      <c r="C90" s="1812" t="s">
        <v>164</v>
      </c>
      <c r="D90" s="232"/>
      <c r="E90" s="359"/>
      <c r="F90" s="364"/>
      <c r="G90" s="356"/>
    </row>
    <row r="91" spans="1:9" s="152" customFormat="1" ht="18.75" customHeight="1" x14ac:dyDescent="0.25">
      <c r="B91" s="153"/>
      <c r="C91" s="1813" t="s">
        <v>726</v>
      </c>
      <c r="D91" s="232" t="s">
        <v>95</v>
      </c>
      <c r="E91" s="359">
        <v>498</v>
      </c>
      <c r="F91" s="473">
        <v>0</v>
      </c>
      <c r="G91" s="358">
        <f t="shared" ref="G91:G102" si="4">E91*F91</f>
        <v>0</v>
      </c>
      <c r="H91" s="155"/>
      <c r="I91" s="496"/>
    </row>
    <row r="92" spans="1:9" s="152" customFormat="1" ht="27" customHeight="1" x14ac:dyDescent="0.25">
      <c r="B92" s="153"/>
      <c r="C92" s="1813" t="s">
        <v>840</v>
      </c>
      <c r="D92" s="232" t="s">
        <v>95</v>
      </c>
      <c r="E92" s="359">
        <v>55</v>
      </c>
      <c r="F92" s="473">
        <v>0</v>
      </c>
      <c r="G92" s="358">
        <f t="shared" si="4"/>
        <v>0</v>
      </c>
      <c r="H92" s="155"/>
      <c r="I92" s="496"/>
    </row>
    <row r="93" spans="1:9" s="152" customFormat="1" ht="18.75" customHeight="1" x14ac:dyDescent="0.25">
      <c r="B93" s="153"/>
      <c r="C93" s="1813" t="s">
        <v>825</v>
      </c>
      <c r="D93" s="232" t="s">
        <v>95</v>
      </c>
      <c r="E93" s="359">
        <v>159</v>
      </c>
      <c r="F93" s="473">
        <v>0</v>
      </c>
      <c r="G93" s="358">
        <f t="shared" si="4"/>
        <v>0</v>
      </c>
      <c r="H93" s="155"/>
      <c r="I93" s="496"/>
    </row>
    <row r="94" spans="1:9" s="152" customFormat="1" ht="27" customHeight="1" x14ac:dyDescent="0.25">
      <c r="B94" s="153"/>
      <c r="C94" s="1813" t="s">
        <v>826</v>
      </c>
      <c r="D94" s="232" t="s">
        <v>95</v>
      </c>
      <c r="E94" s="359">
        <v>18</v>
      </c>
      <c r="F94" s="473">
        <v>0</v>
      </c>
      <c r="G94" s="358">
        <f t="shared" si="4"/>
        <v>0</v>
      </c>
      <c r="H94" s="155"/>
      <c r="I94" s="496"/>
    </row>
    <row r="95" spans="1:9" s="152" customFormat="1" ht="18.75" customHeight="1" x14ac:dyDescent="0.25">
      <c r="B95" s="153"/>
      <c r="C95" s="1813" t="s">
        <v>1738</v>
      </c>
      <c r="D95" s="232" t="s">
        <v>95</v>
      </c>
      <c r="E95" s="359">
        <v>89</v>
      </c>
      <c r="F95" s="473">
        <v>0</v>
      </c>
      <c r="G95" s="358">
        <f t="shared" si="4"/>
        <v>0</v>
      </c>
      <c r="H95" s="155"/>
      <c r="I95" s="496"/>
    </row>
    <row r="96" spans="1:9" s="152" customFormat="1" ht="27" customHeight="1" x14ac:dyDescent="0.25">
      <c r="B96" s="153"/>
      <c r="C96" s="1813" t="s">
        <v>1739</v>
      </c>
      <c r="D96" s="232" t="s">
        <v>95</v>
      </c>
      <c r="E96" s="359">
        <v>10</v>
      </c>
      <c r="F96" s="473">
        <v>0</v>
      </c>
      <c r="G96" s="358">
        <f t="shared" si="4"/>
        <v>0</v>
      </c>
      <c r="H96" s="155"/>
      <c r="I96" s="496"/>
    </row>
    <row r="97" spans="2:9" s="152" customFormat="1" ht="18.75" customHeight="1" x14ac:dyDescent="0.25">
      <c r="B97" s="153"/>
      <c r="C97" s="1813" t="s">
        <v>167</v>
      </c>
      <c r="D97" s="232" t="s">
        <v>95</v>
      </c>
      <c r="E97" s="359">
        <v>229</v>
      </c>
      <c r="F97" s="473">
        <v>0</v>
      </c>
      <c r="G97" s="358">
        <f t="shared" si="4"/>
        <v>0</v>
      </c>
      <c r="H97" s="155"/>
      <c r="I97" s="496"/>
    </row>
    <row r="98" spans="2:9" s="152" customFormat="1" ht="27" customHeight="1" x14ac:dyDescent="0.25">
      <c r="B98" s="153"/>
      <c r="C98" s="1813" t="s">
        <v>168</v>
      </c>
      <c r="D98" s="232" t="s">
        <v>95</v>
      </c>
      <c r="E98" s="359">
        <v>25</v>
      </c>
      <c r="F98" s="473">
        <v>0</v>
      </c>
      <c r="G98" s="358">
        <f t="shared" si="4"/>
        <v>0</v>
      </c>
      <c r="H98" s="155"/>
      <c r="I98" s="496"/>
    </row>
    <row r="99" spans="2:9" ht="36" x14ac:dyDescent="0.2">
      <c r="B99" s="3179" t="s">
        <v>169</v>
      </c>
      <c r="C99" s="316" t="s">
        <v>170</v>
      </c>
      <c r="D99" s="227"/>
      <c r="E99" s="359"/>
      <c r="F99" s="473"/>
      <c r="G99" s="358"/>
    </row>
    <row r="100" spans="2:9" x14ac:dyDescent="0.2">
      <c r="B100" s="3180"/>
      <c r="C100" s="297" t="s">
        <v>171</v>
      </c>
      <c r="D100" s="227" t="s">
        <v>95</v>
      </c>
      <c r="E100" s="359">
        <v>120</v>
      </c>
      <c r="F100" s="473">
        <v>0</v>
      </c>
      <c r="G100" s="358">
        <f t="shared" ref="G100:G101" si="5">E100*F100</f>
        <v>0</v>
      </c>
    </row>
    <row r="101" spans="2:9" x14ac:dyDescent="0.2">
      <c r="B101" s="3180"/>
      <c r="C101" s="297" t="s">
        <v>172</v>
      </c>
      <c r="D101" s="227" t="s">
        <v>95</v>
      </c>
      <c r="E101" s="359">
        <v>30</v>
      </c>
      <c r="F101" s="473">
        <v>0</v>
      </c>
      <c r="G101" s="358">
        <f t="shared" si="5"/>
        <v>0</v>
      </c>
    </row>
    <row r="102" spans="2:9" ht="36" x14ac:dyDescent="0.2">
      <c r="B102" s="159">
        <v>2</v>
      </c>
      <c r="C102" s="233" t="s">
        <v>174</v>
      </c>
      <c r="D102" s="214" t="s">
        <v>95</v>
      </c>
      <c r="E102" s="354">
        <f>SUM(E91:E98)</f>
        <v>1083</v>
      </c>
      <c r="F102" s="473">
        <v>0</v>
      </c>
      <c r="G102" s="358">
        <f t="shared" si="4"/>
        <v>0</v>
      </c>
    </row>
    <row r="103" spans="2:9" ht="36" x14ac:dyDescent="0.2">
      <c r="B103" s="315" t="s">
        <v>175</v>
      </c>
      <c r="C103" s="233" t="s">
        <v>176</v>
      </c>
      <c r="D103" s="214" t="s">
        <v>95</v>
      </c>
      <c r="E103" s="354">
        <f>SUM(E91:E98)</f>
        <v>1083</v>
      </c>
      <c r="F103" s="473">
        <v>0</v>
      </c>
      <c r="G103" s="358">
        <f>E103*F103</f>
        <v>0</v>
      </c>
    </row>
    <row r="104" spans="2:9" ht="24" x14ac:dyDescent="0.2">
      <c r="B104" s="315" t="s">
        <v>177</v>
      </c>
      <c r="C104" s="233" t="s">
        <v>178</v>
      </c>
      <c r="D104" s="214" t="s">
        <v>95</v>
      </c>
      <c r="E104" s="354">
        <f>SUM(E91:E98)</f>
        <v>1083</v>
      </c>
      <c r="F104" s="473">
        <v>0</v>
      </c>
      <c r="G104" s="358">
        <f>E104*F104</f>
        <v>0</v>
      </c>
    </row>
    <row r="105" spans="2:9" s="152" customFormat="1" ht="36" x14ac:dyDescent="0.25">
      <c r="B105" s="315" t="s">
        <v>179</v>
      </c>
      <c r="C105" s="233" t="s">
        <v>180</v>
      </c>
      <c r="D105" s="214" t="s">
        <v>95</v>
      </c>
      <c r="E105" s="354">
        <f>SUM(E91:E98)</f>
        <v>1083</v>
      </c>
      <c r="F105" s="473">
        <v>0</v>
      </c>
      <c r="G105" s="358">
        <f>E105*F105</f>
        <v>0</v>
      </c>
      <c r="H105" s="155"/>
    </row>
    <row r="106" spans="2:9" s="152" customFormat="1" ht="24" x14ac:dyDescent="0.25">
      <c r="B106" s="158">
        <v>3</v>
      </c>
      <c r="C106" s="270" t="s">
        <v>181</v>
      </c>
      <c r="D106" s="237"/>
      <c r="E106" s="238"/>
      <c r="F106" s="239">
        <v>0</v>
      </c>
      <c r="G106" s="240"/>
      <c r="H106" s="155"/>
    </row>
    <row r="107" spans="2:9" x14ac:dyDescent="0.2">
      <c r="B107" s="298" t="s">
        <v>182</v>
      </c>
      <c r="C107" s="1814" t="s">
        <v>183</v>
      </c>
      <c r="D107" s="237"/>
      <c r="E107" s="238"/>
      <c r="F107" s="239"/>
      <c r="G107" s="240"/>
    </row>
    <row r="108" spans="2:9" s="152" customFormat="1" x14ac:dyDescent="0.25">
      <c r="B108" s="134"/>
      <c r="C108" s="1814" t="s">
        <v>841</v>
      </c>
      <c r="D108" s="237"/>
      <c r="E108" s="238"/>
      <c r="F108" s="239"/>
      <c r="G108" s="240"/>
      <c r="H108" s="155"/>
    </row>
    <row r="109" spans="2:9" s="152" customFormat="1" x14ac:dyDescent="0.25">
      <c r="B109" s="157"/>
      <c r="C109" s="1816" t="s">
        <v>842</v>
      </c>
      <c r="D109" s="242" t="s">
        <v>151</v>
      </c>
      <c r="E109" s="238">
        <v>10</v>
      </c>
      <c r="F109" s="277">
        <v>0</v>
      </c>
      <c r="G109" s="278">
        <f t="shared" ref="G109:G110" si="6">E109*F109</f>
        <v>0</v>
      </c>
      <c r="H109" s="155"/>
    </row>
    <row r="110" spans="2:9" s="141" customFormat="1" x14ac:dyDescent="0.2">
      <c r="B110" s="157"/>
      <c r="C110" s="1816" t="s">
        <v>905</v>
      </c>
      <c r="D110" s="242" t="s">
        <v>151</v>
      </c>
      <c r="E110" s="238">
        <v>7</v>
      </c>
      <c r="F110" s="277">
        <v>0</v>
      </c>
      <c r="G110" s="278">
        <f t="shared" si="6"/>
        <v>0</v>
      </c>
      <c r="H110" s="571"/>
    </row>
    <row r="111" spans="2:9" s="141" customFormat="1" x14ac:dyDescent="0.2">
      <c r="B111" s="134"/>
      <c r="C111" s="1814" t="s">
        <v>187</v>
      </c>
      <c r="D111" s="237"/>
      <c r="E111" s="238"/>
      <c r="F111" s="239"/>
      <c r="G111" s="240"/>
      <c r="H111" s="571"/>
    </row>
    <row r="112" spans="2:9" s="141" customFormat="1" x14ac:dyDescent="0.2">
      <c r="B112" s="157"/>
      <c r="C112" s="1816" t="s">
        <v>188</v>
      </c>
      <c r="D112" s="242" t="s">
        <v>151</v>
      </c>
      <c r="E112" s="238">
        <v>7</v>
      </c>
      <c r="F112" s="277">
        <v>0</v>
      </c>
      <c r="G112" s="278">
        <f t="shared" ref="G112:G113" si="7">E112*F112</f>
        <v>0</v>
      </c>
      <c r="H112" s="571"/>
    </row>
    <row r="113" spans="2:8" s="141" customFormat="1" x14ac:dyDescent="0.2">
      <c r="B113" s="157"/>
      <c r="C113" s="1816" t="s">
        <v>189</v>
      </c>
      <c r="D113" s="242" t="s">
        <v>151</v>
      </c>
      <c r="E113" s="238">
        <v>4</v>
      </c>
      <c r="F113" s="277">
        <v>0</v>
      </c>
      <c r="G113" s="278">
        <f t="shared" si="7"/>
        <v>0</v>
      </c>
      <c r="H113" s="571"/>
    </row>
    <row r="114" spans="2:8" s="141" customFormat="1" x14ac:dyDescent="0.2">
      <c r="B114" s="298" t="s">
        <v>190</v>
      </c>
      <c r="C114" s="244" t="s">
        <v>191</v>
      </c>
      <c r="D114" s="245"/>
      <c r="E114" s="246"/>
      <c r="F114" s="247">
        <v>0</v>
      </c>
      <c r="G114" s="248"/>
      <c r="H114" s="571"/>
    </row>
    <row r="115" spans="2:8" s="141" customFormat="1" x14ac:dyDescent="0.2">
      <c r="B115" s="140"/>
      <c r="C115" s="244" t="s">
        <v>843</v>
      </c>
      <c r="D115" s="245"/>
      <c r="E115" s="246"/>
      <c r="F115" s="247">
        <v>0</v>
      </c>
      <c r="G115" s="248"/>
      <c r="H115" s="571"/>
    </row>
    <row r="116" spans="2:8" s="141" customFormat="1" x14ac:dyDescent="0.2">
      <c r="B116" s="140"/>
      <c r="C116" s="249" t="s">
        <v>209</v>
      </c>
      <c r="D116" s="245" t="s">
        <v>151</v>
      </c>
      <c r="E116" s="246">
        <v>2</v>
      </c>
      <c r="F116" s="279">
        <v>0</v>
      </c>
      <c r="G116" s="280">
        <f t="shared" ref="G116:G123" si="8">E116*F116</f>
        <v>0</v>
      </c>
      <c r="H116" s="571"/>
    </row>
    <row r="117" spans="2:8" s="141" customFormat="1" ht="36" x14ac:dyDescent="0.2">
      <c r="B117" s="140"/>
      <c r="C117" s="250" t="s">
        <v>194</v>
      </c>
      <c r="D117" s="245" t="s">
        <v>151</v>
      </c>
      <c r="E117" s="246">
        <v>2</v>
      </c>
      <c r="F117" s="279">
        <v>0</v>
      </c>
      <c r="G117" s="280">
        <f t="shared" si="8"/>
        <v>0</v>
      </c>
      <c r="H117" s="571"/>
    </row>
    <row r="118" spans="2:8" s="141" customFormat="1" x14ac:dyDescent="0.2">
      <c r="B118" s="140"/>
      <c r="C118" s="250" t="s">
        <v>195</v>
      </c>
      <c r="D118" s="245" t="s">
        <v>151</v>
      </c>
      <c r="E118" s="246">
        <v>2</v>
      </c>
      <c r="F118" s="279">
        <v>0</v>
      </c>
      <c r="G118" s="280">
        <f t="shared" si="8"/>
        <v>0</v>
      </c>
      <c r="H118" s="571"/>
    </row>
    <row r="119" spans="2:8" s="141" customFormat="1" x14ac:dyDescent="0.2">
      <c r="B119" s="140"/>
      <c r="C119" s="250" t="s">
        <v>196</v>
      </c>
      <c r="D119" s="245" t="s">
        <v>151</v>
      </c>
      <c r="E119" s="246">
        <v>2</v>
      </c>
      <c r="F119" s="279">
        <v>0</v>
      </c>
      <c r="G119" s="280">
        <f t="shared" si="8"/>
        <v>0</v>
      </c>
      <c r="H119" s="571"/>
    </row>
    <row r="120" spans="2:8" s="141" customFormat="1" x14ac:dyDescent="0.2">
      <c r="B120" s="140"/>
      <c r="C120" s="250" t="s">
        <v>237</v>
      </c>
      <c r="D120" s="245" t="s">
        <v>151</v>
      </c>
      <c r="E120" s="246">
        <v>4</v>
      </c>
      <c r="F120" s="279">
        <v>0</v>
      </c>
      <c r="G120" s="280">
        <f t="shared" si="8"/>
        <v>0</v>
      </c>
      <c r="H120" s="571"/>
    </row>
    <row r="121" spans="2:8" s="141" customFormat="1" x14ac:dyDescent="0.2">
      <c r="B121" s="140"/>
      <c r="C121" s="250" t="s">
        <v>844</v>
      </c>
      <c r="D121" s="245" t="s">
        <v>151</v>
      </c>
      <c r="E121" s="246">
        <v>4</v>
      </c>
      <c r="F121" s="279">
        <v>0</v>
      </c>
      <c r="G121" s="280">
        <f t="shared" si="8"/>
        <v>0</v>
      </c>
      <c r="H121" s="571"/>
    </row>
    <row r="122" spans="2:8" s="141" customFormat="1" x14ac:dyDescent="0.2">
      <c r="B122" s="140"/>
      <c r="C122" s="250" t="s">
        <v>199</v>
      </c>
      <c r="D122" s="245" t="s">
        <v>151</v>
      </c>
      <c r="E122" s="246">
        <v>2</v>
      </c>
      <c r="F122" s="279">
        <v>0</v>
      </c>
      <c r="G122" s="280">
        <f t="shared" si="8"/>
        <v>0</v>
      </c>
      <c r="H122" s="571"/>
    </row>
    <row r="123" spans="2:8" s="141" customFormat="1" x14ac:dyDescent="0.2">
      <c r="B123" s="140"/>
      <c r="C123" s="250" t="s">
        <v>200</v>
      </c>
      <c r="D123" s="245" t="s">
        <v>151</v>
      </c>
      <c r="E123" s="246">
        <v>2</v>
      </c>
      <c r="F123" s="279">
        <v>0</v>
      </c>
      <c r="G123" s="280">
        <f t="shared" si="8"/>
        <v>0</v>
      </c>
      <c r="H123" s="571"/>
    </row>
    <row r="124" spans="2:8" s="141" customFormat="1" x14ac:dyDescent="0.2">
      <c r="B124" s="140"/>
      <c r="C124" s="244" t="s">
        <v>845</v>
      </c>
      <c r="D124" s="245"/>
      <c r="E124" s="246"/>
      <c r="F124" s="279"/>
      <c r="G124" s="248"/>
      <c r="H124" s="571"/>
    </row>
    <row r="125" spans="2:8" s="141" customFormat="1" x14ac:dyDescent="0.2">
      <c r="B125" s="140"/>
      <c r="C125" s="249" t="s">
        <v>846</v>
      </c>
      <c r="D125" s="245" t="s">
        <v>151</v>
      </c>
      <c r="E125" s="246">
        <v>1</v>
      </c>
      <c r="F125" s="279">
        <v>0</v>
      </c>
      <c r="G125" s="280">
        <f t="shared" ref="G125:G134" si="9">E125*F125</f>
        <v>0</v>
      </c>
      <c r="H125" s="571"/>
    </row>
    <row r="126" spans="2:8" s="141" customFormat="1" ht="36" x14ac:dyDescent="0.2">
      <c r="B126" s="140"/>
      <c r="C126" s="250" t="s">
        <v>287</v>
      </c>
      <c r="D126" s="245" t="s">
        <v>151</v>
      </c>
      <c r="E126" s="246">
        <v>1</v>
      </c>
      <c r="F126" s="279">
        <v>0</v>
      </c>
      <c r="G126" s="280">
        <f t="shared" si="9"/>
        <v>0</v>
      </c>
      <c r="H126" s="571"/>
    </row>
    <row r="127" spans="2:8" s="141" customFormat="1" x14ac:dyDescent="0.2">
      <c r="B127" s="140"/>
      <c r="C127" s="250" t="s">
        <v>195</v>
      </c>
      <c r="D127" s="245" t="s">
        <v>151</v>
      </c>
      <c r="E127" s="246">
        <v>1</v>
      </c>
      <c r="F127" s="279">
        <v>0</v>
      </c>
      <c r="G127" s="280">
        <f t="shared" si="9"/>
        <v>0</v>
      </c>
      <c r="H127" s="571"/>
    </row>
    <row r="128" spans="2:8" s="141" customFormat="1" x14ac:dyDescent="0.2">
      <c r="B128" s="140"/>
      <c r="C128" s="250" t="s">
        <v>196</v>
      </c>
      <c r="D128" s="245" t="s">
        <v>151</v>
      </c>
      <c r="E128" s="246">
        <v>1</v>
      </c>
      <c r="F128" s="279">
        <v>0</v>
      </c>
      <c r="G128" s="280">
        <f t="shared" si="9"/>
        <v>0</v>
      </c>
      <c r="H128" s="571"/>
    </row>
    <row r="129" spans="2:8" s="141" customFormat="1" x14ac:dyDescent="0.2">
      <c r="B129" s="140"/>
      <c r="C129" s="1817" t="s">
        <v>241</v>
      </c>
      <c r="D129" s="245" t="s">
        <v>151</v>
      </c>
      <c r="E129" s="246">
        <v>2</v>
      </c>
      <c r="F129" s="279">
        <v>0</v>
      </c>
      <c r="G129" s="280">
        <f t="shared" si="9"/>
        <v>0</v>
      </c>
      <c r="H129" s="571"/>
    </row>
    <row r="130" spans="2:8" s="141" customFormat="1" x14ac:dyDescent="0.2">
      <c r="B130" s="140"/>
      <c r="C130" s="1817" t="s">
        <v>242</v>
      </c>
      <c r="D130" s="245" t="s">
        <v>151</v>
      </c>
      <c r="E130" s="246">
        <v>2</v>
      </c>
      <c r="F130" s="279">
        <v>0</v>
      </c>
      <c r="G130" s="280">
        <f t="shared" si="9"/>
        <v>0</v>
      </c>
      <c r="H130" s="571"/>
    </row>
    <row r="131" spans="2:8" s="141" customFormat="1" x14ac:dyDescent="0.2">
      <c r="B131" s="140"/>
      <c r="C131" s="1817" t="s">
        <v>243</v>
      </c>
      <c r="D131" s="245" t="s">
        <v>151</v>
      </c>
      <c r="E131" s="246">
        <v>2</v>
      </c>
      <c r="F131" s="279">
        <v>0</v>
      </c>
      <c r="G131" s="280">
        <f t="shared" si="9"/>
        <v>0</v>
      </c>
      <c r="H131" s="571"/>
    </row>
    <row r="132" spans="2:8" s="141" customFormat="1" x14ac:dyDescent="0.2">
      <c r="B132" s="140"/>
      <c r="C132" s="1817" t="s">
        <v>244</v>
      </c>
      <c r="D132" s="245" t="s">
        <v>151</v>
      </c>
      <c r="E132" s="246">
        <v>2</v>
      </c>
      <c r="F132" s="279">
        <v>0</v>
      </c>
      <c r="G132" s="280">
        <f t="shared" si="9"/>
        <v>0</v>
      </c>
      <c r="H132" s="571"/>
    </row>
    <row r="133" spans="2:8" s="141" customFormat="1" x14ac:dyDescent="0.2">
      <c r="B133" s="140"/>
      <c r="C133" s="1817" t="s">
        <v>199</v>
      </c>
      <c r="D133" s="245" t="s">
        <v>151</v>
      </c>
      <c r="E133" s="246">
        <v>1</v>
      </c>
      <c r="F133" s="279">
        <v>0</v>
      </c>
      <c r="G133" s="280">
        <f t="shared" si="9"/>
        <v>0</v>
      </c>
      <c r="H133" s="571"/>
    </row>
    <row r="134" spans="2:8" s="141" customFormat="1" x14ac:dyDescent="0.2">
      <c r="B134" s="140"/>
      <c r="C134" s="1818" t="s">
        <v>200</v>
      </c>
      <c r="D134" s="245" t="s">
        <v>151</v>
      </c>
      <c r="E134" s="246">
        <v>1</v>
      </c>
      <c r="F134" s="279">
        <v>0</v>
      </c>
      <c r="G134" s="280">
        <f t="shared" si="9"/>
        <v>0</v>
      </c>
      <c r="H134" s="571"/>
    </row>
    <row r="135" spans="2:8" s="141" customFormat="1" x14ac:dyDescent="0.2">
      <c r="B135" s="298" t="s">
        <v>201</v>
      </c>
      <c r="C135" s="253" t="s">
        <v>202</v>
      </c>
      <c r="D135" s="207"/>
      <c r="E135" s="254"/>
      <c r="F135" s="255"/>
      <c r="G135" s="210"/>
      <c r="H135" s="571"/>
    </row>
    <row r="136" spans="2:8" s="141" customFormat="1" x14ac:dyDescent="0.2">
      <c r="B136" s="298"/>
      <c r="C136" s="253" t="s">
        <v>1742</v>
      </c>
      <c r="D136" s="207"/>
      <c r="E136" s="254"/>
      <c r="F136" s="255">
        <v>0</v>
      </c>
      <c r="G136" s="210"/>
      <c r="H136" s="571"/>
    </row>
    <row r="137" spans="2:8" s="141" customFormat="1" ht="24.75" customHeight="1" x14ac:dyDescent="0.2">
      <c r="B137" s="140"/>
      <c r="C137" s="256" t="s">
        <v>204</v>
      </c>
      <c r="D137" s="207" t="s">
        <v>151</v>
      </c>
      <c r="E137" s="254">
        <v>1</v>
      </c>
      <c r="F137" s="281">
        <v>0</v>
      </c>
      <c r="G137" s="282">
        <f t="shared" ref="G137:G141" si="10">E137*F137</f>
        <v>0</v>
      </c>
      <c r="H137" s="571"/>
    </row>
    <row r="138" spans="2:8" s="141" customFormat="1" x14ac:dyDescent="0.2">
      <c r="B138" s="140"/>
      <c r="C138" s="1819" t="s">
        <v>1743</v>
      </c>
      <c r="D138" s="207" t="s">
        <v>151</v>
      </c>
      <c r="E138" s="254">
        <v>2</v>
      </c>
      <c r="F138" s="281">
        <v>0</v>
      </c>
      <c r="G138" s="282">
        <f t="shared" si="10"/>
        <v>0</v>
      </c>
      <c r="H138" s="571"/>
    </row>
    <row r="139" spans="2:8" s="141" customFormat="1" x14ac:dyDescent="0.2">
      <c r="B139" s="140"/>
      <c r="C139" s="1819" t="s">
        <v>1744</v>
      </c>
      <c r="D139" s="207" t="s">
        <v>151</v>
      </c>
      <c r="E139" s="254">
        <v>2</v>
      </c>
      <c r="F139" s="281">
        <v>0</v>
      </c>
      <c r="G139" s="282">
        <f t="shared" si="10"/>
        <v>0</v>
      </c>
      <c r="H139" s="571"/>
    </row>
    <row r="140" spans="2:8" s="141" customFormat="1" x14ac:dyDescent="0.2">
      <c r="B140" s="140"/>
      <c r="C140" s="1819" t="s">
        <v>205</v>
      </c>
      <c r="D140" s="207" t="s">
        <v>151</v>
      </c>
      <c r="E140" s="254">
        <v>1</v>
      </c>
      <c r="F140" s="281">
        <v>0</v>
      </c>
      <c r="G140" s="282">
        <f t="shared" si="10"/>
        <v>0</v>
      </c>
      <c r="H140" s="571"/>
    </row>
    <row r="141" spans="2:8" s="141" customFormat="1" x14ac:dyDescent="0.2">
      <c r="B141" s="140"/>
      <c r="C141" s="1824" t="s">
        <v>1730</v>
      </c>
      <c r="D141" s="207" t="s">
        <v>151</v>
      </c>
      <c r="E141" s="254">
        <v>1</v>
      </c>
      <c r="F141" s="281">
        <v>0</v>
      </c>
      <c r="G141" s="282">
        <f t="shared" si="10"/>
        <v>0</v>
      </c>
      <c r="H141" s="571"/>
    </row>
    <row r="142" spans="2:8" s="141" customFormat="1" x14ac:dyDescent="0.2">
      <c r="B142" s="298" t="s">
        <v>206</v>
      </c>
      <c r="C142" s="244" t="s">
        <v>223</v>
      </c>
      <c r="D142" s="245"/>
      <c r="E142" s="246"/>
      <c r="F142" s="247"/>
      <c r="G142" s="248"/>
      <c r="H142" s="571"/>
    </row>
    <row r="143" spans="2:8" s="141" customFormat="1" x14ac:dyDescent="0.2">
      <c r="B143" s="140"/>
      <c r="C143" s="244" t="s">
        <v>1776</v>
      </c>
      <c r="D143" s="245"/>
      <c r="E143" s="246"/>
      <c r="F143" s="247">
        <v>0</v>
      </c>
      <c r="G143" s="248"/>
      <c r="H143" s="571"/>
    </row>
    <row r="144" spans="2:8" s="141" customFormat="1" x14ac:dyDescent="0.2">
      <c r="B144" s="140"/>
      <c r="C144" s="249" t="s">
        <v>209</v>
      </c>
      <c r="D144" s="245" t="s">
        <v>151</v>
      </c>
      <c r="E144" s="246">
        <v>3</v>
      </c>
      <c r="F144" s="279">
        <v>0</v>
      </c>
      <c r="G144" s="280">
        <f t="shared" ref="G144:G155" si="11">E144*F144</f>
        <v>0</v>
      </c>
      <c r="H144" s="571"/>
    </row>
    <row r="145" spans="2:8" s="141" customFormat="1" ht="24" x14ac:dyDescent="0.2">
      <c r="B145" s="140"/>
      <c r="C145" s="250" t="s">
        <v>225</v>
      </c>
      <c r="D145" s="245" t="s">
        <v>151</v>
      </c>
      <c r="E145" s="246">
        <v>3</v>
      </c>
      <c r="F145" s="279">
        <v>0</v>
      </c>
      <c r="G145" s="280">
        <f t="shared" si="11"/>
        <v>0</v>
      </c>
      <c r="H145" s="571"/>
    </row>
    <row r="146" spans="2:8" s="141" customFormat="1" x14ac:dyDescent="0.2">
      <c r="B146" s="140"/>
      <c r="C146" s="250" t="s">
        <v>215</v>
      </c>
      <c r="D146" s="245" t="s">
        <v>151</v>
      </c>
      <c r="E146" s="246">
        <v>3</v>
      </c>
      <c r="F146" s="279">
        <v>0</v>
      </c>
      <c r="G146" s="280">
        <f t="shared" si="11"/>
        <v>0</v>
      </c>
      <c r="H146" s="571"/>
    </row>
    <row r="147" spans="2:8" s="141" customFormat="1" x14ac:dyDescent="0.2">
      <c r="B147" s="140"/>
      <c r="C147" s="250" t="s">
        <v>226</v>
      </c>
      <c r="D147" s="245" t="s">
        <v>151</v>
      </c>
      <c r="E147" s="246">
        <v>3</v>
      </c>
      <c r="F147" s="279">
        <v>0</v>
      </c>
      <c r="G147" s="280">
        <f t="shared" si="11"/>
        <v>0</v>
      </c>
      <c r="H147" s="571"/>
    </row>
    <row r="148" spans="2:8" s="141" customFormat="1" x14ac:dyDescent="0.2">
      <c r="B148" s="140"/>
      <c r="C148" s="250" t="s">
        <v>227</v>
      </c>
      <c r="D148" s="245" t="s">
        <v>151</v>
      </c>
      <c r="E148" s="246">
        <v>3</v>
      </c>
      <c r="F148" s="279">
        <v>0</v>
      </c>
      <c r="G148" s="280">
        <f t="shared" si="11"/>
        <v>0</v>
      </c>
      <c r="H148" s="571"/>
    </row>
    <row r="149" spans="2:8" s="141" customFormat="1" x14ac:dyDescent="0.2">
      <c r="B149" s="140"/>
      <c r="C149" s="1817" t="s">
        <v>228</v>
      </c>
      <c r="D149" s="245" t="s">
        <v>151</v>
      </c>
      <c r="E149" s="246">
        <v>3</v>
      </c>
      <c r="F149" s="279">
        <v>0</v>
      </c>
      <c r="G149" s="280">
        <f t="shared" si="11"/>
        <v>0</v>
      </c>
      <c r="H149" s="571"/>
    </row>
    <row r="150" spans="2:8" s="141" customFormat="1" x14ac:dyDescent="0.2">
      <c r="B150" s="140"/>
      <c r="C150" s="1817" t="s">
        <v>219</v>
      </c>
      <c r="D150" s="245" t="s">
        <v>151</v>
      </c>
      <c r="E150" s="246">
        <v>3</v>
      </c>
      <c r="F150" s="279">
        <v>0</v>
      </c>
      <c r="G150" s="280">
        <f t="shared" si="11"/>
        <v>0</v>
      </c>
      <c r="H150" s="571"/>
    </row>
    <row r="151" spans="2:8" s="141" customFormat="1" x14ac:dyDescent="0.2">
      <c r="B151" s="140"/>
      <c r="C151" s="1817" t="s">
        <v>237</v>
      </c>
      <c r="D151" s="245" t="s">
        <v>151</v>
      </c>
      <c r="E151" s="246">
        <v>6</v>
      </c>
      <c r="F151" s="279">
        <v>0</v>
      </c>
      <c r="G151" s="280">
        <f t="shared" si="11"/>
        <v>0</v>
      </c>
      <c r="H151" s="571"/>
    </row>
    <row r="152" spans="2:8" s="141" customFormat="1" x14ac:dyDescent="0.2">
      <c r="B152" s="140"/>
      <c r="C152" s="1817" t="s">
        <v>238</v>
      </c>
      <c r="D152" s="245" t="s">
        <v>151</v>
      </c>
      <c r="E152" s="246">
        <v>6</v>
      </c>
      <c r="F152" s="279">
        <v>0</v>
      </c>
      <c r="G152" s="280">
        <f t="shared" si="11"/>
        <v>0</v>
      </c>
      <c r="H152" s="571"/>
    </row>
    <row r="153" spans="2:8" s="141" customFormat="1" x14ac:dyDescent="0.2">
      <c r="B153" s="140"/>
      <c r="C153" s="1817" t="s">
        <v>229</v>
      </c>
      <c r="D153" s="245" t="s">
        <v>151</v>
      </c>
      <c r="E153" s="246">
        <v>3</v>
      </c>
      <c r="F153" s="279">
        <v>0</v>
      </c>
      <c r="G153" s="280">
        <f t="shared" si="11"/>
        <v>0</v>
      </c>
      <c r="H153" s="571"/>
    </row>
    <row r="154" spans="2:8" s="141" customFormat="1" x14ac:dyDescent="0.2">
      <c r="B154" s="140"/>
      <c r="C154" s="1818" t="s">
        <v>200</v>
      </c>
      <c r="D154" s="245" t="s">
        <v>151</v>
      </c>
      <c r="E154" s="246">
        <v>3</v>
      </c>
      <c r="F154" s="279">
        <v>0</v>
      </c>
      <c r="G154" s="280">
        <f t="shared" si="11"/>
        <v>0</v>
      </c>
      <c r="H154" s="571"/>
    </row>
    <row r="155" spans="2:8" s="141" customFormat="1" ht="24" x14ac:dyDescent="0.2">
      <c r="B155" s="315" t="s">
        <v>1791</v>
      </c>
      <c r="C155" s="244" t="s">
        <v>231</v>
      </c>
      <c r="D155" s="245" t="s">
        <v>151</v>
      </c>
      <c r="E155" s="246">
        <v>3</v>
      </c>
      <c r="F155" s="279">
        <v>0</v>
      </c>
      <c r="G155" s="280">
        <f t="shared" si="11"/>
        <v>0</v>
      </c>
      <c r="H155" s="571"/>
    </row>
    <row r="156" spans="2:8" s="141" customFormat="1" x14ac:dyDescent="0.2">
      <c r="B156" s="298" t="s">
        <v>222</v>
      </c>
      <c r="C156" s="253" t="s">
        <v>333</v>
      </c>
      <c r="D156" s="253"/>
      <c r="E156" s="253"/>
      <c r="F156" s="253"/>
      <c r="G156" s="253"/>
      <c r="H156" s="571"/>
    </row>
    <row r="157" spans="2:8" s="141" customFormat="1" x14ac:dyDescent="0.2">
      <c r="B157" s="140"/>
      <c r="C157" s="253" t="s">
        <v>1757</v>
      </c>
      <c r="D157" s="207"/>
      <c r="E157" s="254"/>
      <c r="F157" s="255">
        <v>0</v>
      </c>
      <c r="G157" s="210"/>
      <c r="H157" s="571"/>
    </row>
    <row r="158" spans="2:8" s="141" customFormat="1" ht="24" x14ac:dyDescent="0.2">
      <c r="B158" s="140"/>
      <c r="C158" s="268" t="s">
        <v>1765</v>
      </c>
      <c r="D158" s="207" t="s">
        <v>151</v>
      </c>
      <c r="E158" s="254">
        <v>1</v>
      </c>
      <c r="F158" s="281">
        <v>0</v>
      </c>
      <c r="G158" s="282">
        <f t="shared" ref="G158:G162" si="12">E158*F158</f>
        <v>0</v>
      </c>
      <c r="H158" s="571"/>
    </row>
    <row r="159" spans="2:8" s="141" customFormat="1" x14ac:dyDescent="0.2">
      <c r="B159" s="140"/>
      <c r="C159" s="1820" t="s">
        <v>237</v>
      </c>
      <c r="D159" s="207" t="s">
        <v>151</v>
      </c>
      <c r="E159" s="254">
        <v>2</v>
      </c>
      <c r="F159" s="281">
        <v>0</v>
      </c>
      <c r="G159" s="282">
        <f t="shared" si="12"/>
        <v>0</v>
      </c>
      <c r="H159" s="571"/>
    </row>
    <row r="160" spans="2:8" s="141" customFormat="1" x14ac:dyDescent="0.2">
      <c r="B160" s="140"/>
      <c r="C160" s="1820" t="s">
        <v>238</v>
      </c>
      <c r="D160" s="207" t="s">
        <v>151</v>
      </c>
      <c r="E160" s="254">
        <v>2</v>
      </c>
      <c r="F160" s="281">
        <v>0</v>
      </c>
      <c r="G160" s="282">
        <f t="shared" si="12"/>
        <v>0</v>
      </c>
      <c r="H160" s="571"/>
    </row>
    <row r="161" spans="2:8" s="141" customFormat="1" x14ac:dyDescent="0.2">
      <c r="B161" s="140"/>
      <c r="C161" s="1820" t="s">
        <v>229</v>
      </c>
      <c r="D161" s="207" t="s">
        <v>151</v>
      </c>
      <c r="E161" s="254">
        <v>1</v>
      </c>
      <c r="F161" s="281">
        <v>0</v>
      </c>
      <c r="G161" s="282">
        <f t="shared" si="12"/>
        <v>0</v>
      </c>
      <c r="H161" s="571"/>
    </row>
    <row r="162" spans="2:8" s="141" customFormat="1" x14ac:dyDescent="0.2">
      <c r="B162" s="140"/>
      <c r="C162" s="1821" t="s">
        <v>200</v>
      </c>
      <c r="D162" s="207" t="s">
        <v>151</v>
      </c>
      <c r="E162" s="254">
        <v>1</v>
      </c>
      <c r="F162" s="281">
        <v>0</v>
      </c>
      <c r="G162" s="282">
        <f t="shared" si="12"/>
        <v>0</v>
      </c>
      <c r="H162" s="571"/>
    </row>
    <row r="163" spans="2:8" s="141" customFormat="1" x14ac:dyDescent="0.2">
      <c r="B163" s="298" t="s">
        <v>332</v>
      </c>
      <c r="C163" s="259" t="s">
        <v>233</v>
      </c>
      <c r="D163" s="260"/>
      <c r="E163" s="261"/>
      <c r="F163" s="262"/>
      <c r="G163" s="263"/>
      <c r="H163" s="571"/>
    </row>
    <row r="164" spans="2:8" s="141" customFormat="1" x14ac:dyDescent="0.2">
      <c r="B164" s="140"/>
      <c r="C164" s="259" t="s">
        <v>849</v>
      </c>
      <c r="D164" s="260"/>
      <c r="E164" s="261"/>
      <c r="F164" s="262">
        <v>0</v>
      </c>
      <c r="G164" s="263"/>
      <c r="H164" s="571"/>
    </row>
    <row r="165" spans="2:8" s="141" customFormat="1" ht="24" x14ac:dyDescent="0.2">
      <c r="B165" s="140"/>
      <c r="C165" s="264" t="s">
        <v>240</v>
      </c>
      <c r="D165" s="260" t="s">
        <v>151</v>
      </c>
      <c r="E165" s="261">
        <v>2</v>
      </c>
      <c r="F165" s="283">
        <v>0</v>
      </c>
      <c r="G165" s="284">
        <f t="shared" ref="G165:G173" si="13">E165*F165</f>
        <v>0</v>
      </c>
      <c r="H165" s="571"/>
    </row>
    <row r="166" spans="2:8" s="141" customFormat="1" x14ac:dyDescent="0.2">
      <c r="B166" s="140"/>
      <c r="C166" s="1822" t="s">
        <v>237</v>
      </c>
      <c r="D166" s="260" t="s">
        <v>151</v>
      </c>
      <c r="E166" s="261">
        <v>4</v>
      </c>
      <c r="F166" s="283">
        <v>0</v>
      </c>
      <c r="G166" s="284">
        <f t="shared" si="13"/>
        <v>0</v>
      </c>
      <c r="H166" s="571"/>
    </row>
    <row r="167" spans="2:8" s="141" customFormat="1" x14ac:dyDescent="0.2">
      <c r="B167" s="140"/>
      <c r="C167" s="1822" t="s">
        <v>241</v>
      </c>
      <c r="D167" s="260" t="s">
        <v>151</v>
      </c>
      <c r="E167" s="261">
        <v>2</v>
      </c>
      <c r="F167" s="283">
        <v>0</v>
      </c>
      <c r="G167" s="284">
        <f t="shared" si="13"/>
        <v>0</v>
      </c>
      <c r="H167" s="571"/>
    </row>
    <row r="168" spans="2:8" s="141" customFormat="1" x14ac:dyDescent="0.2">
      <c r="B168" s="140"/>
      <c r="C168" s="1822" t="s">
        <v>238</v>
      </c>
      <c r="D168" s="260" t="s">
        <v>151</v>
      </c>
      <c r="E168" s="261">
        <v>4</v>
      </c>
      <c r="F168" s="283">
        <v>0</v>
      </c>
      <c r="G168" s="284">
        <f t="shared" si="13"/>
        <v>0</v>
      </c>
      <c r="H168" s="571"/>
    </row>
    <row r="169" spans="2:8" s="141" customFormat="1" x14ac:dyDescent="0.2">
      <c r="B169" s="140"/>
      <c r="C169" s="1822" t="s">
        <v>242</v>
      </c>
      <c r="D169" s="260" t="s">
        <v>151</v>
      </c>
      <c r="E169" s="261">
        <v>2</v>
      </c>
      <c r="F169" s="283">
        <v>0</v>
      </c>
      <c r="G169" s="284">
        <f t="shared" si="13"/>
        <v>0</v>
      </c>
      <c r="H169" s="571"/>
    </row>
    <row r="170" spans="2:8" s="141" customFormat="1" x14ac:dyDescent="0.2">
      <c r="B170" s="140"/>
      <c r="C170" s="1822" t="s">
        <v>243</v>
      </c>
      <c r="D170" s="260" t="s">
        <v>151</v>
      </c>
      <c r="E170" s="261">
        <v>2</v>
      </c>
      <c r="F170" s="283">
        <v>0</v>
      </c>
      <c r="G170" s="284">
        <f t="shared" si="13"/>
        <v>0</v>
      </c>
      <c r="H170" s="571"/>
    </row>
    <row r="171" spans="2:8" s="141" customFormat="1" x14ac:dyDescent="0.2">
      <c r="B171" s="140"/>
      <c r="C171" s="1822" t="s">
        <v>244</v>
      </c>
      <c r="D171" s="260" t="s">
        <v>151</v>
      </c>
      <c r="E171" s="261">
        <v>2</v>
      </c>
      <c r="F171" s="283">
        <v>0</v>
      </c>
      <c r="G171" s="284">
        <f t="shared" si="13"/>
        <v>0</v>
      </c>
      <c r="H171" s="571"/>
    </row>
    <row r="172" spans="2:8" s="141" customFormat="1" x14ac:dyDescent="0.2">
      <c r="B172" s="140"/>
      <c r="C172" s="1822" t="s">
        <v>229</v>
      </c>
      <c r="D172" s="260" t="s">
        <v>151</v>
      </c>
      <c r="E172" s="261">
        <v>2</v>
      </c>
      <c r="F172" s="283">
        <v>0</v>
      </c>
      <c r="G172" s="284">
        <f t="shared" si="13"/>
        <v>0</v>
      </c>
      <c r="H172" s="571"/>
    </row>
    <row r="173" spans="2:8" s="141" customFormat="1" x14ac:dyDescent="0.2">
      <c r="B173" s="140"/>
      <c r="C173" s="1823" t="s">
        <v>200</v>
      </c>
      <c r="D173" s="260" t="s">
        <v>151</v>
      </c>
      <c r="E173" s="261">
        <v>2</v>
      </c>
      <c r="F173" s="283">
        <v>0</v>
      </c>
      <c r="G173" s="284">
        <f t="shared" si="13"/>
        <v>0</v>
      </c>
      <c r="H173" s="571"/>
    </row>
    <row r="174" spans="2:8" s="141" customFormat="1" x14ac:dyDescent="0.2">
      <c r="B174" s="298" t="s">
        <v>232</v>
      </c>
      <c r="C174" s="253" t="s">
        <v>246</v>
      </c>
      <c r="D174" s="207"/>
      <c r="E174" s="254"/>
      <c r="F174" s="255"/>
      <c r="G174" s="210"/>
      <c r="H174" s="571"/>
    </row>
    <row r="175" spans="2:8" s="141" customFormat="1" x14ac:dyDescent="0.2">
      <c r="B175" s="140"/>
      <c r="C175" s="253" t="s">
        <v>1759</v>
      </c>
      <c r="D175" s="207"/>
      <c r="E175" s="254"/>
      <c r="F175" s="255">
        <v>0</v>
      </c>
      <c r="G175" s="210"/>
      <c r="H175" s="571"/>
    </row>
    <row r="176" spans="2:8" s="141" customFormat="1" ht="36" x14ac:dyDescent="0.2">
      <c r="B176" s="140"/>
      <c r="C176" s="268" t="s">
        <v>1760</v>
      </c>
      <c r="D176" s="207" t="s">
        <v>151</v>
      </c>
      <c r="E176" s="254">
        <v>2</v>
      </c>
      <c r="F176" s="281">
        <v>0</v>
      </c>
      <c r="G176" s="282">
        <f t="shared" ref="G176:G178" si="14">E176*F176</f>
        <v>0</v>
      </c>
      <c r="H176" s="571"/>
    </row>
    <row r="177" spans="2:8" s="141" customFormat="1" x14ac:dyDescent="0.2">
      <c r="B177" s="140"/>
      <c r="C177" s="1820" t="s">
        <v>249</v>
      </c>
      <c r="D177" s="207" t="s">
        <v>151</v>
      </c>
      <c r="E177" s="254">
        <v>2</v>
      </c>
      <c r="F177" s="281">
        <v>0</v>
      </c>
      <c r="G177" s="282">
        <f t="shared" si="14"/>
        <v>0</v>
      </c>
      <c r="H177" s="571"/>
    </row>
    <row r="178" spans="2:8" s="141" customFormat="1" x14ac:dyDescent="0.2">
      <c r="B178" s="140"/>
      <c r="C178" s="1827" t="s">
        <v>250</v>
      </c>
      <c r="D178" s="207" t="s">
        <v>151</v>
      </c>
      <c r="E178" s="254">
        <v>2</v>
      </c>
      <c r="F178" s="281">
        <v>0</v>
      </c>
      <c r="G178" s="282">
        <f t="shared" si="14"/>
        <v>0</v>
      </c>
      <c r="H178" s="571"/>
    </row>
    <row r="179" spans="2:8" x14ac:dyDescent="0.2">
      <c r="B179" s="140"/>
      <c r="C179" s="253" t="s">
        <v>854</v>
      </c>
      <c r="D179" s="207"/>
      <c r="E179" s="254"/>
      <c r="F179" s="255">
        <v>0</v>
      </c>
      <c r="G179" s="210"/>
    </row>
    <row r="180" spans="2:8" s="141" customFormat="1" ht="36" x14ac:dyDescent="0.2">
      <c r="B180" s="140"/>
      <c r="C180" s="268" t="s">
        <v>855</v>
      </c>
      <c r="D180" s="207" t="s">
        <v>151</v>
      </c>
      <c r="E180" s="254">
        <v>12</v>
      </c>
      <c r="F180" s="281">
        <v>0</v>
      </c>
      <c r="G180" s="282">
        <f t="shared" ref="G180:G182" si="15">E180*F180</f>
        <v>0</v>
      </c>
      <c r="H180" s="571"/>
    </row>
    <row r="181" spans="2:8" s="141" customFormat="1" x14ac:dyDescent="0.2">
      <c r="B181" s="140"/>
      <c r="C181" s="1820" t="s">
        <v>249</v>
      </c>
      <c r="D181" s="207" t="s">
        <v>151</v>
      </c>
      <c r="E181" s="254">
        <v>12</v>
      </c>
      <c r="F181" s="281">
        <v>0</v>
      </c>
      <c r="G181" s="282">
        <f t="shared" si="15"/>
        <v>0</v>
      </c>
      <c r="H181" s="571"/>
    </row>
    <row r="182" spans="2:8" s="141" customFormat="1" x14ac:dyDescent="0.2">
      <c r="B182" s="140"/>
      <c r="C182" s="1821" t="s">
        <v>200</v>
      </c>
      <c r="D182" s="207" t="s">
        <v>151</v>
      </c>
      <c r="E182" s="254">
        <v>12</v>
      </c>
      <c r="F182" s="281">
        <v>0</v>
      </c>
      <c r="G182" s="282">
        <f t="shared" si="15"/>
        <v>0</v>
      </c>
      <c r="H182" s="571"/>
    </row>
    <row r="183" spans="2:8" s="141" customFormat="1" x14ac:dyDescent="0.2">
      <c r="B183" s="140"/>
      <c r="C183" s="253" t="s">
        <v>832</v>
      </c>
      <c r="D183" s="207"/>
      <c r="E183" s="254"/>
      <c r="F183" s="255">
        <v>0</v>
      </c>
      <c r="G183" s="210"/>
      <c r="H183" s="571"/>
    </row>
    <row r="184" spans="2:8" s="141" customFormat="1" ht="36" x14ac:dyDescent="0.2">
      <c r="B184" s="140"/>
      <c r="C184" s="268" t="s">
        <v>833</v>
      </c>
      <c r="D184" s="207" t="s">
        <v>151</v>
      </c>
      <c r="E184" s="254">
        <v>8</v>
      </c>
      <c r="F184" s="281">
        <v>0</v>
      </c>
      <c r="G184" s="282">
        <f t="shared" ref="G184:G187" si="16">E184*F184</f>
        <v>0</v>
      </c>
      <c r="H184" s="571"/>
    </row>
    <row r="185" spans="2:8" s="141" customFormat="1" x14ac:dyDescent="0.2">
      <c r="B185" s="140"/>
      <c r="C185" s="1820" t="s">
        <v>249</v>
      </c>
      <c r="D185" s="207" t="s">
        <v>151</v>
      </c>
      <c r="E185" s="254">
        <v>8</v>
      </c>
      <c r="F185" s="281">
        <v>0</v>
      </c>
      <c r="G185" s="282">
        <f t="shared" si="16"/>
        <v>0</v>
      </c>
      <c r="H185" s="571"/>
    </row>
    <row r="186" spans="2:8" s="141" customFormat="1" x14ac:dyDescent="0.2">
      <c r="B186" s="140"/>
      <c r="C186" s="1821" t="s">
        <v>200</v>
      </c>
      <c r="D186" s="207" t="s">
        <v>151</v>
      </c>
      <c r="E186" s="254">
        <v>8</v>
      </c>
      <c r="F186" s="281">
        <v>0</v>
      </c>
      <c r="G186" s="282">
        <f t="shared" si="16"/>
        <v>0</v>
      </c>
      <c r="H186" s="571"/>
    </row>
    <row r="187" spans="2:8" s="141" customFormat="1" x14ac:dyDescent="0.2">
      <c r="B187" s="140"/>
      <c r="C187" s="1821" t="s">
        <v>1732</v>
      </c>
      <c r="D187" s="207" t="s">
        <v>151</v>
      </c>
      <c r="E187" s="254">
        <v>3</v>
      </c>
      <c r="F187" s="281">
        <v>0</v>
      </c>
      <c r="G187" s="282">
        <f t="shared" si="16"/>
        <v>0</v>
      </c>
      <c r="H187" s="571"/>
    </row>
    <row r="188" spans="2:8" x14ac:dyDescent="0.2">
      <c r="B188" s="298" t="s">
        <v>245</v>
      </c>
      <c r="C188" s="286" t="s">
        <v>302</v>
      </c>
      <c r="D188" s="287"/>
      <c r="E188" s="288"/>
      <c r="F188" s="289"/>
      <c r="G188" s="290"/>
    </row>
    <row r="189" spans="2:8" ht="60" x14ac:dyDescent="0.2">
      <c r="B189" s="140"/>
      <c r="C189" s="291" t="s">
        <v>303</v>
      </c>
      <c r="D189" s="292" t="s">
        <v>151</v>
      </c>
      <c r="E189" s="293">
        <v>18</v>
      </c>
      <c r="F189" s="294">
        <v>0</v>
      </c>
      <c r="G189" s="295">
        <f t="shared" ref="G189" si="17">E189*F189</f>
        <v>0</v>
      </c>
    </row>
    <row r="190" spans="2:8" s="141" customFormat="1" ht="25.5" customHeight="1" x14ac:dyDescent="0.2">
      <c r="B190" s="299" t="s">
        <v>17</v>
      </c>
      <c r="C190" s="300" t="s">
        <v>304</v>
      </c>
      <c r="D190" s="224"/>
      <c r="E190" s="208"/>
      <c r="F190" s="209"/>
      <c r="G190" s="296">
        <f>SUM(G90:G189)</f>
        <v>0</v>
      </c>
      <c r="H190" s="571"/>
    </row>
  </sheetData>
  <mergeCells count="6">
    <mergeCell ref="B99:B101"/>
    <mergeCell ref="B41:G41"/>
    <mergeCell ref="B52:B54"/>
    <mergeCell ref="B87:G87"/>
    <mergeCell ref="B88:G88"/>
    <mergeCell ref="B89:G89"/>
  </mergeCells>
  <pageMargins left="0.7" right="0.7" top="0.75" bottom="0.75" header="0.3" footer="0.3"/>
  <pageSetup paperSize="9" scale="85" orientation="portrait" r:id="rId1"/>
  <headerFooter alignWithMargins="0">
    <oddFooter>&amp;C&amp;8&amp;P/&amp;N</oddFooter>
  </headerFooter>
  <rowBreaks count="4" manualBreakCount="4">
    <brk id="19" max="16383" man="1"/>
    <brk id="37" max="16383" man="1"/>
    <brk id="79" max="16383" man="1"/>
    <brk id="123" max="6"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F9A43-E174-4F7E-9B43-F07F6C49E441}">
  <sheetPr>
    <tabColor theme="0" tint="-0.14999847407452621"/>
  </sheetPr>
  <dimension ref="A2:L288"/>
  <sheetViews>
    <sheetView showZeros="0" topLeftCell="A95" zoomScale="110" zoomScaleNormal="110" zoomScaleSheetLayoutView="100" workbookViewId="0">
      <selection activeCell="I98" sqref="I98"/>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25.5" customHeight="1" x14ac:dyDescent="0.2">
      <c r="B6" s="1782" t="s">
        <v>80</v>
      </c>
      <c r="C6" s="3284" t="s">
        <v>1792</v>
      </c>
      <c r="D6" s="3284"/>
      <c r="E6" s="3284"/>
      <c r="F6" s="3284"/>
      <c r="G6" s="3285"/>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G36</f>
        <v>0</v>
      </c>
      <c r="H15" s="575"/>
    </row>
    <row r="16" spans="1:12" s="1798" customFormat="1" ht="18.75" customHeight="1" x14ac:dyDescent="0.25">
      <c r="B16" s="1799" t="s">
        <v>12</v>
      </c>
      <c r="C16" s="1800" t="s">
        <v>86</v>
      </c>
      <c r="D16" s="1801"/>
      <c r="E16" s="1802"/>
      <c r="F16" s="1803"/>
      <c r="G16" s="480">
        <f>G82</f>
        <v>0</v>
      </c>
      <c r="H16" s="575"/>
    </row>
    <row r="17" spans="2:8" s="1798" customFormat="1" ht="18.75" customHeight="1" x14ac:dyDescent="0.25">
      <c r="B17" s="1799" t="s">
        <v>17</v>
      </c>
      <c r="C17" s="1800" t="s">
        <v>87</v>
      </c>
      <c r="D17" s="1801"/>
      <c r="E17" s="1802"/>
      <c r="F17" s="1803"/>
      <c r="G17" s="480">
        <f>G288</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3130</v>
      </c>
      <c r="F24" s="473">
        <v>0</v>
      </c>
      <c r="G24" s="358">
        <f t="shared" ref="G24" si="0">E24*F24</f>
        <v>0</v>
      </c>
    </row>
    <row r="25" spans="2:8" x14ac:dyDescent="0.2">
      <c r="B25" s="134">
        <v>2</v>
      </c>
      <c r="C25" s="211" t="s">
        <v>96</v>
      </c>
      <c r="D25" s="212" t="s">
        <v>95</v>
      </c>
      <c r="E25" s="359">
        <f>E24</f>
        <v>3130</v>
      </c>
      <c r="F25" s="473">
        <v>0</v>
      </c>
      <c r="G25" s="358">
        <f>E25*F25</f>
        <v>0</v>
      </c>
    </row>
    <row r="26" spans="2:8" ht="53.25" customHeight="1" x14ac:dyDescent="0.2">
      <c r="B26" s="134">
        <v>3</v>
      </c>
      <c r="C26" s="211" t="s">
        <v>97</v>
      </c>
      <c r="D26" s="212" t="s">
        <v>98</v>
      </c>
      <c r="E26" s="359">
        <v>1</v>
      </c>
      <c r="F26" s="473">
        <v>0</v>
      </c>
      <c r="G26" s="358">
        <f t="shared" ref="G26:G35"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52.5" customHeight="1" x14ac:dyDescent="0.2">
      <c r="B29" s="134">
        <v>7</v>
      </c>
      <c r="C29" s="1828" t="s">
        <v>102</v>
      </c>
      <c r="D29" s="215" t="s">
        <v>98</v>
      </c>
      <c r="E29" s="359">
        <v>3</v>
      </c>
      <c r="F29" s="473">
        <v>0</v>
      </c>
      <c r="G29" s="358">
        <f t="shared" si="1"/>
        <v>0</v>
      </c>
    </row>
    <row r="30" spans="2:8" ht="29.25" customHeight="1" x14ac:dyDescent="0.2">
      <c r="B30" s="134">
        <v>10</v>
      </c>
      <c r="C30" s="1828" t="s">
        <v>104</v>
      </c>
      <c r="D30" s="215" t="s">
        <v>95</v>
      </c>
      <c r="E30" s="359">
        <v>3737</v>
      </c>
      <c r="F30" s="473">
        <v>0</v>
      </c>
      <c r="G30" s="358">
        <f t="shared" si="1"/>
        <v>0</v>
      </c>
      <c r="H30" s="577"/>
    </row>
    <row r="31" spans="2:8" ht="27.75" customHeight="1" x14ac:dyDescent="0.2">
      <c r="B31" s="134">
        <v>11</v>
      </c>
      <c r="C31" s="1828" t="s">
        <v>105</v>
      </c>
      <c r="D31" s="215" t="s">
        <v>95</v>
      </c>
      <c r="E31" s="359">
        <v>3737</v>
      </c>
      <c r="F31" s="473">
        <v>0</v>
      </c>
      <c r="G31" s="358">
        <f t="shared" si="1"/>
        <v>0</v>
      </c>
    </row>
    <row r="32" spans="2:8" ht="38.25" customHeight="1" x14ac:dyDescent="0.2">
      <c r="B32" s="134">
        <v>12</v>
      </c>
      <c r="C32" s="1828" t="s">
        <v>106</v>
      </c>
      <c r="D32" s="215" t="s">
        <v>95</v>
      </c>
      <c r="E32" s="359">
        <v>3737</v>
      </c>
      <c r="F32" s="473">
        <v>0</v>
      </c>
      <c r="G32" s="358">
        <f t="shared" si="1"/>
        <v>0</v>
      </c>
    </row>
    <row r="33" spans="2:12" ht="14.25" customHeight="1" x14ac:dyDescent="0.2">
      <c r="B33" s="134">
        <v>13</v>
      </c>
      <c r="C33" s="1828" t="s">
        <v>107</v>
      </c>
      <c r="D33" s="215" t="s">
        <v>98</v>
      </c>
      <c r="E33" s="359">
        <v>1</v>
      </c>
      <c r="F33" s="473">
        <v>0</v>
      </c>
      <c r="G33" s="358">
        <f t="shared" si="1"/>
        <v>0</v>
      </c>
    </row>
    <row r="34" spans="2:12" ht="38.25" customHeight="1" x14ac:dyDescent="0.2">
      <c r="B34" s="134">
        <v>14</v>
      </c>
      <c r="C34" s="218" t="s">
        <v>108</v>
      </c>
      <c r="D34" s="215" t="s">
        <v>98</v>
      </c>
      <c r="E34" s="474">
        <v>1</v>
      </c>
      <c r="F34" s="473">
        <v>0</v>
      </c>
      <c r="G34" s="358">
        <f t="shared" si="1"/>
        <v>0</v>
      </c>
    </row>
    <row r="35" spans="2:12" ht="39.75" customHeight="1" x14ac:dyDescent="0.2">
      <c r="B35" s="134">
        <v>15</v>
      </c>
      <c r="C35" s="313" t="s">
        <v>109</v>
      </c>
      <c r="D35" s="215" t="s">
        <v>98</v>
      </c>
      <c r="E35" s="474">
        <v>2</v>
      </c>
      <c r="F35" s="473">
        <v>0</v>
      </c>
      <c r="G35" s="358">
        <f t="shared" si="1"/>
        <v>0</v>
      </c>
      <c r="H35" s="577"/>
    </row>
    <row r="36" spans="2:12" s="152" customFormat="1" ht="23.25" customHeight="1" x14ac:dyDescent="0.25">
      <c r="B36" s="333" t="s">
        <v>10</v>
      </c>
      <c r="C36" s="220" t="s">
        <v>110</v>
      </c>
      <c r="D36" s="220"/>
      <c r="E36" s="221"/>
      <c r="F36" s="222"/>
      <c r="G36" s="296">
        <f>SUM(G24:G35)</f>
        <v>0</v>
      </c>
      <c r="H36" s="155"/>
    </row>
    <row r="37" spans="2:12" x14ac:dyDescent="0.2">
      <c r="B37" s="134"/>
      <c r="C37" s="202"/>
      <c r="D37" s="203"/>
      <c r="E37" s="359"/>
      <c r="F37" s="364"/>
      <c r="G37" s="356"/>
    </row>
    <row r="38" spans="2:12" ht="24" x14ac:dyDescent="0.2">
      <c r="B38" s="133" t="s">
        <v>83</v>
      </c>
      <c r="C38" s="197" t="s">
        <v>89</v>
      </c>
      <c r="D38" s="198" t="s">
        <v>90</v>
      </c>
      <c r="E38" s="199" t="s">
        <v>91</v>
      </c>
      <c r="F38" s="200" t="s">
        <v>92</v>
      </c>
      <c r="G38" s="201" t="s">
        <v>93</v>
      </c>
    </row>
    <row r="39" spans="2:12" x14ac:dyDescent="0.2">
      <c r="B39" s="134"/>
      <c r="C39" s="223"/>
      <c r="D39" s="212"/>
      <c r="E39" s="359"/>
      <c r="F39" s="364"/>
      <c r="G39" s="356"/>
    </row>
    <row r="40" spans="2:12" s="301" customFormat="1" ht="20.25" x14ac:dyDescent="0.3">
      <c r="B40" s="309" t="s">
        <v>12</v>
      </c>
      <c r="C40" s="310" t="s">
        <v>111</v>
      </c>
      <c r="D40" s="304"/>
      <c r="E40" s="305"/>
      <c r="F40" s="306"/>
      <c r="G40" s="307"/>
      <c r="H40" s="576"/>
    </row>
    <row r="41" spans="2:12" s="135" customFormat="1" ht="71.25" customHeight="1" x14ac:dyDescent="0.2">
      <c r="B41" s="3182" t="s">
        <v>112</v>
      </c>
      <c r="C41" s="3183"/>
      <c r="D41" s="3183"/>
      <c r="E41" s="3183"/>
      <c r="F41" s="3183"/>
      <c r="G41" s="3184"/>
      <c r="H41" s="571"/>
    </row>
    <row r="42" spans="2:12" ht="27.75" customHeight="1" x14ac:dyDescent="0.2">
      <c r="B42" s="136">
        <v>1</v>
      </c>
      <c r="C42" s="211" t="s">
        <v>113</v>
      </c>
      <c r="D42" s="212" t="s">
        <v>114</v>
      </c>
      <c r="E42" s="359">
        <f>(3737*1*1.4*0.07)</f>
        <v>366.226</v>
      </c>
      <c r="F42" s="473">
        <v>0</v>
      </c>
      <c r="G42" s="358">
        <f t="shared" ref="G42:G81" si="2">E42*F42</f>
        <v>0</v>
      </c>
      <c r="I42" s="137"/>
    </row>
    <row r="43" spans="2:12" ht="39" customHeight="1" x14ac:dyDescent="0.2">
      <c r="B43" s="136">
        <v>2</v>
      </c>
      <c r="C43" s="211" t="s">
        <v>115</v>
      </c>
      <c r="D43" s="212" t="s">
        <v>95</v>
      </c>
      <c r="E43" s="359">
        <f>0.6*3737</f>
        <v>2242.1999999999998</v>
      </c>
      <c r="F43" s="473">
        <v>0</v>
      </c>
      <c r="G43" s="358">
        <f t="shared" si="2"/>
        <v>0</v>
      </c>
      <c r="I43" s="137"/>
    </row>
    <row r="44" spans="2:12" ht="36" x14ac:dyDescent="0.2">
      <c r="B44" s="136">
        <v>3</v>
      </c>
      <c r="C44" s="211" t="s">
        <v>116</v>
      </c>
      <c r="D44" s="214" t="s">
        <v>114</v>
      </c>
      <c r="E44" s="359">
        <f>((3737*1*1.4)-E42)*0.1</f>
        <v>486.55739999999997</v>
      </c>
      <c r="F44" s="473">
        <v>0</v>
      </c>
      <c r="G44" s="358">
        <f t="shared" si="2"/>
        <v>0</v>
      </c>
      <c r="I44" s="138"/>
      <c r="K44" s="139"/>
      <c r="L44" s="139"/>
    </row>
    <row r="45" spans="2:12" ht="39.75" customHeight="1" x14ac:dyDescent="0.2">
      <c r="B45" s="136">
        <v>4</v>
      </c>
      <c r="C45" s="211" t="s">
        <v>117</v>
      </c>
      <c r="D45" s="214" t="s">
        <v>114</v>
      </c>
      <c r="E45" s="359">
        <f>((3737*1*1.4)-E42)*0.9</f>
        <v>4379.0165999999999</v>
      </c>
      <c r="F45" s="473">
        <v>0</v>
      </c>
      <c r="G45" s="358">
        <f t="shared" si="2"/>
        <v>0</v>
      </c>
      <c r="I45" s="138"/>
      <c r="J45" s="139"/>
    </row>
    <row r="46" spans="2:12" ht="29.25" customHeight="1" x14ac:dyDescent="0.2">
      <c r="B46" s="136">
        <v>5</v>
      </c>
      <c r="C46" s="317" t="s">
        <v>118</v>
      </c>
      <c r="D46" s="225" t="s">
        <v>119</v>
      </c>
      <c r="E46" s="477">
        <f>3737*1.4</f>
        <v>5231.7999999999993</v>
      </c>
      <c r="F46" s="473">
        <v>0</v>
      </c>
      <c r="G46" s="358">
        <f t="shared" si="2"/>
        <v>0</v>
      </c>
      <c r="I46" s="1370"/>
    </row>
    <row r="47" spans="2:12" ht="29.25" customHeight="1" x14ac:dyDescent="0.2">
      <c r="B47" s="136">
        <v>6</v>
      </c>
      <c r="C47" s="211" t="s">
        <v>120</v>
      </c>
      <c r="D47" s="214" t="s">
        <v>119</v>
      </c>
      <c r="E47" s="359">
        <f>3737*1</f>
        <v>3737</v>
      </c>
      <c r="F47" s="473">
        <v>0</v>
      </c>
      <c r="G47" s="358">
        <f t="shared" si="2"/>
        <v>0</v>
      </c>
      <c r="I47" s="1370"/>
    </row>
    <row r="48" spans="2:12" ht="27" customHeight="1" x14ac:dyDescent="0.2">
      <c r="B48" s="136">
        <v>7</v>
      </c>
      <c r="C48" s="211" t="s">
        <v>306</v>
      </c>
      <c r="D48" s="214" t="s">
        <v>114</v>
      </c>
      <c r="E48" s="359">
        <v>1056.0999999999999</v>
      </c>
      <c r="F48" s="473">
        <v>0</v>
      </c>
      <c r="G48" s="358">
        <f t="shared" si="2"/>
        <v>0</v>
      </c>
      <c r="I48" s="138"/>
    </row>
    <row r="49" spans="2:11" ht="24" x14ac:dyDescent="0.2">
      <c r="B49" s="136">
        <v>8</v>
      </c>
      <c r="C49" s="211" t="s">
        <v>121</v>
      </c>
      <c r="D49" s="214" t="s">
        <v>114</v>
      </c>
      <c r="E49" s="359">
        <f>(3737*1*1.4)*0.157</f>
        <v>821.3925999999999</v>
      </c>
      <c r="F49" s="473">
        <v>0</v>
      </c>
      <c r="G49" s="358">
        <f t="shared" si="2"/>
        <v>0</v>
      </c>
      <c r="I49" s="139"/>
    </row>
    <row r="50" spans="2:11" ht="40.5" customHeight="1" x14ac:dyDescent="0.2">
      <c r="B50" s="136">
        <v>9</v>
      </c>
      <c r="C50" s="213" t="s">
        <v>122</v>
      </c>
      <c r="D50" s="214" t="s">
        <v>114</v>
      </c>
      <c r="E50" s="359">
        <v>893.2</v>
      </c>
      <c r="F50" s="473">
        <v>0</v>
      </c>
      <c r="G50" s="358">
        <f t="shared" si="2"/>
        <v>0</v>
      </c>
      <c r="I50" s="1371"/>
      <c r="J50" s="1371"/>
      <c r="K50" s="1371"/>
    </row>
    <row r="51" spans="2:11" s="135" customFormat="1" ht="39" customHeight="1" x14ac:dyDescent="0.2">
      <c r="B51" s="136">
        <v>10</v>
      </c>
      <c r="C51" s="320" t="s">
        <v>1785</v>
      </c>
      <c r="D51" s="215" t="s">
        <v>114</v>
      </c>
      <c r="E51" s="359">
        <v>715.6</v>
      </c>
      <c r="F51" s="473">
        <v>0</v>
      </c>
      <c r="G51" s="358">
        <f t="shared" si="2"/>
        <v>0</v>
      </c>
      <c r="H51" s="571"/>
      <c r="I51" s="1269"/>
      <c r="J51" s="1269"/>
    </row>
    <row r="52" spans="2:11" s="135" customFormat="1" ht="40.5" customHeight="1" x14ac:dyDescent="0.2">
      <c r="B52" s="319" t="s">
        <v>569</v>
      </c>
      <c r="C52" s="320" t="s">
        <v>1793</v>
      </c>
      <c r="D52" s="215" t="s">
        <v>114</v>
      </c>
      <c r="E52" s="359">
        <v>336.2</v>
      </c>
      <c r="F52" s="473">
        <v>0</v>
      </c>
      <c r="G52" s="358">
        <f t="shared" si="2"/>
        <v>0</v>
      </c>
      <c r="H52" s="571"/>
      <c r="I52" s="929"/>
    </row>
    <row r="53" spans="2:11" s="152" customFormat="1" ht="54" customHeight="1" x14ac:dyDescent="0.25">
      <c r="B53" s="3185">
        <v>12</v>
      </c>
      <c r="C53" s="314" t="s">
        <v>124</v>
      </c>
      <c r="D53" s="215"/>
      <c r="E53" s="359"/>
      <c r="F53" s="473"/>
      <c r="G53" s="358"/>
      <c r="H53" s="578"/>
      <c r="I53" s="496"/>
      <c r="J53" s="496"/>
    </row>
    <row r="54" spans="2:11" s="152" customFormat="1" ht="15" customHeight="1" x14ac:dyDescent="0.25">
      <c r="B54" s="3186"/>
      <c r="C54" s="314" t="s">
        <v>126</v>
      </c>
      <c r="D54" s="212" t="s">
        <v>95</v>
      </c>
      <c r="E54" s="359">
        <v>122</v>
      </c>
      <c r="F54" s="473">
        <v>0</v>
      </c>
      <c r="G54" s="358">
        <f t="shared" si="2"/>
        <v>0</v>
      </c>
      <c r="H54" s="578"/>
      <c r="I54" s="496"/>
    </row>
    <row r="55" spans="2:11" s="152" customFormat="1" ht="15" customHeight="1" x14ac:dyDescent="0.25">
      <c r="B55" s="3187"/>
      <c r="C55" s="314" t="s">
        <v>307</v>
      </c>
      <c r="D55" s="212" t="s">
        <v>95</v>
      </c>
      <c r="E55" s="359">
        <v>42</v>
      </c>
      <c r="F55" s="473">
        <v>0</v>
      </c>
      <c r="G55" s="358">
        <f t="shared" si="2"/>
        <v>0</v>
      </c>
      <c r="H55" s="578"/>
    </row>
    <row r="56" spans="2:11" ht="25.5" customHeight="1" x14ac:dyDescent="0.2">
      <c r="B56" s="136">
        <v>13</v>
      </c>
      <c r="C56" s="211" t="s">
        <v>127</v>
      </c>
      <c r="D56" s="214" t="s">
        <v>95</v>
      </c>
      <c r="E56" s="359">
        <v>1126.5</v>
      </c>
      <c r="F56" s="473">
        <v>0</v>
      </c>
      <c r="G56" s="358">
        <f t="shared" si="2"/>
        <v>0</v>
      </c>
      <c r="H56" s="577"/>
    </row>
    <row r="57" spans="2:11" ht="16.5" customHeight="1" x14ac:dyDescent="0.2">
      <c r="B57" s="136">
        <v>14</v>
      </c>
      <c r="C57" s="211" t="s">
        <v>128</v>
      </c>
      <c r="D57" s="212" t="s">
        <v>119</v>
      </c>
      <c r="E57" s="359">
        <v>1251.8</v>
      </c>
      <c r="F57" s="473">
        <v>0</v>
      </c>
      <c r="G57" s="358">
        <f t="shared" si="2"/>
        <v>0</v>
      </c>
      <c r="H57" s="577"/>
    </row>
    <row r="58" spans="2:11" ht="48" x14ac:dyDescent="0.2">
      <c r="B58" s="136">
        <v>15</v>
      </c>
      <c r="C58" s="211" t="s">
        <v>129</v>
      </c>
      <c r="D58" s="212" t="s">
        <v>119</v>
      </c>
      <c r="E58" s="359">
        <f>E57</f>
        <v>1251.8</v>
      </c>
      <c r="F58" s="473">
        <v>0</v>
      </c>
      <c r="G58" s="358">
        <f t="shared" si="2"/>
        <v>0</v>
      </c>
      <c r="H58" s="577"/>
    </row>
    <row r="59" spans="2:11" ht="51.75" customHeight="1" x14ac:dyDescent="0.2">
      <c r="B59" s="318" t="s">
        <v>579</v>
      </c>
      <c r="C59" s="213" t="s">
        <v>131</v>
      </c>
      <c r="D59" s="214" t="s">
        <v>119</v>
      </c>
      <c r="E59" s="359">
        <v>332.93</v>
      </c>
      <c r="F59" s="473">
        <v>0</v>
      </c>
      <c r="G59" s="358">
        <f t="shared" si="2"/>
        <v>0</v>
      </c>
      <c r="H59" s="577"/>
      <c r="I59" s="1371"/>
    </row>
    <row r="60" spans="2:11" ht="64.5" customHeight="1" x14ac:dyDescent="0.2">
      <c r="B60" s="318" t="s">
        <v>581</v>
      </c>
      <c r="C60" s="213" t="s">
        <v>711</v>
      </c>
      <c r="D60" s="214" t="s">
        <v>119</v>
      </c>
      <c r="E60" s="359">
        <v>332.93</v>
      </c>
      <c r="F60" s="473">
        <v>0</v>
      </c>
      <c r="G60" s="358">
        <f t="shared" si="2"/>
        <v>0</v>
      </c>
      <c r="H60" s="577"/>
    </row>
    <row r="61" spans="2:11" ht="51.75" customHeight="1" x14ac:dyDescent="0.2">
      <c r="B61" s="318" t="s">
        <v>583</v>
      </c>
      <c r="C61" s="211" t="s">
        <v>712</v>
      </c>
      <c r="D61" s="214" t="s">
        <v>119</v>
      </c>
      <c r="E61" s="359">
        <v>745</v>
      </c>
      <c r="F61" s="473">
        <v>0</v>
      </c>
      <c r="G61" s="358">
        <f>E61*F61</f>
        <v>0</v>
      </c>
      <c r="H61" s="577"/>
    </row>
    <row r="62" spans="2:11" ht="76.5" customHeight="1" x14ac:dyDescent="0.2">
      <c r="B62" s="318" t="s">
        <v>585</v>
      </c>
      <c r="C62" s="213" t="s">
        <v>714</v>
      </c>
      <c r="D62" s="214" t="s">
        <v>119</v>
      </c>
      <c r="E62" s="359">
        <v>173.87</v>
      </c>
      <c r="F62" s="473">
        <v>0</v>
      </c>
      <c r="G62" s="358">
        <f>E62*F62</f>
        <v>0</v>
      </c>
      <c r="H62" s="577"/>
    </row>
    <row r="63" spans="2:11" ht="38.25" customHeight="1" x14ac:dyDescent="0.2">
      <c r="B63" s="318" t="s">
        <v>587</v>
      </c>
      <c r="C63" s="211" t="s">
        <v>134</v>
      </c>
      <c r="D63" s="212" t="s">
        <v>119</v>
      </c>
      <c r="E63" s="359">
        <v>114.5</v>
      </c>
      <c r="F63" s="473">
        <v>0</v>
      </c>
      <c r="G63" s="358">
        <f t="shared" si="2"/>
        <v>0</v>
      </c>
    </row>
    <row r="64" spans="2:11" ht="24" x14ac:dyDescent="0.2">
      <c r="B64" s="318" t="s">
        <v>589</v>
      </c>
      <c r="C64" s="211" t="s">
        <v>135</v>
      </c>
      <c r="D64" s="214" t="s">
        <v>114</v>
      </c>
      <c r="E64" s="359">
        <v>250.75</v>
      </c>
      <c r="F64" s="473">
        <v>0</v>
      </c>
      <c r="G64" s="358">
        <f t="shared" si="2"/>
        <v>0</v>
      </c>
      <c r="I64" s="139"/>
    </row>
    <row r="65" spans="2:9" ht="14.25" customHeight="1" x14ac:dyDescent="0.2">
      <c r="B65" s="318" t="s">
        <v>591</v>
      </c>
      <c r="C65" s="211" t="s">
        <v>136</v>
      </c>
      <c r="D65" s="214" t="s">
        <v>114</v>
      </c>
      <c r="E65" s="359">
        <v>3389.61</v>
      </c>
      <c r="F65" s="473">
        <v>0</v>
      </c>
      <c r="G65" s="358">
        <f t="shared" si="2"/>
        <v>0</v>
      </c>
      <c r="I65" s="1371"/>
    </row>
    <row r="66" spans="2:9" ht="15.75" customHeight="1" x14ac:dyDescent="0.2">
      <c r="B66" s="318" t="s">
        <v>593</v>
      </c>
      <c r="C66" s="211" t="s">
        <v>137</v>
      </c>
      <c r="D66" s="214" t="s">
        <v>114</v>
      </c>
      <c r="E66" s="359">
        <f>E65</f>
        <v>3389.61</v>
      </c>
      <c r="F66" s="473">
        <v>0</v>
      </c>
      <c r="G66" s="358">
        <f t="shared" si="2"/>
        <v>0</v>
      </c>
    </row>
    <row r="67" spans="2:9" ht="27.75" customHeight="1" x14ac:dyDescent="0.2">
      <c r="B67" s="318" t="s">
        <v>595</v>
      </c>
      <c r="C67" s="211" t="s">
        <v>138</v>
      </c>
      <c r="D67" s="214" t="s">
        <v>119</v>
      </c>
      <c r="E67" s="359">
        <v>3451.2</v>
      </c>
      <c r="F67" s="473">
        <v>0</v>
      </c>
      <c r="G67" s="358">
        <f t="shared" si="2"/>
        <v>0</v>
      </c>
    </row>
    <row r="68" spans="2:9" ht="30" customHeight="1" x14ac:dyDescent="0.2">
      <c r="B68" s="318" t="s">
        <v>597</v>
      </c>
      <c r="C68" s="211" t="s">
        <v>140</v>
      </c>
      <c r="D68" s="212" t="s">
        <v>119</v>
      </c>
      <c r="E68" s="359">
        <v>1296</v>
      </c>
      <c r="F68" s="473">
        <v>0</v>
      </c>
      <c r="G68" s="358">
        <f t="shared" si="2"/>
        <v>0</v>
      </c>
    </row>
    <row r="69" spans="2:9" s="135" customFormat="1" ht="51.75" customHeight="1" x14ac:dyDescent="0.2">
      <c r="B69" s="3185">
        <v>26</v>
      </c>
      <c r="C69" s="414" t="s">
        <v>141</v>
      </c>
      <c r="D69" s="227"/>
      <c r="E69" s="359"/>
      <c r="F69" s="473"/>
      <c r="G69" s="358"/>
      <c r="H69" s="571"/>
    </row>
    <row r="70" spans="2:9" s="135" customFormat="1" x14ac:dyDescent="0.2">
      <c r="B70" s="3186"/>
      <c r="C70" s="297" t="s">
        <v>142</v>
      </c>
      <c r="D70" s="227" t="s">
        <v>95</v>
      </c>
      <c r="E70" s="359">
        <v>9</v>
      </c>
      <c r="F70" s="473">
        <v>0</v>
      </c>
      <c r="G70" s="358">
        <f t="shared" si="2"/>
        <v>0</v>
      </c>
      <c r="H70" s="571"/>
    </row>
    <row r="71" spans="2:9" s="135" customFormat="1" x14ac:dyDescent="0.2">
      <c r="B71" s="2729"/>
      <c r="C71" s="297" t="s">
        <v>716</v>
      </c>
      <c r="D71" s="227" t="s">
        <v>95</v>
      </c>
      <c r="E71" s="359">
        <v>80</v>
      </c>
      <c r="F71" s="473">
        <v>0</v>
      </c>
      <c r="G71" s="358">
        <f t="shared" si="2"/>
        <v>0</v>
      </c>
      <c r="H71" s="571"/>
    </row>
    <row r="72" spans="2:9" ht="39.75" customHeight="1" x14ac:dyDescent="0.2">
      <c r="B72" s="3185">
        <v>27</v>
      </c>
      <c r="C72" s="415" t="s">
        <v>311</v>
      </c>
      <c r="D72" s="212"/>
      <c r="E72" s="359"/>
      <c r="F72" s="473"/>
      <c r="G72" s="358"/>
    </row>
    <row r="73" spans="2:9" s="135" customFormat="1" x14ac:dyDescent="0.2">
      <c r="B73" s="3186"/>
      <c r="C73" s="297" t="s">
        <v>717</v>
      </c>
      <c r="D73" s="227" t="s">
        <v>95</v>
      </c>
      <c r="E73" s="359">
        <v>52</v>
      </c>
      <c r="F73" s="473">
        <v>0</v>
      </c>
      <c r="G73" s="358">
        <f t="shared" ref="G73:G74" si="3">E73*F73</f>
        <v>0</v>
      </c>
      <c r="H73" s="571"/>
    </row>
    <row r="74" spans="2:9" s="135" customFormat="1" x14ac:dyDescent="0.2">
      <c r="B74" s="2729"/>
      <c r="C74" s="297" t="s">
        <v>718</v>
      </c>
      <c r="D74" s="227" t="s">
        <v>95</v>
      </c>
      <c r="E74" s="359">
        <v>36</v>
      </c>
      <c r="F74" s="473">
        <v>0</v>
      </c>
      <c r="G74" s="358">
        <f t="shared" si="3"/>
        <v>0</v>
      </c>
      <c r="H74" s="571"/>
    </row>
    <row r="75" spans="2:9" ht="39.75" customHeight="1" x14ac:dyDescent="0.2">
      <c r="B75" s="136">
        <v>28</v>
      </c>
      <c r="C75" s="415" t="s">
        <v>144</v>
      </c>
      <c r="D75" s="212" t="s">
        <v>119</v>
      </c>
      <c r="E75" s="359">
        <v>71</v>
      </c>
      <c r="F75" s="473">
        <v>0</v>
      </c>
      <c r="G75" s="358">
        <f t="shared" si="2"/>
        <v>0</v>
      </c>
      <c r="I75" s="1378"/>
    </row>
    <row r="76" spans="2:9" ht="25.5" customHeight="1" x14ac:dyDescent="0.2">
      <c r="B76" s="136">
        <v>29</v>
      </c>
      <c r="C76" s="415" t="s">
        <v>145</v>
      </c>
      <c r="D76" s="212" t="s">
        <v>95</v>
      </c>
      <c r="E76" s="359">
        <v>186</v>
      </c>
      <c r="F76" s="473">
        <v>0</v>
      </c>
      <c r="G76" s="358">
        <f t="shared" si="2"/>
        <v>0</v>
      </c>
      <c r="H76" s="577"/>
    </row>
    <row r="77" spans="2:9" ht="25.5" customHeight="1" x14ac:dyDescent="0.2">
      <c r="B77" s="318" t="s">
        <v>607</v>
      </c>
      <c r="C77" s="415" t="s">
        <v>721</v>
      </c>
      <c r="D77" s="212" t="s">
        <v>95</v>
      </c>
      <c r="E77" s="359">
        <v>95</v>
      </c>
      <c r="F77" s="473">
        <v>0</v>
      </c>
      <c r="G77" s="358">
        <f t="shared" si="2"/>
        <v>0</v>
      </c>
      <c r="H77" s="577"/>
    </row>
    <row r="78" spans="2:9" ht="29.25" customHeight="1" x14ac:dyDescent="0.2">
      <c r="B78" s="417">
        <v>31</v>
      </c>
      <c r="C78" s="416" t="s">
        <v>153</v>
      </c>
      <c r="D78" s="228" t="s">
        <v>114</v>
      </c>
      <c r="E78" s="478">
        <v>14.5</v>
      </c>
      <c r="F78" s="473">
        <v>0</v>
      </c>
      <c r="G78" s="358">
        <f t="shared" si="2"/>
        <v>0</v>
      </c>
    </row>
    <row r="79" spans="2:9" ht="36.75" customHeight="1" x14ac:dyDescent="0.2">
      <c r="B79" s="136">
        <v>32</v>
      </c>
      <c r="C79" s="1372" t="s">
        <v>154</v>
      </c>
      <c r="D79" s="1373" t="s">
        <v>151</v>
      </c>
      <c r="E79" s="1365">
        <v>45</v>
      </c>
      <c r="F79" s="473">
        <v>0</v>
      </c>
      <c r="G79" s="1367">
        <f t="shared" si="2"/>
        <v>0</v>
      </c>
    </row>
    <row r="80" spans="2:9" ht="30" customHeight="1" x14ac:dyDescent="0.2">
      <c r="B80" s="417">
        <v>33</v>
      </c>
      <c r="C80" s="229" t="s">
        <v>155</v>
      </c>
      <c r="D80" s="228" t="s">
        <v>114</v>
      </c>
      <c r="E80" s="478">
        <v>25.5</v>
      </c>
      <c r="F80" s="473">
        <v>0</v>
      </c>
      <c r="G80" s="358">
        <f t="shared" si="2"/>
        <v>0</v>
      </c>
    </row>
    <row r="81" spans="1:9" ht="28.5" customHeight="1" x14ac:dyDescent="0.2">
      <c r="B81" s="136">
        <v>34</v>
      </c>
      <c r="C81" s="229" t="s">
        <v>157</v>
      </c>
      <c r="D81" s="228" t="s">
        <v>158</v>
      </c>
      <c r="E81" s="478">
        <v>53</v>
      </c>
      <c r="F81" s="473">
        <v>0</v>
      </c>
      <c r="G81" s="358">
        <f t="shared" si="2"/>
        <v>0</v>
      </c>
    </row>
    <row r="82" spans="1:9" s="152" customFormat="1" ht="21.75" customHeight="1" x14ac:dyDescent="0.25">
      <c r="B82" s="333" t="s">
        <v>12</v>
      </c>
      <c r="C82" s="220" t="s">
        <v>159</v>
      </c>
      <c r="D82" s="230"/>
      <c r="E82" s="221"/>
      <c r="F82" s="222"/>
      <c r="G82" s="296">
        <f>SUM(G42:G81)</f>
        <v>0</v>
      </c>
      <c r="H82" s="155"/>
    </row>
    <row r="83" spans="1:9" x14ac:dyDescent="0.2">
      <c r="B83" s="134"/>
      <c r="C83" s="202"/>
      <c r="D83" s="203"/>
      <c r="E83" s="359"/>
      <c r="F83" s="364"/>
      <c r="G83" s="356"/>
    </row>
    <row r="84" spans="1:9" ht="24" x14ac:dyDescent="0.2">
      <c r="B84" s="133" t="s">
        <v>83</v>
      </c>
      <c r="C84" s="197" t="s">
        <v>89</v>
      </c>
      <c r="D84" s="197" t="s">
        <v>90</v>
      </c>
      <c r="E84" s="199" t="s">
        <v>91</v>
      </c>
      <c r="F84" s="200" t="s">
        <v>92</v>
      </c>
      <c r="G84" s="201" t="s">
        <v>93</v>
      </c>
    </row>
    <row r="85" spans="1:9" x14ac:dyDescent="0.2">
      <c r="B85" s="134"/>
      <c r="C85" s="202"/>
      <c r="D85" s="212"/>
      <c r="E85" s="359"/>
      <c r="F85" s="364"/>
      <c r="G85" s="356"/>
    </row>
    <row r="86" spans="1:9" s="301" customFormat="1" ht="20.25" x14ac:dyDescent="0.3">
      <c r="B86" s="302" t="s">
        <v>17</v>
      </c>
      <c r="C86" s="303" t="s">
        <v>160</v>
      </c>
      <c r="D86" s="304"/>
      <c r="E86" s="305"/>
      <c r="F86" s="306"/>
      <c r="G86" s="307"/>
      <c r="H86" s="576"/>
    </row>
    <row r="87" spans="1:9" s="144" customFormat="1" ht="18" customHeight="1" x14ac:dyDescent="0.2">
      <c r="A87" s="145"/>
      <c r="B87" s="148" t="s">
        <v>1</v>
      </c>
      <c r="C87" s="173"/>
      <c r="D87" s="175"/>
      <c r="E87" s="175"/>
      <c r="F87" s="175"/>
      <c r="G87" s="174"/>
    </row>
    <row r="88" spans="1:9" s="144" customFormat="1" ht="18" customHeight="1" x14ac:dyDescent="0.25">
      <c r="A88" s="146"/>
      <c r="B88" s="149" t="s">
        <v>2</v>
      </c>
      <c r="C88" s="176"/>
      <c r="D88" s="177"/>
      <c r="E88" s="178"/>
      <c r="F88" s="178"/>
      <c r="G88" s="177"/>
    </row>
    <row r="89" spans="1:9" s="144" customFormat="1" ht="18" customHeight="1" x14ac:dyDescent="0.2">
      <c r="A89" s="145"/>
      <c r="B89" s="148" t="s">
        <v>3</v>
      </c>
      <c r="C89" s="173"/>
      <c r="D89" s="175"/>
      <c r="E89" s="175"/>
      <c r="F89" s="175"/>
      <c r="G89" s="174"/>
    </row>
    <row r="90" spans="1:9" s="144" customFormat="1" ht="18" customHeight="1" x14ac:dyDescent="0.25">
      <c r="A90" s="146"/>
      <c r="B90" s="149" t="s">
        <v>4</v>
      </c>
      <c r="C90" s="176"/>
      <c r="D90" s="178"/>
      <c r="E90" s="178"/>
      <c r="F90" s="178"/>
      <c r="G90" s="177"/>
    </row>
    <row r="91" spans="1:9" s="135" customFormat="1" ht="18.75" customHeight="1" x14ac:dyDescent="0.2">
      <c r="B91" s="3182" t="s">
        <v>161</v>
      </c>
      <c r="C91" s="3183"/>
      <c r="D91" s="3183"/>
      <c r="E91" s="3183"/>
      <c r="F91" s="3183"/>
      <c r="G91" s="3184"/>
      <c r="H91" s="571"/>
    </row>
    <row r="92" spans="1:9" s="135" customFormat="1" ht="18.75" customHeight="1" x14ac:dyDescent="0.2">
      <c r="B92" s="3182" t="s">
        <v>162</v>
      </c>
      <c r="C92" s="3183"/>
      <c r="D92" s="3183"/>
      <c r="E92" s="3183"/>
      <c r="F92" s="3183"/>
      <c r="G92" s="3184"/>
      <c r="H92" s="571"/>
    </row>
    <row r="93" spans="1:9" s="135" customFormat="1" ht="18.75" customHeight="1" x14ac:dyDescent="0.2">
      <c r="B93" s="3182" t="s">
        <v>163</v>
      </c>
      <c r="C93" s="3183"/>
      <c r="D93" s="3183"/>
      <c r="E93" s="3183"/>
      <c r="F93" s="3183"/>
      <c r="G93" s="3184"/>
      <c r="H93" s="571"/>
    </row>
    <row r="94" spans="1:9" ht="30" customHeight="1" x14ac:dyDescent="0.2">
      <c r="B94" s="158">
        <v>1</v>
      </c>
      <c r="C94" s="1812" t="s">
        <v>164</v>
      </c>
      <c r="D94" s="232"/>
      <c r="E94" s="359"/>
      <c r="F94" s="364"/>
      <c r="G94" s="356"/>
    </row>
    <row r="95" spans="1:9" s="152" customFormat="1" ht="18.75" customHeight="1" x14ac:dyDescent="0.25">
      <c r="B95" s="153"/>
      <c r="C95" s="1830" t="s">
        <v>1725</v>
      </c>
      <c r="D95" s="1373" t="s">
        <v>95</v>
      </c>
      <c r="E95" s="1365">
        <v>1371</v>
      </c>
      <c r="F95" s="1366">
        <v>0</v>
      </c>
      <c r="G95" s="1367">
        <f t="shared" ref="G95:G104" si="4">E95*F95</f>
        <v>0</v>
      </c>
      <c r="H95" s="155"/>
      <c r="I95" s="496"/>
    </row>
    <row r="96" spans="1:9" ht="27" customHeight="1" x14ac:dyDescent="0.2">
      <c r="B96" s="153"/>
      <c r="C96" s="1830" t="s">
        <v>1726</v>
      </c>
      <c r="D96" s="1373" t="s">
        <v>95</v>
      </c>
      <c r="E96" s="1365">
        <v>152</v>
      </c>
      <c r="F96" s="1366">
        <v>0</v>
      </c>
      <c r="G96" s="1367">
        <f t="shared" si="4"/>
        <v>0</v>
      </c>
    </row>
    <row r="97" spans="2:9" s="152" customFormat="1" ht="18.75" customHeight="1" x14ac:dyDescent="0.25">
      <c r="B97" s="153"/>
      <c r="C97" s="1813" t="s">
        <v>726</v>
      </c>
      <c r="D97" s="232" t="s">
        <v>95</v>
      </c>
      <c r="E97" s="359">
        <v>445</v>
      </c>
      <c r="F97" s="1366">
        <v>0</v>
      </c>
      <c r="G97" s="358">
        <f t="shared" si="4"/>
        <v>0</v>
      </c>
      <c r="H97" s="155"/>
      <c r="I97" s="496"/>
    </row>
    <row r="98" spans="2:9" ht="27" customHeight="1" x14ac:dyDescent="0.2">
      <c r="B98" s="153"/>
      <c r="C98" s="1813" t="s">
        <v>840</v>
      </c>
      <c r="D98" s="232" t="s">
        <v>95</v>
      </c>
      <c r="E98" s="359">
        <v>50</v>
      </c>
      <c r="F98" s="1366">
        <v>0</v>
      </c>
      <c r="G98" s="358">
        <f t="shared" si="4"/>
        <v>0</v>
      </c>
    </row>
    <row r="99" spans="2:9" s="152" customFormat="1" ht="18.75" customHeight="1" x14ac:dyDescent="0.25">
      <c r="B99" s="153"/>
      <c r="C99" s="1813" t="s">
        <v>825</v>
      </c>
      <c r="D99" s="232" t="s">
        <v>95</v>
      </c>
      <c r="E99" s="359">
        <v>796</v>
      </c>
      <c r="F99" s="1366">
        <v>0</v>
      </c>
      <c r="G99" s="358">
        <f t="shared" si="4"/>
        <v>0</v>
      </c>
      <c r="H99" s="155"/>
      <c r="I99" s="496"/>
    </row>
    <row r="100" spans="2:9" ht="27" customHeight="1" x14ac:dyDescent="0.2">
      <c r="B100" s="153"/>
      <c r="C100" s="1813" t="s">
        <v>826</v>
      </c>
      <c r="D100" s="232" t="s">
        <v>95</v>
      </c>
      <c r="E100" s="359">
        <v>88</v>
      </c>
      <c r="F100" s="1366">
        <v>0</v>
      </c>
      <c r="G100" s="358">
        <f t="shared" si="4"/>
        <v>0</v>
      </c>
      <c r="I100" s="1371"/>
    </row>
    <row r="101" spans="2:9" s="152" customFormat="1" ht="18.75" customHeight="1" x14ac:dyDescent="0.25">
      <c r="B101" s="153"/>
      <c r="C101" s="1813" t="s">
        <v>1738</v>
      </c>
      <c r="D101" s="232" t="s">
        <v>95</v>
      </c>
      <c r="E101" s="359">
        <v>206</v>
      </c>
      <c r="F101" s="1366">
        <v>0</v>
      </c>
      <c r="G101" s="358">
        <f t="shared" si="4"/>
        <v>0</v>
      </c>
      <c r="H101" s="155"/>
      <c r="I101" s="496"/>
    </row>
    <row r="102" spans="2:9" ht="27" customHeight="1" x14ac:dyDescent="0.2">
      <c r="B102" s="153"/>
      <c r="C102" s="1813" t="s">
        <v>1739</v>
      </c>
      <c r="D102" s="232" t="s">
        <v>95</v>
      </c>
      <c r="E102" s="359">
        <v>22</v>
      </c>
      <c r="F102" s="1366">
        <v>0</v>
      </c>
      <c r="G102" s="358">
        <f t="shared" si="4"/>
        <v>0</v>
      </c>
    </row>
    <row r="103" spans="2:9" s="152" customFormat="1" ht="18.75" customHeight="1" x14ac:dyDescent="0.25">
      <c r="B103" s="153"/>
      <c r="C103" s="1813" t="s">
        <v>167</v>
      </c>
      <c r="D103" s="232" t="s">
        <v>95</v>
      </c>
      <c r="E103" s="359">
        <v>547</v>
      </c>
      <c r="F103" s="1366">
        <v>0</v>
      </c>
      <c r="G103" s="358">
        <f t="shared" si="4"/>
        <v>0</v>
      </c>
      <c r="H103" s="155"/>
      <c r="I103" s="496"/>
    </row>
    <row r="104" spans="2:9" ht="27.75" customHeight="1" x14ac:dyDescent="0.2">
      <c r="B104" s="153"/>
      <c r="C104" s="1813" t="s">
        <v>168</v>
      </c>
      <c r="D104" s="232" t="s">
        <v>95</v>
      </c>
      <c r="E104" s="359">
        <v>60</v>
      </c>
      <c r="F104" s="1366">
        <v>0</v>
      </c>
      <c r="G104" s="358">
        <f t="shared" si="4"/>
        <v>0</v>
      </c>
      <c r="I104" s="1371"/>
    </row>
    <row r="105" spans="2:9" ht="36" x14ac:dyDescent="0.2">
      <c r="B105" s="3179" t="s">
        <v>169</v>
      </c>
      <c r="C105" s="316" t="s">
        <v>170</v>
      </c>
      <c r="D105" s="227"/>
      <c r="E105" s="359"/>
      <c r="F105" s="473"/>
      <c r="G105" s="358"/>
      <c r="I105" s="1371"/>
    </row>
    <row r="106" spans="2:9" x14ac:dyDescent="0.2">
      <c r="B106" s="3180"/>
      <c r="C106" s="297" t="s">
        <v>171</v>
      </c>
      <c r="D106" s="227" t="s">
        <v>95</v>
      </c>
      <c r="E106" s="359">
        <v>50</v>
      </c>
      <c r="F106" s="473">
        <v>0</v>
      </c>
      <c r="G106" s="358">
        <f t="shared" ref="G106:G108" si="5">E106*F106</f>
        <v>0</v>
      </c>
    </row>
    <row r="107" spans="2:9" s="152" customFormat="1" ht="12.75" customHeight="1" x14ac:dyDescent="0.2">
      <c r="B107" s="3180"/>
      <c r="C107" s="297" t="s">
        <v>172</v>
      </c>
      <c r="D107" s="227" t="s">
        <v>95</v>
      </c>
      <c r="E107" s="359">
        <v>30</v>
      </c>
      <c r="F107" s="473">
        <v>0</v>
      </c>
      <c r="G107" s="358">
        <f t="shared" si="5"/>
        <v>0</v>
      </c>
      <c r="H107" s="155"/>
    </row>
    <row r="108" spans="2:9" s="152" customFormat="1" ht="36" x14ac:dyDescent="0.25">
      <c r="B108" s="159">
        <v>2</v>
      </c>
      <c r="C108" s="233" t="s">
        <v>174</v>
      </c>
      <c r="D108" s="214" t="s">
        <v>95</v>
      </c>
      <c r="E108" s="354">
        <f>SUM(E95:E104)</f>
        <v>3737</v>
      </c>
      <c r="F108" s="473">
        <v>0</v>
      </c>
      <c r="G108" s="358">
        <f t="shared" si="5"/>
        <v>0</v>
      </c>
      <c r="H108" s="155"/>
      <c r="I108" s="496"/>
    </row>
    <row r="109" spans="2:9" ht="36" x14ac:dyDescent="0.2">
      <c r="B109" s="315" t="s">
        <v>175</v>
      </c>
      <c r="C109" s="233" t="s">
        <v>176</v>
      </c>
      <c r="D109" s="214" t="s">
        <v>95</v>
      </c>
      <c r="E109" s="354">
        <f>SUM(E95:E104)</f>
        <v>3737</v>
      </c>
      <c r="F109" s="473">
        <v>0</v>
      </c>
      <c r="G109" s="358">
        <f>E109*F109</f>
        <v>0</v>
      </c>
      <c r="I109" s="1371"/>
    </row>
    <row r="110" spans="2:9" s="152" customFormat="1" ht="24" x14ac:dyDescent="0.25">
      <c r="B110" s="315" t="s">
        <v>177</v>
      </c>
      <c r="C110" s="233" t="s">
        <v>178</v>
      </c>
      <c r="D110" s="214" t="s">
        <v>95</v>
      </c>
      <c r="E110" s="354">
        <f>SUM(E95:E104)</f>
        <v>3737</v>
      </c>
      <c r="F110" s="473">
        <v>0</v>
      </c>
      <c r="G110" s="358">
        <f>E110*F110</f>
        <v>0</v>
      </c>
      <c r="H110" s="155"/>
    </row>
    <row r="111" spans="2:9" s="152" customFormat="1" ht="36" x14ac:dyDescent="0.25">
      <c r="B111" s="315" t="s">
        <v>179</v>
      </c>
      <c r="C111" s="233" t="s">
        <v>180</v>
      </c>
      <c r="D111" s="214" t="s">
        <v>95</v>
      </c>
      <c r="E111" s="354">
        <f>SUM(E95:E104)</f>
        <v>3737</v>
      </c>
      <c r="F111" s="473">
        <v>0</v>
      </c>
      <c r="G111" s="358">
        <f>E111*F111</f>
        <v>0</v>
      </c>
      <c r="H111" s="155"/>
    </row>
    <row r="112" spans="2:9" s="141" customFormat="1" ht="24" x14ac:dyDescent="0.2">
      <c r="B112" s="158">
        <v>3</v>
      </c>
      <c r="C112" s="270" t="s">
        <v>181</v>
      </c>
      <c r="D112" s="237"/>
      <c r="E112" s="238"/>
      <c r="F112" s="239">
        <v>0</v>
      </c>
      <c r="G112" s="240"/>
      <c r="H112" s="571"/>
    </row>
    <row r="113" spans="2:8" s="141" customFormat="1" x14ac:dyDescent="0.2">
      <c r="B113" s="298" t="s">
        <v>182</v>
      </c>
      <c r="C113" s="1814" t="s">
        <v>183</v>
      </c>
      <c r="D113" s="237"/>
      <c r="E113" s="238"/>
      <c r="F113" s="239"/>
      <c r="G113" s="240"/>
      <c r="H113" s="571"/>
    </row>
    <row r="114" spans="2:8" s="141" customFormat="1" x14ac:dyDescent="0.2">
      <c r="B114" s="134"/>
      <c r="C114" s="1814" t="s">
        <v>184</v>
      </c>
      <c r="D114" s="237"/>
      <c r="E114" s="238"/>
      <c r="F114" s="239"/>
      <c r="G114" s="240"/>
      <c r="H114" s="571"/>
    </row>
    <row r="115" spans="2:8" s="141" customFormat="1" x14ac:dyDescent="0.2">
      <c r="B115" s="157"/>
      <c r="C115" s="1816" t="s">
        <v>185</v>
      </c>
      <c r="D115" s="242" t="s">
        <v>151</v>
      </c>
      <c r="E115" s="238">
        <v>21</v>
      </c>
      <c r="F115" s="277">
        <v>0</v>
      </c>
      <c r="G115" s="278">
        <f t="shared" ref="G115:G116" si="6">E115*F115</f>
        <v>0</v>
      </c>
      <c r="H115" s="571"/>
    </row>
    <row r="116" spans="2:8" s="141" customFormat="1" x14ac:dyDescent="0.2">
      <c r="B116" s="157"/>
      <c r="C116" s="1816" t="s">
        <v>186</v>
      </c>
      <c r="D116" s="242" t="s">
        <v>151</v>
      </c>
      <c r="E116" s="238">
        <v>7</v>
      </c>
      <c r="F116" s="277">
        <v>0</v>
      </c>
      <c r="G116" s="278">
        <f t="shared" si="6"/>
        <v>0</v>
      </c>
      <c r="H116" s="571"/>
    </row>
    <row r="117" spans="2:8" s="141" customFormat="1" x14ac:dyDescent="0.2">
      <c r="B117" s="134"/>
      <c r="C117" s="1814" t="s">
        <v>841</v>
      </c>
      <c r="D117" s="237"/>
      <c r="E117" s="238"/>
      <c r="F117" s="239"/>
      <c r="G117" s="240"/>
      <c r="H117" s="571"/>
    </row>
    <row r="118" spans="2:8" s="141" customFormat="1" x14ac:dyDescent="0.2">
      <c r="B118" s="157"/>
      <c r="C118" s="1816" t="s">
        <v>842</v>
      </c>
      <c r="D118" s="242" t="s">
        <v>151</v>
      </c>
      <c r="E118" s="238">
        <v>7</v>
      </c>
      <c r="F118" s="277">
        <v>0</v>
      </c>
      <c r="G118" s="278">
        <f t="shared" ref="G118:G119" si="7">E118*F118</f>
        <v>0</v>
      </c>
      <c r="H118" s="571"/>
    </row>
    <row r="119" spans="2:8" s="141" customFormat="1" x14ac:dyDescent="0.2">
      <c r="B119" s="157"/>
      <c r="C119" s="1816" t="s">
        <v>905</v>
      </c>
      <c r="D119" s="242" t="s">
        <v>151</v>
      </c>
      <c r="E119" s="238">
        <v>4</v>
      </c>
      <c r="F119" s="277">
        <v>0</v>
      </c>
      <c r="G119" s="278">
        <f t="shared" si="7"/>
        <v>0</v>
      </c>
      <c r="H119" s="571"/>
    </row>
    <row r="120" spans="2:8" s="141" customFormat="1" x14ac:dyDescent="0.2">
      <c r="B120" s="134"/>
      <c r="C120" s="1814" t="s">
        <v>187</v>
      </c>
      <c r="D120" s="237"/>
      <c r="E120" s="238"/>
      <c r="F120" s="239"/>
      <c r="G120" s="240"/>
      <c r="H120" s="571"/>
    </row>
    <row r="121" spans="2:8" s="141" customFormat="1" x14ac:dyDescent="0.2">
      <c r="B121" s="157"/>
      <c r="C121" s="1816" t="s">
        <v>188</v>
      </c>
      <c r="D121" s="242" t="s">
        <v>151</v>
      </c>
      <c r="E121" s="238">
        <v>10</v>
      </c>
      <c r="F121" s="277">
        <v>0</v>
      </c>
      <c r="G121" s="278">
        <f t="shared" ref="G121:G122" si="8">E121*F121</f>
        <v>0</v>
      </c>
      <c r="H121" s="571"/>
    </row>
    <row r="122" spans="2:8" s="141" customFormat="1" x14ac:dyDescent="0.2">
      <c r="B122" s="157"/>
      <c r="C122" s="1816" t="s">
        <v>189</v>
      </c>
      <c r="D122" s="242" t="s">
        <v>151</v>
      </c>
      <c r="E122" s="238">
        <v>6</v>
      </c>
      <c r="F122" s="277">
        <v>0</v>
      </c>
      <c r="G122" s="278">
        <f t="shared" si="8"/>
        <v>0</v>
      </c>
      <c r="H122" s="571"/>
    </row>
    <row r="123" spans="2:8" s="141" customFormat="1" x14ac:dyDescent="0.2">
      <c r="B123" s="298" t="s">
        <v>190</v>
      </c>
      <c r="C123" s="244" t="s">
        <v>191</v>
      </c>
      <c r="D123" s="245"/>
      <c r="E123" s="246"/>
      <c r="F123" s="247">
        <v>0</v>
      </c>
      <c r="G123" s="248"/>
      <c r="H123" s="571"/>
    </row>
    <row r="124" spans="2:8" s="141" customFormat="1" x14ac:dyDescent="0.2">
      <c r="B124" s="140"/>
      <c r="C124" s="244" t="s">
        <v>192</v>
      </c>
      <c r="D124" s="245"/>
      <c r="E124" s="246"/>
      <c r="F124" s="247">
        <v>0</v>
      </c>
      <c r="G124" s="248"/>
      <c r="H124" s="571"/>
    </row>
    <row r="125" spans="2:8" s="141" customFormat="1" x14ac:dyDescent="0.2">
      <c r="B125" s="140"/>
      <c r="C125" s="249" t="s">
        <v>193</v>
      </c>
      <c r="D125" s="245" t="s">
        <v>151</v>
      </c>
      <c r="E125" s="246">
        <v>9</v>
      </c>
      <c r="F125" s="279">
        <v>0</v>
      </c>
      <c r="G125" s="280">
        <f t="shared" ref="G125:G132" si="9">E125*F125</f>
        <v>0</v>
      </c>
      <c r="H125" s="571"/>
    </row>
    <row r="126" spans="2:8" s="141" customFormat="1" ht="36" x14ac:dyDescent="0.2">
      <c r="B126" s="140"/>
      <c r="C126" s="250" t="s">
        <v>194</v>
      </c>
      <c r="D126" s="245" t="s">
        <v>151</v>
      </c>
      <c r="E126" s="246">
        <v>9</v>
      </c>
      <c r="F126" s="279">
        <v>0</v>
      </c>
      <c r="G126" s="280">
        <f t="shared" si="9"/>
        <v>0</v>
      </c>
      <c r="H126" s="571"/>
    </row>
    <row r="127" spans="2:8" s="141" customFormat="1" x14ac:dyDescent="0.2">
      <c r="B127" s="140"/>
      <c r="C127" s="250" t="s">
        <v>195</v>
      </c>
      <c r="D127" s="245" t="s">
        <v>151</v>
      </c>
      <c r="E127" s="246">
        <v>9</v>
      </c>
      <c r="F127" s="279">
        <v>0</v>
      </c>
      <c r="G127" s="280">
        <f t="shared" si="9"/>
        <v>0</v>
      </c>
      <c r="H127" s="571"/>
    </row>
    <row r="128" spans="2:8" s="141" customFormat="1" x14ac:dyDescent="0.2">
      <c r="B128" s="140"/>
      <c r="C128" s="250" t="s">
        <v>196</v>
      </c>
      <c r="D128" s="245" t="s">
        <v>151</v>
      </c>
      <c r="E128" s="246">
        <v>9</v>
      </c>
      <c r="F128" s="279">
        <v>0</v>
      </c>
      <c r="G128" s="280">
        <f t="shared" si="9"/>
        <v>0</v>
      </c>
      <c r="H128" s="571"/>
    </row>
    <row r="129" spans="2:8" s="141" customFormat="1" x14ac:dyDescent="0.2">
      <c r="B129" s="140"/>
      <c r="C129" s="250" t="s">
        <v>197</v>
      </c>
      <c r="D129" s="245" t="s">
        <v>151</v>
      </c>
      <c r="E129" s="246">
        <v>18</v>
      </c>
      <c r="F129" s="279">
        <v>0</v>
      </c>
      <c r="G129" s="280">
        <f t="shared" si="9"/>
        <v>0</v>
      </c>
      <c r="H129" s="571"/>
    </row>
    <row r="130" spans="2:8" s="141" customFormat="1" x14ac:dyDescent="0.2">
      <c r="B130" s="140"/>
      <c r="C130" s="250" t="s">
        <v>198</v>
      </c>
      <c r="D130" s="245" t="s">
        <v>151</v>
      </c>
      <c r="E130" s="246">
        <v>18</v>
      </c>
      <c r="F130" s="279">
        <v>0</v>
      </c>
      <c r="G130" s="280">
        <f t="shared" si="9"/>
        <v>0</v>
      </c>
      <c r="H130" s="571"/>
    </row>
    <row r="131" spans="2:8" s="141" customFormat="1" x14ac:dyDescent="0.2">
      <c r="B131" s="140"/>
      <c r="C131" s="250" t="s">
        <v>199</v>
      </c>
      <c r="D131" s="245" t="s">
        <v>151</v>
      </c>
      <c r="E131" s="246">
        <v>9</v>
      </c>
      <c r="F131" s="279">
        <v>0</v>
      </c>
      <c r="G131" s="280">
        <f t="shared" si="9"/>
        <v>0</v>
      </c>
      <c r="H131" s="571"/>
    </row>
    <row r="132" spans="2:8" s="141" customFormat="1" x14ac:dyDescent="0.2">
      <c r="B132" s="140"/>
      <c r="C132" s="250" t="s">
        <v>200</v>
      </c>
      <c r="D132" s="245" t="s">
        <v>151</v>
      </c>
      <c r="E132" s="246">
        <v>9</v>
      </c>
      <c r="F132" s="279">
        <v>0</v>
      </c>
      <c r="G132" s="280">
        <f t="shared" si="9"/>
        <v>0</v>
      </c>
      <c r="H132" s="571"/>
    </row>
    <row r="133" spans="2:8" s="141" customFormat="1" x14ac:dyDescent="0.2">
      <c r="B133" s="140"/>
      <c r="C133" s="244" t="s">
        <v>843</v>
      </c>
      <c r="D133" s="245"/>
      <c r="E133" s="246"/>
      <c r="F133" s="247">
        <v>0</v>
      </c>
      <c r="G133" s="248"/>
      <c r="H133" s="571"/>
    </row>
    <row r="134" spans="2:8" s="141" customFormat="1" x14ac:dyDescent="0.2">
      <c r="B134" s="140"/>
      <c r="C134" s="249" t="s">
        <v>209</v>
      </c>
      <c r="D134" s="245" t="s">
        <v>151</v>
      </c>
      <c r="E134" s="246">
        <v>3</v>
      </c>
      <c r="F134" s="279">
        <v>0</v>
      </c>
      <c r="G134" s="280">
        <f t="shared" ref="G134:G141" si="10">E134*F134</f>
        <v>0</v>
      </c>
      <c r="H134" s="571"/>
    </row>
    <row r="135" spans="2:8" s="141" customFormat="1" ht="36" x14ac:dyDescent="0.2">
      <c r="B135" s="140"/>
      <c r="C135" s="250" t="s">
        <v>194</v>
      </c>
      <c r="D135" s="245" t="s">
        <v>151</v>
      </c>
      <c r="E135" s="246">
        <v>3</v>
      </c>
      <c r="F135" s="279">
        <v>0</v>
      </c>
      <c r="G135" s="280">
        <f t="shared" si="10"/>
        <v>0</v>
      </c>
      <c r="H135" s="571"/>
    </row>
    <row r="136" spans="2:8" s="141" customFormat="1" x14ac:dyDescent="0.2">
      <c r="B136" s="140"/>
      <c r="C136" s="250" t="s">
        <v>195</v>
      </c>
      <c r="D136" s="245" t="s">
        <v>151</v>
      </c>
      <c r="E136" s="246">
        <v>3</v>
      </c>
      <c r="F136" s="279">
        <v>0</v>
      </c>
      <c r="G136" s="280">
        <f t="shared" si="10"/>
        <v>0</v>
      </c>
      <c r="H136" s="571"/>
    </row>
    <row r="137" spans="2:8" s="141" customFormat="1" x14ac:dyDescent="0.2">
      <c r="B137" s="140"/>
      <c r="C137" s="250" t="s">
        <v>196</v>
      </c>
      <c r="D137" s="245" t="s">
        <v>151</v>
      </c>
      <c r="E137" s="246">
        <v>3</v>
      </c>
      <c r="F137" s="279">
        <v>0</v>
      </c>
      <c r="G137" s="280">
        <f t="shared" si="10"/>
        <v>0</v>
      </c>
      <c r="H137" s="571"/>
    </row>
    <row r="138" spans="2:8" s="141" customFormat="1" x14ac:dyDescent="0.2">
      <c r="B138" s="140"/>
      <c r="C138" s="250" t="s">
        <v>237</v>
      </c>
      <c r="D138" s="245" t="s">
        <v>151</v>
      </c>
      <c r="E138" s="246">
        <v>6</v>
      </c>
      <c r="F138" s="279">
        <v>0</v>
      </c>
      <c r="G138" s="280">
        <f t="shared" si="10"/>
        <v>0</v>
      </c>
      <c r="H138" s="571"/>
    </row>
    <row r="139" spans="2:8" s="141" customFormat="1" x14ac:dyDescent="0.2">
      <c r="B139" s="140"/>
      <c r="C139" s="250" t="s">
        <v>844</v>
      </c>
      <c r="D139" s="245" t="s">
        <v>151</v>
      </c>
      <c r="E139" s="246">
        <v>6</v>
      </c>
      <c r="F139" s="279">
        <v>0</v>
      </c>
      <c r="G139" s="280">
        <f t="shared" si="10"/>
        <v>0</v>
      </c>
      <c r="H139" s="571"/>
    </row>
    <row r="140" spans="2:8" s="141" customFormat="1" x14ac:dyDescent="0.2">
      <c r="B140" s="140"/>
      <c r="C140" s="250" t="s">
        <v>199</v>
      </c>
      <c r="D140" s="245" t="s">
        <v>151</v>
      </c>
      <c r="E140" s="246">
        <v>3</v>
      </c>
      <c r="F140" s="279">
        <v>0</v>
      </c>
      <c r="G140" s="280">
        <f t="shared" si="10"/>
        <v>0</v>
      </c>
      <c r="H140" s="571"/>
    </row>
    <row r="141" spans="2:8" s="141" customFormat="1" x14ac:dyDescent="0.2">
      <c r="B141" s="140"/>
      <c r="C141" s="250" t="s">
        <v>200</v>
      </c>
      <c r="D141" s="245" t="s">
        <v>151</v>
      </c>
      <c r="E141" s="246">
        <v>3</v>
      </c>
      <c r="F141" s="279">
        <v>0</v>
      </c>
      <c r="G141" s="280">
        <f t="shared" si="10"/>
        <v>0</v>
      </c>
      <c r="H141" s="571"/>
    </row>
    <row r="142" spans="2:8" s="141" customFormat="1" ht="12.75" customHeight="1" x14ac:dyDescent="0.2">
      <c r="B142" s="140"/>
      <c r="C142" s="244" t="s">
        <v>845</v>
      </c>
      <c r="D142" s="245"/>
      <c r="E142" s="246"/>
      <c r="F142" s="247">
        <v>0</v>
      </c>
      <c r="G142" s="248"/>
      <c r="H142" s="571"/>
    </row>
    <row r="143" spans="2:8" s="141" customFormat="1" x14ac:dyDescent="0.2">
      <c r="B143" s="140"/>
      <c r="C143" s="249" t="s">
        <v>846</v>
      </c>
      <c r="D143" s="245" t="s">
        <v>151</v>
      </c>
      <c r="E143" s="246">
        <v>2</v>
      </c>
      <c r="F143" s="279">
        <v>0</v>
      </c>
      <c r="G143" s="280">
        <f t="shared" ref="G143:G152" si="11">E143*F143</f>
        <v>0</v>
      </c>
      <c r="H143" s="571"/>
    </row>
    <row r="144" spans="2:8" s="141" customFormat="1" ht="36" x14ac:dyDescent="0.2">
      <c r="B144" s="140"/>
      <c r="C144" s="250" t="s">
        <v>287</v>
      </c>
      <c r="D144" s="245" t="s">
        <v>151</v>
      </c>
      <c r="E144" s="246">
        <v>2</v>
      </c>
      <c r="F144" s="279">
        <v>0</v>
      </c>
      <c r="G144" s="280">
        <f t="shared" si="11"/>
        <v>0</v>
      </c>
      <c r="H144" s="571"/>
    </row>
    <row r="145" spans="2:8" s="141" customFormat="1" x14ac:dyDescent="0.2">
      <c r="B145" s="140"/>
      <c r="C145" s="250" t="s">
        <v>195</v>
      </c>
      <c r="D145" s="245" t="s">
        <v>151</v>
      </c>
      <c r="E145" s="246">
        <v>2</v>
      </c>
      <c r="F145" s="279">
        <v>0</v>
      </c>
      <c r="G145" s="280">
        <f t="shared" si="11"/>
        <v>0</v>
      </c>
      <c r="H145" s="571"/>
    </row>
    <row r="146" spans="2:8" s="141" customFormat="1" x14ac:dyDescent="0.2">
      <c r="B146" s="140"/>
      <c r="C146" s="250" t="s">
        <v>196</v>
      </c>
      <c r="D146" s="245" t="s">
        <v>151</v>
      </c>
      <c r="E146" s="246">
        <v>2</v>
      </c>
      <c r="F146" s="279">
        <v>0</v>
      </c>
      <c r="G146" s="280">
        <f t="shared" si="11"/>
        <v>0</v>
      </c>
      <c r="H146" s="571"/>
    </row>
    <row r="147" spans="2:8" s="141" customFormat="1" x14ac:dyDescent="0.2">
      <c r="B147" s="140"/>
      <c r="C147" s="1817" t="s">
        <v>241</v>
      </c>
      <c r="D147" s="245" t="s">
        <v>151</v>
      </c>
      <c r="E147" s="246">
        <v>4</v>
      </c>
      <c r="F147" s="279">
        <v>0</v>
      </c>
      <c r="G147" s="280">
        <f t="shared" si="11"/>
        <v>0</v>
      </c>
      <c r="H147" s="571"/>
    </row>
    <row r="148" spans="2:8" s="141" customFormat="1" x14ac:dyDescent="0.2">
      <c r="B148" s="140"/>
      <c r="C148" s="1817" t="s">
        <v>242</v>
      </c>
      <c r="D148" s="245" t="s">
        <v>151</v>
      </c>
      <c r="E148" s="246">
        <v>4</v>
      </c>
      <c r="F148" s="279">
        <v>0</v>
      </c>
      <c r="G148" s="280">
        <f t="shared" si="11"/>
        <v>0</v>
      </c>
      <c r="H148" s="571"/>
    </row>
    <row r="149" spans="2:8" s="141" customFormat="1" x14ac:dyDescent="0.2">
      <c r="B149" s="140"/>
      <c r="C149" s="1817" t="s">
        <v>243</v>
      </c>
      <c r="D149" s="245" t="s">
        <v>151</v>
      </c>
      <c r="E149" s="246">
        <v>4</v>
      </c>
      <c r="F149" s="279">
        <v>0</v>
      </c>
      <c r="G149" s="280">
        <f t="shared" si="11"/>
        <v>0</v>
      </c>
      <c r="H149" s="571"/>
    </row>
    <row r="150" spans="2:8" s="141" customFormat="1" x14ac:dyDescent="0.2">
      <c r="B150" s="140"/>
      <c r="C150" s="1817" t="s">
        <v>244</v>
      </c>
      <c r="D150" s="245" t="s">
        <v>151</v>
      </c>
      <c r="E150" s="246">
        <v>4</v>
      </c>
      <c r="F150" s="279">
        <v>0</v>
      </c>
      <c r="G150" s="280">
        <f t="shared" si="11"/>
        <v>0</v>
      </c>
      <c r="H150" s="571"/>
    </row>
    <row r="151" spans="2:8" s="141" customFormat="1" x14ac:dyDescent="0.2">
      <c r="B151" s="140"/>
      <c r="C151" s="1817" t="s">
        <v>199</v>
      </c>
      <c r="D151" s="245" t="s">
        <v>151</v>
      </c>
      <c r="E151" s="246">
        <v>2</v>
      </c>
      <c r="F151" s="279">
        <v>0</v>
      </c>
      <c r="G151" s="280">
        <f t="shared" si="11"/>
        <v>0</v>
      </c>
      <c r="H151" s="571"/>
    </row>
    <row r="152" spans="2:8" s="141" customFormat="1" x14ac:dyDescent="0.2">
      <c r="B152" s="140"/>
      <c r="C152" s="1818" t="s">
        <v>200</v>
      </c>
      <c r="D152" s="245" t="s">
        <v>151</v>
      </c>
      <c r="E152" s="246">
        <v>2</v>
      </c>
      <c r="F152" s="279">
        <v>0</v>
      </c>
      <c r="G152" s="280">
        <f t="shared" si="11"/>
        <v>0</v>
      </c>
      <c r="H152" s="571"/>
    </row>
    <row r="153" spans="2:8" s="141" customFormat="1" x14ac:dyDescent="0.2">
      <c r="B153" s="298" t="s">
        <v>201</v>
      </c>
      <c r="C153" s="253" t="s">
        <v>202</v>
      </c>
      <c r="D153" s="207"/>
      <c r="E153" s="254"/>
      <c r="F153" s="255"/>
      <c r="G153" s="210"/>
      <c r="H153" s="571"/>
    </row>
    <row r="154" spans="2:8" s="141" customFormat="1" x14ac:dyDescent="0.2">
      <c r="B154" s="298"/>
      <c r="C154" s="253" t="s">
        <v>1774</v>
      </c>
      <c r="D154" s="207"/>
      <c r="E154" s="254"/>
      <c r="F154" s="255">
        <v>0</v>
      </c>
      <c r="G154" s="210"/>
      <c r="H154" s="571"/>
    </row>
    <row r="155" spans="2:8" s="141" customFormat="1" ht="25.5" customHeight="1" x14ac:dyDescent="0.2">
      <c r="B155" s="140"/>
      <c r="C155" s="256" t="s">
        <v>204</v>
      </c>
      <c r="D155" s="207" t="s">
        <v>151</v>
      </c>
      <c r="E155" s="254">
        <v>2</v>
      </c>
      <c r="F155" s="281">
        <v>0</v>
      </c>
      <c r="G155" s="282">
        <f t="shared" ref="G155:G159" si="12">E155*F155</f>
        <v>0</v>
      </c>
      <c r="H155" s="571"/>
    </row>
    <row r="156" spans="2:8" s="141" customFormat="1" x14ac:dyDescent="0.2">
      <c r="B156" s="140"/>
      <c r="C156" s="1819" t="s">
        <v>1728</v>
      </c>
      <c r="D156" s="207" t="s">
        <v>151</v>
      </c>
      <c r="E156" s="254">
        <v>4</v>
      </c>
      <c r="F156" s="281">
        <v>0</v>
      </c>
      <c r="G156" s="282">
        <f t="shared" si="12"/>
        <v>0</v>
      </c>
      <c r="H156" s="571"/>
    </row>
    <row r="157" spans="2:8" s="141" customFormat="1" x14ac:dyDescent="0.2">
      <c r="B157" s="140"/>
      <c r="C157" s="1819" t="s">
        <v>1775</v>
      </c>
      <c r="D157" s="207" t="s">
        <v>151</v>
      </c>
      <c r="E157" s="254">
        <v>4</v>
      </c>
      <c r="F157" s="281">
        <v>0</v>
      </c>
      <c r="G157" s="282">
        <f t="shared" si="12"/>
        <v>0</v>
      </c>
      <c r="H157" s="571"/>
    </row>
    <row r="158" spans="2:8" s="141" customFormat="1" x14ac:dyDescent="0.2">
      <c r="B158" s="140"/>
      <c r="C158" s="1819" t="s">
        <v>205</v>
      </c>
      <c r="D158" s="207" t="s">
        <v>151</v>
      </c>
      <c r="E158" s="254">
        <v>2</v>
      </c>
      <c r="F158" s="281">
        <v>0</v>
      </c>
      <c r="G158" s="282">
        <f t="shared" si="12"/>
        <v>0</v>
      </c>
      <c r="H158" s="571"/>
    </row>
    <row r="159" spans="2:8" s="141" customFormat="1" x14ac:dyDescent="0.2">
      <c r="B159" s="140"/>
      <c r="C159" s="1821" t="s">
        <v>200</v>
      </c>
      <c r="D159" s="207" t="s">
        <v>151</v>
      </c>
      <c r="E159" s="254">
        <v>2</v>
      </c>
      <c r="F159" s="281">
        <v>0</v>
      </c>
      <c r="G159" s="282">
        <f t="shared" si="12"/>
        <v>0</v>
      </c>
      <c r="H159" s="571"/>
    </row>
    <row r="160" spans="2:8" s="141" customFormat="1" x14ac:dyDescent="0.2">
      <c r="B160" s="298" t="s">
        <v>206</v>
      </c>
      <c r="C160" s="259" t="s">
        <v>207</v>
      </c>
      <c r="D160" s="260"/>
      <c r="E160" s="261"/>
      <c r="F160" s="262"/>
      <c r="G160" s="263"/>
      <c r="H160" s="571"/>
    </row>
    <row r="161" spans="2:8" s="141" customFormat="1" x14ac:dyDescent="0.2">
      <c r="B161" s="140"/>
      <c r="C161" s="259" t="s">
        <v>208</v>
      </c>
      <c r="D161" s="260"/>
      <c r="E161" s="261"/>
      <c r="F161" s="262">
        <v>0</v>
      </c>
      <c r="G161" s="263"/>
      <c r="H161" s="571"/>
    </row>
    <row r="162" spans="2:8" s="141" customFormat="1" x14ac:dyDescent="0.2">
      <c r="B162" s="140"/>
      <c r="C162" s="264" t="s">
        <v>209</v>
      </c>
      <c r="D162" s="260" t="s">
        <v>151</v>
      </c>
      <c r="E162" s="261">
        <v>4</v>
      </c>
      <c r="F162" s="283">
        <v>0</v>
      </c>
      <c r="G162" s="284">
        <f t="shared" ref="G162:G177" si="13">E162*F162</f>
        <v>0</v>
      </c>
      <c r="H162" s="571"/>
    </row>
    <row r="163" spans="2:8" s="141" customFormat="1" x14ac:dyDescent="0.2">
      <c r="B163" s="140"/>
      <c r="C163" s="264" t="s">
        <v>210</v>
      </c>
      <c r="D163" s="260" t="s">
        <v>151</v>
      </c>
      <c r="E163" s="261">
        <v>8</v>
      </c>
      <c r="F163" s="283">
        <v>0</v>
      </c>
      <c r="G163" s="284">
        <f t="shared" si="13"/>
        <v>0</v>
      </c>
      <c r="H163" s="571"/>
    </row>
    <row r="164" spans="2:8" s="141" customFormat="1" x14ac:dyDescent="0.2">
      <c r="B164" s="140"/>
      <c r="C164" s="265" t="s">
        <v>211</v>
      </c>
      <c r="D164" s="260" t="s">
        <v>151</v>
      </c>
      <c r="E164" s="261">
        <v>4</v>
      </c>
      <c r="F164" s="283">
        <v>0</v>
      </c>
      <c r="G164" s="284">
        <f t="shared" si="13"/>
        <v>0</v>
      </c>
      <c r="H164" s="571"/>
    </row>
    <row r="165" spans="2:8" s="141" customFormat="1" x14ac:dyDescent="0.2">
      <c r="B165" s="140"/>
      <c r="C165" s="265" t="s">
        <v>212</v>
      </c>
      <c r="D165" s="260" t="s">
        <v>151</v>
      </c>
      <c r="E165" s="261">
        <v>4</v>
      </c>
      <c r="F165" s="283">
        <v>0</v>
      </c>
      <c r="G165" s="284">
        <f t="shared" si="13"/>
        <v>0</v>
      </c>
      <c r="H165" s="571"/>
    </row>
    <row r="166" spans="2:8" s="141" customFormat="1" x14ac:dyDescent="0.2">
      <c r="B166" s="140"/>
      <c r="C166" s="265" t="s">
        <v>213</v>
      </c>
      <c r="D166" s="260" t="s">
        <v>151</v>
      </c>
      <c r="E166" s="261">
        <v>4</v>
      </c>
      <c r="F166" s="283">
        <v>0</v>
      </c>
      <c r="G166" s="284">
        <f t="shared" si="13"/>
        <v>0</v>
      </c>
      <c r="H166" s="571"/>
    </row>
    <row r="167" spans="2:8" s="141" customFormat="1" x14ac:dyDescent="0.2">
      <c r="B167" s="140"/>
      <c r="C167" s="265" t="s">
        <v>214</v>
      </c>
      <c r="D167" s="260" t="s">
        <v>151</v>
      </c>
      <c r="E167" s="261">
        <v>4</v>
      </c>
      <c r="F167" s="283">
        <v>0</v>
      </c>
      <c r="G167" s="284">
        <f t="shared" si="13"/>
        <v>0</v>
      </c>
      <c r="H167" s="571"/>
    </row>
    <row r="168" spans="2:8" s="141" customFormat="1" x14ac:dyDescent="0.2">
      <c r="B168" s="140"/>
      <c r="C168" s="265" t="s">
        <v>215</v>
      </c>
      <c r="D168" s="260" t="s">
        <v>151</v>
      </c>
      <c r="E168" s="261">
        <v>4</v>
      </c>
      <c r="F168" s="283">
        <v>0</v>
      </c>
      <c r="G168" s="284">
        <f t="shared" si="13"/>
        <v>0</v>
      </c>
      <c r="H168" s="571"/>
    </row>
    <row r="169" spans="2:8" s="141" customFormat="1" x14ac:dyDescent="0.2">
      <c r="B169" s="140"/>
      <c r="C169" s="265" t="s">
        <v>216</v>
      </c>
      <c r="D169" s="260" t="s">
        <v>151</v>
      </c>
      <c r="E169" s="261">
        <v>4</v>
      </c>
      <c r="F169" s="283">
        <v>0</v>
      </c>
      <c r="G169" s="284">
        <f t="shared" si="13"/>
        <v>0</v>
      </c>
      <c r="H169" s="571"/>
    </row>
    <row r="170" spans="2:8" s="141" customFormat="1" x14ac:dyDescent="0.2">
      <c r="B170" s="140"/>
      <c r="C170" s="265" t="s">
        <v>217</v>
      </c>
      <c r="D170" s="260" t="s">
        <v>151</v>
      </c>
      <c r="E170" s="261">
        <v>4</v>
      </c>
      <c r="F170" s="283">
        <v>0</v>
      </c>
      <c r="G170" s="284">
        <f t="shared" si="13"/>
        <v>0</v>
      </c>
      <c r="H170" s="571"/>
    </row>
    <row r="171" spans="2:8" s="141" customFormat="1" x14ac:dyDescent="0.2">
      <c r="B171" s="140"/>
      <c r="C171" s="265" t="s">
        <v>218</v>
      </c>
      <c r="D171" s="260" t="s">
        <v>151</v>
      </c>
      <c r="E171" s="261">
        <v>4</v>
      </c>
      <c r="F171" s="283">
        <v>0</v>
      </c>
      <c r="G171" s="284">
        <f t="shared" si="13"/>
        <v>0</v>
      </c>
      <c r="H171" s="571"/>
    </row>
    <row r="172" spans="2:8" s="141" customFormat="1" x14ac:dyDescent="0.2">
      <c r="B172" s="140"/>
      <c r="C172" s="1822" t="s">
        <v>219</v>
      </c>
      <c r="D172" s="260" t="s">
        <v>151</v>
      </c>
      <c r="E172" s="261">
        <v>4</v>
      </c>
      <c r="F172" s="283">
        <v>0</v>
      </c>
      <c r="G172" s="284">
        <f t="shared" si="13"/>
        <v>0</v>
      </c>
      <c r="H172" s="571"/>
    </row>
    <row r="173" spans="2:8" s="141" customFormat="1" x14ac:dyDescent="0.2">
      <c r="B173" s="140"/>
      <c r="C173" s="1825" t="s">
        <v>197</v>
      </c>
      <c r="D173" s="260" t="s">
        <v>151</v>
      </c>
      <c r="E173" s="261">
        <v>8</v>
      </c>
      <c r="F173" s="283">
        <v>0</v>
      </c>
      <c r="G173" s="284">
        <f t="shared" si="13"/>
        <v>0</v>
      </c>
      <c r="H173" s="571"/>
    </row>
    <row r="174" spans="2:8" s="141" customFormat="1" x14ac:dyDescent="0.2">
      <c r="B174" s="140"/>
      <c r="C174" s="1822" t="s">
        <v>220</v>
      </c>
      <c r="D174" s="260" t="s">
        <v>151</v>
      </c>
      <c r="E174" s="261">
        <v>8</v>
      </c>
      <c r="F174" s="283">
        <v>0</v>
      </c>
      <c r="G174" s="284">
        <f t="shared" si="13"/>
        <v>0</v>
      </c>
      <c r="H174" s="571"/>
    </row>
    <row r="175" spans="2:8" s="141" customFormat="1" x14ac:dyDescent="0.2">
      <c r="B175" s="140"/>
      <c r="C175" s="1822" t="s">
        <v>221</v>
      </c>
      <c r="D175" s="260" t="s">
        <v>151</v>
      </c>
      <c r="E175" s="261">
        <v>4</v>
      </c>
      <c r="F175" s="283">
        <v>0</v>
      </c>
      <c r="G175" s="284">
        <f t="shared" si="13"/>
        <v>0</v>
      </c>
      <c r="H175" s="571"/>
    </row>
    <row r="176" spans="2:8" s="141" customFormat="1" x14ac:dyDescent="0.2">
      <c r="B176" s="140"/>
      <c r="C176" s="1822" t="s">
        <v>229</v>
      </c>
      <c r="D176" s="260" t="s">
        <v>151</v>
      </c>
      <c r="E176" s="261">
        <v>12</v>
      </c>
      <c r="F176" s="283">
        <v>0</v>
      </c>
      <c r="G176" s="284">
        <f t="shared" si="13"/>
        <v>0</v>
      </c>
      <c r="H176" s="571"/>
    </row>
    <row r="177" spans="2:8" s="141" customFormat="1" x14ac:dyDescent="0.2">
      <c r="B177" s="140"/>
      <c r="C177" s="1823" t="s">
        <v>200</v>
      </c>
      <c r="D177" s="260" t="s">
        <v>151</v>
      </c>
      <c r="E177" s="261">
        <v>4</v>
      </c>
      <c r="F177" s="283">
        <v>0</v>
      </c>
      <c r="G177" s="284">
        <f t="shared" si="13"/>
        <v>0</v>
      </c>
      <c r="H177" s="571"/>
    </row>
    <row r="178" spans="2:8" s="141" customFormat="1" x14ac:dyDescent="0.2">
      <c r="B178" s="140"/>
      <c r="C178" s="259" t="s">
        <v>847</v>
      </c>
      <c r="D178" s="260"/>
      <c r="E178" s="261"/>
      <c r="F178" s="262">
        <v>0</v>
      </c>
      <c r="G178" s="263"/>
      <c r="H178" s="571"/>
    </row>
    <row r="179" spans="2:8" s="141" customFormat="1" x14ac:dyDescent="0.2">
      <c r="B179" s="140"/>
      <c r="C179" s="264" t="s">
        <v>209</v>
      </c>
      <c r="D179" s="260" t="s">
        <v>151</v>
      </c>
      <c r="E179" s="261">
        <v>3</v>
      </c>
      <c r="F179" s="283">
        <v>0</v>
      </c>
      <c r="G179" s="284">
        <f t="shared" ref="G179:G194" si="14">E179*F179</f>
        <v>0</v>
      </c>
      <c r="H179" s="571"/>
    </row>
    <row r="180" spans="2:8" s="141" customFormat="1" x14ac:dyDescent="0.2">
      <c r="B180" s="140"/>
      <c r="C180" s="264" t="s">
        <v>210</v>
      </c>
      <c r="D180" s="260" t="s">
        <v>151</v>
      </c>
      <c r="E180" s="261">
        <v>6</v>
      </c>
      <c r="F180" s="283">
        <v>0</v>
      </c>
      <c r="G180" s="284">
        <f t="shared" si="14"/>
        <v>0</v>
      </c>
      <c r="H180" s="571"/>
    </row>
    <row r="181" spans="2:8" s="141" customFormat="1" x14ac:dyDescent="0.2">
      <c r="B181" s="140"/>
      <c r="C181" s="265" t="s">
        <v>848</v>
      </c>
      <c r="D181" s="260" t="s">
        <v>151</v>
      </c>
      <c r="E181" s="261">
        <v>3</v>
      </c>
      <c r="F181" s="283">
        <v>0</v>
      </c>
      <c r="G181" s="284">
        <f t="shared" si="14"/>
        <v>0</v>
      </c>
      <c r="H181" s="571"/>
    </row>
    <row r="182" spans="2:8" s="141" customFormat="1" x14ac:dyDescent="0.2">
      <c r="B182" s="140"/>
      <c r="C182" s="265" t="s">
        <v>212</v>
      </c>
      <c r="D182" s="260" t="s">
        <v>151</v>
      </c>
      <c r="E182" s="261">
        <v>3</v>
      </c>
      <c r="F182" s="283">
        <v>0</v>
      </c>
      <c r="G182" s="284">
        <f t="shared" si="14"/>
        <v>0</v>
      </c>
      <c r="H182" s="571"/>
    </row>
    <row r="183" spans="2:8" s="141" customFormat="1" x14ac:dyDescent="0.2">
      <c r="B183" s="140"/>
      <c r="C183" s="265" t="s">
        <v>213</v>
      </c>
      <c r="D183" s="260" t="s">
        <v>151</v>
      </c>
      <c r="E183" s="261">
        <v>3</v>
      </c>
      <c r="F183" s="283">
        <v>0</v>
      </c>
      <c r="G183" s="284">
        <f t="shared" si="14"/>
        <v>0</v>
      </c>
      <c r="H183" s="571"/>
    </row>
    <row r="184" spans="2:8" s="141" customFormat="1" x14ac:dyDescent="0.2">
      <c r="B184" s="140"/>
      <c r="C184" s="265" t="s">
        <v>214</v>
      </c>
      <c r="D184" s="260" t="s">
        <v>151</v>
      </c>
      <c r="E184" s="261">
        <v>3</v>
      </c>
      <c r="F184" s="283">
        <v>0</v>
      </c>
      <c r="G184" s="284">
        <f t="shared" si="14"/>
        <v>0</v>
      </c>
      <c r="H184" s="571"/>
    </row>
    <row r="185" spans="2:8" s="141" customFormat="1" x14ac:dyDescent="0.2">
      <c r="B185" s="140"/>
      <c r="C185" s="265" t="s">
        <v>215</v>
      </c>
      <c r="D185" s="260" t="s">
        <v>151</v>
      </c>
      <c r="E185" s="261">
        <v>3</v>
      </c>
      <c r="F185" s="283">
        <v>0</v>
      </c>
      <c r="G185" s="284">
        <f t="shared" si="14"/>
        <v>0</v>
      </c>
      <c r="H185" s="571"/>
    </row>
    <row r="186" spans="2:8" s="141" customFormat="1" x14ac:dyDescent="0.2">
      <c r="B186" s="140"/>
      <c r="C186" s="265" t="s">
        <v>216</v>
      </c>
      <c r="D186" s="260" t="s">
        <v>151</v>
      </c>
      <c r="E186" s="261">
        <v>3</v>
      </c>
      <c r="F186" s="283">
        <v>0</v>
      </c>
      <c r="G186" s="284">
        <f t="shared" si="14"/>
        <v>0</v>
      </c>
      <c r="H186" s="571"/>
    </row>
    <row r="187" spans="2:8" s="141" customFormat="1" x14ac:dyDescent="0.2">
      <c r="B187" s="140"/>
      <c r="C187" s="265" t="s">
        <v>217</v>
      </c>
      <c r="D187" s="260" t="s">
        <v>151</v>
      </c>
      <c r="E187" s="261">
        <v>3</v>
      </c>
      <c r="F187" s="283">
        <v>0</v>
      </c>
      <c r="G187" s="284">
        <f t="shared" si="14"/>
        <v>0</v>
      </c>
      <c r="H187" s="571"/>
    </row>
    <row r="188" spans="2:8" s="141" customFormat="1" x14ac:dyDescent="0.2">
      <c r="B188" s="140"/>
      <c r="C188" s="1822" t="s">
        <v>218</v>
      </c>
      <c r="D188" s="260" t="s">
        <v>151</v>
      </c>
      <c r="E188" s="261">
        <v>3</v>
      </c>
      <c r="F188" s="283">
        <v>0</v>
      </c>
      <c r="G188" s="284">
        <f t="shared" si="14"/>
        <v>0</v>
      </c>
      <c r="H188" s="571"/>
    </row>
    <row r="189" spans="2:8" s="141" customFormat="1" x14ac:dyDescent="0.2">
      <c r="B189" s="140"/>
      <c r="C189" s="1822" t="s">
        <v>331</v>
      </c>
      <c r="D189" s="260" t="s">
        <v>151</v>
      </c>
      <c r="E189" s="261">
        <v>3</v>
      </c>
      <c r="F189" s="283">
        <v>0</v>
      </c>
      <c r="G189" s="284">
        <f t="shared" si="14"/>
        <v>0</v>
      </c>
      <c r="H189" s="571"/>
    </row>
    <row r="190" spans="2:8" s="141" customFormat="1" x14ac:dyDescent="0.2">
      <c r="B190" s="140"/>
      <c r="C190" s="1822" t="s">
        <v>237</v>
      </c>
      <c r="D190" s="260" t="s">
        <v>151</v>
      </c>
      <c r="E190" s="261">
        <v>6</v>
      </c>
      <c r="F190" s="283">
        <v>0</v>
      </c>
      <c r="G190" s="284">
        <f t="shared" si="14"/>
        <v>0</v>
      </c>
      <c r="H190" s="571"/>
    </row>
    <row r="191" spans="2:8" s="141" customFormat="1" x14ac:dyDescent="0.2">
      <c r="B191" s="140"/>
      <c r="C191" s="1822" t="s">
        <v>238</v>
      </c>
      <c r="D191" s="260" t="s">
        <v>151</v>
      </c>
      <c r="E191" s="261">
        <v>6</v>
      </c>
      <c r="F191" s="283">
        <v>0</v>
      </c>
      <c r="G191" s="284">
        <f t="shared" si="14"/>
        <v>0</v>
      </c>
      <c r="H191" s="571"/>
    </row>
    <row r="192" spans="2:8" s="141" customFormat="1" x14ac:dyDescent="0.2">
      <c r="B192" s="140"/>
      <c r="C192" s="265" t="s">
        <v>221</v>
      </c>
      <c r="D192" s="260" t="s">
        <v>151</v>
      </c>
      <c r="E192" s="261">
        <v>3</v>
      </c>
      <c r="F192" s="283">
        <v>0</v>
      </c>
      <c r="G192" s="284">
        <f t="shared" si="14"/>
        <v>0</v>
      </c>
      <c r="H192" s="571"/>
    </row>
    <row r="193" spans="2:8" s="141" customFormat="1" x14ac:dyDescent="0.2">
      <c r="B193" s="140"/>
      <c r="C193" s="1822" t="s">
        <v>229</v>
      </c>
      <c r="D193" s="260" t="s">
        <v>151</v>
      </c>
      <c r="E193" s="261">
        <v>9</v>
      </c>
      <c r="F193" s="283">
        <v>0</v>
      </c>
      <c r="G193" s="284">
        <f t="shared" si="14"/>
        <v>0</v>
      </c>
      <c r="H193" s="571"/>
    </row>
    <row r="194" spans="2:8" s="141" customFormat="1" x14ac:dyDescent="0.2">
      <c r="B194" s="140"/>
      <c r="C194" s="1823" t="s">
        <v>200</v>
      </c>
      <c r="D194" s="260" t="s">
        <v>151</v>
      </c>
      <c r="E194" s="261">
        <v>3</v>
      </c>
      <c r="F194" s="283">
        <v>0</v>
      </c>
      <c r="G194" s="284">
        <f t="shared" si="14"/>
        <v>0</v>
      </c>
      <c r="H194" s="571"/>
    </row>
    <row r="195" spans="2:8" s="141" customFormat="1" x14ac:dyDescent="0.2">
      <c r="B195" s="298" t="s">
        <v>222</v>
      </c>
      <c r="C195" s="244" t="s">
        <v>223</v>
      </c>
      <c r="D195" s="245"/>
      <c r="E195" s="246"/>
      <c r="F195" s="247"/>
      <c r="G195" s="248"/>
      <c r="H195" s="571"/>
    </row>
    <row r="196" spans="2:8" s="141" customFormat="1" x14ac:dyDescent="0.2">
      <c r="B196" s="140"/>
      <c r="C196" s="244" t="s">
        <v>224</v>
      </c>
      <c r="D196" s="245"/>
      <c r="E196" s="246"/>
      <c r="F196" s="247">
        <v>0</v>
      </c>
      <c r="G196" s="248"/>
      <c r="H196" s="571"/>
    </row>
    <row r="197" spans="2:8" s="141" customFormat="1" x14ac:dyDescent="0.2">
      <c r="B197" s="140"/>
      <c r="C197" s="249" t="s">
        <v>209</v>
      </c>
      <c r="D197" s="245" t="s">
        <v>151</v>
      </c>
      <c r="E197" s="246">
        <v>6</v>
      </c>
      <c r="F197" s="279">
        <v>0</v>
      </c>
      <c r="G197" s="280">
        <f t="shared" ref="G197:G207" si="15">E197*F197</f>
        <v>0</v>
      </c>
      <c r="H197" s="571"/>
    </row>
    <row r="198" spans="2:8" s="141" customFormat="1" ht="24" x14ac:dyDescent="0.2">
      <c r="B198" s="140"/>
      <c r="C198" s="250" t="s">
        <v>225</v>
      </c>
      <c r="D198" s="245" t="s">
        <v>151</v>
      </c>
      <c r="E198" s="246">
        <v>6</v>
      </c>
      <c r="F198" s="279">
        <v>0</v>
      </c>
      <c r="G198" s="280">
        <f t="shared" si="15"/>
        <v>0</v>
      </c>
      <c r="H198" s="571"/>
    </row>
    <row r="199" spans="2:8" s="141" customFormat="1" x14ac:dyDescent="0.2">
      <c r="B199" s="140"/>
      <c r="C199" s="250" t="s">
        <v>215</v>
      </c>
      <c r="D199" s="245" t="s">
        <v>151</v>
      </c>
      <c r="E199" s="246">
        <v>6</v>
      </c>
      <c r="F199" s="279">
        <v>0</v>
      </c>
      <c r="G199" s="280">
        <f t="shared" si="15"/>
        <v>0</v>
      </c>
      <c r="H199" s="571"/>
    </row>
    <row r="200" spans="2:8" s="141" customFormat="1" x14ac:dyDescent="0.2">
      <c r="B200" s="140"/>
      <c r="C200" s="250" t="s">
        <v>226</v>
      </c>
      <c r="D200" s="245" t="s">
        <v>151</v>
      </c>
      <c r="E200" s="246">
        <v>6</v>
      </c>
      <c r="F200" s="279">
        <v>0</v>
      </c>
      <c r="G200" s="280">
        <f t="shared" si="15"/>
        <v>0</v>
      </c>
      <c r="H200" s="571"/>
    </row>
    <row r="201" spans="2:8" s="141" customFormat="1" x14ac:dyDescent="0.2">
      <c r="B201" s="140"/>
      <c r="C201" s="250" t="s">
        <v>227</v>
      </c>
      <c r="D201" s="245" t="s">
        <v>151</v>
      </c>
      <c r="E201" s="246">
        <v>6</v>
      </c>
      <c r="F201" s="279">
        <v>0</v>
      </c>
      <c r="G201" s="280">
        <f t="shared" si="15"/>
        <v>0</v>
      </c>
      <c r="H201" s="571"/>
    </row>
    <row r="202" spans="2:8" s="141" customFormat="1" x14ac:dyDescent="0.2">
      <c r="B202" s="140"/>
      <c r="C202" s="1835" t="s">
        <v>228</v>
      </c>
      <c r="D202" s="245" t="s">
        <v>151</v>
      </c>
      <c r="E202" s="246">
        <v>6</v>
      </c>
      <c r="F202" s="279">
        <v>0</v>
      </c>
      <c r="G202" s="280">
        <f t="shared" si="15"/>
        <v>0</v>
      </c>
      <c r="H202" s="571"/>
    </row>
    <row r="203" spans="2:8" s="141" customFormat="1" x14ac:dyDescent="0.2">
      <c r="B203" s="140"/>
      <c r="C203" s="1835" t="s">
        <v>219</v>
      </c>
      <c r="D203" s="245" t="s">
        <v>151</v>
      </c>
      <c r="E203" s="246">
        <v>6</v>
      </c>
      <c r="F203" s="279">
        <v>0</v>
      </c>
      <c r="G203" s="280">
        <f t="shared" si="15"/>
        <v>0</v>
      </c>
      <c r="H203" s="571"/>
    </row>
    <row r="204" spans="2:8" s="141" customFormat="1" x14ac:dyDescent="0.2">
      <c r="B204" s="140"/>
      <c r="C204" s="250" t="s">
        <v>197</v>
      </c>
      <c r="D204" s="245" t="s">
        <v>151</v>
      </c>
      <c r="E204" s="246">
        <v>12</v>
      </c>
      <c r="F204" s="279">
        <v>0</v>
      </c>
      <c r="G204" s="280">
        <f t="shared" si="15"/>
        <v>0</v>
      </c>
      <c r="H204" s="571"/>
    </row>
    <row r="205" spans="2:8" s="141" customFormat="1" x14ac:dyDescent="0.2">
      <c r="B205" s="140"/>
      <c r="C205" s="1835" t="s">
        <v>1728</v>
      </c>
      <c r="D205" s="245" t="s">
        <v>151</v>
      </c>
      <c r="E205" s="246">
        <v>12</v>
      </c>
      <c r="F205" s="279">
        <v>0</v>
      </c>
      <c r="G205" s="280">
        <f t="shared" si="15"/>
        <v>0</v>
      </c>
      <c r="H205" s="571"/>
    </row>
    <row r="206" spans="2:8" s="141" customFormat="1" x14ac:dyDescent="0.2">
      <c r="B206" s="140"/>
      <c r="C206" s="1835" t="s">
        <v>229</v>
      </c>
      <c r="D206" s="245" t="s">
        <v>151</v>
      </c>
      <c r="E206" s="246">
        <v>6</v>
      </c>
      <c r="F206" s="279">
        <v>0</v>
      </c>
      <c r="G206" s="280">
        <f t="shared" si="15"/>
        <v>0</v>
      </c>
      <c r="H206" s="571"/>
    </row>
    <row r="207" spans="2:8" s="141" customFormat="1" x14ac:dyDescent="0.2">
      <c r="B207" s="140"/>
      <c r="C207" s="1836" t="s">
        <v>1730</v>
      </c>
      <c r="D207" s="245" t="s">
        <v>151</v>
      </c>
      <c r="E207" s="246">
        <v>6</v>
      </c>
      <c r="F207" s="279">
        <v>0</v>
      </c>
      <c r="G207" s="280">
        <f t="shared" si="15"/>
        <v>0</v>
      </c>
      <c r="H207" s="571"/>
    </row>
    <row r="208" spans="2:8" s="141" customFormat="1" x14ac:dyDescent="0.2">
      <c r="B208" s="140"/>
      <c r="C208" s="244" t="s">
        <v>1776</v>
      </c>
      <c r="D208" s="245"/>
      <c r="E208" s="246"/>
      <c r="F208" s="247">
        <v>0</v>
      </c>
      <c r="G208" s="248"/>
      <c r="H208" s="571"/>
    </row>
    <row r="209" spans="2:8" s="141" customFormat="1" x14ac:dyDescent="0.2">
      <c r="B209" s="140"/>
      <c r="C209" s="249" t="s">
        <v>209</v>
      </c>
      <c r="D209" s="245" t="s">
        <v>151</v>
      </c>
      <c r="E209" s="246">
        <v>1</v>
      </c>
      <c r="F209" s="279">
        <v>0</v>
      </c>
      <c r="G209" s="280">
        <f t="shared" ref="G209:G220" si="16">E209*F209</f>
        <v>0</v>
      </c>
      <c r="H209" s="571"/>
    </row>
    <row r="210" spans="2:8" ht="24" x14ac:dyDescent="0.2">
      <c r="B210" s="661"/>
      <c r="C210" s="1395" t="s">
        <v>225</v>
      </c>
      <c r="D210" s="1396" t="s">
        <v>151</v>
      </c>
      <c r="E210" s="1397">
        <v>1</v>
      </c>
      <c r="F210" s="279">
        <v>0</v>
      </c>
      <c r="G210" s="1398">
        <f t="shared" si="16"/>
        <v>0</v>
      </c>
    </row>
    <row r="211" spans="2:8" s="141" customFormat="1" x14ac:dyDescent="0.2">
      <c r="B211" s="140"/>
      <c r="C211" s="250" t="s">
        <v>215</v>
      </c>
      <c r="D211" s="245" t="s">
        <v>151</v>
      </c>
      <c r="E211" s="246">
        <v>1</v>
      </c>
      <c r="F211" s="279">
        <v>0</v>
      </c>
      <c r="G211" s="280">
        <f t="shared" si="16"/>
        <v>0</v>
      </c>
      <c r="H211" s="571"/>
    </row>
    <row r="212" spans="2:8" s="141" customFormat="1" x14ac:dyDescent="0.2">
      <c r="B212" s="140"/>
      <c r="C212" s="250" t="s">
        <v>226</v>
      </c>
      <c r="D212" s="245" t="s">
        <v>151</v>
      </c>
      <c r="E212" s="246">
        <v>1</v>
      </c>
      <c r="F212" s="279">
        <v>0</v>
      </c>
      <c r="G212" s="280">
        <f t="shared" si="16"/>
        <v>0</v>
      </c>
      <c r="H212" s="571"/>
    </row>
    <row r="213" spans="2:8" x14ac:dyDescent="0.2">
      <c r="B213" s="140"/>
      <c r="C213" s="250" t="s">
        <v>227</v>
      </c>
      <c r="D213" s="245" t="s">
        <v>151</v>
      </c>
      <c r="E213" s="246">
        <v>1</v>
      </c>
      <c r="F213" s="279">
        <v>0</v>
      </c>
      <c r="G213" s="280">
        <f t="shared" si="16"/>
        <v>0</v>
      </c>
    </row>
    <row r="214" spans="2:8" x14ac:dyDescent="0.2">
      <c r="B214" s="140"/>
      <c r="C214" s="1817" t="s">
        <v>228</v>
      </c>
      <c r="D214" s="245" t="s">
        <v>151</v>
      </c>
      <c r="E214" s="246">
        <v>1</v>
      </c>
      <c r="F214" s="279">
        <v>0</v>
      </c>
      <c r="G214" s="280">
        <f t="shared" si="16"/>
        <v>0</v>
      </c>
    </row>
    <row r="215" spans="2:8" x14ac:dyDescent="0.2">
      <c r="B215" s="140"/>
      <c r="C215" s="1817" t="s">
        <v>219</v>
      </c>
      <c r="D215" s="245" t="s">
        <v>151</v>
      </c>
      <c r="E215" s="246">
        <v>1</v>
      </c>
      <c r="F215" s="279">
        <v>0</v>
      </c>
      <c r="G215" s="280">
        <f t="shared" si="16"/>
        <v>0</v>
      </c>
    </row>
    <row r="216" spans="2:8" x14ac:dyDescent="0.2">
      <c r="B216" s="140"/>
      <c r="C216" s="1817" t="s">
        <v>237</v>
      </c>
      <c r="D216" s="245" t="s">
        <v>151</v>
      </c>
      <c r="E216" s="246">
        <v>2</v>
      </c>
      <c r="F216" s="279">
        <v>0</v>
      </c>
      <c r="G216" s="280">
        <f t="shared" si="16"/>
        <v>0</v>
      </c>
    </row>
    <row r="217" spans="2:8" x14ac:dyDescent="0.2">
      <c r="B217" s="140"/>
      <c r="C217" s="1817" t="s">
        <v>238</v>
      </c>
      <c r="D217" s="245" t="s">
        <v>151</v>
      </c>
      <c r="E217" s="246">
        <v>2</v>
      </c>
      <c r="F217" s="279">
        <v>0</v>
      </c>
      <c r="G217" s="280">
        <f t="shared" si="16"/>
        <v>0</v>
      </c>
    </row>
    <row r="218" spans="2:8" x14ac:dyDescent="0.2">
      <c r="B218" s="140"/>
      <c r="C218" s="1817" t="s">
        <v>229</v>
      </c>
      <c r="D218" s="245" t="s">
        <v>151</v>
      </c>
      <c r="E218" s="246">
        <v>1</v>
      </c>
      <c r="F218" s="279">
        <v>0</v>
      </c>
      <c r="G218" s="280">
        <f t="shared" si="16"/>
        <v>0</v>
      </c>
    </row>
    <row r="219" spans="2:8" x14ac:dyDescent="0.2">
      <c r="B219" s="140"/>
      <c r="C219" s="1818" t="s">
        <v>200</v>
      </c>
      <c r="D219" s="245" t="s">
        <v>151</v>
      </c>
      <c r="E219" s="246">
        <v>1</v>
      </c>
      <c r="F219" s="279">
        <v>0</v>
      </c>
      <c r="G219" s="280">
        <f t="shared" si="16"/>
        <v>0</v>
      </c>
    </row>
    <row r="220" spans="2:8" ht="24" x14ac:dyDescent="0.2">
      <c r="B220" s="315" t="s">
        <v>230</v>
      </c>
      <c r="C220" s="244" t="s">
        <v>231</v>
      </c>
      <c r="D220" s="245" t="s">
        <v>151</v>
      </c>
      <c r="E220" s="246">
        <v>7</v>
      </c>
      <c r="F220" s="279">
        <v>0</v>
      </c>
      <c r="G220" s="280">
        <f t="shared" si="16"/>
        <v>0</v>
      </c>
    </row>
    <row r="221" spans="2:8" x14ac:dyDescent="0.2">
      <c r="B221" s="298" t="s">
        <v>332</v>
      </c>
      <c r="C221" s="253" t="s">
        <v>333</v>
      </c>
      <c r="D221" s="253"/>
      <c r="E221" s="253"/>
      <c r="F221" s="253"/>
      <c r="G221" s="253"/>
    </row>
    <row r="222" spans="2:8" x14ac:dyDescent="0.2">
      <c r="B222" s="140"/>
      <c r="C222" s="253" t="s">
        <v>1777</v>
      </c>
      <c r="D222" s="207"/>
      <c r="E222" s="254"/>
      <c r="F222" s="255">
        <v>0</v>
      </c>
      <c r="G222" s="210"/>
    </row>
    <row r="223" spans="2:8" ht="24" x14ac:dyDescent="0.2">
      <c r="B223" s="661"/>
      <c r="C223" s="1380" t="s">
        <v>1420</v>
      </c>
      <c r="D223" s="1381" t="s">
        <v>151</v>
      </c>
      <c r="E223" s="1382">
        <v>1</v>
      </c>
      <c r="F223" s="1383">
        <v>0</v>
      </c>
      <c r="G223" s="1384">
        <f t="shared" ref="G223:G227" si="17">E223*F223</f>
        <v>0</v>
      </c>
    </row>
    <row r="224" spans="2:8" x14ac:dyDescent="0.2">
      <c r="B224" s="140"/>
      <c r="C224" s="1820" t="s">
        <v>197</v>
      </c>
      <c r="D224" s="207" t="s">
        <v>151</v>
      </c>
      <c r="E224" s="254">
        <v>2</v>
      </c>
      <c r="F224" s="1383">
        <v>0</v>
      </c>
      <c r="G224" s="282">
        <f t="shared" si="17"/>
        <v>0</v>
      </c>
    </row>
    <row r="225" spans="2:7" x14ac:dyDescent="0.2">
      <c r="B225" s="140"/>
      <c r="C225" s="1820" t="s">
        <v>220</v>
      </c>
      <c r="D225" s="207" t="s">
        <v>151</v>
      </c>
      <c r="E225" s="254">
        <v>2</v>
      </c>
      <c r="F225" s="1383">
        <v>0</v>
      </c>
      <c r="G225" s="282">
        <f t="shared" si="17"/>
        <v>0</v>
      </c>
    </row>
    <row r="226" spans="2:7" x14ac:dyDescent="0.2">
      <c r="B226" s="140"/>
      <c r="C226" s="1820" t="s">
        <v>229</v>
      </c>
      <c r="D226" s="207" t="s">
        <v>151</v>
      </c>
      <c r="E226" s="254">
        <v>1</v>
      </c>
      <c r="F226" s="1383">
        <v>0</v>
      </c>
      <c r="G226" s="282">
        <f t="shared" si="17"/>
        <v>0</v>
      </c>
    </row>
    <row r="227" spans="2:7" x14ac:dyDescent="0.2">
      <c r="B227" s="140"/>
      <c r="C227" s="1821" t="s">
        <v>200</v>
      </c>
      <c r="D227" s="207" t="s">
        <v>151</v>
      </c>
      <c r="E227" s="254">
        <v>1</v>
      </c>
      <c r="F227" s="1383">
        <v>0</v>
      </c>
      <c r="G227" s="282">
        <f t="shared" si="17"/>
        <v>0</v>
      </c>
    </row>
    <row r="228" spans="2:7" x14ac:dyDescent="0.2">
      <c r="B228" s="298" t="s">
        <v>232</v>
      </c>
      <c r="C228" s="259" t="s">
        <v>233</v>
      </c>
      <c r="D228" s="260"/>
      <c r="E228" s="261"/>
      <c r="F228" s="262"/>
      <c r="G228" s="263"/>
    </row>
    <row r="229" spans="2:7" x14ac:dyDescent="0.2">
      <c r="B229" s="140"/>
      <c r="C229" s="259" t="s">
        <v>1729</v>
      </c>
      <c r="D229" s="260"/>
      <c r="E229" s="261"/>
      <c r="F229" s="262">
        <v>0</v>
      </c>
      <c r="G229" s="263"/>
    </row>
    <row r="230" spans="2:7" ht="24" x14ac:dyDescent="0.2">
      <c r="B230" s="661"/>
      <c r="C230" s="1385" t="s">
        <v>1102</v>
      </c>
      <c r="D230" s="1386" t="s">
        <v>151</v>
      </c>
      <c r="E230" s="1387">
        <v>1</v>
      </c>
      <c r="F230" s="1388">
        <v>0</v>
      </c>
      <c r="G230" s="1389">
        <f t="shared" ref="G230:G235" si="18">E230*F230</f>
        <v>0</v>
      </c>
    </row>
    <row r="231" spans="2:7" x14ac:dyDescent="0.2">
      <c r="B231" s="140"/>
      <c r="C231" s="1825" t="s">
        <v>356</v>
      </c>
      <c r="D231" s="260" t="s">
        <v>151</v>
      </c>
      <c r="E231" s="261">
        <v>2</v>
      </c>
      <c r="F231" s="1388">
        <v>0</v>
      </c>
      <c r="G231" s="284">
        <f t="shared" si="18"/>
        <v>0</v>
      </c>
    </row>
    <row r="232" spans="2:7" x14ac:dyDescent="0.2">
      <c r="B232" s="140"/>
      <c r="C232" s="1825" t="s">
        <v>197</v>
      </c>
      <c r="D232" s="260" t="s">
        <v>151</v>
      </c>
      <c r="E232" s="261">
        <v>1</v>
      </c>
      <c r="F232" s="1388">
        <v>0</v>
      </c>
      <c r="G232" s="284">
        <f t="shared" si="18"/>
        <v>0</v>
      </c>
    </row>
    <row r="233" spans="2:7" x14ac:dyDescent="0.2">
      <c r="B233" s="140"/>
      <c r="C233" s="1825" t="s">
        <v>1728</v>
      </c>
      <c r="D233" s="260" t="s">
        <v>151</v>
      </c>
      <c r="E233" s="261">
        <v>1</v>
      </c>
      <c r="F233" s="1388">
        <v>0</v>
      </c>
      <c r="G233" s="284">
        <f t="shared" si="18"/>
        <v>0</v>
      </c>
    </row>
    <row r="234" spans="2:7" x14ac:dyDescent="0.2">
      <c r="B234" s="140"/>
      <c r="C234" s="1825" t="s">
        <v>229</v>
      </c>
      <c r="D234" s="260" t="s">
        <v>151</v>
      </c>
      <c r="E234" s="261">
        <v>1</v>
      </c>
      <c r="F234" s="1388">
        <v>0</v>
      </c>
      <c r="G234" s="284">
        <f t="shared" si="18"/>
        <v>0</v>
      </c>
    </row>
    <row r="235" spans="2:7" x14ac:dyDescent="0.2">
      <c r="B235" s="140"/>
      <c r="C235" s="1826" t="s">
        <v>1730</v>
      </c>
      <c r="D235" s="260" t="s">
        <v>151</v>
      </c>
      <c r="E235" s="261">
        <v>1</v>
      </c>
      <c r="F235" s="1388">
        <v>0</v>
      </c>
      <c r="G235" s="284">
        <f t="shared" si="18"/>
        <v>0</v>
      </c>
    </row>
    <row r="236" spans="2:7" x14ac:dyDescent="0.2">
      <c r="B236" s="140"/>
      <c r="C236" s="259" t="s">
        <v>234</v>
      </c>
      <c r="D236" s="260"/>
      <c r="E236" s="261"/>
      <c r="F236" s="262">
        <v>0</v>
      </c>
      <c r="G236" s="263"/>
    </row>
    <row r="237" spans="2:7" ht="24" x14ac:dyDescent="0.2">
      <c r="B237" s="661"/>
      <c r="C237" s="1385" t="s">
        <v>235</v>
      </c>
      <c r="D237" s="1386" t="s">
        <v>151</v>
      </c>
      <c r="E237" s="1387">
        <v>3</v>
      </c>
      <c r="F237" s="1388">
        <v>0</v>
      </c>
      <c r="G237" s="1389">
        <f t="shared" ref="G237:G241" si="19">E237*F237</f>
        <v>0</v>
      </c>
    </row>
    <row r="238" spans="2:7" x14ac:dyDescent="0.2">
      <c r="B238" s="140"/>
      <c r="C238" s="1825" t="s">
        <v>197</v>
      </c>
      <c r="D238" s="260" t="s">
        <v>151</v>
      </c>
      <c r="E238" s="261">
        <v>9</v>
      </c>
      <c r="F238" s="1388">
        <v>0</v>
      </c>
      <c r="G238" s="284">
        <f t="shared" si="19"/>
        <v>0</v>
      </c>
    </row>
    <row r="239" spans="2:7" x14ac:dyDescent="0.2">
      <c r="B239" s="140"/>
      <c r="C239" s="1825" t="s">
        <v>1728</v>
      </c>
      <c r="D239" s="260" t="s">
        <v>151</v>
      </c>
      <c r="E239" s="261">
        <v>9</v>
      </c>
      <c r="F239" s="1388">
        <v>0</v>
      </c>
      <c r="G239" s="284">
        <f t="shared" si="19"/>
        <v>0</v>
      </c>
    </row>
    <row r="240" spans="2:7" x14ac:dyDescent="0.2">
      <c r="B240" s="140"/>
      <c r="C240" s="1825" t="s">
        <v>229</v>
      </c>
      <c r="D240" s="260" t="s">
        <v>151</v>
      </c>
      <c r="E240" s="261">
        <v>3</v>
      </c>
      <c r="F240" s="1388">
        <v>0</v>
      </c>
      <c r="G240" s="284">
        <f t="shared" si="19"/>
        <v>0</v>
      </c>
    </row>
    <row r="241" spans="2:7" x14ac:dyDescent="0.2">
      <c r="B241" s="140"/>
      <c r="C241" s="1826" t="s">
        <v>1730</v>
      </c>
      <c r="D241" s="260" t="s">
        <v>151</v>
      </c>
      <c r="E241" s="261">
        <v>3</v>
      </c>
      <c r="F241" s="1388">
        <v>0</v>
      </c>
      <c r="G241" s="284">
        <f t="shared" si="19"/>
        <v>0</v>
      </c>
    </row>
    <row r="242" spans="2:7" x14ac:dyDescent="0.2">
      <c r="B242" s="140"/>
      <c r="C242" s="259" t="s">
        <v>239</v>
      </c>
      <c r="D242" s="260"/>
      <c r="E242" s="261"/>
      <c r="F242" s="262">
        <v>0</v>
      </c>
      <c r="G242" s="263"/>
    </row>
    <row r="243" spans="2:7" ht="24" x14ac:dyDescent="0.2">
      <c r="B243" s="661"/>
      <c r="C243" s="1385" t="s">
        <v>240</v>
      </c>
      <c r="D243" s="1386" t="s">
        <v>151</v>
      </c>
      <c r="E243" s="1387">
        <v>1</v>
      </c>
      <c r="F243" s="1388">
        <v>0</v>
      </c>
      <c r="G243" s="1389">
        <f t="shared" ref="G243:G251" si="20">E243*F243</f>
        <v>0</v>
      </c>
    </row>
    <row r="244" spans="2:7" x14ac:dyDescent="0.2">
      <c r="B244" s="140"/>
      <c r="C244" s="1825" t="s">
        <v>197</v>
      </c>
      <c r="D244" s="260" t="s">
        <v>151</v>
      </c>
      <c r="E244" s="261">
        <v>2</v>
      </c>
      <c r="F244" s="1388">
        <v>0</v>
      </c>
      <c r="G244" s="284">
        <f t="shared" si="20"/>
        <v>0</v>
      </c>
    </row>
    <row r="245" spans="2:7" x14ac:dyDescent="0.2">
      <c r="B245" s="140"/>
      <c r="C245" s="1825" t="s">
        <v>241</v>
      </c>
      <c r="D245" s="260" t="s">
        <v>151</v>
      </c>
      <c r="E245" s="261">
        <v>1</v>
      </c>
      <c r="F245" s="1388">
        <v>0</v>
      </c>
      <c r="G245" s="284">
        <f t="shared" si="20"/>
        <v>0</v>
      </c>
    </row>
    <row r="246" spans="2:7" x14ac:dyDescent="0.2">
      <c r="B246" s="140"/>
      <c r="C246" s="1825" t="s">
        <v>1728</v>
      </c>
      <c r="D246" s="260" t="s">
        <v>151</v>
      </c>
      <c r="E246" s="261">
        <v>2</v>
      </c>
      <c r="F246" s="1388">
        <v>0</v>
      </c>
      <c r="G246" s="284">
        <f t="shared" si="20"/>
        <v>0</v>
      </c>
    </row>
    <row r="247" spans="2:7" x14ac:dyDescent="0.2">
      <c r="B247" s="140"/>
      <c r="C247" s="1825" t="s">
        <v>1766</v>
      </c>
      <c r="D247" s="260" t="s">
        <v>151</v>
      </c>
      <c r="E247" s="261">
        <v>1</v>
      </c>
      <c r="F247" s="1388">
        <v>0</v>
      </c>
      <c r="G247" s="284">
        <f t="shared" si="20"/>
        <v>0</v>
      </c>
    </row>
    <row r="248" spans="2:7" x14ac:dyDescent="0.2">
      <c r="B248" s="140"/>
      <c r="C248" s="1825" t="s">
        <v>1779</v>
      </c>
      <c r="D248" s="260" t="s">
        <v>151</v>
      </c>
      <c r="E248" s="261">
        <v>1</v>
      </c>
      <c r="F248" s="1388">
        <v>0</v>
      </c>
      <c r="G248" s="284">
        <f t="shared" si="20"/>
        <v>0</v>
      </c>
    </row>
    <row r="249" spans="2:7" x14ac:dyDescent="0.2">
      <c r="B249" s="140"/>
      <c r="C249" s="1825" t="s">
        <v>1780</v>
      </c>
      <c r="D249" s="260" t="s">
        <v>151</v>
      </c>
      <c r="E249" s="261">
        <v>1</v>
      </c>
      <c r="F249" s="1388">
        <v>0</v>
      </c>
      <c r="G249" s="284">
        <f t="shared" si="20"/>
        <v>0</v>
      </c>
    </row>
    <row r="250" spans="2:7" x14ac:dyDescent="0.2">
      <c r="B250" s="140"/>
      <c r="C250" s="1825" t="s">
        <v>229</v>
      </c>
      <c r="D250" s="260" t="s">
        <v>151</v>
      </c>
      <c r="E250" s="261">
        <v>1</v>
      </c>
      <c r="F250" s="1388">
        <v>0</v>
      </c>
      <c r="G250" s="284">
        <f t="shared" si="20"/>
        <v>0</v>
      </c>
    </row>
    <row r="251" spans="2:7" x14ac:dyDescent="0.2">
      <c r="B251" s="140"/>
      <c r="C251" s="1826" t="s">
        <v>1730</v>
      </c>
      <c r="D251" s="260" t="s">
        <v>151</v>
      </c>
      <c r="E251" s="261">
        <v>1</v>
      </c>
      <c r="F251" s="1388">
        <v>0</v>
      </c>
      <c r="G251" s="284">
        <f t="shared" si="20"/>
        <v>0</v>
      </c>
    </row>
    <row r="252" spans="2:7" x14ac:dyDescent="0.2">
      <c r="B252" s="140"/>
      <c r="C252" s="259" t="s">
        <v>850</v>
      </c>
      <c r="D252" s="260"/>
      <c r="E252" s="261"/>
      <c r="F252" s="262">
        <v>0</v>
      </c>
      <c r="G252" s="263"/>
    </row>
    <row r="253" spans="2:7" ht="24" x14ac:dyDescent="0.2">
      <c r="B253" s="661"/>
      <c r="C253" s="1385" t="s">
        <v>1684</v>
      </c>
      <c r="D253" s="1386" t="s">
        <v>151</v>
      </c>
      <c r="E253" s="1387">
        <v>1</v>
      </c>
      <c r="F253" s="1388">
        <v>0</v>
      </c>
      <c r="G253" s="1389">
        <f t="shared" ref="G253:G259" si="21">E253*F253</f>
        <v>0</v>
      </c>
    </row>
    <row r="254" spans="2:7" x14ac:dyDescent="0.2">
      <c r="B254" s="140"/>
      <c r="C254" s="1822" t="s">
        <v>241</v>
      </c>
      <c r="D254" s="260" t="s">
        <v>151</v>
      </c>
      <c r="E254" s="261">
        <v>3</v>
      </c>
      <c r="F254" s="1388">
        <v>0</v>
      </c>
      <c r="G254" s="284">
        <f t="shared" si="21"/>
        <v>0</v>
      </c>
    </row>
    <row r="255" spans="2:7" x14ac:dyDescent="0.2">
      <c r="B255" s="140"/>
      <c r="C255" s="1822" t="s">
        <v>242</v>
      </c>
      <c r="D255" s="260" t="s">
        <v>151</v>
      </c>
      <c r="E255" s="261">
        <v>3</v>
      </c>
      <c r="F255" s="1388">
        <v>0</v>
      </c>
      <c r="G255" s="284">
        <f t="shared" si="21"/>
        <v>0</v>
      </c>
    </row>
    <row r="256" spans="2:7" x14ac:dyDescent="0.2">
      <c r="B256" s="140"/>
      <c r="C256" s="1822" t="s">
        <v>243</v>
      </c>
      <c r="D256" s="260" t="s">
        <v>151</v>
      </c>
      <c r="E256" s="261">
        <v>3</v>
      </c>
      <c r="F256" s="1388">
        <v>0</v>
      </c>
      <c r="G256" s="284">
        <f t="shared" si="21"/>
        <v>0</v>
      </c>
    </row>
    <row r="257" spans="2:9" x14ac:dyDescent="0.2">
      <c r="B257" s="140"/>
      <c r="C257" s="1822" t="s">
        <v>244</v>
      </c>
      <c r="D257" s="260" t="s">
        <v>151</v>
      </c>
      <c r="E257" s="261">
        <v>3</v>
      </c>
      <c r="F257" s="1388">
        <v>0</v>
      </c>
      <c r="G257" s="284">
        <f t="shared" si="21"/>
        <v>0</v>
      </c>
    </row>
    <row r="258" spans="2:9" x14ac:dyDescent="0.2">
      <c r="B258" s="140"/>
      <c r="C258" s="1822" t="s">
        <v>229</v>
      </c>
      <c r="D258" s="260" t="s">
        <v>151</v>
      </c>
      <c r="E258" s="261">
        <v>1</v>
      </c>
      <c r="F258" s="1388">
        <v>0</v>
      </c>
      <c r="G258" s="284">
        <f t="shared" si="21"/>
        <v>0</v>
      </c>
    </row>
    <row r="259" spans="2:9" x14ac:dyDescent="0.2">
      <c r="B259" s="140"/>
      <c r="C259" s="1823" t="s">
        <v>200</v>
      </c>
      <c r="D259" s="260" t="s">
        <v>151</v>
      </c>
      <c r="E259" s="261">
        <v>1</v>
      </c>
      <c r="F259" s="1388">
        <v>0</v>
      </c>
      <c r="G259" s="284">
        <f t="shared" si="21"/>
        <v>0</v>
      </c>
    </row>
    <row r="260" spans="2:9" x14ac:dyDescent="0.2">
      <c r="B260" s="298" t="s">
        <v>245</v>
      </c>
      <c r="C260" s="253" t="s">
        <v>246</v>
      </c>
      <c r="D260" s="207"/>
      <c r="E260" s="254"/>
      <c r="F260" s="255"/>
      <c r="G260" s="210"/>
      <c r="I260" s="1399"/>
    </row>
    <row r="261" spans="2:9" x14ac:dyDescent="0.2">
      <c r="B261" s="661"/>
      <c r="C261" s="1400" t="s">
        <v>247</v>
      </c>
      <c r="D261" s="1381"/>
      <c r="E261" s="1382"/>
      <c r="F261" s="1401">
        <v>0</v>
      </c>
      <c r="G261" s="1402"/>
      <c r="I261" s="1403"/>
    </row>
    <row r="262" spans="2:9" ht="36" x14ac:dyDescent="0.2">
      <c r="B262" s="661"/>
      <c r="C262" s="1380" t="s">
        <v>248</v>
      </c>
      <c r="D262" s="1381" t="s">
        <v>151</v>
      </c>
      <c r="E262" s="1382">
        <v>2</v>
      </c>
      <c r="F262" s="1383">
        <v>0</v>
      </c>
      <c r="G262" s="1384">
        <f t="shared" ref="G262:G264" si="22">E262*F262</f>
        <v>0</v>
      </c>
      <c r="I262" s="1403"/>
    </row>
    <row r="263" spans="2:9" x14ac:dyDescent="0.2">
      <c r="B263" s="661"/>
      <c r="C263" s="1837" t="s">
        <v>249</v>
      </c>
      <c r="D263" s="1381" t="s">
        <v>151</v>
      </c>
      <c r="E263" s="1382">
        <v>2</v>
      </c>
      <c r="F263" s="1383">
        <v>0</v>
      </c>
      <c r="G263" s="1384">
        <f t="shared" si="22"/>
        <v>0</v>
      </c>
      <c r="I263" s="1403"/>
    </row>
    <row r="264" spans="2:9" x14ac:dyDescent="0.2">
      <c r="B264" s="661"/>
      <c r="C264" s="1838" t="s">
        <v>250</v>
      </c>
      <c r="D264" s="1381" t="s">
        <v>151</v>
      </c>
      <c r="E264" s="1382">
        <v>2</v>
      </c>
      <c r="F264" s="1383">
        <v>0</v>
      </c>
      <c r="G264" s="1384">
        <f t="shared" si="22"/>
        <v>0</v>
      </c>
      <c r="I264" s="1403"/>
    </row>
    <row r="265" spans="2:9" x14ac:dyDescent="0.2">
      <c r="B265" s="661"/>
      <c r="C265" s="1400" t="s">
        <v>1794</v>
      </c>
      <c r="D265" s="1381"/>
      <c r="E265" s="1382"/>
      <c r="F265" s="1401">
        <v>0</v>
      </c>
      <c r="G265" s="1402"/>
      <c r="I265" s="1403"/>
    </row>
    <row r="266" spans="2:9" ht="36" x14ac:dyDescent="0.2">
      <c r="B266" s="661"/>
      <c r="C266" s="1380" t="s">
        <v>1795</v>
      </c>
      <c r="D266" s="1381" t="s">
        <v>151</v>
      </c>
      <c r="E266" s="1382">
        <v>2</v>
      </c>
      <c r="F266" s="1383">
        <v>0</v>
      </c>
      <c r="G266" s="1384">
        <f t="shared" ref="G266:G268" si="23">E266*F266</f>
        <v>0</v>
      </c>
      <c r="I266" s="1403"/>
    </row>
    <row r="267" spans="2:9" x14ac:dyDescent="0.2">
      <c r="B267" s="661"/>
      <c r="C267" s="1837" t="s">
        <v>249</v>
      </c>
      <c r="D267" s="1381" t="s">
        <v>151</v>
      </c>
      <c r="E267" s="1382">
        <v>2</v>
      </c>
      <c r="F267" s="1383">
        <v>0</v>
      </c>
      <c r="G267" s="1384">
        <f t="shared" si="23"/>
        <v>0</v>
      </c>
      <c r="I267" s="1403"/>
    </row>
    <row r="268" spans="2:9" x14ac:dyDescent="0.2">
      <c r="B268" s="661"/>
      <c r="C268" s="1838" t="s">
        <v>250</v>
      </c>
      <c r="D268" s="1381" t="s">
        <v>151</v>
      </c>
      <c r="E268" s="1382">
        <v>2</v>
      </c>
      <c r="F268" s="1383">
        <v>0</v>
      </c>
      <c r="G268" s="1384">
        <f t="shared" si="23"/>
        <v>0</v>
      </c>
      <c r="I268" s="1403"/>
    </row>
    <row r="269" spans="2:9" x14ac:dyDescent="0.2">
      <c r="B269" s="661"/>
      <c r="C269" s="1400" t="s">
        <v>251</v>
      </c>
      <c r="D269" s="1381"/>
      <c r="E269" s="1382"/>
      <c r="F269" s="1401">
        <v>0</v>
      </c>
      <c r="G269" s="1402"/>
      <c r="I269" s="1403"/>
    </row>
    <row r="270" spans="2:9" ht="36" x14ac:dyDescent="0.2">
      <c r="B270" s="140"/>
      <c r="C270" s="268" t="s">
        <v>252</v>
      </c>
      <c r="D270" s="207" t="s">
        <v>151</v>
      </c>
      <c r="E270" s="254">
        <v>12</v>
      </c>
      <c r="F270" s="281">
        <v>0</v>
      </c>
      <c r="G270" s="282">
        <f t="shared" ref="G270:G272" si="24">E270*F270</f>
        <v>0</v>
      </c>
      <c r="I270" s="1399"/>
    </row>
    <row r="271" spans="2:9" x14ac:dyDescent="0.2">
      <c r="B271" s="140"/>
      <c r="C271" s="1820" t="s">
        <v>249</v>
      </c>
      <c r="D271" s="207" t="s">
        <v>151</v>
      </c>
      <c r="E271" s="254">
        <v>12</v>
      </c>
      <c r="F271" s="281">
        <v>0</v>
      </c>
      <c r="G271" s="282">
        <f t="shared" si="24"/>
        <v>0</v>
      </c>
      <c r="I271" s="1399"/>
    </row>
    <row r="272" spans="2:9" x14ac:dyDescent="0.2">
      <c r="B272" s="140"/>
      <c r="C272" s="1821" t="s">
        <v>200</v>
      </c>
      <c r="D272" s="207" t="s">
        <v>151</v>
      </c>
      <c r="E272" s="254">
        <v>12</v>
      </c>
      <c r="F272" s="281">
        <v>0</v>
      </c>
      <c r="G272" s="282">
        <f t="shared" si="24"/>
        <v>0</v>
      </c>
      <c r="I272" s="1399"/>
    </row>
    <row r="273" spans="2:9" x14ac:dyDescent="0.2">
      <c r="B273" s="140"/>
      <c r="C273" s="253" t="s">
        <v>1796</v>
      </c>
      <c r="D273" s="207"/>
      <c r="E273" s="254"/>
      <c r="F273" s="255">
        <v>0</v>
      </c>
      <c r="G273" s="210"/>
      <c r="I273" s="1399"/>
    </row>
    <row r="274" spans="2:9" ht="36" x14ac:dyDescent="0.2">
      <c r="B274" s="140"/>
      <c r="C274" s="268" t="s">
        <v>1797</v>
      </c>
      <c r="D274" s="207" t="s">
        <v>151</v>
      </c>
      <c r="E274" s="254">
        <v>2</v>
      </c>
      <c r="F274" s="281">
        <v>0</v>
      </c>
      <c r="G274" s="282">
        <f t="shared" ref="G274:G276" si="25">E274*F274</f>
        <v>0</v>
      </c>
      <c r="I274" s="1399"/>
    </row>
    <row r="275" spans="2:9" x14ac:dyDescent="0.2">
      <c r="B275" s="140"/>
      <c r="C275" s="1820" t="s">
        <v>249</v>
      </c>
      <c r="D275" s="207" t="s">
        <v>151</v>
      </c>
      <c r="E275" s="254">
        <v>2</v>
      </c>
      <c r="F275" s="281">
        <v>0</v>
      </c>
      <c r="G275" s="282">
        <f t="shared" si="25"/>
        <v>0</v>
      </c>
      <c r="I275" s="1399"/>
    </row>
    <row r="276" spans="2:9" x14ac:dyDescent="0.2">
      <c r="B276" s="140"/>
      <c r="C276" s="1827" t="s">
        <v>250</v>
      </c>
      <c r="D276" s="207" t="s">
        <v>151</v>
      </c>
      <c r="E276" s="254">
        <v>2</v>
      </c>
      <c r="F276" s="281">
        <v>0</v>
      </c>
      <c r="G276" s="282">
        <f t="shared" si="25"/>
        <v>0</v>
      </c>
      <c r="I276" s="1399"/>
    </row>
    <row r="277" spans="2:9" x14ac:dyDescent="0.2">
      <c r="B277" s="140"/>
      <c r="C277" s="253" t="s">
        <v>1759</v>
      </c>
      <c r="D277" s="207"/>
      <c r="E277" s="254"/>
      <c r="F277" s="255">
        <v>0</v>
      </c>
      <c r="G277" s="210"/>
      <c r="I277" s="1399"/>
    </row>
    <row r="278" spans="2:9" ht="36" x14ac:dyDescent="0.2">
      <c r="B278" s="140"/>
      <c r="C278" s="268" t="s">
        <v>1760</v>
      </c>
      <c r="D278" s="207" t="s">
        <v>151</v>
      </c>
      <c r="E278" s="254">
        <v>1</v>
      </c>
      <c r="F278" s="281">
        <v>0</v>
      </c>
      <c r="G278" s="282">
        <f t="shared" ref="G278:G280" si="26">E278*F278</f>
        <v>0</v>
      </c>
      <c r="I278" s="1399"/>
    </row>
    <row r="279" spans="2:9" x14ac:dyDescent="0.2">
      <c r="B279" s="140"/>
      <c r="C279" s="1820" t="s">
        <v>249</v>
      </c>
      <c r="D279" s="207" t="s">
        <v>151</v>
      </c>
      <c r="E279" s="254">
        <v>1</v>
      </c>
      <c r="F279" s="281">
        <v>0</v>
      </c>
      <c r="G279" s="282">
        <f t="shared" si="26"/>
        <v>0</v>
      </c>
      <c r="I279" s="1399"/>
    </row>
    <row r="280" spans="2:9" x14ac:dyDescent="0.2">
      <c r="B280" s="140"/>
      <c r="C280" s="1827" t="s">
        <v>250</v>
      </c>
      <c r="D280" s="207" t="s">
        <v>151</v>
      </c>
      <c r="E280" s="254">
        <v>1</v>
      </c>
      <c r="F280" s="281">
        <v>0</v>
      </c>
      <c r="G280" s="282">
        <f t="shared" si="26"/>
        <v>0</v>
      </c>
      <c r="I280" s="1399"/>
    </row>
    <row r="281" spans="2:9" x14ac:dyDescent="0.2">
      <c r="B281" s="140"/>
      <c r="C281" s="253" t="s">
        <v>854</v>
      </c>
      <c r="D281" s="207"/>
      <c r="E281" s="254"/>
      <c r="F281" s="255">
        <v>0</v>
      </c>
      <c r="G281" s="210"/>
      <c r="I281" s="1399"/>
    </row>
    <row r="282" spans="2:9" ht="36" x14ac:dyDescent="0.2">
      <c r="B282" s="140"/>
      <c r="C282" s="268" t="s">
        <v>855</v>
      </c>
      <c r="D282" s="207" t="s">
        <v>151</v>
      </c>
      <c r="E282" s="254">
        <v>26</v>
      </c>
      <c r="F282" s="281">
        <v>0</v>
      </c>
      <c r="G282" s="282">
        <f t="shared" ref="G282:G285" si="27">E282*F282</f>
        <v>0</v>
      </c>
      <c r="I282" s="1399"/>
    </row>
    <row r="283" spans="2:9" x14ac:dyDescent="0.2">
      <c r="B283" s="140"/>
      <c r="C283" s="1820" t="s">
        <v>249</v>
      </c>
      <c r="D283" s="207" t="s">
        <v>151</v>
      </c>
      <c r="E283" s="254">
        <v>26</v>
      </c>
      <c r="F283" s="281">
        <v>0</v>
      </c>
      <c r="G283" s="282">
        <f t="shared" si="27"/>
        <v>0</v>
      </c>
      <c r="I283" s="1399"/>
    </row>
    <row r="284" spans="2:9" x14ac:dyDescent="0.2">
      <c r="B284" s="140"/>
      <c r="C284" s="1821" t="s">
        <v>200</v>
      </c>
      <c r="D284" s="207" t="s">
        <v>151</v>
      </c>
      <c r="E284" s="254">
        <v>26</v>
      </c>
      <c r="F284" s="281">
        <v>0</v>
      </c>
      <c r="G284" s="282">
        <f t="shared" si="27"/>
        <v>0</v>
      </c>
      <c r="I284" s="1399"/>
    </row>
    <row r="285" spans="2:9" x14ac:dyDescent="0.2">
      <c r="B285" s="140"/>
      <c r="C285" s="1821" t="s">
        <v>1732</v>
      </c>
      <c r="D285" s="207" t="s">
        <v>151</v>
      </c>
      <c r="E285" s="254">
        <v>2</v>
      </c>
      <c r="F285" s="281">
        <v>0</v>
      </c>
      <c r="G285" s="282">
        <f t="shared" si="27"/>
        <v>0</v>
      </c>
      <c r="I285" s="1399"/>
    </row>
    <row r="286" spans="2:9" x14ac:dyDescent="0.2">
      <c r="B286" s="298" t="s">
        <v>253</v>
      </c>
      <c r="C286" s="286" t="s">
        <v>302</v>
      </c>
      <c r="D286" s="287"/>
      <c r="E286" s="288"/>
      <c r="F286" s="289"/>
      <c r="G286" s="290"/>
    </row>
    <row r="287" spans="2:9" ht="60" x14ac:dyDescent="0.2">
      <c r="B287" s="661"/>
      <c r="C287" s="1404" t="s">
        <v>303</v>
      </c>
      <c r="D287" s="1405" t="s">
        <v>151</v>
      </c>
      <c r="E287" s="1406">
        <v>45</v>
      </c>
      <c r="F287" s="1407">
        <v>0</v>
      </c>
      <c r="G287" s="1408">
        <f t="shared" ref="G287" si="28">E287*F287</f>
        <v>0</v>
      </c>
    </row>
    <row r="288" spans="2:9" s="141" customFormat="1" ht="25.5" customHeight="1" x14ac:dyDescent="0.2">
      <c r="B288" s="299" t="s">
        <v>17</v>
      </c>
      <c r="C288" s="300" t="s">
        <v>304</v>
      </c>
      <c r="D288" s="224"/>
      <c r="E288" s="208"/>
      <c r="F288" s="209"/>
      <c r="G288" s="296">
        <f>SUM(G94:G287)</f>
        <v>0</v>
      </c>
      <c r="H288" s="571"/>
    </row>
  </sheetData>
  <mergeCells count="9">
    <mergeCell ref="B92:G92"/>
    <mergeCell ref="B93:G93"/>
    <mergeCell ref="B105:B107"/>
    <mergeCell ref="C6:G6"/>
    <mergeCell ref="B41:G41"/>
    <mergeCell ref="B53:B55"/>
    <mergeCell ref="B69:B70"/>
    <mergeCell ref="B72:B73"/>
    <mergeCell ref="B91:G91"/>
  </mergeCells>
  <pageMargins left="0.7" right="0.7" top="0.75" bottom="0.75" header="0.3" footer="0.3"/>
  <pageSetup paperSize="9" scale="85" orientation="portrait" r:id="rId1"/>
  <headerFooter alignWithMargins="0">
    <oddFooter>&amp;C&amp;8&amp;P/&amp;N</oddFooter>
  </headerFooter>
  <rowBreaks count="3" manualBreakCount="3">
    <brk id="19" max="16383" man="1"/>
    <brk id="37" max="16383" man="1"/>
    <brk id="83"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85DC6-DE14-46AC-8D9E-581FAF2B2D68}">
  <sheetPr>
    <tabColor theme="0" tint="-0.14999847407452621"/>
  </sheetPr>
  <dimension ref="A2:L164"/>
  <sheetViews>
    <sheetView showZeros="0" topLeftCell="A77" zoomScale="110" zoomScaleNormal="110" zoomScaleSheetLayoutView="100" workbookViewId="0">
      <selection activeCell="I90" sqref="I90"/>
    </sheetView>
  </sheetViews>
  <sheetFormatPr defaultColWidth="10.42578125" defaultRowHeight="12.75" x14ac:dyDescent="0.2"/>
  <cols>
    <col min="1" max="1" width="4.42578125" style="126" customWidth="1"/>
    <col min="2" max="2" width="7.42578125" style="125" customWidth="1"/>
    <col min="3" max="3" width="43.570312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15" x14ac:dyDescent="0.2">
      <c r="B6" s="1782" t="s">
        <v>80</v>
      </c>
      <c r="C6" s="1834" t="s">
        <v>1798</v>
      </c>
      <c r="D6" s="1746"/>
      <c r="E6" s="1747"/>
      <c r="F6" s="1748"/>
      <c r="G6" s="1749"/>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G36</f>
        <v>0</v>
      </c>
      <c r="H15" s="575"/>
    </row>
    <row r="16" spans="1:12" s="1798" customFormat="1" ht="18.75" customHeight="1" x14ac:dyDescent="0.25">
      <c r="B16" s="1799" t="s">
        <v>12</v>
      </c>
      <c r="C16" s="1800" t="s">
        <v>86</v>
      </c>
      <c r="D16" s="1801"/>
      <c r="E16" s="1802"/>
      <c r="F16" s="1803"/>
      <c r="G16" s="480">
        <f>G76</f>
        <v>0</v>
      </c>
      <c r="H16" s="575"/>
    </row>
    <row r="17" spans="2:8" s="1798" customFormat="1" ht="18.75" customHeight="1" x14ac:dyDescent="0.25">
      <c r="B17" s="1799" t="s">
        <v>17</v>
      </c>
      <c r="C17" s="1800" t="s">
        <v>87</v>
      </c>
      <c r="D17" s="1801"/>
      <c r="E17" s="1802"/>
      <c r="F17" s="1803"/>
      <c r="G17" s="480">
        <f>G164</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1830</v>
      </c>
      <c r="F24" s="473">
        <v>0</v>
      </c>
      <c r="G24" s="358">
        <f t="shared" ref="G24" si="0">E24*F24</f>
        <v>0</v>
      </c>
    </row>
    <row r="25" spans="2:8" x14ac:dyDescent="0.2">
      <c r="B25" s="134">
        <v>2</v>
      </c>
      <c r="C25" s="211" t="s">
        <v>96</v>
      </c>
      <c r="D25" s="212" t="s">
        <v>95</v>
      </c>
      <c r="E25" s="359">
        <f>E24</f>
        <v>1830</v>
      </c>
      <c r="F25" s="473">
        <v>0</v>
      </c>
      <c r="G25" s="358">
        <f>E25*F25</f>
        <v>0</v>
      </c>
    </row>
    <row r="26" spans="2:8" ht="53.25" customHeight="1" x14ac:dyDescent="0.2">
      <c r="B26" s="134">
        <v>3</v>
      </c>
      <c r="C26" s="211" t="s">
        <v>97</v>
      </c>
      <c r="D26" s="212" t="s">
        <v>98</v>
      </c>
      <c r="E26" s="359">
        <v>1</v>
      </c>
      <c r="F26" s="473">
        <v>0</v>
      </c>
      <c r="G26" s="358">
        <f t="shared" ref="G26:G35"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52.5" customHeight="1" x14ac:dyDescent="0.2">
      <c r="B29" s="134">
        <v>7</v>
      </c>
      <c r="C29" s="1828" t="s">
        <v>102</v>
      </c>
      <c r="D29" s="215" t="s">
        <v>98</v>
      </c>
      <c r="E29" s="359">
        <v>3</v>
      </c>
      <c r="F29" s="473">
        <v>0</v>
      </c>
      <c r="G29" s="358">
        <f t="shared" si="1"/>
        <v>0</v>
      </c>
    </row>
    <row r="30" spans="2:8" ht="29.25" customHeight="1" x14ac:dyDescent="0.2">
      <c r="B30" s="134">
        <v>10</v>
      </c>
      <c r="C30" s="1828" t="s">
        <v>104</v>
      </c>
      <c r="D30" s="215" t="s">
        <v>95</v>
      </c>
      <c r="E30" s="359">
        <v>1982</v>
      </c>
      <c r="F30" s="473">
        <v>0</v>
      </c>
      <c r="G30" s="358">
        <f t="shared" si="1"/>
        <v>0</v>
      </c>
      <c r="H30" s="577"/>
    </row>
    <row r="31" spans="2:8" ht="27.75" customHeight="1" x14ac:dyDescent="0.2">
      <c r="B31" s="134">
        <v>11</v>
      </c>
      <c r="C31" s="1828" t="s">
        <v>105</v>
      </c>
      <c r="D31" s="215" t="s">
        <v>95</v>
      </c>
      <c r="E31" s="359">
        <v>1982</v>
      </c>
      <c r="F31" s="473">
        <v>0</v>
      </c>
      <c r="G31" s="358">
        <f t="shared" si="1"/>
        <v>0</v>
      </c>
    </row>
    <row r="32" spans="2:8" ht="38.25" customHeight="1" x14ac:dyDescent="0.2">
      <c r="B32" s="134">
        <v>12</v>
      </c>
      <c r="C32" s="1828" t="s">
        <v>106</v>
      </c>
      <c r="D32" s="215" t="s">
        <v>95</v>
      </c>
      <c r="E32" s="359">
        <v>1982</v>
      </c>
      <c r="F32" s="473">
        <v>0</v>
      </c>
      <c r="G32" s="358">
        <f t="shared" si="1"/>
        <v>0</v>
      </c>
    </row>
    <row r="33" spans="2:12" ht="14.25" customHeight="1" x14ac:dyDescent="0.2">
      <c r="B33" s="134">
        <v>13</v>
      </c>
      <c r="C33" s="1828" t="s">
        <v>107</v>
      </c>
      <c r="D33" s="215" t="s">
        <v>98</v>
      </c>
      <c r="E33" s="359">
        <v>1</v>
      </c>
      <c r="F33" s="473">
        <v>0</v>
      </c>
      <c r="G33" s="358">
        <f t="shared" si="1"/>
        <v>0</v>
      </c>
    </row>
    <row r="34" spans="2:12" ht="38.25" customHeight="1" x14ac:dyDescent="0.2">
      <c r="B34" s="134">
        <v>14</v>
      </c>
      <c r="C34" s="218" t="s">
        <v>108</v>
      </c>
      <c r="D34" s="215" t="s">
        <v>98</v>
      </c>
      <c r="E34" s="474">
        <v>1</v>
      </c>
      <c r="F34" s="473">
        <v>0</v>
      </c>
      <c r="G34" s="358">
        <f t="shared" si="1"/>
        <v>0</v>
      </c>
    </row>
    <row r="35" spans="2:12" ht="39.75" customHeight="1" x14ac:dyDescent="0.2">
      <c r="B35" s="134">
        <v>15</v>
      </c>
      <c r="C35" s="313" t="s">
        <v>109</v>
      </c>
      <c r="D35" s="215" t="s">
        <v>98</v>
      </c>
      <c r="E35" s="474">
        <v>4</v>
      </c>
      <c r="F35" s="473">
        <v>0</v>
      </c>
      <c r="G35" s="358">
        <f t="shared" si="1"/>
        <v>0</v>
      </c>
      <c r="H35" s="577"/>
    </row>
    <row r="36" spans="2:12" s="152" customFormat="1" ht="23.25" customHeight="1" x14ac:dyDescent="0.25">
      <c r="B36" s="333" t="s">
        <v>10</v>
      </c>
      <c r="C36" s="220" t="s">
        <v>110</v>
      </c>
      <c r="D36" s="220"/>
      <c r="E36" s="221"/>
      <c r="F36" s="222"/>
      <c r="G36" s="296">
        <f>SUM(G24:G35)</f>
        <v>0</v>
      </c>
      <c r="H36" s="155"/>
    </row>
    <row r="37" spans="2:12" x14ac:dyDescent="0.2">
      <c r="B37" s="134"/>
      <c r="C37" s="202"/>
      <c r="D37" s="203"/>
      <c r="E37" s="359"/>
      <c r="F37" s="364"/>
      <c r="G37" s="356"/>
    </row>
    <row r="38" spans="2:12" ht="24" x14ac:dyDescent="0.2">
      <c r="B38" s="133" t="s">
        <v>83</v>
      </c>
      <c r="C38" s="197" t="s">
        <v>89</v>
      </c>
      <c r="D38" s="198" t="s">
        <v>90</v>
      </c>
      <c r="E38" s="199" t="s">
        <v>91</v>
      </c>
      <c r="F38" s="200" t="s">
        <v>92</v>
      </c>
      <c r="G38" s="201" t="s">
        <v>93</v>
      </c>
    </row>
    <row r="39" spans="2:12" x14ac:dyDescent="0.2">
      <c r="B39" s="134"/>
      <c r="C39" s="223"/>
      <c r="D39" s="212"/>
      <c r="E39" s="359"/>
      <c r="F39" s="364"/>
      <c r="G39" s="356"/>
    </row>
    <row r="40" spans="2:12" s="301" customFormat="1" ht="20.25" x14ac:dyDescent="0.3">
      <c r="B40" s="309" t="s">
        <v>12</v>
      </c>
      <c r="C40" s="310" t="s">
        <v>111</v>
      </c>
      <c r="D40" s="304"/>
      <c r="E40" s="305"/>
      <c r="F40" s="306"/>
      <c r="G40" s="307"/>
      <c r="H40" s="576"/>
    </row>
    <row r="41" spans="2:12" s="135" customFormat="1" ht="71.25" customHeight="1" x14ac:dyDescent="0.2">
      <c r="B41" s="3182" t="s">
        <v>112</v>
      </c>
      <c r="C41" s="3183"/>
      <c r="D41" s="3183"/>
      <c r="E41" s="3183"/>
      <c r="F41" s="3183"/>
      <c r="G41" s="3184"/>
      <c r="H41" s="571"/>
    </row>
    <row r="42" spans="2:12" ht="27.75" customHeight="1" x14ac:dyDescent="0.2">
      <c r="B42" s="136">
        <v>1</v>
      </c>
      <c r="C42" s="211" t="s">
        <v>113</v>
      </c>
      <c r="D42" s="212" t="s">
        <v>114</v>
      </c>
      <c r="E42" s="359">
        <f>(1982*1*1.4*0.07)</f>
        <v>194.23599999999999</v>
      </c>
      <c r="F42" s="473">
        <v>0</v>
      </c>
      <c r="G42" s="358">
        <f t="shared" ref="G42:G75" si="2">E42*F42</f>
        <v>0</v>
      </c>
      <c r="I42" s="137"/>
    </row>
    <row r="43" spans="2:12" ht="39" customHeight="1" x14ac:dyDescent="0.2">
      <c r="B43" s="136">
        <v>2</v>
      </c>
      <c r="C43" s="211" t="s">
        <v>115</v>
      </c>
      <c r="D43" s="212" t="s">
        <v>95</v>
      </c>
      <c r="E43" s="359">
        <f>0.6*1982</f>
        <v>1189.2</v>
      </c>
      <c r="F43" s="473">
        <v>0</v>
      </c>
      <c r="G43" s="358">
        <f t="shared" si="2"/>
        <v>0</v>
      </c>
      <c r="I43" s="137"/>
    </row>
    <row r="44" spans="2:12" ht="36" x14ac:dyDescent="0.2">
      <c r="B44" s="136">
        <v>3</v>
      </c>
      <c r="C44" s="211" t="s">
        <v>116</v>
      </c>
      <c r="D44" s="214" t="s">
        <v>114</v>
      </c>
      <c r="E44" s="359">
        <f>((1982*1*1.4)-E42)*0.1</f>
        <v>258.0564</v>
      </c>
      <c r="F44" s="473">
        <v>0</v>
      </c>
      <c r="G44" s="358">
        <f t="shared" si="2"/>
        <v>0</v>
      </c>
      <c r="I44" s="138"/>
      <c r="K44" s="139"/>
      <c r="L44" s="139"/>
    </row>
    <row r="45" spans="2:12" ht="39.75" customHeight="1" x14ac:dyDescent="0.2">
      <c r="B45" s="136">
        <v>4</v>
      </c>
      <c r="C45" s="211" t="s">
        <v>117</v>
      </c>
      <c r="D45" s="214" t="s">
        <v>114</v>
      </c>
      <c r="E45" s="359">
        <f>((1982*1*1.4)-E42)*0.9</f>
        <v>2322.5075999999999</v>
      </c>
      <c r="F45" s="473">
        <v>0</v>
      </c>
      <c r="G45" s="358">
        <f t="shared" si="2"/>
        <v>0</v>
      </c>
      <c r="I45" s="138"/>
      <c r="J45" s="139"/>
    </row>
    <row r="46" spans="2:12" ht="29.25" customHeight="1" x14ac:dyDescent="0.2">
      <c r="B46" s="136">
        <v>5</v>
      </c>
      <c r="C46" s="317" t="s">
        <v>118</v>
      </c>
      <c r="D46" s="225" t="s">
        <v>119</v>
      </c>
      <c r="E46" s="477">
        <f>1982*1.4</f>
        <v>2774.7999999999997</v>
      </c>
      <c r="F46" s="473">
        <v>0</v>
      </c>
      <c r="G46" s="358">
        <f t="shared" si="2"/>
        <v>0</v>
      </c>
      <c r="I46" s="1370"/>
    </row>
    <row r="47" spans="2:12" ht="29.25" customHeight="1" x14ac:dyDescent="0.2">
      <c r="B47" s="136">
        <v>6</v>
      </c>
      <c r="C47" s="211" t="s">
        <v>120</v>
      </c>
      <c r="D47" s="214" t="s">
        <v>119</v>
      </c>
      <c r="E47" s="359">
        <f>1982*1</f>
        <v>1982</v>
      </c>
      <c r="F47" s="473">
        <v>0</v>
      </c>
      <c r="G47" s="358">
        <f t="shared" si="2"/>
        <v>0</v>
      </c>
      <c r="I47" s="1370"/>
    </row>
    <row r="48" spans="2:12" ht="27" customHeight="1" x14ac:dyDescent="0.2">
      <c r="B48" s="136">
        <v>7</v>
      </c>
      <c r="C48" s="211" t="s">
        <v>306</v>
      </c>
      <c r="D48" s="214" t="s">
        <v>114</v>
      </c>
      <c r="E48" s="359">
        <v>575.6</v>
      </c>
      <c r="F48" s="473">
        <v>0</v>
      </c>
      <c r="G48" s="358">
        <f t="shared" si="2"/>
        <v>0</v>
      </c>
      <c r="I48" s="138"/>
    </row>
    <row r="49" spans="2:12" ht="24" x14ac:dyDescent="0.2">
      <c r="B49" s="136">
        <v>8</v>
      </c>
      <c r="C49" s="211" t="s">
        <v>121</v>
      </c>
      <c r="D49" s="214" t="s">
        <v>114</v>
      </c>
      <c r="E49" s="359">
        <v>1383.9</v>
      </c>
      <c r="F49" s="473">
        <v>0</v>
      </c>
      <c r="G49" s="358">
        <f t="shared" si="2"/>
        <v>0</v>
      </c>
      <c r="I49" s="139"/>
    </row>
    <row r="50" spans="2:12" ht="40.5" customHeight="1" x14ac:dyDescent="0.2">
      <c r="B50" s="136">
        <v>9</v>
      </c>
      <c r="C50" s="213" t="s">
        <v>122</v>
      </c>
      <c r="D50" s="214" t="s">
        <v>114</v>
      </c>
      <c r="E50" s="359">
        <v>508.98</v>
      </c>
      <c r="F50" s="473">
        <v>0</v>
      </c>
      <c r="G50" s="358">
        <f t="shared" si="2"/>
        <v>0</v>
      </c>
      <c r="I50" s="1371"/>
      <c r="J50" s="1371"/>
      <c r="K50" s="1371"/>
    </row>
    <row r="51" spans="2:12" s="135" customFormat="1" ht="39" customHeight="1" x14ac:dyDescent="0.2">
      <c r="B51" s="136">
        <v>10</v>
      </c>
      <c r="C51" s="320" t="s">
        <v>123</v>
      </c>
      <c r="D51" s="215" t="s">
        <v>114</v>
      </c>
      <c r="E51" s="359">
        <v>347.09</v>
      </c>
      <c r="F51" s="473">
        <v>0</v>
      </c>
      <c r="G51" s="358">
        <f t="shared" si="2"/>
        <v>0</v>
      </c>
      <c r="H51" s="571"/>
      <c r="I51" s="1269"/>
      <c r="J51" s="1269"/>
      <c r="K51" s="1269"/>
      <c r="L51" s="1269"/>
    </row>
    <row r="52" spans="2:12" s="152" customFormat="1" ht="54" customHeight="1" x14ac:dyDescent="0.25">
      <c r="B52" s="3185">
        <v>11</v>
      </c>
      <c r="C52" s="314" t="s">
        <v>124</v>
      </c>
      <c r="D52" s="215"/>
      <c r="E52" s="359"/>
      <c r="F52" s="473"/>
      <c r="G52" s="358"/>
      <c r="H52" s="578"/>
      <c r="I52" s="496"/>
      <c r="J52" s="496"/>
    </row>
    <row r="53" spans="2:12" s="152" customFormat="1" ht="15" customHeight="1" x14ac:dyDescent="0.25">
      <c r="B53" s="3186"/>
      <c r="C53" s="314" t="s">
        <v>126</v>
      </c>
      <c r="D53" s="212" t="s">
        <v>95</v>
      </c>
      <c r="E53" s="359">
        <v>44</v>
      </c>
      <c r="F53" s="473">
        <v>0</v>
      </c>
      <c r="G53" s="358">
        <f t="shared" si="2"/>
        <v>0</v>
      </c>
      <c r="H53" s="578"/>
      <c r="I53" s="496"/>
    </row>
    <row r="54" spans="2:12" s="152" customFormat="1" ht="15" customHeight="1" x14ac:dyDescent="0.25">
      <c r="B54" s="3187"/>
      <c r="C54" s="314" t="s">
        <v>307</v>
      </c>
      <c r="D54" s="212" t="s">
        <v>95</v>
      </c>
      <c r="E54" s="359">
        <v>16</v>
      </c>
      <c r="F54" s="473">
        <v>0</v>
      </c>
      <c r="G54" s="358">
        <f t="shared" si="2"/>
        <v>0</v>
      </c>
      <c r="H54" s="578"/>
    </row>
    <row r="55" spans="2:12" ht="25.5" customHeight="1" x14ac:dyDescent="0.2">
      <c r="B55" s="136">
        <v>12</v>
      </c>
      <c r="C55" s="211" t="s">
        <v>127</v>
      </c>
      <c r="D55" s="214" t="s">
        <v>95</v>
      </c>
      <c r="E55" s="359">
        <v>603.79999999999995</v>
      </c>
      <c r="F55" s="473">
        <v>0</v>
      </c>
      <c r="G55" s="358">
        <f t="shared" si="2"/>
        <v>0</v>
      </c>
      <c r="H55" s="577"/>
    </row>
    <row r="56" spans="2:12" ht="16.5" customHeight="1" x14ac:dyDescent="0.2">
      <c r="B56" s="136">
        <v>13</v>
      </c>
      <c r="C56" s="211" t="s">
        <v>128</v>
      </c>
      <c r="D56" s="212" t="s">
        <v>119</v>
      </c>
      <c r="E56" s="359">
        <f>E55*1.25</f>
        <v>754.75</v>
      </c>
      <c r="F56" s="473">
        <v>0</v>
      </c>
      <c r="G56" s="358">
        <f t="shared" si="2"/>
        <v>0</v>
      </c>
      <c r="H56" s="577"/>
    </row>
    <row r="57" spans="2:12" ht="41.25" customHeight="1" x14ac:dyDescent="0.2">
      <c r="B57" s="136">
        <v>14</v>
      </c>
      <c r="C57" s="211" t="s">
        <v>129</v>
      </c>
      <c r="D57" s="212" t="s">
        <v>119</v>
      </c>
      <c r="E57" s="359">
        <f>E56</f>
        <v>754.75</v>
      </c>
      <c r="F57" s="473">
        <v>0</v>
      </c>
      <c r="G57" s="358">
        <f t="shared" si="2"/>
        <v>0</v>
      </c>
      <c r="H57" s="577"/>
      <c r="I57" s="1374"/>
    </row>
    <row r="58" spans="2:12" ht="65.25" customHeight="1" x14ac:dyDescent="0.2">
      <c r="B58" s="136">
        <v>15</v>
      </c>
      <c r="C58" s="320" t="s">
        <v>709</v>
      </c>
      <c r="D58" s="214" t="s">
        <v>119</v>
      </c>
      <c r="E58" s="359">
        <v>441.6</v>
      </c>
      <c r="F58" s="473">
        <v>0</v>
      </c>
      <c r="G58" s="358">
        <f t="shared" si="2"/>
        <v>0</v>
      </c>
      <c r="H58" s="577"/>
      <c r="I58" s="1376"/>
    </row>
    <row r="59" spans="2:12" ht="51.75" customHeight="1" x14ac:dyDescent="0.2">
      <c r="B59" s="318" t="s">
        <v>579</v>
      </c>
      <c r="C59" s="213" t="s">
        <v>131</v>
      </c>
      <c r="D59" s="214" t="s">
        <v>119</v>
      </c>
      <c r="E59" s="359">
        <v>207.85</v>
      </c>
      <c r="F59" s="473">
        <v>0</v>
      </c>
      <c r="G59" s="358">
        <f t="shared" si="2"/>
        <v>0</v>
      </c>
      <c r="H59" s="577"/>
    </row>
    <row r="60" spans="2:12" ht="64.5" customHeight="1" x14ac:dyDescent="0.2">
      <c r="B60" s="318" t="s">
        <v>581</v>
      </c>
      <c r="C60" s="213" t="s">
        <v>711</v>
      </c>
      <c r="D60" s="214" t="s">
        <v>119</v>
      </c>
      <c r="E60" s="359">
        <v>207.85</v>
      </c>
      <c r="F60" s="473">
        <v>0</v>
      </c>
      <c r="G60" s="358">
        <f t="shared" si="2"/>
        <v>0</v>
      </c>
      <c r="H60" s="577"/>
      <c r="I60" s="1371"/>
    </row>
    <row r="61" spans="2:12" ht="76.5" customHeight="1" x14ac:dyDescent="0.2">
      <c r="B61" s="318" t="s">
        <v>583</v>
      </c>
      <c r="C61" s="213" t="s">
        <v>714</v>
      </c>
      <c r="D61" s="214" t="s">
        <v>119</v>
      </c>
      <c r="E61" s="359">
        <v>105.3</v>
      </c>
      <c r="F61" s="473">
        <v>0</v>
      </c>
      <c r="G61" s="358">
        <f>E61*F61</f>
        <v>0</v>
      </c>
      <c r="H61" s="577"/>
    </row>
    <row r="62" spans="2:12" ht="38.25" customHeight="1" x14ac:dyDescent="0.2">
      <c r="B62" s="318" t="s">
        <v>585</v>
      </c>
      <c r="C62" s="211" t="s">
        <v>134</v>
      </c>
      <c r="D62" s="212" t="s">
        <v>119</v>
      </c>
      <c r="E62" s="359">
        <v>43</v>
      </c>
      <c r="F62" s="473">
        <v>0</v>
      </c>
      <c r="G62" s="358">
        <f t="shared" si="2"/>
        <v>0</v>
      </c>
    </row>
    <row r="63" spans="2:12" ht="14.25" customHeight="1" x14ac:dyDescent="0.2">
      <c r="B63" s="318" t="s">
        <v>587</v>
      </c>
      <c r="C63" s="211" t="s">
        <v>136</v>
      </c>
      <c r="D63" s="214" t="s">
        <v>114</v>
      </c>
      <c r="E63" s="359">
        <v>1390.9</v>
      </c>
      <c r="F63" s="473">
        <v>0</v>
      </c>
      <c r="G63" s="358">
        <f t="shared" si="2"/>
        <v>0</v>
      </c>
      <c r="I63" s="1371"/>
    </row>
    <row r="64" spans="2:12" ht="15.75" customHeight="1" x14ac:dyDescent="0.2">
      <c r="B64" s="318" t="s">
        <v>589</v>
      </c>
      <c r="C64" s="211" t="s">
        <v>137</v>
      </c>
      <c r="D64" s="214" t="s">
        <v>114</v>
      </c>
      <c r="E64" s="359">
        <f>E63</f>
        <v>1390.9</v>
      </c>
      <c r="F64" s="473">
        <v>0</v>
      </c>
      <c r="G64" s="358">
        <f t="shared" si="2"/>
        <v>0</v>
      </c>
    </row>
    <row r="65" spans="2:9" ht="27.75" customHeight="1" x14ac:dyDescent="0.2">
      <c r="B65" s="318" t="s">
        <v>591</v>
      </c>
      <c r="C65" s="211" t="s">
        <v>138</v>
      </c>
      <c r="D65" s="214" t="s">
        <v>119</v>
      </c>
      <c r="E65" s="359">
        <v>724.56</v>
      </c>
      <c r="F65" s="473">
        <v>0</v>
      </c>
      <c r="G65" s="358">
        <f t="shared" si="2"/>
        <v>0</v>
      </c>
    </row>
    <row r="66" spans="2:9" ht="30" customHeight="1" x14ac:dyDescent="0.2">
      <c r="B66" s="318" t="s">
        <v>593</v>
      </c>
      <c r="C66" s="211" t="s">
        <v>140</v>
      </c>
      <c r="D66" s="212" t="s">
        <v>119</v>
      </c>
      <c r="E66" s="359">
        <v>754</v>
      </c>
      <c r="F66" s="473">
        <v>0</v>
      </c>
      <c r="G66" s="358">
        <f t="shared" si="2"/>
        <v>0</v>
      </c>
    </row>
    <row r="67" spans="2:9" s="135" customFormat="1" ht="51.75" customHeight="1" x14ac:dyDescent="0.2">
      <c r="B67" s="319" t="s">
        <v>595</v>
      </c>
      <c r="C67" s="414" t="s">
        <v>141</v>
      </c>
      <c r="D67" s="227"/>
      <c r="E67" s="359"/>
      <c r="F67" s="473"/>
      <c r="G67" s="358"/>
      <c r="H67" s="571"/>
    </row>
    <row r="68" spans="2:9" s="135" customFormat="1" x14ac:dyDescent="0.2">
      <c r="B68" s="2730"/>
      <c r="C68" s="297" t="s">
        <v>716</v>
      </c>
      <c r="D68" s="227" t="s">
        <v>95</v>
      </c>
      <c r="E68" s="359">
        <v>66</v>
      </c>
      <c r="F68" s="473">
        <v>0</v>
      </c>
      <c r="G68" s="358">
        <f t="shared" si="2"/>
        <v>0</v>
      </c>
      <c r="H68" s="571"/>
    </row>
    <row r="69" spans="2:9" ht="39.75" customHeight="1" x14ac:dyDescent="0.2">
      <c r="B69" s="318">
        <v>25</v>
      </c>
      <c r="C69" s="415" t="s">
        <v>144</v>
      </c>
      <c r="D69" s="212" t="s">
        <v>119</v>
      </c>
      <c r="E69" s="359">
        <v>18</v>
      </c>
      <c r="F69" s="473">
        <v>0</v>
      </c>
      <c r="G69" s="358">
        <f t="shared" si="2"/>
        <v>0</v>
      </c>
      <c r="I69" s="1378"/>
    </row>
    <row r="70" spans="2:9" ht="25.5" customHeight="1" x14ac:dyDescent="0.2">
      <c r="B70" s="318" t="s">
        <v>599</v>
      </c>
      <c r="C70" s="415" t="s">
        <v>145</v>
      </c>
      <c r="D70" s="212" t="s">
        <v>95</v>
      </c>
      <c r="E70" s="359">
        <v>44</v>
      </c>
      <c r="F70" s="473">
        <v>0</v>
      </c>
      <c r="G70" s="358">
        <f t="shared" si="2"/>
        <v>0</v>
      </c>
      <c r="H70" s="577"/>
    </row>
    <row r="71" spans="2:9" ht="25.5" customHeight="1" x14ac:dyDescent="0.2">
      <c r="B71" s="136">
        <v>27</v>
      </c>
      <c r="C71" s="415" t="s">
        <v>721</v>
      </c>
      <c r="D71" s="212" t="s">
        <v>95</v>
      </c>
      <c r="E71" s="359">
        <v>26</v>
      </c>
      <c r="F71" s="473">
        <v>0</v>
      </c>
      <c r="G71" s="358">
        <f t="shared" si="2"/>
        <v>0</v>
      </c>
      <c r="H71" s="577"/>
    </row>
    <row r="72" spans="2:9" ht="29.25" customHeight="1" x14ac:dyDescent="0.2">
      <c r="B72" s="417">
        <v>28</v>
      </c>
      <c r="C72" s="416" t="s">
        <v>153</v>
      </c>
      <c r="D72" s="228" t="s">
        <v>114</v>
      </c>
      <c r="E72" s="478">
        <v>6.5</v>
      </c>
      <c r="F72" s="473">
        <v>0</v>
      </c>
      <c r="G72" s="358">
        <f t="shared" si="2"/>
        <v>0</v>
      </c>
    </row>
    <row r="73" spans="2:9" ht="36.75" customHeight="1" x14ac:dyDescent="0.2">
      <c r="B73" s="136">
        <v>29</v>
      </c>
      <c r="C73" s="1372" t="s">
        <v>154</v>
      </c>
      <c r="D73" s="1373" t="s">
        <v>151</v>
      </c>
      <c r="E73" s="1365">
        <v>15</v>
      </c>
      <c r="F73" s="473">
        <v>0</v>
      </c>
      <c r="G73" s="1367">
        <f t="shared" si="2"/>
        <v>0</v>
      </c>
    </row>
    <row r="74" spans="2:9" ht="30" customHeight="1" x14ac:dyDescent="0.2">
      <c r="B74" s="417">
        <v>30</v>
      </c>
      <c r="C74" s="229" t="s">
        <v>155</v>
      </c>
      <c r="D74" s="228" t="s">
        <v>114</v>
      </c>
      <c r="E74" s="478">
        <v>6</v>
      </c>
      <c r="F74" s="473">
        <v>0</v>
      </c>
      <c r="G74" s="358">
        <f t="shared" si="2"/>
        <v>0</v>
      </c>
    </row>
    <row r="75" spans="2:9" ht="28.5" customHeight="1" x14ac:dyDescent="0.2">
      <c r="B75" s="136">
        <v>31</v>
      </c>
      <c r="C75" s="229" t="s">
        <v>157</v>
      </c>
      <c r="D75" s="228" t="s">
        <v>158</v>
      </c>
      <c r="E75" s="478">
        <v>12</v>
      </c>
      <c r="F75" s="473">
        <v>0</v>
      </c>
      <c r="G75" s="358">
        <f t="shared" si="2"/>
        <v>0</v>
      </c>
    </row>
    <row r="76" spans="2:9" s="152" customFormat="1" ht="21.75" customHeight="1" x14ac:dyDescent="0.25">
      <c r="B76" s="333" t="s">
        <v>12</v>
      </c>
      <c r="C76" s="220" t="s">
        <v>159</v>
      </c>
      <c r="D76" s="230"/>
      <c r="E76" s="221"/>
      <c r="F76" s="222"/>
      <c r="G76" s="296">
        <f>SUM(G42:G75)</f>
        <v>0</v>
      </c>
      <c r="H76" s="155"/>
    </row>
    <row r="77" spans="2:9" x14ac:dyDescent="0.2">
      <c r="B77" s="134"/>
      <c r="C77" s="202"/>
      <c r="D77" s="203"/>
      <c r="E77" s="359"/>
      <c r="F77" s="364"/>
      <c r="G77" s="356"/>
    </row>
    <row r="78" spans="2:9" ht="24" x14ac:dyDescent="0.2">
      <c r="B78" s="133" t="s">
        <v>83</v>
      </c>
      <c r="C78" s="197" t="s">
        <v>89</v>
      </c>
      <c r="D78" s="197" t="s">
        <v>90</v>
      </c>
      <c r="E78" s="199" t="s">
        <v>91</v>
      </c>
      <c r="F78" s="200" t="s">
        <v>92</v>
      </c>
      <c r="G78" s="201" t="s">
        <v>93</v>
      </c>
    </row>
    <row r="79" spans="2:9" x14ac:dyDescent="0.2">
      <c r="B79" s="134"/>
      <c r="C79" s="202"/>
      <c r="D79" s="212"/>
      <c r="E79" s="359"/>
      <c r="F79" s="364"/>
      <c r="G79" s="356"/>
    </row>
    <row r="80" spans="2:9" s="301" customFormat="1" ht="20.25" x14ac:dyDescent="0.3">
      <c r="B80" s="302" t="s">
        <v>17</v>
      </c>
      <c r="C80" s="303" t="s">
        <v>160</v>
      </c>
      <c r="D80" s="304"/>
      <c r="E80" s="305"/>
      <c r="F80" s="306"/>
      <c r="G80" s="307"/>
      <c r="H80" s="576"/>
    </row>
    <row r="81" spans="1:9" s="144" customFormat="1" ht="18" customHeight="1" x14ac:dyDescent="0.2">
      <c r="A81" s="145"/>
      <c r="B81" s="148" t="s">
        <v>1</v>
      </c>
      <c r="C81" s="173"/>
      <c r="D81" s="175"/>
      <c r="E81" s="175"/>
      <c r="F81" s="175"/>
      <c r="G81" s="174"/>
    </row>
    <row r="82" spans="1:9" s="144" customFormat="1" ht="18" customHeight="1" x14ac:dyDescent="0.25">
      <c r="A82" s="146"/>
      <c r="B82" s="149" t="s">
        <v>2</v>
      </c>
      <c r="C82" s="176"/>
      <c r="D82" s="177"/>
      <c r="E82" s="178"/>
      <c r="F82" s="178"/>
      <c r="G82" s="177"/>
    </row>
    <row r="83" spans="1:9" s="144" customFormat="1" ht="18" customHeight="1" x14ac:dyDescent="0.2">
      <c r="A83" s="145"/>
      <c r="B83" s="148" t="s">
        <v>3</v>
      </c>
      <c r="C83" s="173"/>
      <c r="D83" s="175"/>
      <c r="E83" s="175"/>
      <c r="F83" s="175"/>
      <c r="G83" s="174"/>
    </row>
    <row r="84" spans="1:9" s="144" customFormat="1" ht="18" customHeight="1" x14ac:dyDescent="0.25">
      <c r="A84" s="146"/>
      <c r="B84" s="149" t="s">
        <v>4</v>
      </c>
      <c r="C84" s="176"/>
      <c r="D84" s="178"/>
      <c r="E84" s="178"/>
      <c r="F84" s="178"/>
      <c r="G84" s="177"/>
    </row>
    <row r="85" spans="1:9" s="135" customFormat="1" ht="18.75" customHeight="1" x14ac:dyDescent="0.2">
      <c r="B85" s="3182" t="s">
        <v>161</v>
      </c>
      <c r="C85" s="3183"/>
      <c r="D85" s="3183"/>
      <c r="E85" s="3183"/>
      <c r="F85" s="3183"/>
      <c r="G85" s="3184"/>
      <c r="H85" s="571"/>
    </row>
    <row r="86" spans="1:9" s="135" customFormat="1" ht="18.75" customHeight="1" x14ac:dyDescent="0.2">
      <c r="B86" s="3182" t="s">
        <v>162</v>
      </c>
      <c r="C86" s="3183"/>
      <c r="D86" s="3183"/>
      <c r="E86" s="3183"/>
      <c r="F86" s="3183"/>
      <c r="G86" s="3184"/>
      <c r="H86" s="571"/>
    </row>
    <row r="87" spans="1:9" s="135" customFormat="1" ht="18.75" customHeight="1" x14ac:dyDescent="0.2">
      <c r="B87" s="3182" t="s">
        <v>163</v>
      </c>
      <c r="C87" s="3183"/>
      <c r="D87" s="3183"/>
      <c r="E87" s="3183"/>
      <c r="F87" s="3183"/>
      <c r="G87" s="3184"/>
      <c r="H87" s="571"/>
    </row>
    <row r="88" spans="1:9" ht="30" customHeight="1" x14ac:dyDescent="0.2">
      <c r="B88" s="158">
        <v>1</v>
      </c>
      <c r="C88" s="1812" t="s">
        <v>164</v>
      </c>
      <c r="D88" s="232"/>
      <c r="E88" s="359"/>
      <c r="F88" s="364"/>
      <c r="G88" s="356"/>
    </row>
    <row r="89" spans="1:9" s="152" customFormat="1" ht="18.75" customHeight="1" x14ac:dyDescent="0.25">
      <c r="B89" s="153"/>
      <c r="C89" s="1813" t="s">
        <v>825</v>
      </c>
      <c r="D89" s="232" t="s">
        <v>95</v>
      </c>
      <c r="E89" s="359">
        <v>1571</v>
      </c>
      <c r="F89" s="473">
        <v>0</v>
      </c>
      <c r="G89" s="358">
        <f t="shared" ref="G89:G94" si="3">E89*F89</f>
        <v>0</v>
      </c>
      <c r="H89" s="155"/>
      <c r="I89" s="496"/>
    </row>
    <row r="90" spans="1:9" s="152" customFormat="1" ht="24.75" customHeight="1" x14ac:dyDescent="0.25">
      <c r="B90" s="153"/>
      <c r="C90" s="1813" t="s">
        <v>826</v>
      </c>
      <c r="D90" s="232" t="s">
        <v>95</v>
      </c>
      <c r="E90" s="359">
        <v>174</v>
      </c>
      <c r="F90" s="473">
        <v>0</v>
      </c>
      <c r="G90" s="358">
        <f t="shared" si="3"/>
        <v>0</v>
      </c>
      <c r="H90" s="155"/>
      <c r="I90" s="496"/>
    </row>
    <row r="91" spans="1:9" s="152" customFormat="1" ht="18.75" customHeight="1" x14ac:dyDescent="0.25">
      <c r="B91" s="153"/>
      <c r="C91" s="1813" t="s">
        <v>827</v>
      </c>
      <c r="D91" s="232" t="s">
        <v>95</v>
      </c>
      <c r="E91" s="359">
        <v>77</v>
      </c>
      <c r="F91" s="473">
        <v>0</v>
      </c>
      <c r="G91" s="358">
        <f t="shared" si="3"/>
        <v>0</v>
      </c>
      <c r="H91" s="155"/>
      <c r="I91" s="496"/>
    </row>
    <row r="92" spans="1:9" s="152" customFormat="1" ht="24.75" customHeight="1" x14ac:dyDescent="0.25">
      <c r="B92" s="153"/>
      <c r="C92" s="1813" t="s">
        <v>828</v>
      </c>
      <c r="D92" s="232" t="s">
        <v>95</v>
      </c>
      <c r="E92" s="359">
        <v>8</v>
      </c>
      <c r="F92" s="473">
        <v>0</v>
      </c>
      <c r="G92" s="358">
        <f t="shared" si="3"/>
        <v>0</v>
      </c>
      <c r="H92" s="155"/>
    </row>
    <row r="93" spans="1:9" s="152" customFormat="1" ht="18.75" customHeight="1" x14ac:dyDescent="0.25">
      <c r="B93" s="153"/>
      <c r="C93" s="1813" t="s">
        <v>167</v>
      </c>
      <c r="D93" s="232" t="s">
        <v>95</v>
      </c>
      <c r="E93" s="359">
        <v>137</v>
      </c>
      <c r="F93" s="473">
        <v>0</v>
      </c>
      <c r="G93" s="358">
        <f t="shared" si="3"/>
        <v>0</v>
      </c>
      <c r="H93" s="155"/>
      <c r="I93" s="496"/>
    </row>
    <row r="94" spans="1:9" s="135" customFormat="1" ht="24" x14ac:dyDescent="0.2">
      <c r="B94" s="153"/>
      <c r="C94" s="1813" t="s">
        <v>168</v>
      </c>
      <c r="D94" s="232" t="s">
        <v>95</v>
      </c>
      <c r="E94" s="359">
        <v>15</v>
      </c>
      <c r="F94" s="473">
        <v>0</v>
      </c>
      <c r="G94" s="358">
        <f t="shared" si="3"/>
        <v>0</v>
      </c>
      <c r="H94" s="571"/>
      <c r="I94" s="1269"/>
    </row>
    <row r="95" spans="1:9" s="135" customFormat="1" ht="36" x14ac:dyDescent="0.2">
      <c r="B95" s="3179" t="s">
        <v>169</v>
      </c>
      <c r="C95" s="316" t="s">
        <v>170</v>
      </c>
      <c r="D95" s="227"/>
      <c r="E95" s="359"/>
      <c r="F95" s="473"/>
      <c r="G95" s="358"/>
      <c r="H95" s="571"/>
    </row>
    <row r="96" spans="1:9" ht="12.75" customHeight="1" x14ac:dyDescent="0.2">
      <c r="B96" s="3180"/>
      <c r="C96" s="297" t="s">
        <v>171</v>
      </c>
      <c r="D96" s="227" t="s">
        <v>95</v>
      </c>
      <c r="E96" s="359">
        <v>50</v>
      </c>
      <c r="F96" s="473">
        <v>0</v>
      </c>
      <c r="G96" s="358">
        <f t="shared" ref="G96:G98" si="4">E96*F96</f>
        <v>0</v>
      </c>
    </row>
    <row r="97" spans="2:8" ht="12.75" customHeight="1" x14ac:dyDescent="0.2">
      <c r="B97" s="3181"/>
      <c r="C97" s="297" t="s">
        <v>172</v>
      </c>
      <c r="D97" s="227" t="s">
        <v>95</v>
      </c>
      <c r="E97" s="359">
        <v>25</v>
      </c>
      <c r="F97" s="473">
        <v>0</v>
      </c>
      <c r="G97" s="358">
        <f t="shared" si="4"/>
        <v>0</v>
      </c>
    </row>
    <row r="98" spans="2:8" ht="36" x14ac:dyDescent="0.2">
      <c r="B98" s="159">
        <v>2</v>
      </c>
      <c r="C98" s="233" t="s">
        <v>174</v>
      </c>
      <c r="D98" s="214" t="s">
        <v>95</v>
      </c>
      <c r="E98" s="354">
        <f>SUM(E89:E94)</f>
        <v>1982</v>
      </c>
      <c r="F98" s="473">
        <v>0</v>
      </c>
      <c r="G98" s="358">
        <f t="shared" si="4"/>
        <v>0</v>
      </c>
    </row>
    <row r="99" spans="2:8" ht="39" customHeight="1" x14ac:dyDescent="0.2">
      <c r="B99" s="315" t="s">
        <v>175</v>
      </c>
      <c r="C99" s="233" t="s">
        <v>176</v>
      </c>
      <c r="D99" s="214" t="s">
        <v>95</v>
      </c>
      <c r="E99" s="354">
        <f>SUM(E89:E94)</f>
        <v>1982</v>
      </c>
      <c r="F99" s="473">
        <v>0</v>
      </c>
      <c r="G99" s="358">
        <f>E99*F99</f>
        <v>0</v>
      </c>
    </row>
    <row r="100" spans="2:8" ht="27.75" customHeight="1" x14ac:dyDescent="0.2">
      <c r="B100" s="315" t="s">
        <v>177</v>
      </c>
      <c r="C100" s="233" t="s">
        <v>178</v>
      </c>
      <c r="D100" s="214" t="s">
        <v>95</v>
      </c>
      <c r="E100" s="354">
        <f>SUM(E89:E94)</f>
        <v>1982</v>
      </c>
      <c r="F100" s="473">
        <v>0</v>
      </c>
      <c r="G100" s="358">
        <f>E100*F100</f>
        <v>0</v>
      </c>
    </row>
    <row r="101" spans="2:8" ht="36" x14ac:dyDescent="0.2">
      <c r="B101" s="315" t="s">
        <v>179</v>
      </c>
      <c r="C101" s="233" t="s">
        <v>180</v>
      </c>
      <c r="D101" s="214" t="s">
        <v>95</v>
      </c>
      <c r="E101" s="354">
        <f>SUM(E89:E94)</f>
        <v>1982</v>
      </c>
      <c r="F101" s="473">
        <v>0</v>
      </c>
      <c r="G101" s="358">
        <f>E101*F101</f>
        <v>0</v>
      </c>
    </row>
    <row r="102" spans="2:8" ht="24" x14ac:dyDescent="0.2">
      <c r="B102" s="158">
        <v>3</v>
      </c>
      <c r="C102" s="270" t="s">
        <v>181</v>
      </c>
      <c r="D102" s="237"/>
      <c r="E102" s="238"/>
      <c r="F102" s="239">
        <v>0</v>
      </c>
      <c r="G102" s="240"/>
    </row>
    <row r="103" spans="2:8" s="152" customFormat="1" x14ac:dyDescent="0.25">
      <c r="B103" s="298" t="s">
        <v>182</v>
      </c>
      <c r="C103" s="1814" t="s">
        <v>183</v>
      </c>
      <c r="D103" s="237"/>
      <c r="E103" s="238"/>
      <c r="F103" s="239"/>
      <c r="G103" s="240"/>
      <c r="H103" s="155"/>
    </row>
    <row r="104" spans="2:8" s="152" customFormat="1" x14ac:dyDescent="0.25">
      <c r="B104" s="134"/>
      <c r="C104" s="1814" t="s">
        <v>187</v>
      </c>
      <c r="D104" s="237"/>
      <c r="E104" s="238"/>
      <c r="F104" s="239"/>
      <c r="G104" s="240"/>
      <c r="H104" s="155"/>
    </row>
    <row r="105" spans="2:8" x14ac:dyDescent="0.2">
      <c r="B105" s="157"/>
      <c r="C105" s="1816" t="s">
        <v>188</v>
      </c>
      <c r="D105" s="242" t="s">
        <v>151</v>
      </c>
      <c r="E105" s="238">
        <v>32</v>
      </c>
      <c r="F105" s="277">
        <v>0</v>
      </c>
      <c r="G105" s="278">
        <f t="shared" ref="G105:G106" si="5">E105*F105</f>
        <v>0</v>
      </c>
    </row>
    <row r="106" spans="2:8" s="152" customFormat="1" x14ac:dyDescent="0.25">
      <c r="B106" s="157"/>
      <c r="C106" s="1816" t="s">
        <v>189</v>
      </c>
      <c r="D106" s="242" t="s">
        <v>151</v>
      </c>
      <c r="E106" s="238">
        <v>6</v>
      </c>
      <c r="F106" s="277">
        <v>0</v>
      </c>
      <c r="G106" s="278">
        <f t="shared" si="5"/>
        <v>0</v>
      </c>
      <c r="H106" s="155"/>
    </row>
    <row r="107" spans="2:8" s="152" customFormat="1" x14ac:dyDescent="0.25">
      <c r="B107" s="298" t="s">
        <v>190</v>
      </c>
      <c r="C107" s="244" t="s">
        <v>191</v>
      </c>
      <c r="D107" s="245"/>
      <c r="E107" s="246"/>
      <c r="F107" s="247">
        <v>0</v>
      </c>
      <c r="G107" s="248"/>
      <c r="H107" s="155"/>
    </row>
    <row r="108" spans="2:8" s="141" customFormat="1" x14ac:dyDescent="0.2">
      <c r="B108" s="140"/>
      <c r="C108" s="244" t="s">
        <v>845</v>
      </c>
      <c r="D108" s="245"/>
      <c r="E108" s="246"/>
      <c r="F108" s="247">
        <v>0</v>
      </c>
      <c r="G108" s="248"/>
      <c r="H108" s="571"/>
    </row>
    <row r="109" spans="2:8" s="141" customFormat="1" x14ac:dyDescent="0.2">
      <c r="B109" s="140"/>
      <c r="C109" s="249" t="s">
        <v>846</v>
      </c>
      <c r="D109" s="245" t="s">
        <v>151</v>
      </c>
      <c r="E109" s="246">
        <v>1</v>
      </c>
      <c r="F109" s="279">
        <v>0</v>
      </c>
      <c r="G109" s="280">
        <f t="shared" ref="G109:G118" si="6">E109*F109</f>
        <v>0</v>
      </c>
      <c r="H109" s="571"/>
    </row>
    <row r="110" spans="2:8" s="141" customFormat="1" ht="36" x14ac:dyDescent="0.2">
      <c r="B110" s="140"/>
      <c r="C110" s="250" t="s">
        <v>287</v>
      </c>
      <c r="D110" s="245" t="s">
        <v>151</v>
      </c>
      <c r="E110" s="246">
        <v>1</v>
      </c>
      <c r="F110" s="279">
        <v>0</v>
      </c>
      <c r="G110" s="280">
        <f t="shared" si="6"/>
        <v>0</v>
      </c>
      <c r="H110" s="571"/>
    </row>
    <row r="111" spans="2:8" s="141" customFormat="1" x14ac:dyDescent="0.2">
      <c r="B111" s="140"/>
      <c r="C111" s="250" t="s">
        <v>195</v>
      </c>
      <c r="D111" s="245" t="s">
        <v>151</v>
      </c>
      <c r="E111" s="246">
        <v>1</v>
      </c>
      <c r="F111" s="279">
        <v>0</v>
      </c>
      <c r="G111" s="280">
        <f t="shared" si="6"/>
        <v>0</v>
      </c>
      <c r="H111" s="571"/>
    </row>
    <row r="112" spans="2:8" s="141" customFormat="1" x14ac:dyDescent="0.2">
      <c r="B112" s="140"/>
      <c r="C112" s="250" t="s">
        <v>196</v>
      </c>
      <c r="D112" s="245" t="s">
        <v>151</v>
      </c>
      <c r="E112" s="246">
        <v>1</v>
      </c>
      <c r="F112" s="279">
        <v>0</v>
      </c>
      <c r="G112" s="280">
        <f t="shared" si="6"/>
        <v>0</v>
      </c>
      <c r="H112" s="571"/>
    </row>
    <row r="113" spans="2:8" s="141" customFormat="1" x14ac:dyDescent="0.2">
      <c r="B113" s="140"/>
      <c r="C113" s="1817" t="s">
        <v>241</v>
      </c>
      <c r="D113" s="245" t="s">
        <v>151</v>
      </c>
      <c r="E113" s="246">
        <v>2</v>
      </c>
      <c r="F113" s="279">
        <v>0</v>
      </c>
      <c r="G113" s="280">
        <f t="shared" si="6"/>
        <v>0</v>
      </c>
      <c r="H113" s="571"/>
    </row>
    <row r="114" spans="2:8" s="141" customFormat="1" x14ac:dyDescent="0.2">
      <c r="B114" s="140"/>
      <c r="C114" s="1817" t="s">
        <v>242</v>
      </c>
      <c r="D114" s="245" t="s">
        <v>151</v>
      </c>
      <c r="E114" s="246">
        <v>2</v>
      </c>
      <c r="F114" s="279">
        <v>0</v>
      </c>
      <c r="G114" s="280">
        <f t="shared" si="6"/>
        <v>0</v>
      </c>
      <c r="H114" s="571"/>
    </row>
    <row r="115" spans="2:8" s="141" customFormat="1" x14ac:dyDescent="0.2">
      <c r="B115" s="140"/>
      <c r="C115" s="1817" t="s">
        <v>243</v>
      </c>
      <c r="D115" s="245" t="s">
        <v>151</v>
      </c>
      <c r="E115" s="246">
        <v>2</v>
      </c>
      <c r="F115" s="279">
        <v>0</v>
      </c>
      <c r="G115" s="280">
        <f t="shared" si="6"/>
        <v>0</v>
      </c>
      <c r="H115" s="571"/>
    </row>
    <row r="116" spans="2:8" s="141" customFormat="1" x14ac:dyDescent="0.2">
      <c r="B116" s="140"/>
      <c r="C116" s="1817" t="s">
        <v>244</v>
      </c>
      <c r="D116" s="245" t="s">
        <v>151</v>
      </c>
      <c r="E116" s="246">
        <v>2</v>
      </c>
      <c r="F116" s="279">
        <v>0</v>
      </c>
      <c r="G116" s="280">
        <f t="shared" si="6"/>
        <v>0</v>
      </c>
      <c r="H116" s="571"/>
    </row>
    <row r="117" spans="2:8" s="141" customFormat="1" x14ac:dyDescent="0.2">
      <c r="B117" s="140"/>
      <c r="C117" s="1817" t="s">
        <v>199</v>
      </c>
      <c r="D117" s="245" t="s">
        <v>151</v>
      </c>
      <c r="E117" s="246">
        <v>1</v>
      </c>
      <c r="F117" s="279">
        <v>0</v>
      </c>
      <c r="G117" s="280">
        <f t="shared" si="6"/>
        <v>0</v>
      </c>
      <c r="H117" s="571"/>
    </row>
    <row r="118" spans="2:8" s="141" customFormat="1" x14ac:dyDescent="0.2">
      <c r="B118" s="140"/>
      <c r="C118" s="1818" t="s">
        <v>200</v>
      </c>
      <c r="D118" s="245" t="s">
        <v>151</v>
      </c>
      <c r="E118" s="246">
        <v>1</v>
      </c>
      <c r="F118" s="279">
        <v>0</v>
      </c>
      <c r="G118" s="280">
        <f t="shared" si="6"/>
        <v>0</v>
      </c>
      <c r="H118" s="571"/>
    </row>
    <row r="119" spans="2:8" s="141" customFormat="1" x14ac:dyDescent="0.2">
      <c r="B119" s="298" t="s">
        <v>201</v>
      </c>
      <c r="C119" s="253" t="s">
        <v>202</v>
      </c>
      <c r="D119" s="207"/>
      <c r="E119" s="254"/>
      <c r="F119" s="255"/>
      <c r="G119" s="210"/>
      <c r="H119" s="571"/>
    </row>
    <row r="120" spans="2:8" s="141" customFormat="1" x14ac:dyDescent="0.2">
      <c r="B120" s="140"/>
      <c r="C120" s="253" t="s">
        <v>203</v>
      </c>
      <c r="D120" s="207"/>
      <c r="E120" s="254"/>
      <c r="F120" s="255">
        <v>0</v>
      </c>
      <c r="G120" s="210"/>
      <c r="H120" s="571"/>
    </row>
    <row r="121" spans="2:8" s="141" customFormat="1" ht="24" x14ac:dyDescent="0.2">
      <c r="B121" s="140"/>
      <c r="C121" s="256" t="s">
        <v>204</v>
      </c>
      <c r="D121" s="207" t="s">
        <v>151</v>
      </c>
      <c r="E121" s="254">
        <v>1</v>
      </c>
      <c r="F121" s="281">
        <v>0</v>
      </c>
      <c r="G121" s="282">
        <f t="shared" ref="G121:G123" si="7">E121*F121</f>
        <v>0</v>
      </c>
      <c r="H121" s="571"/>
    </row>
    <row r="122" spans="2:8" s="141" customFormat="1" x14ac:dyDescent="0.2">
      <c r="B122" s="140"/>
      <c r="C122" s="1820" t="s">
        <v>205</v>
      </c>
      <c r="D122" s="207" t="s">
        <v>151</v>
      </c>
      <c r="E122" s="254">
        <v>1</v>
      </c>
      <c r="F122" s="281">
        <v>0</v>
      </c>
      <c r="G122" s="282">
        <f t="shared" si="7"/>
        <v>0</v>
      </c>
      <c r="H122" s="571"/>
    </row>
    <row r="123" spans="2:8" s="141" customFormat="1" x14ac:dyDescent="0.2">
      <c r="B123" s="140"/>
      <c r="C123" s="1821" t="s">
        <v>200</v>
      </c>
      <c r="D123" s="207" t="s">
        <v>151</v>
      </c>
      <c r="E123" s="254">
        <v>1</v>
      </c>
      <c r="F123" s="281">
        <v>0</v>
      </c>
      <c r="G123" s="282">
        <f t="shared" si="7"/>
        <v>0</v>
      </c>
      <c r="H123" s="571"/>
    </row>
    <row r="124" spans="2:8" s="141" customFormat="1" x14ac:dyDescent="0.2">
      <c r="B124" s="298" t="s">
        <v>206</v>
      </c>
      <c r="C124" s="259" t="s">
        <v>207</v>
      </c>
      <c r="D124" s="260"/>
      <c r="E124" s="261"/>
      <c r="F124" s="262"/>
      <c r="G124" s="263"/>
      <c r="H124" s="571"/>
    </row>
    <row r="125" spans="2:8" s="141" customFormat="1" x14ac:dyDescent="0.2">
      <c r="B125" s="140"/>
      <c r="C125" s="259" t="s">
        <v>1799</v>
      </c>
      <c r="D125" s="260"/>
      <c r="E125" s="261"/>
      <c r="F125" s="262">
        <v>0</v>
      </c>
      <c r="G125" s="263"/>
      <c r="H125" s="571"/>
    </row>
    <row r="126" spans="2:8" s="141" customFormat="1" x14ac:dyDescent="0.2">
      <c r="B126" s="140"/>
      <c r="C126" s="264" t="s">
        <v>846</v>
      </c>
      <c r="D126" s="260" t="s">
        <v>151</v>
      </c>
      <c r="E126" s="261">
        <v>2</v>
      </c>
      <c r="F126" s="283">
        <v>0</v>
      </c>
      <c r="G126" s="284">
        <f t="shared" ref="G126:G142" si="8">E126*F126</f>
        <v>0</v>
      </c>
      <c r="H126" s="571"/>
    </row>
    <row r="127" spans="2:8" s="141" customFormat="1" x14ac:dyDescent="0.2">
      <c r="B127" s="140"/>
      <c r="C127" s="264" t="s">
        <v>215</v>
      </c>
      <c r="D127" s="260" t="s">
        <v>151</v>
      </c>
      <c r="E127" s="261">
        <v>4</v>
      </c>
      <c r="F127" s="283">
        <v>0</v>
      </c>
      <c r="G127" s="284">
        <f t="shared" si="8"/>
        <v>0</v>
      </c>
      <c r="H127" s="571"/>
    </row>
    <row r="128" spans="2:8" s="141" customFormat="1" x14ac:dyDescent="0.2">
      <c r="B128" s="140"/>
      <c r="C128" s="265" t="s">
        <v>848</v>
      </c>
      <c r="D128" s="260" t="s">
        <v>151</v>
      </c>
      <c r="E128" s="261">
        <v>2</v>
      </c>
      <c r="F128" s="283">
        <v>0</v>
      </c>
      <c r="G128" s="284">
        <f t="shared" si="8"/>
        <v>0</v>
      </c>
      <c r="H128" s="571"/>
    </row>
    <row r="129" spans="2:8" s="141" customFormat="1" x14ac:dyDescent="0.2">
      <c r="B129" s="140"/>
      <c r="C129" s="265" t="s">
        <v>212</v>
      </c>
      <c r="D129" s="260" t="s">
        <v>151</v>
      </c>
      <c r="E129" s="261">
        <v>2</v>
      </c>
      <c r="F129" s="283">
        <v>0</v>
      </c>
      <c r="G129" s="284">
        <f t="shared" si="8"/>
        <v>0</v>
      </c>
      <c r="H129" s="571"/>
    </row>
    <row r="130" spans="2:8" s="141" customFormat="1" x14ac:dyDescent="0.2">
      <c r="B130" s="140"/>
      <c r="C130" s="265" t="s">
        <v>213</v>
      </c>
      <c r="D130" s="260" t="s">
        <v>151</v>
      </c>
      <c r="E130" s="261">
        <v>2</v>
      </c>
      <c r="F130" s="283">
        <v>0</v>
      </c>
      <c r="G130" s="284">
        <f t="shared" si="8"/>
        <v>0</v>
      </c>
      <c r="H130" s="571"/>
    </row>
    <row r="131" spans="2:8" s="141" customFormat="1" x14ac:dyDescent="0.2">
      <c r="B131" s="140"/>
      <c r="C131" s="265" t="s">
        <v>214</v>
      </c>
      <c r="D131" s="260" t="s">
        <v>151</v>
      </c>
      <c r="E131" s="261">
        <v>2</v>
      </c>
      <c r="F131" s="283">
        <v>0</v>
      </c>
      <c r="G131" s="284">
        <f t="shared" si="8"/>
        <v>0</v>
      </c>
      <c r="H131" s="571"/>
    </row>
    <row r="132" spans="2:8" s="141" customFormat="1" x14ac:dyDescent="0.2">
      <c r="B132" s="140"/>
      <c r="C132" s="265" t="s">
        <v>215</v>
      </c>
      <c r="D132" s="260" t="s">
        <v>151</v>
      </c>
      <c r="E132" s="261">
        <v>2</v>
      </c>
      <c r="F132" s="283">
        <v>0</v>
      </c>
      <c r="G132" s="284">
        <f t="shared" si="8"/>
        <v>0</v>
      </c>
      <c r="H132" s="571"/>
    </row>
    <row r="133" spans="2:8" s="141" customFormat="1" x14ac:dyDescent="0.2">
      <c r="B133" s="140"/>
      <c r="C133" s="265" t="s">
        <v>216</v>
      </c>
      <c r="D133" s="260" t="s">
        <v>151</v>
      </c>
      <c r="E133" s="261">
        <v>2</v>
      </c>
      <c r="F133" s="283">
        <v>0</v>
      </c>
      <c r="G133" s="284">
        <f t="shared" si="8"/>
        <v>0</v>
      </c>
      <c r="H133" s="571"/>
    </row>
    <row r="134" spans="2:8" s="141" customFormat="1" x14ac:dyDescent="0.2">
      <c r="B134" s="140"/>
      <c r="C134" s="265" t="s">
        <v>217</v>
      </c>
      <c r="D134" s="260" t="s">
        <v>151</v>
      </c>
      <c r="E134" s="261">
        <v>2</v>
      </c>
      <c r="F134" s="283">
        <v>0</v>
      </c>
      <c r="G134" s="284">
        <f t="shared" si="8"/>
        <v>0</v>
      </c>
      <c r="H134" s="571"/>
    </row>
    <row r="135" spans="2:8" s="141" customFormat="1" x14ac:dyDescent="0.2">
      <c r="B135" s="140"/>
      <c r="C135" s="1822" t="s">
        <v>218</v>
      </c>
      <c r="D135" s="260" t="s">
        <v>151</v>
      </c>
      <c r="E135" s="261">
        <v>2</v>
      </c>
      <c r="F135" s="283">
        <v>0</v>
      </c>
      <c r="G135" s="284">
        <f t="shared" si="8"/>
        <v>0</v>
      </c>
      <c r="H135" s="571"/>
    </row>
    <row r="136" spans="2:8" s="141" customFormat="1" x14ac:dyDescent="0.2">
      <c r="B136" s="140"/>
      <c r="C136" s="1822" t="s">
        <v>331</v>
      </c>
      <c r="D136" s="260" t="s">
        <v>151</v>
      </c>
      <c r="E136" s="261">
        <v>2</v>
      </c>
      <c r="F136" s="283">
        <v>0</v>
      </c>
      <c r="G136" s="284">
        <f t="shared" si="8"/>
        <v>0</v>
      </c>
      <c r="H136" s="571"/>
    </row>
    <row r="137" spans="2:8" s="141" customFormat="1" x14ac:dyDescent="0.2">
      <c r="B137" s="140"/>
      <c r="C137" s="1822" t="s">
        <v>241</v>
      </c>
      <c r="D137" s="260" t="s">
        <v>151</v>
      </c>
      <c r="E137" s="261">
        <v>4</v>
      </c>
      <c r="F137" s="283">
        <v>0</v>
      </c>
      <c r="G137" s="284">
        <f t="shared" si="8"/>
        <v>0</v>
      </c>
      <c r="H137" s="571"/>
    </row>
    <row r="138" spans="2:8" s="141" customFormat="1" ht="12.75" customHeight="1" x14ac:dyDescent="0.2">
      <c r="B138" s="140"/>
      <c r="C138" s="1822" t="s">
        <v>243</v>
      </c>
      <c r="D138" s="260" t="s">
        <v>151</v>
      </c>
      <c r="E138" s="261">
        <v>4</v>
      </c>
      <c r="F138" s="283">
        <v>0</v>
      </c>
      <c r="G138" s="284">
        <f t="shared" si="8"/>
        <v>0</v>
      </c>
      <c r="H138" s="571"/>
    </row>
    <row r="139" spans="2:8" s="141" customFormat="1" x14ac:dyDescent="0.2">
      <c r="B139" s="140"/>
      <c r="C139" s="1822" t="s">
        <v>244</v>
      </c>
      <c r="D139" s="260" t="s">
        <v>151</v>
      </c>
      <c r="E139" s="261">
        <v>4</v>
      </c>
      <c r="F139" s="283">
        <v>0</v>
      </c>
      <c r="G139" s="284">
        <f t="shared" si="8"/>
        <v>0</v>
      </c>
      <c r="H139" s="571"/>
    </row>
    <row r="140" spans="2:8" s="141" customFormat="1" x14ac:dyDescent="0.2">
      <c r="B140" s="140"/>
      <c r="C140" s="1822" t="s">
        <v>221</v>
      </c>
      <c r="D140" s="260" t="s">
        <v>151</v>
      </c>
      <c r="E140" s="261">
        <v>2</v>
      </c>
      <c r="F140" s="283">
        <v>0</v>
      </c>
      <c r="G140" s="284">
        <f t="shared" si="8"/>
        <v>0</v>
      </c>
      <c r="H140" s="571"/>
    </row>
    <row r="141" spans="2:8" s="141" customFormat="1" x14ac:dyDescent="0.2">
      <c r="B141" s="140"/>
      <c r="C141" s="1822" t="s">
        <v>229</v>
      </c>
      <c r="D141" s="260" t="s">
        <v>151</v>
      </c>
      <c r="E141" s="261">
        <v>6</v>
      </c>
      <c r="F141" s="283">
        <v>0</v>
      </c>
      <c r="G141" s="284">
        <f t="shared" si="8"/>
        <v>0</v>
      </c>
      <c r="H141" s="571"/>
    </row>
    <row r="142" spans="2:8" s="141" customFormat="1" x14ac:dyDescent="0.2">
      <c r="B142" s="140"/>
      <c r="C142" s="1823" t="s">
        <v>200</v>
      </c>
      <c r="D142" s="260" t="s">
        <v>151</v>
      </c>
      <c r="E142" s="261">
        <v>2</v>
      </c>
      <c r="F142" s="283">
        <v>0</v>
      </c>
      <c r="G142" s="284">
        <f t="shared" si="8"/>
        <v>0</v>
      </c>
      <c r="H142" s="571"/>
    </row>
    <row r="143" spans="2:8" s="141" customFormat="1" x14ac:dyDescent="0.2">
      <c r="B143" s="298" t="s">
        <v>222</v>
      </c>
      <c r="C143" s="259" t="s">
        <v>233</v>
      </c>
      <c r="D143" s="260"/>
      <c r="E143" s="261"/>
      <c r="F143" s="262"/>
      <c r="G143" s="263"/>
      <c r="H143" s="571"/>
    </row>
    <row r="144" spans="2:8" s="141" customFormat="1" x14ac:dyDescent="0.2">
      <c r="B144" s="140"/>
      <c r="C144" s="259" t="s">
        <v>850</v>
      </c>
      <c r="D144" s="260"/>
      <c r="E144" s="261"/>
      <c r="F144" s="262">
        <v>0</v>
      </c>
      <c r="G144" s="263"/>
      <c r="H144" s="571"/>
    </row>
    <row r="145" spans="2:8" s="141" customFormat="1" ht="24" x14ac:dyDescent="0.2">
      <c r="B145" s="140"/>
      <c r="C145" s="264" t="s">
        <v>1684</v>
      </c>
      <c r="D145" s="260" t="s">
        <v>151</v>
      </c>
      <c r="E145" s="261">
        <v>3</v>
      </c>
      <c r="F145" s="283">
        <v>0</v>
      </c>
      <c r="G145" s="284">
        <f t="shared" ref="G145:G151" si="9">E145*F145</f>
        <v>0</v>
      </c>
      <c r="H145" s="571"/>
    </row>
    <row r="146" spans="2:8" s="141" customFormat="1" x14ac:dyDescent="0.2">
      <c r="B146" s="140"/>
      <c r="C146" s="1822" t="s">
        <v>241</v>
      </c>
      <c r="D146" s="260" t="s">
        <v>151</v>
      </c>
      <c r="E146" s="261">
        <v>9</v>
      </c>
      <c r="F146" s="283">
        <v>0</v>
      </c>
      <c r="G146" s="284">
        <f t="shared" si="9"/>
        <v>0</v>
      </c>
      <c r="H146" s="571"/>
    </row>
    <row r="147" spans="2:8" s="141" customFormat="1" x14ac:dyDescent="0.2">
      <c r="B147" s="140"/>
      <c r="C147" s="1822" t="s">
        <v>242</v>
      </c>
      <c r="D147" s="260" t="s">
        <v>151</v>
      </c>
      <c r="E147" s="261">
        <v>9</v>
      </c>
      <c r="F147" s="283">
        <v>0</v>
      </c>
      <c r="G147" s="284">
        <f t="shared" si="9"/>
        <v>0</v>
      </c>
      <c r="H147" s="571"/>
    </row>
    <row r="148" spans="2:8" s="141" customFormat="1" x14ac:dyDescent="0.2">
      <c r="B148" s="140"/>
      <c r="C148" s="1822" t="s">
        <v>243</v>
      </c>
      <c r="D148" s="260" t="s">
        <v>151</v>
      </c>
      <c r="E148" s="261">
        <v>9</v>
      </c>
      <c r="F148" s="283">
        <v>0</v>
      </c>
      <c r="G148" s="284">
        <f t="shared" si="9"/>
        <v>0</v>
      </c>
      <c r="H148" s="571"/>
    </row>
    <row r="149" spans="2:8" s="141" customFormat="1" x14ac:dyDescent="0.2">
      <c r="B149" s="140"/>
      <c r="C149" s="1822" t="s">
        <v>244</v>
      </c>
      <c r="D149" s="260" t="s">
        <v>151</v>
      </c>
      <c r="E149" s="261">
        <v>9</v>
      </c>
      <c r="F149" s="283">
        <v>0</v>
      </c>
      <c r="G149" s="284">
        <f t="shared" si="9"/>
        <v>0</v>
      </c>
      <c r="H149" s="571"/>
    </row>
    <row r="150" spans="2:8" s="141" customFormat="1" x14ac:dyDescent="0.2">
      <c r="B150" s="140"/>
      <c r="C150" s="1822" t="s">
        <v>229</v>
      </c>
      <c r="D150" s="260" t="s">
        <v>151</v>
      </c>
      <c r="E150" s="261">
        <v>3</v>
      </c>
      <c r="F150" s="283">
        <v>0</v>
      </c>
      <c r="G150" s="284">
        <f t="shared" si="9"/>
        <v>0</v>
      </c>
      <c r="H150" s="571"/>
    </row>
    <row r="151" spans="2:8" s="141" customFormat="1" x14ac:dyDescent="0.2">
      <c r="B151" s="140"/>
      <c r="C151" s="1823" t="s">
        <v>200</v>
      </c>
      <c r="D151" s="260" t="s">
        <v>151</v>
      </c>
      <c r="E151" s="261">
        <v>3</v>
      </c>
      <c r="F151" s="283">
        <v>0</v>
      </c>
      <c r="G151" s="284">
        <f t="shared" si="9"/>
        <v>0</v>
      </c>
      <c r="H151" s="571"/>
    </row>
    <row r="152" spans="2:8" s="141" customFormat="1" x14ac:dyDescent="0.2">
      <c r="B152" s="298" t="s">
        <v>332</v>
      </c>
      <c r="C152" s="253" t="s">
        <v>246</v>
      </c>
      <c r="D152" s="207"/>
      <c r="E152" s="254"/>
      <c r="F152" s="255"/>
      <c r="G152" s="210"/>
      <c r="H152" s="571"/>
    </row>
    <row r="153" spans="2:8" s="141" customFormat="1" x14ac:dyDescent="0.2">
      <c r="B153" s="140"/>
      <c r="C153" s="253" t="s">
        <v>830</v>
      </c>
      <c r="D153" s="207"/>
      <c r="E153" s="254"/>
      <c r="F153" s="255">
        <v>0</v>
      </c>
      <c r="G153" s="210"/>
      <c r="H153" s="571"/>
    </row>
    <row r="154" spans="2:8" s="141" customFormat="1" ht="36" x14ac:dyDescent="0.2">
      <c r="B154" s="140"/>
      <c r="C154" s="268" t="s">
        <v>831</v>
      </c>
      <c r="D154" s="207" t="s">
        <v>151</v>
      </c>
      <c r="E154" s="254">
        <v>1</v>
      </c>
      <c r="F154" s="281">
        <v>0</v>
      </c>
      <c r="G154" s="282">
        <f t="shared" ref="G154:G156" si="10">E154*F154</f>
        <v>0</v>
      </c>
      <c r="H154" s="571"/>
    </row>
    <row r="155" spans="2:8" s="141" customFormat="1" x14ac:dyDescent="0.2">
      <c r="B155" s="140"/>
      <c r="C155" s="1820" t="s">
        <v>249</v>
      </c>
      <c r="D155" s="207" t="s">
        <v>151</v>
      </c>
      <c r="E155" s="254">
        <v>1</v>
      </c>
      <c r="F155" s="281">
        <v>0</v>
      </c>
      <c r="G155" s="282">
        <f t="shared" si="10"/>
        <v>0</v>
      </c>
      <c r="H155" s="571"/>
    </row>
    <row r="156" spans="2:8" s="141" customFormat="1" x14ac:dyDescent="0.2">
      <c r="B156" s="140"/>
      <c r="C156" s="1827" t="s">
        <v>250</v>
      </c>
      <c r="D156" s="207" t="s">
        <v>151</v>
      </c>
      <c r="E156" s="254">
        <v>1</v>
      </c>
      <c r="F156" s="281">
        <v>0</v>
      </c>
      <c r="G156" s="282">
        <f t="shared" si="10"/>
        <v>0</v>
      </c>
      <c r="H156" s="571"/>
    </row>
    <row r="157" spans="2:8" s="141" customFormat="1" x14ac:dyDescent="0.2">
      <c r="B157" s="140"/>
      <c r="C157" s="253" t="s">
        <v>832</v>
      </c>
      <c r="D157" s="207"/>
      <c r="E157" s="254"/>
      <c r="F157" s="281">
        <v>0</v>
      </c>
      <c r="G157" s="210"/>
      <c r="H157" s="571"/>
    </row>
    <row r="158" spans="2:8" s="141" customFormat="1" ht="36" x14ac:dyDescent="0.2">
      <c r="B158" s="140"/>
      <c r="C158" s="268" t="s">
        <v>833</v>
      </c>
      <c r="D158" s="207" t="s">
        <v>151</v>
      </c>
      <c r="E158" s="254">
        <v>14</v>
      </c>
      <c r="F158" s="281">
        <v>0</v>
      </c>
      <c r="G158" s="282">
        <f t="shared" ref="G158:G161" si="11">E158*F158</f>
        <v>0</v>
      </c>
      <c r="H158" s="571"/>
    </row>
    <row r="159" spans="2:8" s="141" customFormat="1" x14ac:dyDescent="0.2">
      <c r="B159" s="140"/>
      <c r="C159" s="1820" t="s">
        <v>249</v>
      </c>
      <c r="D159" s="207" t="s">
        <v>151</v>
      </c>
      <c r="E159" s="254">
        <v>14</v>
      </c>
      <c r="F159" s="281">
        <v>0</v>
      </c>
      <c r="G159" s="282">
        <f t="shared" si="11"/>
        <v>0</v>
      </c>
      <c r="H159" s="571"/>
    </row>
    <row r="160" spans="2:8" s="141" customFormat="1" x14ac:dyDescent="0.2">
      <c r="B160" s="140"/>
      <c r="C160" s="1821" t="s">
        <v>200</v>
      </c>
      <c r="D160" s="207" t="s">
        <v>151</v>
      </c>
      <c r="E160" s="254">
        <v>14</v>
      </c>
      <c r="F160" s="281">
        <v>0</v>
      </c>
      <c r="G160" s="282">
        <f t="shared" si="11"/>
        <v>0</v>
      </c>
      <c r="H160" s="571"/>
    </row>
    <row r="161" spans="2:8" s="141" customFormat="1" x14ac:dyDescent="0.2">
      <c r="B161" s="140"/>
      <c r="C161" s="1821" t="s">
        <v>1732</v>
      </c>
      <c r="D161" s="207" t="s">
        <v>151</v>
      </c>
      <c r="E161" s="254">
        <v>2</v>
      </c>
      <c r="F161" s="281">
        <v>0</v>
      </c>
      <c r="G161" s="282">
        <f t="shared" si="11"/>
        <v>0</v>
      </c>
      <c r="H161" s="571"/>
    </row>
    <row r="162" spans="2:8" s="141" customFormat="1" x14ac:dyDescent="0.2">
      <c r="B162" s="298" t="s">
        <v>232</v>
      </c>
      <c r="C162" s="286" t="s">
        <v>302</v>
      </c>
      <c r="D162" s="287"/>
      <c r="E162" s="288"/>
      <c r="F162" s="289"/>
      <c r="G162" s="290"/>
      <c r="H162" s="571"/>
    </row>
    <row r="163" spans="2:8" s="141" customFormat="1" ht="60" x14ac:dyDescent="0.2">
      <c r="B163" s="140"/>
      <c r="C163" s="291" t="s">
        <v>303</v>
      </c>
      <c r="D163" s="292" t="s">
        <v>151</v>
      </c>
      <c r="E163" s="293">
        <v>15</v>
      </c>
      <c r="F163" s="294">
        <v>0</v>
      </c>
      <c r="G163" s="295">
        <f t="shared" ref="G163" si="12">E163*F163</f>
        <v>0</v>
      </c>
      <c r="H163" s="571"/>
    </row>
    <row r="164" spans="2:8" s="141" customFormat="1" ht="25.5" customHeight="1" x14ac:dyDescent="0.2">
      <c r="B164" s="299" t="s">
        <v>17</v>
      </c>
      <c r="C164" s="300" t="s">
        <v>304</v>
      </c>
      <c r="D164" s="224"/>
      <c r="E164" s="208"/>
      <c r="F164" s="209"/>
      <c r="G164" s="296">
        <f>SUM(G88:G163)</f>
        <v>0</v>
      </c>
      <c r="H164" s="571"/>
    </row>
  </sheetData>
  <mergeCells count="6">
    <mergeCell ref="B95:B97"/>
    <mergeCell ref="B41:G41"/>
    <mergeCell ref="B52:B54"/>
    <mergeCell ref="B85:G85"/>
    <mergeCell ref="B86:G86"/>
    <mergeCell ref="B87:G87"/>
  </mergeCells>
  <pageMargins left="0.7" right="0.7" top="0.75" bottom="0.75" header="0.3" footer="0.3"/>
  <pageSetup paperSize="9" scale="85" orientation="portrait" r:id="rId1"/>
  <headerFooter alignWithMargins="0">
    <oddFooter>&amp;C&amp;8&amp;P/&amp;N</oddFooter>
  </headerFooter>
  <rowBreaks count="4" manualBreakCount="4">
    <brk id="19" max="16383" man="1"/>
    <brk id="37" max="16383" man="1"/>
    <brk id="77" max="16383" man="1"/>
    <brk id="123" max="6"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B7DDF-3A29-4AD8-AE2A-E740E1FCA0AA}">
  <sheetPr>
    <tabColor theme="0" tint="-0.14999847407452621"/>
  </sheetPr>
  <dimension ref="A2:L231"/>
  <sheetViews>
    <sheetView showZeros="0" topLeftCell="A88" zoomScale="110" zoomScaleNormal="110" zoomScaleSheetLayoutView="100" workbookViewId="0">
      <selection activeCell="I89" sqref="I89"/>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25.5" customHeight="1" x14ac:dyDescent="0.2">
      <c r="B6" s="1782" t="s">
        <v>80</v>
      </c>
      <c r="C6" s="3284" t="s">
        <v>1800</v>
      </c>
      <c r="D6" s="3284"/>
      <c r="E6" s="3284"/>
      <c r="F6" s="3284"/>
      <c r="G6" s="3285"/>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G36</f>
        <v>0</v>
      </c>
      <c r="H15" s="575"/>
    </row>
    <row r="16" spans="1:12" s="1798" customFormat="1" ht="18.75" customHeight="1" x14ac:dyDescent="0.25">
      <c r="B16" s="1799" t="s">
        <v>12</v>
      </c>
      <c r="C16" s="1800" t="s">
        <v>86</v>
      </c>
      <c r="D16" s="1801"/>
      <c r="E16" s="1802"/>
      <c r="F16" s="1803"/>
      <c r="G16" s="480">
        <f>G77</f>
        <v>0</v>
      </c>
      <c r="H16" s="575"/>
    </row>
    <row r="17" spans="2:8" s="1798" customFormat="1" ht="18.75" customHeight="1" x14ac:dyDescent="0.25">
      <c r="B17" s="1799" t="s">
        <v>17</v>
      </c>
      <c r="C17" s="1800" t="s">
        <v>87</v>
      </c>
      <c r="D17" s="1801"/>
      <c r="E17" s="1802"/>
      <c r="F17" s="1803"/>
      <c r="G17" s="480">
        <f>G231</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2267</v>
      </c>
      <c r="F24" s="473">
        <v>0</v>
      </c>
      <c r="G24" s="358">
        <f t="shared" ref="G24" si="0">E24*F24</f>
        <v>0</v>
      </c>
    </row>
    <row r="25" spans="2:8" x14ac:dyDescent="0.2">
      <c r="B25" s="134">
        <v>2</v>
      </c>
      <c r="C25" s="211" t="s">
        <v>96</v>
      </c>
      <c r="D25" s="212" t="s">
        <v>95</v>
      </c>
      <c r="E25" s="359">
        <f>E24</f>
        <v>2267</v>
      </c>
      <c r="F25" s="473">
        <v>0</v>
      </c>
      <c r="G25" s="358">
        <f>E25*F25</f>
        <v>0</v>
      </c>
    </row>
    <row r="26" spans="2:8" ht="53.25" customHeight="1" x14ac:dyDescent="0.2">
      <c r="B26" s="134">
        <v>3</v>
      </c>
      <c r="C26" s="211" t="s">
        <v>97</v>
      </c>
      <c r="D26" s="212" t="s">
        <v>98</v>
      </c>
      <c r="E26" s="359">
        <v>1</v>
      </c>
      <c r="F26" s="473">
        <v>0</v>
      </c>
      <c r="G26" s="358">
        <f t="shared" ref="G26:G35"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52.5" customHeight="1" x14ac:dyDescent="0.2">
      <c r="B29" s="134">
        <v>7</v>
      </c>
      <c r="C29" s="1828" t="s">
        <v>102</v>
      </c>
      <c r="D29" s="215" t="s">
        <v>98</v>
      </c>
      <c r="E29" s="359">
        <v>4</v>
      </c>
      <c r="F29" s="473">
        <v>0</v>
      </c>
      <c r="G29" s="358">
        <f t="shared" si="1"/>
        <v>0</v>
      </c>
    </row>
    <row r="30" spans="2:8" ht="29.25" customHeight="1" x14ac:dyDescent="0.2">
      <c r="B30" s="134">
        <v>10</v>
      </c>
      <c r="C30" s="1828" t="s">
        <v>104</v>
      </c>
      <c r="D30" s="215" t="s">
        <v>95</v>
      </c>
      <c r="E30" s="359">
        <v>2596</v>
      </c>
      <c r="F30" s="473">
        <v>0</v>
      </c>
      <c r="G30" s="358">
        <f t="shared" si="1"/>
        <v>0</v>
      </c>
      <c r="H30" s="577"/>
    </row>
    <row r="31" spans="2:8" ht="27.75" customHeight="1" x14ac:dyDescent="0.2">
      <c r="B31" s="134">
        <v>11</v>
      </c>
      <c r="C31" s="1828" t="s">
        <v>105</v>
      </c>
      <c r="D31" s="215" t="s">
        <v>95</v>
      </c>
      <c r="E31" s="359">
        <v>2596</v>
      </c>
      <c r="F31" s="473">
        <v>0</v>
      </c>
      <c r="G31" s="358">
        <f t="shared" si="1"/>
        <v>0</v>
      </c>
    </row>
    <row r="32" spans="2:8" ht="38.25" customHeight="1" x14ac:dyDescent="0.2">
      <c r="B32" s="134">
        <v>12</v>
      </c>
      <c r="C32" s="1828" t="s">
        <v>106</v>
      </c>
      <c r="D32" s="215" t="s">
        <v>95</v>
      </c>
      <c r="E32" s="359">
        <v>2596</v>
      </c>
      <c r="F32" s="473">
        <v>0</v>
      </c>
      <c r="G32" s="358">
        <f t="shared" si="1"/>
        <v>0</v>
      </c>
    </row>
    <row r="33" spans="2:12" ht="14.25" customHeight="1" x14ac:dyDescent="0.2">
      <c r="B33" s="134">
        <v>13</v>
      </c>
      <c r="C33" s="1828" t="s">
        <v>107</v>
      </c>
      <c r="D33" s="215" t="s">
        <v>98</v>
      </c>
      <c r="E33" s="359">
        <v>1</v>
      </c>
      <c r="F33" s="473">
        <v>0</v>
      </c>
      <c r="G33" s="358">
        <f t="shared" si="1"/>
        <v>0</v>
      </c>
    </row>
    <row r="34" spans="2:12" ht="38.25" customHeight="1" x14ac:dyDescent="0.2">
      <c r="B34" s="134">
        <v>14</v>
      </c>
      <c r="C34" s="218" t="s">
        <v>108</v>
      </c>
      <c r="D34" s="215" t="s">
        <v>98</v>
      </c>
      <c r="E34" s="474">
        <v>1</v>
      </c>
      <c r="F34" s="473">
        <v>0</v>
      </c>
      <c r="G34" s="358">
        <f t="shared" si="1"/>
        <v>0</v>
      </c>
    </row>
    <row r="35" spans="2:12" ht="39.75" customHeight="1" x14ac:dyDescent="0.2">
      <c r="B35" s="134">
        <v>15</v>
      </c>
      <c r="C35" s="313" t="s">
        <v>109</v>
      </c>
      <c r="D35" s="215" t="s">
        <v>98</v>
      </c>
      <c r="E35" s="474">
        <v>1</v>
      </c>
      <c r="F35" s="473">
        <v>0</v>
      </c>
      <c r="G35" s="358">
        <f t="shared" si="1"/>
        <v>0</v>
      </c>
      <c r="H35" s="577"/>
    </row>
    <row r="36" spans="2:12" s="152" customFormat="1" ht="23.25" customHeight="1" x14ac:dyDescent="0.25">
      <c r="B36" s="333" t="s">
        <v>10</v>
      </c>
      <c r="C36" s="220" t="s">
        <v>110</v>
      </c>
      <c r="D36" s="220"/>
      <c r="E36" s="221"/>
      <c r="F36" s="222"/>
      <c r="G36" s="296">
        <f>SUM(G24:G35)</f>
        <v>0</v>
      </c>
      <c r="H36" s="155"/>
    </row>
    <row r="37" spans="2:12" x14ac:dyDescent="0.2">
      <c r="B37" s="134"/>
      <c r="C37" s="202"/>
      <c r="D37" s="203"/>
      <c r="E37" s="359"/>
      <c r="F37" s="364"/>
      <c r="G37" s="356"/>
    </row>
    <row r="38" spans="2:12" ht="24" x14ac:dyDescent="0.2">
      <c r="B38" s="133" t="s">
        <v>83</v>
      </c>
      <c r="C38" s="197" t="s">
        <v>89</v>
      </c>
      <c r="D38" s="198" t="s">
        <v>90</v>
      </c>
      <c r="E38" s="199" t="s">
        <v>91</v>
      </c>
      <c r="F38" s="200" t="s">
        <v>92</v>
      </c>
      <c r="G38" s="201" t="s">
        <v>93</v>
      </c>
    </row>
    <row r="39" spans="2:12" x14ac:dyDescent="0.2">
      <c r="B39" s="134"/>
      <c r="C39" s="223"/>
      <c r="D39" s="212"/>
      <c r="E39" s="359"/>
      <c r="F39" s="364"/>
      <c r="G39" s="356"/>
    </row>
    <row r="40" spans="2:12" s="301" customFormat="1" ht="20.25" x14ac:dyDescent="0.3">
      <c r="B40" s="309" t="s">
        <v>12</v>
      </c>
      <c r="C40" s="310" t="s">
        <v>111</v>
      </c>
      <c r="D40" s="304"/>
      <c r="E40" s="305"/>
      <c r="F40" s="306"/>
      <c r="G40" s="307"/>
      <c r="H40" s="576"/>
    </row>
    <row r="41" spans="2:12" s="135" customFormat="1" ht="71.25" customHeight="1" x14ac:dyDescent="0.2">
      <c r="B41" s="3182" t="s">
        <v>112</v>
      </c>
      <c r="C41" s="3183"/>
      <c r="D41" s="3183"/>
      <c r="E41" s="3183"/>
      <c r="F41" s="3183"/>
      <c r="G41" s="3184"/>
      <c r="H41" s="571"/>
    </row>
    <row r="42" spans="2:12" ht="27.75" customHeight="1" x14ac:dyDescent="0.2">
      <c r="B42" s="136">
        <v>1</v>
      </c>
      <c r="C42" s="211" t="s">
        <v>113</v>
      </c>
      <c r="D42" s="212" t="s">
        <v>114</v>
      </c>
      <c r="E42" s="359">
        <f>(2596*1*1.4*0.07)</f>
        <v>254.40799999999999</v>
      </c>
      <c r="F42" s="473">
        <v>0</v>
      </c>
      <c r="G42" s="358">
        <f t="shared" ref="G42:G72" si="2">E42*F42</f>
        <v>0</v>
      </c>
      <c r="I42" s="137"/>
    </row>
    <row r="43" spans="2:12" ht="39" customHeight="1" x14ac:dyDescent="0.2">
      <c r="B43" s="136">
        <v>2</v>
      </c>
      <c r="C43" s="211" t="s">
        <v>115</v>
      </c>
      <c r="D43" s="212" t="s">
        <v>95</v>
      </c>
      <c r="E43" s="359">
        <f>0.6*2596</f>
        <v>1557.6</v>
      </c>
      <c r="F43" s="473">
        <v>0</v>
      </c>
      <c r="G43" s="358">
        <f t="shared" si="2"/>
        <v>0</v>
      </c>
      <c r="I43" s="137"/>
    </row>
    <row r="44" spans="2:12" ht="36" x14ac:dyDescent="0.2">
      <c r="B44" s="136">
        <v>3</v>
      </c>
      <c r="C44" s="211" t="s">
        <v>116</v>
      </c>
      <c r="D44" s="214" t="s">
        <v>114</v>
      </c>
      <c r="E44" s="359">
        <f>((2596*1*1.4)-E42)*0.1</f>
        <v>337.99919999999997</v>
      </c>
      <c r="F44" s="473">
        <v>0</v>
      </c>
      <c r="G44" s="358">
        <f t="shared" si="2"/>
        <v>0</v>
      </c>
      <c r="I44" s="138"/>
      <c r="K44" s="139"/>
      <c r="L44" s="139"/>
    </row>
    <row r="45" spans="2:12" ht="39.75" customHeight="1" x14ac:dyDescent="0.2">
      <c r="B45" s="136">
        <v>4</v>
      </c>
      <c r="C45" s="211" t="s">
        <v>117</v>
      </c>
      <c r="D45" s="214" t="s">
        <v>114</v>
      </c>
      <c r="E45" s="359">
        <f>((2596*1*1.4)-E42)*0.9</f>
        <v>3041.9928</v>
      </c>
      <c r="F45" s="473">
        <v>0</v>
      </c>
      <c r="G45" s="358">
        <f t="shared" si="2"/>
        <v>0</v>
      </c>
      <c r="I45" s="138"/>
      <c r="J45" s="139"/>
    </row>
    <row r="46" spans="2:12" ht="29.25" customHeight="1" x14ac:dyDescent="0.2">
      <c r="B46" s="136">
        <v>5</v>
      </c>
      <c r="C46" s="317" t="s">
        <v>118</v>
      </c>
      <c r="D46" s="225" t="s">
        <v>119</v>
      </c>
      <c r="E46" s="477">
        <f>2596*1.4</f>
        <v>3634.3999999999996</v>
      </c>
      <c r="F46" s="473">
        <v>0</v>
      </c>
      <c r="G46" s="358">
        <f t="shared" si="2"/>
        <v>0</v>
      </c>
      <c r="I46" s="1370"/>
    </row>
    <row r="47" spans="2:12" ht="29.25" customHeight="1" x14ac:dyDescent="0.2">
      <c r="B47" s="136">
        <v>6</v>
      </c>
      <c r="C47" s="211" t="s">
        <v>120</v>
      </c>
      <c r="D47" s="214" t="s">
        <v>119</v>
      </c>
      <c r="E47" s="359">
        <f>2596*1</f>
        <v>2596</v>
      </c>
      <c r="F47" s="473">
        <v>0</v>
      </c>
      <c r="G47" s="358">
        <f t="shared" si="2"/>
        <v>0</v>
      </c>
      <c r="I47" s="1370"/>
    </row>
    <row r="48" spans="2:12" ht="27" customHeight="1" x14ac:dyDescent="0.2">
      <c r="B48" s="136">
        <v>7</v>
      </c>
      <c r="C48" s="211" t="s">
        <v>306</v>
      </c>
      <c r="D48" s="214" t="s">
        <v>114</v>
      </c>
      <c r="E48" s="359">
        <v>738.8</v>
      </c>
      <c r="F48" s="473">
        <v>0</v>
      </c>
      <c r="G48" s="358">
        <f t="shared" si="2"/>
        <v>0</v>
      </c>
      <c r="I48" s="138"/>
    </row>
    <row r="49" spans="2:12" ht="24" x14ac:dyDescent="0.2">
      <c r="B49" s="136">
        <v>8</v>
      </c>
      <c r="C49" s="211" t="s">
        <v>121</v>
      </c>
      <c r="D49" s="214" t="s">
        <v>114</v>
      </c>
      <c r="E49" s="359">
        <v>1864.85</v>
      </c>
      <c r="F49" s="473">
        <v>0</v>
      </c>
      <c r="G49" s="358">
        <f t="shared" si="2"/>
        <v>0</v>
      </c>
      <c r="I49" s="139"/>
    </row>
    <row r="50" spans="2:12" ht="40.5" customHeight="1" x14ac:dyDescent="0.2">
      <c r="B50" s="136">
        <v>9</v>
      </c>
      <c r="C50" s="213" t="s">
        <v>122</v>
      </c>
      <c r="D50" s="214" t="s">
        <v>114</v>
      </c>
      <c r="E50" s="359">
        <v>610.65</v>
      </c>
      <c r="F50" s="473">
        <v>0</v>
      </c>
      <c r="G50" s="358">
        <f t="shared" si="2"/>
        <v>0</v>
      </c>
      <c r="I50" s="1371"/>
      <c r="J50" s="1371"/>
      <c r="K50" s="1371"/>
    </row>
    <row r="51" spans="2:12" s="135" customFormat="1" ht="39" customHeight="1" x14ac:dyDescent="0.2">
      <c r="B51" s="136">
        <v>10</v>
      </c>
      <c r="C51" s="320" t="s">
        <v>123</v>
      </c>
      <c r="D51" s="215" t="s">
        <v>114</v>
      </c>
      <c r="E51" s="359">
        <v>420.1</v>
      </c>
      <c r="F51" s="473">
        <v>0</v>
      </c>
      <c r="G51" s="358">
        <f t="shared" si="2"/>
        <v>0</v>
      </c>
      <c r="H51" s="571"/>
      <c r="I51" s="1269"/>
      <c r="J51" s="1269"/>
      <c r="K51" s="1269"/>
      <c r="L51" s="1269"/>
    </row>
    <row r="52" spans="2:12" s="152" customFormat="1" ht="54" customHeight="1" x14ac:dyDescent="0.25">
      <c r="B52" s="3185">
        <v>11</v>
      </c>
      <c r="C52" s="314" t="s">
        <v>124</v>
      </c>
      <c r="D52" s="215"/>
      <c r="E52" s="359"/>
      <c r="F52" s="473"/>
      <c r="G52" s="358"/>
      <c r="H52" s="578"/>
      <c r="I52" s="496"/>
      <c r="J52" s="496"/>
    </row>
    <row r="53" spans="2:12" s="152" customFormat="1" ht="15" customHeight="1" x14ac:dyDescent="0.25">
      <c r="B53" s="3186"/>
      <c r="C53" s="314" t="s">
        <v>126</v>
      </c>
      <c r="D53" s="212" t="s">
        <v>95</v>
      </c>
      <c r="E53" s="359">
        <v>86</v>
      </c>
      <c r="F53" s="473">
        <v>0</v>
      </c>
      <c r="G53" s="358">
        <f t="shared" si="2"/>
        <v>0</v>
      </c>
      <c r="H53" s="578"/>
      <c r="I53" s="496"/>
    </row>
    <row r="54" spans="2:12" s="152" customFormat="1" ht="15" customHeight="1" x14ac:dyDescent="0.25">
      <c r="B54" s="3187"/>
      <c r="C54" s="314" t="s">
        <v>307</v>
      </c>
      <c r="D54" s="212" t="s">
        <v>95</v>
      </c>
      <c r="E54" s="359">
        <v>32</v>
      </c>
      <c r="F54" s="473">
        <v>0</v>
      </c>
      <c r="G54" s="358">
        <f t="shared" si="2"/>
        <v>0</v>
      </c>
      <c r="H54" s="578"/>
    </row>
    <row r="55" spans="2:12" ht="25.5" customHeight="1" x14ac:dyDescent="0.2">
      <c r="B55" s="136">
        <v>12</v>
      </c>
      <c r="C55" s="211" t="s">
        <v>127</v>
      </c>
      <c r="D55" s="214" t="s">
        <v>95</v>
      </c>
      <c r="E55" s="359">
        <v>789.8</v>
      </c>
      <c r="F55" s="473">
        <v>0</v>
      </c>
      <c r="G55" s="358">
        <f t="shared" si="2"/>
        <v>0</v>
      </c>
      <c r="H55" s="577"/>
    </row>
    <row r="56" spans="2:12" ht="16.5" customHeight="1" x14ac:dyDescent="0.2">
      <c r="B56" s="136">
        <v>13</v>
      </c>
      <c r="C56" s="211" t="s">
        <v>128</v>
      </c>
      <c r="D56" s="212" t="s">
        <v>119</v>
      </c>
      <c r="E56" s="359">
        <f>E55*1.2</f>
        <v>947.75999999999988</v>
      </c>
      <c r="F56" s="473">
        <v>0</v>
      </c>
      <c r="G56" s="358">
        <f t="shared" si="2"/>
        <v>0</v>
      </c>
      <c r="H56" s="577"/>
    </row>
    <row r="57" spans="2:12" ht="41.25" customHeight="1" x14ac:dyDescent="0.2">
      <c r="B57" s="136">
        <v>14</v>
      </c>
      <c r="C57" s="211" t="s">
        <v>129</v>
      </c>
      <c r="D57" s="212" t="s">
        <v>119</v>
      </c>
      <c r="E57" s="359">
        <f>E56</f>
        <v>947.75999999999988</v>
      </c>
      <c r="F57" s="473">
        <v>0</v>
      </c>
      <c r="G57" s="358">
        <f t="shared" si="2"/>
        <v>0</v>
      </c>
      <c r="H57" s="577"/>
    </row>
    <row r="58" spans="2:12" ht="65.25" customHeight="1" x14ac:dyDescent="0.2">
      <c r="B58" s="136">
        <v>15</v>
      </c>
      <c r="C58" s="320" t="s">
        <v>709</v>
      </c>
      <c r="D58" s="214" t="s">
        <v>119</v>
      </c>
      <c r="E58" s="359">
        <v>638.46</v>
      </c>
      <c r="F58" s="473">
        <v>0</v>
      </c>
      <c r="G58" s="358">
        <f t="shared" si="2"/>
        <v>0</v>
      </c>
      <c r="H58" s="577"/>
      <c r="I58" s="1376"/>
    </row>
    <row r="59" spans="2:12" ht="51.75" customHeight="1" x14ac:dyDescent="0.2">
      <c r="B59" s="318" t="s">
        <v>579</v>
      </c>
      <c r="C59" s="213" t="s">
        <v>131</v>
      </c>
      <c r="D59" s="214" t="s">
        <v>119</v>
      </c>
      <c r="E59" s="359">
        <v>133.69999999999999</v>
      </c>
      <c r="F59" s="473">
        <v>0</v>
      </c>
      <c r="G59" s="358">
        <f t="shared" si="2"/>
        <v>0</v>
      </c>
      <c r="H59" s="577"/>
      <c r="I59" s="1371"/>
    </row>
    <row r="60" spans="2:12" ht="64.5" customHeight="1" x14ac:dyDescent="0.2">
      <c r="B60" s="318" t="s">
        <v>581</v>
      </c>
      <c r="C60" s="213" t="s">
        <v>711</v>
      </c>
      <c r="D60" s="214" t="s">
        <v>119</v>
      </c>
      <c r="E60" s="359">
        <v>133.69999999999999</v>
      </c>
      <c r="F60" s="473">
        <v>0</v>
      </c>
      <c r="G60" s="358">
        <f t="shared" si="2"/>
        <v>0</v>
      </c>
      <c r="H60" s="577"/>
      <c r="I60" s="1371"/>
    </row>
    <row r="61" spans="2:12" ht="76.5" customHeight="1" x14ac:dyDescent="0.2">
      <c r="B61" s="318" t="s">
        <v>583</v>
      </c>
      <c r="C61" s="213" t="s">
        <v>714</v>
      </c>
      <c r="D61" s="214" t="s">
        <v>119</v>
      </c>
      <c r="E61" s="359">
        <v>175.6</v>
      </c>
      <c r="F61" s="473">
        <v>0</v>
      </c>
      <c r="G61" s="358">
        <f>E61*F61</f>
        <v>0</v>
      </c>
      <c r="H61" s="577"/>
    </row>
    <row r="62" spans="2:12" ht="38.25" customHeight="1" x14ac:dyDescent="0.2">
      <c r="B62" s="318" t="s">
        <v>585</v>
      </c>
      <c r="C62" s="211" t="s">
        <v>134</v>
      </c>
      <c r="D62" s="212" t="s">
        <v>119</v>
      </c>
      <c r="E62" s="359">
        <v>154.5</v>
      </c>
      <c r="F62" s="473">
        <v>0</v>
      </c>
      <c r="G62" s="358">
        <f t="shared" si="2"/>
        <v>0</v>
      </c>
    </row>
    <row r="63" spans="2:12" ht="14.25" customHeight="1" x14ac:dyDescent="0.2">
      <c r="B63" s="318" t="s">
        <v>587</v>
      </c>
      <c r="C63" s="211" t="s">
        <v>136</v>
      </c>
      <c r="D63" s="214" t="s">
        <v>114</v>
      </c>
      <c r="E63" s="359">
        <v>1769.55</v>
      </c>
      <c r="F63" s="473">
        <v>0</v>
      </c>
      <c r="G63" s="358">
        <f t="shared" si="2"/>
        <v>0</v>
      </c>
      <c r="I63" s="1371"/>
    </row>
    <row r="64" spans="2:12" ht="15.75" customHeight="1" x14ac:dyDescent="0.2">
      <c r="B64" s="318" t="s">
        <v>589</v>
      </c>
      <c r="C64" s="211" t="s">
        <v>137</v>
      </c>
      <c r="D64" s="214" t="s">
        <v>114</v>
      </c>
      <c r="E64" s="359">
        <f>E63</f>
        <v>1769.55</v>
      </c>
      <c r="F64" s="473">
        <v>0</v>
      </c>
      <c r="G64" s="358">
        <f t="shared" si="2"/>
        <v>0</v>
      </c>
    </row>
    <row r="65" spans="2:9" ht="27.75" customHeight="1" x14ac:dyDescent="0.2">
      <c r="B65" s="318" t="s">
        <v>591</v>
      </c>
      <c r="C65" s="211" t="s">
        <v>138</v>
      </c>
      <c r="D65" s="214" t="s">
        <v>119</v>
      </c>
      <c r="E65" s="359">
        <v>947.6</v>
      </c>
      <c r="F65" s="473">
        <v>0</v>
      </c>
      <c r="G65" s="358">
        <f t="shared" si="2"/>
        <v>0</v>
      </c>
    </row>
    <row r="66" spans="2:9" ht="30" customHeight="1" x14ac:dyDescent="0.2">
      <c r="B66" s="318" t="s">
        <v>593</v>
      </c>
      <c r="C66" s="211" t="s">
        <v>140</v>
      </c>
      <c r="D66" s="212" t="s">
        <v>119</v>
      </c>
      <c r="E66" s="359">
        <v>1228</v>
      </c>
      <c r="F66" s="473">
        <v>0</v>
      </c>
      <c r="G66" s="358">
        <f t="shared" si="2"/>
        <v>0</v>
      </c>
    </row>
    <row r="67" spans="2:9" ht="39.75" customHeight="1" x14ac:dyDescent="0.2">
      <c r="B67" s="319" t="s">
        <v>595</v>
      </c>
      <c r="C67" s="415" t="s">
        <v>311</v>
      </c>
      <c r="D67" s="212"/>
      <c r="E67" s="359"/>
      <c r="F67" s="473"/>
      <c r="G67" s="358"/>
    </row>
    <row r="68" spans="2:9" s="135" customFormat="1" x14ac:dyDescent="0.2">
      <c r="B68" s="2730"/>
      <c r="C68" s="297" t="s">
        <v>718</v>
      </c>
      <c r="D68" s="227" t="s">
        <v>95</v>
      </c>
      <c r="E68" s="359">
        <v>95</v>
      </c>
      <c r="F68" s="473">
        <v>0</v>
      </c>
      <c r="G68" s="358">
        <f t="shared" ref="G68" si="3">E68*F68</f>
        <v>0</v>
      </c>
      <c r="H68" s="571"/>
    </row>
    <row r="69" spans="2:9" ht="39.75" customHeight="1" x14ac:dyDescent="0.2">
      <c r="B69" s="136">
        <v>25</v>
      </c>
      <c r="C69" s="415" t="s">
        <v>144</v>
      </c>
      <c r="D69" s="212" t="s">
        <v>119</v>
      </c>
      <c r="E69" s="359">
        <v>34</v>
      </c>
      <c r="F69" s="473">
        <v>0</v>
      </c>
      <c r="G69" s="358">
        <f t="shared" si="2"/>
        <v>0</v>
      </c>
      <c r="I69" s="1378"/>
    </row>
    <row r="70" spans="2:9" ht="25.5" customHeight="1" x14ac:dyDescent="0.2">
      <c r="B70" s="136">
        <v>26</v>
      </c>
      <c r="C70" s="415" t="s">
        <v>145</v>
      </c>
      <c r="D70" s="212" t="s">
        <v>95</v>
      </c>
      <c r="E70" s="359">
        <v>81</v>
      </c>
      <c r="F70" s="473">
        <v>0</v>
      </c>
      <c r="G70" s="358">
        <f t="shared" si="2"/>
        <v>0</v>
      </c>
      <c r="H70" s="577"/>
    </row>
    <row r="71" spans="2:9" ht="25.5" customHeight="1" x14ac:dyDescent="0.2">
      <c r="B71" s="318" t="s">
        <v>601</v>
      </c>
      <c r="C71" s="415" t="s">
        <v>721</v>
      </c>
      <c r="D71" s="212" t="s">
        <v>95</v>
      </c>
      <c r="E71" s="359">
        <v>42</v>
      </c>
      <c r="F71" s="473">
        <v>0</v>
      </c>
      <c r="G71" s="358">
        <f t="shared" si="2"/>
        <v>0</v>
      </c>
      <c r="H71" s="577"/>
    </row>
    <row r="72" spans="2:9" ht="192" x14ac:dyDescent="0.2">
      <c r="B72" s="318" t="s">
        <v>603</v>
      </c>
      <c r="C72" s="1390" t="s">
        <v>1764</v>
      </c>
      <c r="D72" s="1369" t="s">
        <v>151</v>
      </c>
      <c r="E72" s="1365">
        <v>1</v>
      </c>
      <c r="F72" s="473">
        <v>0</v>
      </c>
      <c r="G72" s="1367">
        <f t="shared" si="2"/>
        <v>0</v>
      </c>
      <c r="H72" s="577"/>
    </row>
    <row r="73" spans="2:9" ht="29.25" customHeight="1" x14ac:dyDescent="0.2">
      <c r="B73" s="417">
        <v>29</v>
      </c>
      <c r="C73" s="416" t="s">
        <v>153</v>
      </c>
      <c r="D73" s="228" t="s">
        <v>114</v>
      </c>
      <c r="E73" s="478">
        <v>7.8</v>
      </c>
      <c r="F73" s="473">
        <v>0</v>
      </c>
      <c r="G73" s="358">
        <f>E73*F73</f>
        <v>0</v>
      </c>
    </row>
    <row r="74" spans="2:9" ht="36.75" customHeight="1" x14ac:dyDescent="0.2">
      <c r="B74" s="136">
        <v>30</v>
      </c>
      <c r="C74" s="1372" t="s">
        <v>154</v>
      </c>
      <c r="D74" s="1373" t="s">
        <v>151</v>
      </c>
      <c r="E74" s="1365">
        <v>28</v>
      </c>
      <c r="F74" s="473">
        <v>0</v>
      </c>
      <c r="G74" s="1367">
        <f>E74*F74</f>
        <v>0</v>
      </c>
    </row>
    <row r="75" spans="2:9" ht="30" customHeight="1" x14ac:dyDescent="0.2">
      <c r="B75" s="417">
        <v>31</v>
      </c>
      <c r="C75" s="229" t="s">
        <v>155</v>
      </c>
      <c r="D75" s="228" t="s">
        <v>114</v>
      </c>
      <c r="E75" s="478">
        <v>12</v>
      </c>
      <c r="F75" s="473">
        <v>0</v>
      </c>
      <c r="G75" s="358">
        <f>E75*F75</f>
        <v>0</v>
      </c>
    </row>
    <row r="76" spans="2:9" ht="28.5" customHeight="1" x14ac:dyDescent="0.2">
      <c r="B76" s="136">
        <v>32</v>
      </c>
      <c r="C76" s="229" t="s">
        <v>157</v>
      </c>
      <c r="D76" s="228" t="s">
        <v>158</v>
      </c>
      <c r="E76" s="478">
        <v>20</v>
      </c>
      <c r="F76" s="473">
        <v>0</v>
      </c>
      <c r="G76" s="358">
        <f>E76*F76</f>
        <v>0</v>
      </c>
    </row>
    <row r="77" spans="2:9" s="152" customFormat="1" ht="21.75" customHeight="1" x14ac:dyDescent="0.25">
      <c r="B77" s="333" t="s">
        <v>12</v>
      </c>
      <c r="C77" s="220" t="s">
        <v>159</v>
      </c>
      <c r="D77" s="230"/>
      <c r="E77" s="221"/>
      <c r="F77" s="222"/>
      <c r="G77" s="296">
        <f>SUM(G42:G76)</f>
        <v>0</v>
      </c>
      <c r="H77" s="155"/>
    </row>
    <row r="78" spans="2:9" x14ac:dyDescent="0.2">
      <c r="B78" s="134"/>
      <c r="C78" s="202"/>
      <c r="D78" s="203"/>
      <c r="E78" s="359"/>
      <c r="F78" s="364"/>
      <c r="G78" s="356"/>
    </row>
    <row r="79" spans="2:9" ht="24" x14ac:dyDescent="0.2">
      <c r="B79" s="133" t="s">
        <v>83</v>
      </c>
      <c r="C79" s="197" t="s">
        <v>89</v>
      </c>
      <c r="D79" s="197" t="s">
        <v>90</v>
      </c>
      <c r="E79" s="199" t="s">
        <v>91</v>
      </c>
      <c r="F79" s="200" t="s">
        <v>92</v>
      </c>
      <c r="G79" s="201" t="s">
        <v>93</v>
      </c>
    </row>
    <row r="80" spans="2:9" x14ac:dyDescent="0.2">
      <c r="B80" s="134"/>
      <c r="C80" s="202"/>
      <c r="D80" s="212"/>
      <c r="E80" s="359"/>
      <c r="F80" s="364"/>
      <c r="G80" s="356"/>
    </row>
    <row r="81" spans="1:9" s="301" customFormat="1" ht="20.25" x14ac:dyDescent="0.3">
      <c r="B81" s="302" t="s">
        <v>17</v>
      </c>
      <c r="C81" s="303" t="s">
        <v>160</v>
      </c>
      <c r="D81" s="304"/>
      <c r="E81" s="305"/>
      <c r="F81" s="306"/>
      <c r="G81" s="307"/>
      <c r="H81" s="576"/>
    </row>
    <row r="82" spans="1:9" s="144" customFormat="1" ht="18" customHeight="1" x14ac:dyDescent="0.2">
      <c r="A82" s="145"/>
      <c r="B82" s="148" t="s">
        <v>1</v>
      </c>
      <c r="C82" s="173"/>
      <c r="D82" s="175"/>
      <c r="E82" s="175"/>
      <c r="F82" s="175"/>
      <c r="G82" s="174"/>
    </row>
    <row r="83" spans="1:9" s="144" customFormat="1" ht="18" customHeight="1" x14ac:dyDescent="0.25">
      <c r="A83" s="146"/>
      <c r="B83" s="149" t="s">
        <v>2</v>
      </c>
      <c r="C83" s="176"/>
      <c r="D83" s="177"/>
      <c r="E83" s="178"/>
      <c r="F83" s="178"/>
      <c r="G83" s="177"/>
    </row>
    <row r="84" spans="1:9" s="144" customFormat="1" ht="18" customHeight="1" x14ac:dyDescent="0.2">
      <c r="A84" s="145"/>
      <c r="B84" s="148" t="s">
        <v>3</v>
      </c>
      <c r="C84" s="173"/>
      <c r="D84" s="175"/>
      <c r="E84" s="175"/>
      <c r="F84" s="175"/>
      <c r="G84" s="174"/>
    </row>
    <row r="85" spans="1:9" s="144" customFormat="1" ht="18" customHeight="1" x14ac:dyDescent="0.25">
      <c r="A85" s="146"/>
      <c r="B85" s="149" t="s">
        <v>4</v>
      </c>
      <c r="C85" s="176"/>
      <c r="D85" s="178"/>
      <c r="E85" s="178"/>
      <c r="F85" s="178"/>
      <c r="G85" s="177"/>
    </row>
    <row r="86" spans="1:9" s="135" customFormat="1" ht="18.75" customHeight="1" x14ac:dyDescent="0.2">
      <c r="B86" s="3182" t="s">
        <v>161</v>
      </c>
      <c r="C86" s="3183"/>
      <c r="D86" s="3183"/>
      <c r="E86" s="3183"/>
      <c r="F86" s="3183"/>
      <c r="G86" s="3184"/>
      <c r="H86" s="571"/>
    </row>
    <row r="87" spans="1:9" s="135" customFormat="1" ht="18.75" customHeight="1" x14ac:dyDescent="0.2">
      <c r="B87" s="3182" t="s">
        <v>162</v>
      </c>
      <c r="C87" s="3183"/>
      <c r="D87" s="3183"/>
      <c r="E87" s="3183"/>
      <c r="F87" s="3183"/>
      <c r="G87" s="3184"/>
      <c r="H87" s="571"/>
    </row>
    <row r="88" spans="1:9" s="135" customFormat="1" ht="18.75" customHeight="1" x14ac:dyDescent="0.2">
      <c r="B88" s="3182" t="s">
        <v>163</v>
      </c>
      <c r="C88" s="3183"/>
      <c r="D88" s="3183"/>
      <c r="E88" s="3183"/>
      <c r="F88" s="3183"/>
      <c r="G88" s="3184"/>
      <c r="H88" s="571"/>
    </row>
    <row r="89" spans="1:9" ht="30" customHeight="1" x14ac:dyDescent="0.2">
      <c r="B89" s="158">
        <v>1</v>
      </c>
      <c r="C89" s="1812" t="s">
        <v>164</v>
      </c>
      <c r="D89" s="232"/>
      <c r="E89" s="359"/>
      <c r="F89" s="364"/>
      <c r="G89" s="356"/>
    </row>
    <row r="90" spans="1:9" s="152" customFormat="1" ht="18.75" customHeight="1" x14ac:dyDescent="0.25">
      <c r="B90" s="153"/>
      <c r="C90" s="1813" t="s">
        <v>1771</v>
      </c>
      <c r="D90" s="232" t="s">
        <v>95</v>
      </c>
      <c r="E90" s="359">
        <v>647</v>
      </c>
      <c r="F90" s="473">
        <v>0</v>
      </c>
      <c r="G90" s="358">
        <f t="shared" ref="G90:G97" si="4">E90*F90</f>
        <v>0</v>
      </c>
      <c r="H90" s="155"/>
      <c r="I90" s="496"/>
    </row>
    <row r="91" spans="1:9" ht="27" customHeight="1" x14ac:dyDescent="0.2">
      <c r="B91" s="153"/>
      <c r="C91" s="1813" t="s">
        <v>1772</v>
      </c>
      <c r="D91" s="232" t="s">
        <v>95</v>
      </c>
      <c r="E91" s="359">
        <v>72</v>
      </c>
      <c r="F91" s="473">
        <v>0</v>
      </c>
      <c r="G91" s="358">
        <f t="shared" si="4"/>
        <v>0</v>
      </c>
    </row>
    <row r="92" spans="1:9" s="152" customFormat="1" ht="18.75" customHeight="1" x14ac:dyDescent="0.25">
      <c r="B92" s="153"/>
      <c r="C92" s="1813" t="s">
        <v>825</v>
      </c>
      <c r="D92" s="232" t="s">
        <v>95</v>
      </c>
      <c r="E92" s="359">
        <v>1254</v>
      </c>
      <c r="F92" s="473">
        <v>0</v>
      </c>
      <c r="G92" s="358">
        <f t="shared" si="4"/>
        <v>0</v>
      </c>
      <c r="H92" s="155"/>
      <c r="I92" s="496"/>
    </row>
    <row r="93" spans="1:9" ht="27" customHeight="1" x14ac:dyDescent="0.2">
      <c r="B93" s="153"/>
      <c r="C93" s="1813" t="s">
        <v>826</v>
      </c>
      <c r="D93" s="232" t="s">
        <v>95</v>
      </c>
      <c r="E93" s="359">
        <v>139</v>
      </c>
      <c r="F93" s="473">
        <v>0</v>
      </c>
      <c r="G93" s="358">
        <f t="shared" si="4"/>
        <v>0</v>
      </c>
      <c r="I93" s="1371"/>
    </row>
    <row r="94" spans="1:9" s="152" customFormat="1" ht="18.75" customHeight="1" x14ac:dyDescent="0.25">
      <c r="B94" s="153"/>
      <c r="C94" s="1813" t="s">
        <v>1738</v>
      </c>
      <c r="D94" s="232" t="s">
        <v>95</v>
      </c>
      <c r="E94" s="359">
        <v>139</v>
      </c>
      <c r="F94" s="473">
        <v>0</v>
      </c>
      <c r="G94" s="358">
        <f t="shared" si="4"/>
        <v>0</v>
      </c>
      <c r="H94" s="155"/>
      <c r="I94" s="496"/>
    </row>
    <row r="95" spans="1:9" ht="27" customHeight="1" x14ac:dyDescent="0.2">
      <c r="B95" s="153"/>
      <c r="C95" s="1813" t="s">
        <v>1739</v>
      </c>
      <c r="D95" s="232" t="s">
        <v>95</v>
      </c>
      <c r="E95" s="359">
        <v>16</v>
      </c>
      <c r="F95" s="473">
        <v>0</v>
      </c>
      <c r="G95" s="358">
        <f t="shared" si="4"/>
        <v>0</v>
      </c>
    </row>
    <row r="96" spans="1:9" s="152" customFormat="1" ht="18.75" customHeight="1" x14ac:dyDescent="0.25">
      <c r="B96" s="153"/>
      <c r="C96" s="1813" t="s">
        <v>167</v>
      </c>
      <c r="D96" s="232" t="s">
        <v>95</v>
      </c>
      <c r="E96" s="359">
        <v>296</v>
      </c>
      <c r="F96" s="473">
        <v>0</v>
      </c>
      <c r="G96" s="358">
        <f t="shared" si="4"/>
        <v>0</v>
      </c>
      <c r="H96" s="155"/>
      <c r="I96" s="496"/>
    </row>
    <row r="97" spans="2:9" ht="27" customHeight="1" x14ac:dyDescent="0.2">
      <c r="B97" s="153"/>
      <c r="C97" s="1813" t="s">
        <v>168</v>
      </c>
      <c r="D97" s="232" t="s">
        <v>95</v>
      </c>
      <c r="E97" s="359">
        <v>33</v>
      </c>
      <c r="F97" s="473">
        <v>0</v>
      </c>
      <c r="G97" s="358">
        <f t="shared" si="4"/>
        <v>0</v>
      </c>
      <c r="I97" s="1371"/>
    </row>
    <row r="98" spans="2:9" ht="39" customHeight="1" x14ac:dyDescent="0.2">
      <c r="B98" s="3179" t="s">
        <v>169</v>
      </c>
      <c r="C98" s="316" t="s">
        <v>170</v>
      </c>
      <c r="D98" s="227"/>
      <c r="E98" s="359"/>
      <c r="F98" s="473"/>
      <c r="G98" s="358"/>
    </row>
    <row r="99" spans="2:9" ht="12.75" customHeight="1" x14ac:dyDescent="0.2">
      <c r="B99" s="3180"/>
      <c r="C99" s="297" t="s">
        <v>171</v>
      </c>
      <c r="D99" s="227" t="s">
        <v>95</v>
      </c>
      <c r="E99" s="359">
        <v>10</v>
      </c>
      <c r="F99" s="473">
        <v>0</v>
      </c>
      <c r="G99" s="358">
        <f t="shared" ref="G99:G101" si="5">E99*F99</f>
        <v>0</v>
      </c>
    </row>
    <row r="100" spans="2:9" ht="12.75" customHeight="1" x14ac:dyDescent="0.2">
      <c r="B100" s="3180"/>
      <c r="C100" s="297" t="s">
        <v>172</v>
      </c>
      <c r="D100" s="227" t="s">
        <v>95</v>
      </c>
      <c r="E100" s="359">
        <v>80</v>
      </c>
      <c r="F100" s="473">
        <v>0</v>
      </c>
      <c r="G100" s="358">
        <f t="shared" si="5"/>
        <v>0</v>
      </c>
    </row>
    <row r="101" spans="2:9" ht="36" x14ac:dyDescent="0.2">
      <c r="B101" s="159">
        <v>2</v>
      </c>
      <c r="C101" s="233" t="s">
        <v>174</v>
      </c>
      <c r="D101" s="214" t="s">
        <v>95</v>
      </c>
      <c r="E101" s="354">
        <f>SUM(E90:E97)</f>
        <v>2596</v>
      </c>
      <c r="F101" s="473">
        <v>0</v>
      </c>
      <c r="G101" s="358">
        <f t="shared" si="5"/>
        <v>0</v>
      </c>
    </row>
    <row r="102" spans="2:9" s="152" customFormat="1" ht="36" x14ac:dyDescent="0.25">
      <c r="B102" s="315" t="s">
        <v>175</v>
      </c>
      <c r="C102" s="233" t="s">
        <v>176</v>
      </c>
      <c r="D102" s="214" t="s">
        <v>95</v>
      </c>
      <c r="E102" s="354">
        <f>SUM(E90:E97)</f>
        <v>2596</v>
      </c>
      <c r="F102" s="473">
        <v>0</v>
      </c>
      <c r="G102" s="358">
        <f>E102*F102</f>
        <v>0</v>
      </c>
      <c r="H102" s="155"/>
    </row>
    <row r="103" spans="2:9" s="152" customFormat="1" ht="24" x14ac:dyDescent="0.25">
      <c r="B103" s="315" t="s">
        <v>177</v>
      </c>
      <c r="C103" s="233" t="s">
        <v>178</v>
      </c>
      <c r="D103" s="214" t="s">
        <v>95</v>
      </c>
      <c r="E103" s="354">
        <f>SUM(E90:E97)</f>
        <v>2596</v>
      </c>
      <c r="F103" s="473">
        <v>0</v>
      </c>
      <c r="G103" s="358">
        <f>E103*F103</f>
        <v>0</v>
      </c>
      <c r="H103" s="155"/>
    </row>
    <row r="104" spans="2:9" ht="36" x14ac:dyDescent="0.2">
      <c r="B104" s="315" t="s">
        <v>179</v>
      </c>
      <c r="C104" s="233" t="s">
        <v>180</v>
      </c>
      <c r="D104" s="214" t="s">
        <v>95</v>
      </c>
      <c r="E104" s="354">
        <f>SUM(E90:E97)</f>
        <v>2596</v>
      </c>
      <c r="F104" s="473">
        <v>0</v>
      </c>
      <c r="G104" s="358">
        <f>E104*F104</f>
        <v>0</v>
      </c>
    </row>
    <row r="105" spans="2:9" s="152" customFormat="1" ht="24" x14ac:dyDescent="0.25">
      <c r="B105" s="158">
        <v>3</v>
      </c>
      <c r="C105" s="270" t="s">
        <v>181</v>
      </c>
      <c r="D105" s="237"/>
      <c r="E105" s="238"/>
      <c r="F105" s="239">
        <v>0</v>
      </c>
      <c r="G105" s="240"/>
      <c r="H105" s="155"/>
    </row>
    <row r="106" spans="2:9" s="152" customFormat="1" x14ac:dyDescent="0.25">
      <c r="B106" s="298" t="s">
        <v>182</v>
      </c>
      <c r="C106" s="1814" t="s">
        <v>183</v>
      </c>
      <c r="D106" s="237"/>
      <c r="E106" s="238"/>
      <c r="F106" s="239"/>
      <c r="G106" s="240"/>
      <c r="H106" s="155"/>
    </row>
    <row r="107" spans="2:9" s="141" customFormat="1" x14ac:dyDescent="0.2">
      <c r="B107" s="134"/>
      <c r="C107" s="1814" t="s">
        <v>1429</v>
      </c>
      <c r="D107" s="237"/>
      <c r="E107" s="238"/>
      <c r="F107" s="239">
        <v>0</v>
      </c>
      <c r="G107" s="240"/>
      <c r="H107" s="571"/>
    </row>
    <row r="108" spans="2:9" s="141" customFormat="1" x14ac:dyDescent="0.2">
      <c r="B108" s="157"/>
      <c r="C108" s="1816" t="s">
        <v>1094</v>
      </c>
      <c r="D108" s="242" t="s">
        <v>151</v>
      </c>
      <c r="E108" s="238">
        <v>23</v>
      </c>
      <c r="F108" s="277">
        <v>0</v>
      </c>
      <c r="G108" s="278">
        <f t="shared" ref="G108:G109" si="6">E108*F108</f>
        <v>0</v>
      </c>
      <c r="H108" s="571"/>
    </row>
    <row r="109" spans="2:9" s="141" customFormat="1" x14ac:dyDescent="0.2">
      <c r="B109" s="157"/>
      <c r="C109" s="1816" t="s">
        <v>1430</v>
      </c>
      <c r="D109" s="242" t="s">
        <v>151</v>
      </c>
      <c r="E109" s="238">
        <v>7</v>
      </c>
      <c r="F109" s="277">
        <v>0</v>
      </c>
      <c r="G109" s="278">
        <f t="shared" si="6"/>
        <v>0</v>
      </c>
      <c r="H109" s="571"/>
    </row>
    <row r="110" spans="2:9" s="141" customFormat="1" x14ac:dyDescent="0.2">
      <c r="B110" s="134"/>
      <c r="C110" s="1814" t="s">
        <v>187</v>
      </c>
      <c r="D110" s="237"/>
      <c r="E110" s="238"/>
      <c r="F110" s="239"/>
      <c r="G110" s="240"/>
      <c r="H110" s="571"/>
    </row>
    <row r="111" spans="2:9" s="141" customFormat="1" x14ac:dyDescent="0.2">
      <c r="B111" s="157"/>
      <c r="C111" s="1816" t="s">
        <v>188</v>
      </c>
      <c r="D111" s="242" t="s">
        <v>151</v>
      </c>
      <c r="E111" s="238">
        <v>36</v>
      </c>
      <c r="F111" s="277">
        <v>0</v>
      </c>
      <c r="G111" s="278">
        <f t="shared" ref="G111:G112" si="7">E111*F111</f>
        <v>0</v>
      </c>
      <c r="H111" s="571"/>
    </row>
    <row r="112" spans="2:9" s="141" customFormat="1" x14ac:dyDescent="0.2">
      <c r="B112" s="157"/>
      <c r="C112" s="1816" t="s">
        <v>189</v>
      </c>
      <c r="D112" s="242" t="s">
        <v>151</v>
      </c>
      <c r="E112" s="238">
        <v>7</v>
      </c>
      <c r="F112" s="277">
        <v>0</v>
      </c>
      <c r="G112" s="278">
        <f t="shared" si="7"/>
        <v>0</v>
      </c>
      <c r="H112" s="571"/>
    </row>
    <row r="113" spans="2:8" s="141" customFormat="1" x14ac:dyDescent="0.2">
      <c r="B113" s="298" t="s">
        <v>190</v>
      </c>
      <c r="C113" s="244" t="s">
        <v>191</v>
      </c>
      <c r="D113" s="245"/>
      <c r="E113" s="246"/>
      <c r="F113" s="247">
        <v>0</v>
      </c>
      <c r="G113" s="248"/>
      <c r="H113" s="571"/>
    </row>
    <row r="114" spans="2:8" s="141" customFormat="1" x14ac:dyDescent="0.2">
      <c r="B114" s="140"/>
      <c r="C114" s="244" t="s">
        <v>1801</v>
      </c>
      <c r="D114" s="245"/>
      <c r="E114" s="246"/>
      <c r="F114" s="247">
        <v>0</v>
      </c>
      <c r="G114" s="248"/>
      <c r="H114" s="571"/>
    </row>
    <row r="115" spans="2:8" s="141" customFormat="1" x14ac:dyDescent="0.2">
      <c r="B115" s="140"/>
      <c r="C115" s="249" t="s">
        <v>300</v>
      </c>
      <c r="D115" s="245" t="s">
        <v>151</v>
      </c>
      <c r="E115" s="246">
        <v>2</v>
      </c>
      <c r="F115" s="279">
        <v>0</v>
      </c>
      <c r="G115" s="280">
        <f t="shared" ref="G115:G122" si="8">E115*F115</f>
        <v>0</v>
      </c>
      <c r="H115" s="571"/>
    </row>
    <row r="116" spans="2:8" s="141" customFormat="1" ht="36" x14ac:dyDescent="0.2">
      <c r="B116" s="140"/>
      <c r="C116" s="250" t="s">
        <v>287</v>
      </c>
      <c r="D116" s="245" t="s">
        <v>151</v>
      </c>
      <c r="E116" s="246">
        <v>2</v>
      </c>
      <c r="F116" s="279">
        <v>0</v>
      </c>
      <c r="G116" s="280">
        <f t="shared" si="8"/>
        <v>0</v>
      </c>
      <c r="H116" s="571"/>
    </row>
    <row r="117" spans="2:8" s="141" customFormat="1" x14ac:dyDescent="0.2">
      <c r="B117" s="140"/>
      <c r="C117" s="250" t="s">
        <v>195</v>
      </c>
      <c r="D117" s="245" t="s">
        <v>151</v>
      </c>
      <c r="E117" s="246">
        <v>2</v>
      </c>
      <c r="F117" s="279">
        <v>0</v>
      </c>
      <c r="G117" s="280">
        <f t="shared" si="8"/>
        <v>0</v>
      </c>
      <c r="H117" s="571"/>
    </row>
    <row r="118" spans="2:8" s="141" customFormat="1" x14ac:dyDescent="0.2">
      <c r="B118" s="140"/>
      <c r="C118" s="250" t="s">
        <v>196</v>
      </c>
      <c r="D118" s="245" t="s">
        <v>151</v>
      </c>
      <c r="E118" s="246">
        <v>2</v>
      </c>
      <c r="F118" s="279">
        <v>0</v>
      </c>
      <c r="G118" s="280">
        <f t="shared" si="8"/>
        <v>0</v>
      </c>
      <c r="H118" s="571"/>
    </row>
    <row r="119" spans="2:8" s="141" customFormat="1" x14ac:dyDescent="0.2">
      <c r="B119" s="140"/>
      <c r="C119" s="1817" t="s">
        <v>241</v>
      </c>
      <c r="D119" s="245" t="s">
        <v>151</v>
      </c>
      <c r="E119" s="246">
        <v>4</v>
      </c>
      <c r="F119" s="279">
        <v>0</v>
      </c>
      <c r="G119" s="280">
        <f t="shared" si="8"/>
        <v>0</v>
      </c>
      <c r="H119" s="571"/>
    </row>
    <row r="120" spans="2:8" s="141" customFormat="1" x14ac:dyDescent="0.2">
      <c r="B120" s="140"/>
      <c r="C120" s="1817" t="s">
        <v>242</v>
      </c>
      <c r="D120" s="245" t="s">
        <v>151</v>
      </c>
      <c r="E120" s="246">
        <v>4</v>
      </c>
      <c r="F120" s="279">
        <v>0</v>
      </c>
      <c r="G120" s="280">
        <f t="shared" si="8"/>
        <v>0</v>
      </c>
      <c r="H120" s="571"/>
    </row>
    <row r="121" spans="2:8" s="141" customFormat="1" x14ac:dyDescent="0.2">
      <c r="B121" s="140"/>
      <c r="C121" s="1817" t="s">
        <v>199</v>
      </c>
      <c r="D121" s="245" t="s">
        <v>151</v>
      </c>
      <c r="E121" s="246">
        <v>2</v>
      </c>
      <c r="F121" s="279">
        <v>0</v>
      </c>
      <c r="G121" s="280">
        <f t="shared" si="8"/>
        <v>0</v>
      </c>
      <c r="H121" s="571"/>
    </row>
    <row r="122" spans="2:8" s="141" customFormat="1" x14ac:dyDescent="0.2">
      <c r="B122" s="140"/>
      <c r="C122" s="1818" t="s">
        <v>200</v>
      </c>
      <c r="D122" s="245" t="s">
        <v>151</v>
      </c>
      <c r="E122" s="246">
        <v>2</v>
      </c>
      <c r="F122" s="279">
        <v>0</v>
      </c>
      <c r="G122" s="280">
        <f t="shared" si="8"/>
        <v>0</v>
      </c>
      <c r="H122" s="571"/>
    </row>
    <row r="123" spans="2:8" s="141" customFormat="1" x14ac:dyDescent="0.2">
      <c r="B123" s="140"/>
      <c r="C123" s="244" t="s">
        <v>845</v>
      </c>
      <c r="D123" s="245"/>
      <c r="E123" s="246"/>
      <c r="F123" s="247">
        <v>0</v>
      </c>
      <c r="G123" s="248"/>
      <c r="H123" s="571"/>
    </row>
    <row r="124" spans="2:8" s="141" customFormat="1" x14ac:dyDescent="0.2">
      <c r="B124" s="140"/>
      <c r="C124" s="249" t="s">
        <v>846</v>
      </c>
      <c r="D124" s="245" t="s">
        <v>151</v>
      </c>
      <c r="E124" s="246">
        <v>3</v>
      </c>
      <c r="F124" s="279">
        <v>0</v>
      </c>
      <c r="G124" s="280">
        <f t="shared" ref="G124:G133" si="9">E124*F124</f>
        <v>0</v>
      </c>
      <c r="H124" s="571"/>
    </row>
    <row r="125" spans="2:8" s="141" customFormat="1" ht="36" x14ac:dyDescent="0.2">
      <c r="B125" s="140"/>
      <c r="C125" s="250" t="s">
        <v>287</v>
      </c>
      <c r="D125" s="245" t="s">
        <v>151</v>
      </c>
      <c r="E125" s="246">
        <v>3</v>
      </c>
      <c r="F125" s="279">
        <v>0</v>
      </c>
      <c r="G125" s="280">
        <f t="shared" si="9"/>
        <v>0</v>
      </c>
      <c r="H125" s="571"/>
    </row>
    <row r="126" spans="2:8" s="141" customFormat="1" x14ac:dyDescent="0.2">
      <c r="B126" s="140"/>
      <c r="C126" s="250" t="s">
        <v>195</v>
      </c>
      <c r="D126" s="245" t="s">
        <v>151</v>
      </c>
      <c r="E126" s="246">
        <v>3</v>
      </c>
      <c r="F126" s="279">
        <v>0</v>
      </c>
      <c r="G126" s="280">
        <f t="shared" si="9"/>
        <v>0</v>
      </c>
      <c r="H126" s="571"/>
    </row>
    <row r="127" spans="2:8" s="141" customFormat="1" x14ac:dyDescent="0.2">
      <c r="B127" s="140"/>
      <c r="C127" s="250" t="s">
        <v>196</v>
      </c>
      <c r="D127" s="245" t="s">
        <v>151</v>
      </c>
      <c r="E127" s="246">
        <v>3</v>
      </c>
      <c r="F127" s="279">
        <v>0</v>
      </c>
      <c r="G127" s="280">
        <f t="shared" si="9"/>
        <v>0</v>
      </c>
      <c r="H127" s="571"/>
    </row>
    <row r="128" spans="2:8" s="141" customFormat="1" x14ac:dyDescent="0.2">
      <c r="B128" s="140"/>
      <c r="C128" s="1817" t="s">
        <v>241</v>
      </c>
      <c r="D128" s="245" t="s">
        <v>151</v>
      </c>
      <c r="E128" s="246">
        <v>6</v>
      </c>
      <c r="F128" s="279">
        <v>0</v>
      </c>
      <c r="G128" s="280">
        <f t="shared" si="9"/>
        <v>0</v>
      </c>
      <c r="H128" s="571"/>
    </row>
    <row r="129" spans="2:8" s="141" customFormat="1" x14ac:dyDescent="0.2">
      <c r="B129" s="140"/>
      <c r="C129" s="1817" t="s">
        <v>242</v>
      </c>
      <c r="D129" s="245" t="s">
        <v>151</v>
      </c>
      <c r="E129" s="246">
        <v>6</v>
      </c>
      <c r="F129" s="279">
        <v>0</v>
      </c>
      <c r="G129" s="280">
        <f t="shared" si="9"/>
        <v>0</v>
      </c>
      <c r="H129" s="571"/>
    </row>
    <row r="130" spans="2:8" s="141" customFormat="1" x14ac:dyDescent="0.2">
      <c r="B130" s="140"/>
      <c r="C130" s="1817" t="s">
        <v>243</v>
      </c>
      <c r="D130" s="245" t="s">
        <v>151</v>
      </c>
      <c r="E130" s="246">
        <v>6</v>
      </c>
      <c r="F130" s="279">
        <v>0</v>
      </c>
      <c r="G130" s="280">
        <f t="shared" si="9"/>
        <v>0</v>
      </c>
      <c r="H130" s="571"/>
    </row>
    <row r="131" spans="2:8" s="141" customFormat="1" x14ac:dyDescent="0.2">
      <c r="B131" s="140"/>
      <c r="C131" s="1817" t="s">
        <v>244</v>
      </c>
      <c r="D131" s="245" t="s">
        <v>151</v>
      </c>
      <c r="E131" s="246">
        <v>6</v>
      </c>
      <c r="F131" s="279">
        <v>0</v>
      </c>
      <c r="G131" s="280">
        <f t="shared" si="9"/>
        <v>0</v>
      </c>
      <c r="H131" s="571"/>
    </row>
    <row r="132" spans="2:8" s="141" customFormat="1" x14ac:dyDescent="0.2">
      <c r="B132" s="140"/>
      <c r="C132" s="1817" t="s">
        <v>199</v>
      </c>
      <c r="D132" s="245" t="s">
        <v>151</v>
      </c>
      <c r="E132" s="246">
        <v>3</v>
      </c>
      <c r="F132" s="279">
        <v>0</v>
      </c>
      <c r="G132" s="280">
        <f t="shared" si="9"/>
        <v>0</v>
      </c>
      <c r="H132" s="571"/>
    </row>
    <row r="133" spans="2:8" s="141" customFormat="1" x14ac:dyDescent="0.2">
      <c r="B133" s="140"/>
      <c r="C133" s="1818" t="s">
        <v>200</v>
      </c>
      <c r="D133" s="245" t="s">
        <v>151</v>
      </c>
      <c r="E133" s="246">
        <v>3</v>
      </c>
      <c r="F133" s="279">
        <v>0</v>
      </c>
      <c r="G133" s="280">
        <f t="shared" si="9"/>
        <v>0</v>
      </c>
      <c r="H133" s="571"/>
    </row>
    <row r="134" spans="2:8" s="141" customFormat="1" x14ac:dyDescent="0.2">
      <c r="B134" s="298" t="s">
        <v>201</v>
      </c>
      <c r="C134" s="259" t="s">
        <v>207</v>
      </c>
      <c r="D134" s="260"/>
      <c r="E134" s="261"/>
      <c r="F134" s="262"/>
      <c r="G134" s="263"/>
      <c r="H134" s="571"/>
    </row>
    <row r="135" spans="2:8" s="141" customFormat="1" x14ac:dyDescent="0.2">
      <c r="B135" s="140"/>
      <c r="C135" s="259" t="s">
        <v>1802</v>
      </c>
      <c r="D135" s="260"/>
      <c r="E135" s="261"/>
      <c r="F135" s="262">
        <v>0</v>
      </c>
      <c r="G135" s="263"/>
      <c r="H135" s="571"/>
    </row>
    <row r="136" spans="2:8" s="141" customFormat="1" x14ac:dyDescent="0.2">
      <c r="B136" s="140"/>
      <c r="C136" s="264" t="s">
        <v>846</v>
      </c>
      <c r="D136" s="260" t="s">
        <v>151</v>
      </c>
      <c r="E136" s="261">
        <v>1</v>
      </c>
      <c r="F136" s="283">
        <v>0</v>
      </c>
      <c r="G136" s="284">
        <f t="shared" ref="G136:G151" si="10">E136*F136</f>
        <v>0</v>
      </c>
      <c r="H136" s="571"/>
    </row>
    <row r="137" spans="2:8" s="141" customFormat="1" x14ac:dyDescent="0.2">
      <c r="B137" s="140"/>
      <c r="C137" s="264" t="s">
        <v>215</v>
      </c>
      <c r="D137" s="260" t="s">
        <v>151</v>
      </c>
      <c r="E137" s="261">
        <v>2</v>
      </c>
      <c r="F137" s="283">
        <v>0</v>
      </c>
      <c r="G137" s="284">
        <f t="shared" si="10"/>
        <v>0</v>
      </c>
      <c r="H137" s="571"/>
    </row>
    <row r="138" spans="2:8" s="141" customFormat="1" x14ac:dyDescent="0.2">
      <c r="B138" s="140"/>
      <c r="C138" s="265" t="s">
        <v>848</v>
      </c>
      <c r="D138" s="260" t="s">
        <v>151</v>
      </c>
      <c r="E138" s="261">
        <v>1</v>
      </c>
      <c r="F138" s="283">
        <v>0</v>
      </c>
      <c r="G138" s="284">
        <f t="shared" si="10"/>
        <v>0</v>
      </c>
      <c r="H138" s="571"/>
    </row>
    <row r="139" spans="2:8" s="141" customFormat="1" x14ac:dyDescent="0.2">
      <c r="B139" s="140"/>
      <c r="C139" s="265" t="s">
        <v>212</v>
      </c>
      <c r="D139" s="260" t="s">
        <v>151</v>
      </c>
      <c r="E139" s="261">
        <v>1</v>
      </c>
      <c r="F139" s="283">
        <v>0</v>
      </c>
      <c r="G139" s="284">
        <f t="shared" si="10"/>
        <v>0</v>
      </c>
      <c r="H139" s="571"/>
    </row>
    <row r="140" spans="2:8" s="141" customFormat="1" x14ac:dyDescent="0.2">
      <c r="B140" s="140"/>
      <c r="C140" s="265" t="s">
        <v>213</v>
      </c>
      <c r="D140" s="260" t="s">
        <v>151</v>
      </c>
      <c r="E140" s="261">
        <v>1</v>
      </c>
      <c r="F140" s="283">
        <v>0</v>
      </c>
      <c r="G140" s="284">
        <f t="shared" si="10"/>
        <v>0</v>
      </c>
      <c r="H140" s="571"/>
    </row>
    <row r="141" spans="2:8" s="141" customFormat="1" x14ac:dyDescent="0.2">
      <c r="B141" s="140"/>
      <c r="C141" s="265" t="s">
        <v>214</v>
      </c>
      <c r="D141" s="260" t="s">
        <v>151</v>
      </c>
      <c r="E141" s="261">
        <v>1</v>
      </c>
      <c r="F141" s="283">
        <v>0</v>
      </c>
      <c r="G141" s="284">
        <f t="shared" si="10"/>
        <v>0</v>
      </c>
      <c r="H141" s="571"/>
    </row>
    <row r="142" spans="2:8" s="141" customFormat="1" x14ac:dyDescent="0.2">
      <c r="B142" s="140"/>
      <c r="C142" s="265" t="s">
        <v>215</v>
      </c>
      <c r="D142" s="260" t="s">
        <v>151</v>
      </c>
      <c r="E142" s="261">
        <v>1</v>
      </c>
      <c r="F142" s="283">
        <v>0</v>
      </c>
      <c r="G142" s="284">
        <f t="shared" si="10"/>
        <v>0</v>
      </c>
      <c r="H142" s="571"/>
    </row>
    <row r="143" spans="2:8" s="141" customFormat="1" x14ac:dyDescent="0.2">
      <c r="B143" s="140"/>
      <c r="C143" s="265" t="s">
        <v>216</v>
      </c>
      <c r="D143" s="260" t="s">
        <v>151</v>
      </c>
      <c r="E143" s="261">
        <v>1</v>
      </c>
      <c r="F143" s="283">
        <v>0</v>
      </c>
      <c r="G143" s="284">
        <f t="shared" si="10"/>
        <v>0</v>
      </c>
      <c r="H143" s="571"/>
    </row>
    <row r="144" spans="2:8" s="141" customFormat="1" x14ac:dyDescent="0.2">
      <c r="B144" s="140"/>
      <c r="C144" s="265" t="s">
        <v>217</v>
      </c>
      <c r="D144" s="260" t="s">
        <v>151</v>
      </c>
      <c r="E144" s="261">
        <v>1</v>
      </c>
      <c r="F144" s="283">
        <v>0</v>
      </c>
      <c r="G144" s="284">
        <f t="shared" si="10"/>
        <v>0</v>
      </c>
      <c r="H144" s="571"/>
    </row>
    <row r="145" spans="2:8" s="141" customFormat="1" x14ac:dyDescent="0.2">
      <c r="B145" s="140"/>
      <c r="C145" s="1822" t="s">
        <v>218</v>
      </c>
      <c r="D145" s="260" t="s">
        <v>151</v>
      </c>
      <c r="E145" s="261">
        <v>1</v>
      </c>
      <c r="F145" s="283">
        <v>0</v>
      </c>
      <c r="G145" s="284">
        <f t="shared" si="10"/>
        <v>0</v>
      </c>
      <c r="H145" s="571"/>
    </row>
    <row r="146" spans="2:8" s="141" customFormat="1" x14ac:dyDescent="0.2">
      <c r="B146" s="140"/>
      <c r="C146" s="1822" t="s">
        <v>331</v>
      </c>
      <c r="D146" s="260" t="s">
        <v>151</v>
      </c>
      <c r="E146" s="261">
        <v>1</v>
      </c>
      <c r="F146" s="283">
        <v>0</v>
      </c>
      <c r="G146" s="284">
        <f t="shared" si="10"/>
        <v>0</v>
      </c>
      <c r="H146" s="571"/>
    </row>
    <row r="147" spans="2:8" s="141" customFormat="1" x14ac:dyDescent="0.2">
      <c r="B147" s="140"/>
      <c r="C147" s="1822" t="s">
        <v>241</v>
      </c>
      <c r="D147" s="260" t="s">
        <v>151</v>
      </c>
      <c r="E147" s="261">
        <v>2</v>
      </c>
      <c r="F147" s="283">
        <v>0</v>
      </c>
      <c r="G147" s="284">
        <f t="shared" si="10"/>
        <v>0</v>
      </c>
      <c r="H147" s="571"/>
    </row>
    <row r="148" spans="2:8" s="141" customFormat="1" x14ac:dyDescent="0.2">
      <c r="B148" s="140"/>
      <c r="C148" s="1822" t="s">
        <v>242</v>
      </c>
      <c r="D148" s="260" t="s">
        <v>151</v>
      </c>
      <c r="E148" s="261">
        <v>2</v>
      </c>
      <c r="F148" s="283">
        <v>0</v>
      </c>
      <c r="G148" s="284">
        <f t="shared" si="10"/>
        <v>0</v>
      </c>
      <c r="H148" s="571"/>
    </row>
    <row r="149" spans="2:8" s="141" customFormat="1" x14ac:dyDescent="0.2">
      <c r="B149" s="140"/>
      <c r="C149" s="1822" t="s">
        <v>221</v>
      </c>
      <c r="D149" s="260" t="s">
        <v>151</v>
      </c>
      <c r="E149" s="261">
        <v>1</v>
      </c>
      <c r="F149" s="283">
        <v>0</v>
      </c>
      <c r="G149" s="284">
        <f t="shared" si="10"/>
        <v>0</v>
      </c>
      <c r="H149" s="571"/>
    </row>
    <row r="150" spans="2:8" s="141" customFormat="1" x14ac:dyDescent="0.2">
      <c r="B150" s="140"/>
      <c r="C150" s="1822" t="s">
        <v>229</v>
      </c>
      <c r="D150" s="260" t="s">
        <v>151</v>
      </c>
      <c r="E150" s="261">
        <v>3</v>
      </c>
      <c r="F150" s="283">
        <v>0</v>
      </c>
      <c r="G150" s="284">
        <f t="shared" si="10"/>
        <v>0</v>
      </c>
      <c r="H150" s="571"/>
    </row>
    <row r="151" spans="2:8" s="141" customFormat="1" x14ac:dyDescent="0.2">
      <c r="B151" s="140"/>
      <c r="C151" s="1823" t="s">
        <v>200</v>
      </c>
      <c r="D151" s="260" t="s">
        <v>151</v>
      </c>
      <c r="E151" s="261">
        <v>1</v>
      </c>
      <c r="F151" s="283">
        <v>0</v>
      </c>
      <c r="G151" s="284">
        <f t="shared" si="10"/>
        <v>0</v>
      </c>
      <c r="H151" s="571"/>
    </row>
    <row r="152" spans="2:8" s="141" customFormat="1" x14ac:dyDescent="0.2">
      <c r="B152" s="140"/>
      <c r="C152" s="259" t="s">
        <v>1799</v>
      </c>
      <c r="D152" s="260"/>
      <c r="E152" s="261"/>
      <c r="F152" s="262">
        <v>0</v>
      </c>
      <c r="G152" s="263"/>
      <c r="H152" s="571"/>
    </row>
    <row r="153" spans="2:8" s="141" customFormat="1" x14ac:dyDescent="0.2">
      <c r="B153" s="140"/>
      <c r="C153" s="264" t="s">
        <v>846</v>
      </c>
      <c r="D153" s="260" t="s">
        <v>151</v>
      </c>
      <c r="E153" s="261">
        <v>2</v>
      </c>
      <c r="F153" s="283">
        <v>0</v>
      </c>
      <c r="G153" s="284">
        <f t="shared" ref="G153:G169" si="11">E153*F153</f>
        <v>0</v>
      </c>
      <c r="H153" s="571"/>
    </row>
    <row r="154" spans="2:8" s="141" customFormat="1" x14ac:dyDescent="0.2">
      <c r="B154" s="140"/>
      <c r="C154" s="264" t="s">
        <v>215</v>
      </c>
      <c r="D154" s="260" t="s">
        <v>151</v>
      </c>
      <c r="E154" s="261">
        <v>4</v>
      </c>
      <c r="F154" s="283">
        <v>0</v>
      </c>
      <c r="G154" s="284">
        <f t="shared" si="11"/>
        <v>0</v>
      </c>
      <c r="H154" s="571"/>
    </row>
    <row r="155" spans="2:8" s="141" customFormat="1" x14ac:dyDescent="0.2">
      <c r="B155" s="140"/>
      <c r="C155" s="265" t="s">
        <v>848</v>
      </c>
      <c r="D155" s="260" t="s">
        <v>151</v>
      </c>
      <c r="E155" s="261">
        <v>2</v>
      </c>
      <c r="F155" s="283">
        <v>0</v>
      </c>
      <c r="G155" s="284">
        <f t="shared" si="11"/>
        <v>0</v>
      </c>
      <c r="H155" s="571"/>
    </row>
    <row r="156" spans="2:8" s="141" customFormat="1" x14ac:dyDescent="0.2">
      <c r="B156" s="140"/>
      <c r="C156" s="265" t="s">
        <v>212</v>
      </c>
      <c r="D156" s="260" t="s">
        <v>151</v>
      </c>
      <c r="E156" s="261">
        <v>2</v>
      </c>
      <c r="F156" s="283">
        <v>0</v>
      </c>
      <c r="G156" s="284">
        <f t="shared" si="11"/>
        <v>0</v>
      </c>
      <c r="H156" s="571"/>
    </row>
    <row r="157" spans="2:8" s="141" customFormat="1" x14ac:dyDescent="0.2">
      <c r="B157" s="140"/>
      <c r="C157" s="265" t="s">
        <v>213</v>
      </c>
      <c r="D157" s="260" t="s">
        <v>151</v>
      </c>
      <c r="E157" s="261">
        <v>2</v>
      </c>
      <c r="F157" s="283">
        <v>0</v>
      </c>
      <c r="G157" s="284">
        <f t="shared" si="11"/>
        <v>0</v>
      </c>
      <c r="H157" s="571"/>
    </row>
    <row r="158" spans="2:8" s="141" customFormat="1" x14ac:dyDescent="0.2">
      <c r="B158" s="140"/>
      <c r="C158" s="265" t="s">
        <v>214</v>
      </c>
      <c r="D158" s="260" t="s">
        <v>151</v>
      </c>
      <c r="E158" s="261">
        <v>2</v>
      </c>
      <c r="F158" s="283">
        <v>0</v>
      </c>
      <c r="G158" s="284">
        <f t="shared" si="11"/>
        <v>0</v>
      </c>
      <c r="H158" s="571"/>
    </row>
    <row r="159" spans="2:8" s="141" customFormat="1" x14ac:dyDescent="0.2">
      <c r="B159" s="140"/>
      <c r="C159" s="265" t="s">
        <v>215</v>
      </c>
      <c r="D159" s="260" t="s">
        <v>151</v>
      </c>
      <c r="E159" s="261">
        <v>2</v>
      </c>
      <c r="F159" s="283">
        <v>0</v>
      </c>
      <c r="G159" s="284">
        <f t="shared" si="11"/>
        <v>0</v>
      </c>
      <c r="H159" s="571"/>
    </row>
    <row r="160" spans="2:8" s="141" customFormat="1" x14ac:dyDescent="0.2">
      <c r="B160" s="140"/>
      <c r="C160" s="265" t="s">
        <v>216</v>
      </c>
      <c r="D160" s="260" t="s">
        <v>151</v>
      </c>
      <c r="E160" s="261">
        <v>2</v>
      </c>
      <c r="F160" s="283">
        <v>0</v>
      </c>
      <c r="G160" s="284">
        <f t="shared" si="11"/>
        <v>0</v>
      </c>
      <c r="H160" s="571"/>
    </row>
    <row r="161" spans="2:8" s="141" customFormat="1" x14ac:dyDescent="0.2">
      <c r="B161" s="140"/>
      <c r="C161" s="265" t="s">
        <v>217</v>
      </c>
      <c r="D161" s="260" t="s">
        <v>151</v>
      </c>
      <c r="E161" s="261">
        <v>2</v>
      </c>
      <c r="F161" s="283">
        <v>0</v>
      </c>
      <c r="G161" s="284">
        <f t="shared" si="11"/>
        <v>0</v>
      </c>
      <c r="H161" s="571"/>
    </row>
    <row r="162" spans="2:8" s="141" customFormat="1" x14ac:dyDescent="0.2">
      <c r="B162" s="140"/>
      <c r="C162" s="1822" t="s">
        <v>218</v>
      </c>
      <c r="D162" s="260" t="s">
        <v>151</v>
      </c>
      <c r="E162" s="261">
        <v>2</v>
      </c>
      <c r="F162" s="283">
        <v>0</v>
      </c>
      <c r="G162" s="284">
        <f t="shared" si="11"/>
        <v>0</v>
      </c>
      <c r="H162" s="571"/>
    </row>
    <row r="163" spans="2:8" s="141" customFormat="1" x14ac:dyDescent="0.2">
      <c r="B163" s="140"/>
      <c r="C163" s="1822" t="s">
        <v>331</v>
      </c>
      <c r="D163" s="260" t="s">
        <v>151</v>
      </c>
      <c r="E163" s="261">
        <v>2</v>
      </c>
      <c r="F163" s="283">
        <v>0</v>
      </c>
      <c r="G163" s="284">
        <f t="shared" si="11"/>
        <v>0</v>
      </c>
      <c r="H163" s="571"/>
    </row>
    <row r="164" spans="2:8" s="141" customFormat="1" x14ac:dyDescent="0.2">
      <c r="B164" s="140"/>
      <c r="C164" s="1822" t="s">
        <v>241</v>
      </c>
      <c r="D164" s="260" t="s">
        <v>151</v>
      </c>
      <c r="E164" s="261">
        <v>4</v>
      </c>
      <c r="F164" s="283">
        <v>0</v>
      </c>
      <c r="G164" s="284">
        <f t="shared" si="11"/>
        <v>0</v>
      </c>
      <c r="H164" s="571"/>
    </row>
    <row r="165" spans="2:8" s="141" customFormat="1" x14ac:dyDescent="0.2">
      <c r="B165" s="140"/>
      <c r="C165" s="1822" t="s">
        <v>243</v>
      </c>
      <c r="D165" s="260" t="s">
        <v>151</v>
      </c>
      <c r="E165" s="261">
        <v>4</v>
      </c>
      <c r="F165" s="283">
        <v>0</v>
      </c>
      <c r="G165" s="284">
        <f t="shared" si="11"/>
        <v>0</v>
      </c>
      <c r="H165" s="571"/>
    </row>
    <row r="166" spans="2:8" s="141" customFormat="1" x14ac:dyDescent="0.2">
      <c r="B166" s="140"/>
      <c r="C166" s="1822" t="s">
        <v>244</v>
      </c>
      <c r="D166" s="260" t="s">
        <v>151</v>
      </c>
      <c r="E166" s="261">
        <v>4</v>
      </c>
      <c r="F166" s="283">
        <v>0</v>
      </c>
      <c r="G166" s="284">
        <f t="shared" si="11"/>
        <v>0</v>
      </c>
      <c r="H166" s="571"/>
    </row>
    <row r="167" spans="2:8" s="141" customFormat="1" x14ac:dyDescent="0.2">
      <c r="B167" s="140"/>
      <c r="C167" s="1822" t="s">
        <v>221</v>
      </c>
      <c r="D167" s="260" t="s">
        <v>151</v>
      </c>
      <c r="E167" s="261">
        <v>2</v>
      </c>
      <c r="F167" s="283">
        <v>0</v>
      </c>
      <c r="G167" s="284">
        <f t="shared" si="11"/>
        <v>0</v>
      </c>
      <c r="H167" s="571"/>
    </row>
    <row r="168" spans="2:8" s="141" customFormat="1" x14ac:dyDescent="0.2">
      <c r="B168" s="140"/>
      <c r="C168" s="1822" t="s">
        <v>229</v>
      </c>
      <c r="D168" s="260" t="s">
        <v>151</v>
      </c>
      <c r="E168" s="261">
        <v>6</v>
      </c>
      <c r="F168" s="283">
        <v>0</v>
      </c>
      <c r="G168" s="284">
        <f t="shared" si="11"/>
        <v>0</v>
      </c>
      <c r="H168" s="571"/>
    </row>
    <row r="169" spans="2:8" s="141" customFormat="1" x14ac:dyDescent="0.2">
      <c r="B169" s="140"/>
      <c r="C169" s="1823" t="s">
        <v>200</v>
      </c>
      <c r="D169" s="260" t="s">
        <v>151</v>
      </c>
      <c r="E169" s="261">
        <v>2</v>
      </c>
      <c r="F169" s="283">
        <v>0</v>
      </c>
      <c r="G169" s="284">
        <f t="shared" si="11"/>
        <v>0</v>
      </c>
      <c r="H169" s="571"/>
    </row>
    <row r="170" spans="2:8" s="141" customFormat="1" x14ac:dyDescent="0.2">
      <c r="B170" s="298" t="s">
        <v>206</v>
      </c>
      <c r="C170" s="259" t="s">
        <v>233</v>
      </c>
      <c r="D170" s="260"/>
      <c r="E170" s="261"/>
      <c r="F170" s="262"/>
      <c r="G170" s="263"/>
      <c r="H170" s="571"/>
    </row>
    <row r="171" spans="2:8" s="141" customFormat="1" x14ac:dyDescent="0.2">
      <c r="B171" s="140"/>
      <c r="C171" s="259" t="s">
        <v>1781</v>
      </c>
      <c r="D171" s="260"/>
      <c r="E171" s="261"/>
      <c r="F171" s="262">
        <v>0</v>
      </c>
      <c r="G171" s="263"/>
      <c r="H171" s="571"/>
    </row>
    <row r="172" spans="2:8" s="141" customFormat="1" ht="24" x14ac:dyDescent="0.2">
      <c r="B172" s="140"/>
      <c r="C172" s="264" t="s">
        <v>1684</v>
      </c>
      <c r="D172" s="260" t="s">
        <v>151</v>
      </c>
      <c r="E172" s="261">
        <v>4</v>
      </c>
      <c r="F172" s="283">
        <v>0</v>
      </c>
      <c r="G172" s="284">
        <f t="shared" ref="G172:G176" si="12">E172*F172</f>
        <v>0</v>
      </c>
      <c r="H172" s="571"/>
    </row>
    <row r="173" spans="2:8" s="141" customFormat="1" x14ac:dyDescent="0.2">
      <c r="B173" s="140"/>
      <c r="C173" s="1825" t="s">
        <v>241</v>
      </c>
      <c r="D173" s="260" t="s">
        <v>151</v>
      </c>
      <c r="E173" s="261">
        <v>12</v>
      </c>
      <c r="F173" s="283">
        <v>0</v>
      </c>
      <c r="G173" s="284">
        <f t="shared" si="12"/>
        <v>0</v>
      </c>
      <c r="H173" s="571"/>
    </row>
    <row r="174" spans="2:8" s="141" customFormat="1" x14ac:dyDescent="0.2">
      <c r="B174" s="140"/>
      <c r="C174" s="1825" t="s">
        <v>1766</v>
      </c>
      <c r="D174" s="260" t="s">
        <v>151</v>
      </c>
      <c r="E174" s="261">
        <v>12</v>
      </c>
      <c r="F174" s="283">
        <v>0</v>
      </c>
      <c r="G174" s="284">
        <f t="shared" si="12"/>
        <v>0</v>
      </c>
      <c r="H174" s="571"/>
    </row>
    <row r="175" spans="2:8" s="141" customFormat="1" x14ac:dyDescent="0.2">
      <c r="B175" s="140"/>
      <c r="C175" s="1825" t="s">
        <v>229</v>
      </c>
      <c r="D175" s="260" t="s">
        <v>151</v>
      </c>
      <c r="E175" s="261">
        <v>4</v>
      </c>
      <c r="F175" s="283">
        <v>0</v>
      </c>
      <c r="G175" s="284">
        <f t="shared" si="12"/>
        <v>0</v>
      </c>
      <c r="H175" s="571"/>
    </row>
    <row r="176" spans="2:8" x14ac:dyDescent="0.2">
      <c r="B176" s="140"/>
      <c r="C176" s="1826" t="s">
        <v>1730</v>
      </c>
      <c r="D176" s="260" t="s">
        <v>151</v>
      </c>
      <c r="E176" s="261">
        <v>4</v>
      </c>
      <c r="F176" s="283">
        <v>0</v>
      </c>
      <c r="G176" s="284">
        <f t="shared" si="12"/>
        <v>0</v>
      </c>
    </row>
    <row r="177" spans="2:8" s="141" customFormat="1" x14ac:dyDescent="0.2">
      <c r="B177" s="140"/>
      <c r="C177" s="259" t="s">
        <v>850</v>
      </c>
      <c r="D177" s="260"/>
      <c r="E177" s="261"/>
      <c r="F177" s="262">
        <v>0</v>
      </c>
      <c r="G177" s="263"/>
      <c r="H177" s="571"/>
    </row>
    <row r="178" spans="2:8" s="141" customFormat="1" ht="24" x14ac:dyDescent="0.2">
      <c r="B178" s="140"/>
      <c r="C178" s="264" t="s">
        <v>1684</v>
      </c>
      <c r="D178" s="260" t="s">
        <v>151</v>
      </c>
      <c r="E178" s="261">
        <v>2</v>
      </c>
      <c r="F178" s="283">
        <v>0</v>
      </c>
      <c r="G178" s="284">
        <f t="shared" ref="G178:G184" si="13">E178*F178</f>
        <v>0</v>
      </c>
      <c r="H178" s="571"/>
    </row>
    <row r="179" spans="2:8" s="141" customFormat="1" x14ac:dyDescent="0.2">
      <c r="B179" s="140"/>
      <c r="C179" s="1822" t="s">
        <v>241</v>
      </c>
      <c r="D179" s="260" t="s">
        <v>151</v>
      </c>
      <c r="E179" s="261">
        <v>6</v>
      </c>
      <c r="F179" s="283">
        <v>0</v>
      </c>
      <c r="G179" s="284">
        <f t="shared" si="13"/>
        <v>0</v>
      </c>
      <c r="H179" s="571"/>
    </row>
    <row r="180" spans="2:8" s="141" customFormat="1" x14ac:dyDescent="0.2">
      <c r="B180" s="140"/>
      <c r="C180" s="1822" t="s">
        <v>242</v>
      </c>
      <c r="D180" s="260" t="s">
        <v>151</v>
      </c>
      <c r="E180" s="261">
        <v>6</v>
      </c>
      <c r="F180" s="283">
        <v>0</v>
      </c>
      <c r="G180" s="284">
        <f t="shared" si="13"/>
        <v>0</v>
      </c>
      <c r="H180" s="571"/>
    </row>
    <row r="181" spans="2:8" s="141" customFormat="1" x14ac:dyDescent="0.2">
      <c r="B181" s="140"/>
      <c r="C181" s="1822" t="s">
        <v>243</v>
      </c>
      <c r="D181" s="260" t="s">
        <v>151</v>
      </c>
      <c r="E181" s="261">
        <v>6</v>
      </c>
      <c r="F181" s="283">
        <v>0</v>
      </c>
      <c r="G181" s="284">
        <f t="shared" si="13"/>
        <v>0</v>
      </c>
      <c r="H181" s="571"/>
    </row>
    <row r="182" spans="2:8" s="141" customFormat="1" x14ac:dyDescent="0.2">
      <c r="B182" s="140"/>
      <c r="C182" s="1822" t="s">
        <v>244</v>
      </c>
      <c r="D182" s="260" t="s">
        <v>151</v>
      </c>
      <c r="E182" s="261">
        <v>6</v>
      </c>
      <c r="F182" s="283">
        <v>0</v>
      </c>
      <c r="G182" s="284">
        <f t="shared" si="13"/>
        <v>0</v>
      </c>
      <c r="H182" s="571"/>
    </row>
    <row r="183" spans="2:8" s="141" customFormat="1" x14ac:dyDescent="0.2">
      <c r="B183" s="140"/>
      <c r="C183" s="1822" t="s">
        <v>229</v>
      </c>
      <c r="D183" s="260" t="s">
        <v>151</v>
      </c>
      <c r="E183" s="261">
        <v>2</v>
      </c>
      <c r="F183" s="283">
        <v>0</v>
      </c>
      <c r="G183" s="284">
        <f t="shared" si="13"/>
        <v>0</v>
      </c>
      <c r="H183" s="571"/>
    </row>
    <row r="184" spans="2:8" s="141" customFormat="1" x14ac:dyDescent="0.2">
      <c r="B184" s="140"/>
      <c r="C184" s="1823" t="s">
        <v>200</v>
      </c>
      <c r="D184" s="260" t="s">
        <v>151</v>
      </c>
      <c r="E184" s="261">
        <v>2</v>
      </c>
      <c r="F184" s="283">
        <v>0</v>
      </c>
      <c r="G184" s="284">
        <f t="shared" si="13"/>
        <v>0</v>
      </c>
      <c r="H184" s="571"/>
    </row>
    <row r="185" spans="2:8" s="141" customFormat="1" x14ac:dyDescent="0.2">
      <c r="B185" s="298" t="s">
        <v>222</v>
      </c>
      <c r="C185" s="253" t="s">
        <v>246</v>
      </c>
      <c r="D185" s="207"/>
      <c r="E185" s="254"/>
      <c r="F185" s="255"/>
      <c r="G185" s="210"/>
      <c r="H185" s="571"/>
    </row>
    <row r="186" spans="2:8" s="141" customFormat="1" x14ac:dyDescent="0.2">
      <c r="B186" s="140"/>
      <c r="C186" s="253" t="s">
        <v>1434</v>
      </c>
      <c r="D186" s="207"/>
      <c r="E186" s="254"/>
      <c r="F186" s="255">
        <v>0</v>
      </c>
      <c r="G186" s="210"/>
      <c r="H186" s="571"/>
    </row>
    <row r="187" spans="2:8" s="141" customFormat="1" ht="36" x14ac:dyDescent="0.2">
      <c r="B187" s="140"/>
      <c r="C187" s="268" t="s">
        <v>1803</v>
      </c>
      <c r="D187" s="207" t="s">
        <v>151</v>
      </c>
      <c r="E187" s="254">
        <v>3</v>
      </c>
      <c r="F187" s="281">
        <v>0</v>
      </c>
      <c r="G187" s="282">
        <f t="shared" ref="G187:G189" si="14">E187*F187</f>
        <v>0</v>
      </c>
      <c r="H187" s="571"/>
    </row>
    <row r="188" spans="2:8" s="141" customFormat="1" x14ac:dyDescent="0.2">
      <c r="B188" s="140"/>
      <c r="C188" s="1820" t="s">
        <v>249</v>
      </c>
      <c r="D188" s="207" t="s">
        <v>151</v>
      </c>
      <c r="E188" s="254">
        <v>3</v>
      </c>
      <c r="F188" s="281">
        <v>0</v>
      </c>
      <c r="G188" s="282">
        <f t="shared" si="14"/>
        <v>0</v>
      </c>
      <c r="H188" s="571"/>
    </row>
    <row r="189" spans="2:8" s="141" customFormat="1" x14ac:dyDescent="0.2">
      <c r="B189" s="140"/>
      <c r="C189" s="1821" t="s">
        <v>200</v>
      </c>
      <c r="D189" s="207" t="s">
        <v>151</v>
      </c>
      <c r="E189" s="254">
        <v>3</v>
      </c>
      <c r="F189" s="281">
        <v>0</v>
      </c>
      <c r="G189" s="282">
        <f t="shared" si="14"/>
        <v>0</v>
      </c>
      <c r="H189" s="571"/>
    </row>
    <row r="190" spans="2:8" s="141" customFormat="1" x14ac:dyDescent="0.2">
      <c r="B190" s="140"/>
      <c r="C190" s="253" t="s">
        <v>830</v>
      </c>
      <c r="D190" s="207"/>
      <c r="E190" s="254"/>
      <c r="F190" s="255">
        <v>0</v>
      </c>
      <c r="G190" s="210"/>
      <c r="H190" s="571"/>
    </row>
    <row r="191" spans="2:8" s="141" customFormat="1" ht="36" x14ac:dyDescent="0.2">
      <c r="B191" s="140"/>
      <c r="C191" s="268" t="s">
        <v>831</v>
      </c>
      <c r="D191" s="207" t="s">
        <v>151</v>
      </c>
      <c r="E191" s="254">
        <v>2</v>
      </c>
      <c r="F191" s="281">
        <v>0</v>
      </c>
      <c r="G191" s="282">
        <f t="shared" ref="G191:G193" si="15">E191*F191</f>
        <v>0</v>
      </c>
      <c r="H191" s="571"/>
    </row>
    <row r="192" spans="2:8" s="141" customFormat="1" x14ac:dyDescent="0.2">
      <c r="B192" s="140"/>
      <c r="C192" s="1820" t="s">
        <v>249</v>
      </c>
      <c r="D192" s="207" t="s">
        <v>151</v>
      </c>
      <c r="E192" s="254">
        <v>2</v>
      </c>
      <c r="F192" s="281">
        <v>0</v>
      </c>
      <c r="G192" s="282">
        <f t="shared" si="15"/>
        <v>0</v>
      </c>
      <c r="H192" s="571"/>
    </row>
    <row r="193" spans="2:8" s="141" customFormat="1" x14ac:dyDescent="0.2">
      <c r="B193" s="140"/>
      <c r="C193" s="1827" t="s">
        <v>250</v>
      </c>
      <c r="D193" s="207" t="s">
        <v>151</v>
      </c>
      <c r="E193" s="254">
        <v>2</v>
      </c>
      <c r="F193" s="281">
        <v>0</v>
      </c>
      <c r="G193" s="282">
        <f t="shared" si="15"/>
        <v>0</v>
      </c>
      <c r="H193" s="571"/>
    </row>
    <row r="194" spans="2:8" s="141" customFormat="1" x14ac:dyDescent="0.2">
      <c r="B194" s="140"/>
      <c r="C194" s="253" t="s">
        <v>832</v>
      </c>
      <c r="D194" s="207"/>
      <c r="E194" s="254"/>
      <c r="F194" s="255">
        <v>0</v>
      </c>
      <c r="G194" s="210"/>
      <c r="H194" s="571"/>
    </row>
    <row r="195" spans="2:8" s="141" customFormat="1" ht="36" x14ac:dyDescent="0.2">
      <c r="B195" s="140"/>
      <c r="C195" s="268" t="s">
        <v>833</v>
      </c>
      <c r="D195" s="207" t="s">
        <v>151</v>
      </c>
      <c r="E195" s="254">
        <v>23</v>
      </c>
      <c r="F195" s="281">
        <v>0</v>
      </c>
      <c r="G195" s="282">
        <f t="shared" ref="G195:G199" si="16">E195*F195</f>
        <v>0</v>
      </c>
      <c r="H195" s="571"/>
    </row>
    <row r="196" spans="2:8" s="141" customFormat="1" x14ac:dyDescent="0.2">
      <c r="B196" s="140"/>
      <c r="C196" s="1820" t="s">
        <v>249</v>
      </c>
      <c r="D196" s="207" t="s">
        <v>151</v>
      </c>
      <c r="E196" s="254">
        <v>23</v>
      </c>
      <c r="F196" s="281">
        <v>0</v>
      </c>
      <c r="G196" s="282">
        <f t="shared" si="16"/>
        <v>0</v>
      </c>
      <c r="H196" s="571"/>
    </row>
    <row r="197" spans="2:8" s="141" customFormat="1" x14ac:dyDescent="0.2">
      <c r="B197" s="140"/>
      <c r="C197" s="1821" t="s">
        <v>200</v>
      </c>
      <c r="D197" s="207" t="s">
        <v>151</v>
      </c>
      <c r="E197" s="254">
        <v>23</v>
      </c>
      <c r="F197" s="281">
        <v>0</v>
      </c>
      <c r="G197" s="282">
        <f t="shared" si="16"/>
        <v>0</v>
      </c>
      <c r="H197" s="571"/>
    </row>
    <row r="198" spans="2:8" s="141" customFormat="1" x14ac:dyDescent="0.2">
      <c r="B198" s="140"/>
      <c r="C198" s="1821" t="s">
        <v>1731</v>
      </c>
      <c r="D198" s="207" t="s">
        <v>151</v>
      </c>
      <c r="E198" s="254">
        <v>5</v>
      </c>
      <c r="F198" s="281">
        <v>0</v>
      </c>
      <c r="G198" s="282">
        <f t="shared" si="16"/>
        <v>0</v>
      </c>
      <c r="H198" s="571"/>
    </row>
    <row r="199" spans="2:8" s="141" customFormat="1" x14ac:dyDescent="0.2">
      <c r="B199" s="140"/>
      <c r="C199" s="1821" t="s">
        <v>1732</v>
      </c>
      <c r="D199" s="207" t="s">
        <v>151</v>
      </c>
      <c r="E199" s="254">
        <v>7</v>
      </c>
      <c r="F199" s="281">
        <v>0</v>
      </c>
      <c r="G199" s="282">
        <f t="shared" si="16"/>
        <v>0</v>
      </c>
      <c r="H199" s="571"/>
    </row>
    <row r="200" spans="2:8" s="141" customFormat="1" x14ac:dyDescent="0.2">
      <c r="B200" s="298" t="s">
        <v>332</v>
      </c>
      <c r="C200" s="270" t="s">
        <v>273</v>
      </c>
      <c r="D200" s="237"/>
      <c r="E200" s="271"/>
      <c r="F200" s="272"/>
      <c r="G200" s="240"/>
      <c r="H200" s="571"/>
    </row>
    <row r="201" spans="2:8" s="141" customFormat="1" x14ac:dyDescent="0.2">
      <c r="B201" s="140"/>
      <c r="C201" s="270" t="s">
        <v>1767</v>
      </c>
      <c r="D201" s="237"/>
      <c r="E201" s="271"/>
      <c r="F201" s="272">
        <v>0</v>
      </c>
      <c r="G201" s="240"/>
      <c r="H201" s="571"/>
    </row>
    <row r="202" spans="2:8" s="141" customFormat="1" x14ac:dyDescent="0.2">
      <c r="B202" s="140"/>
      <c r="C202" s="273" t="s">
        <v>291</v>
      </c>
      <c r="D202" s="237" t="s">
        <v>151</v>
      </c>
      <c r="E202" s="271">
        <v>4</v>
      </c>
      <c r="F202" s="285">
        <v>0</v>
      </c>
      <c r="G202" s="278">
        <f>E202*F202</f>
        <v>0</v>
      </c>
      <c r="H202" s="571"/>
    </row>
    <row r="203" spans="2:8" x14ac:dyDescent="0.2">
      <c r="B203" s="140"/>
      <c r="C203" s="273" t="s">
        <v>215</v>
      </c>
      <c r="D203" s="237" t="s">
        <v>151</v>
      </c>
      <c r="E203" s="271">
        <v>2</v>
      </c>
      <c r="F203" s="285">
        <v>0</v>
      </c>
      <c r="G203" s="278">
        <f t="shared" ref="G203:G227" si="17">E203*F203</f>
        <v>0</v>
      </c>
    </row>
    <row r="204" spans="2:8" s="141" customFormat="1" x14ac:dyDescent="0.2">
      <c r="B204" s="140"/>
      <c r="C204" s="273" t="s">
        <v>292</v>
      </c>
      <c r="D204" s="237" t="s">
        <v>151</v>
      </c>
      <c r="E204" s="271">
        <v>2</v>
      </c>
      <c r="F204" s="285">
        <v>0</v>
      </c>
      <c r="G204" s="278">
        <f t="shared" si="17"/>
        <v>0</v>
      </c>
      <c r="H204" s="571"/>
    </row>
    <row r="205" spans="2:8" s="141" customFormat="1" ht="24" x14ac:dyDescent="0.2">
      <c r="B205" s="140"/>
      <c r="C205" s="273" t="s">
        <v>293</v>
      </c>
      <c r="D205" s="237" t="s">
        <v>151</v>
      </c>
      <c r="E205" s="271">
        <v>2</v>
      </c>
      <c r="F205" s="285">
        <v>0</v>
      </c>
      <c r="G205" s="278">
        <f t="shared" si="17"/>
        <v>0</v>
      </c>
      <c r="H205" s="571"/>
    </row>
    <row r="206" spans="2:8" s="141" customFormat="1" ht="24" x14ac:dyDescent="0.2">
      <c r="B206" s="140"/>
      <c r="C206" s="273" t="s">
        <v>276</v>
      </c>
      <c r="D206" s="237" t="s">
        <v>151</v>
      </c>
      <c r="E206" s="271">
        <v>2</v>
      </c>
      <c r="F206" s="285">
        <v>0</v>
      </c>
      <c r="G206" s="278">
        <f t="shared" si="17"/>
        <v>0</v>
      </c>
      <c r="H206" s="571"/>
    </row>
    <row r="207" spans="2:8" x14ac:dyDescent="0.2">
      <c r="B207" s="140"/>
      <c r="C207" s="273" t="s">
        <v>294</v>
      </c>
      <c r="D207" s="237" t="s">
        <v>151</v>
      </c>
      <c r="E207" s="271">
        <v>1</v>
      </c>
      <c r="F207" s="285">
        <v>0</v>
      </c>
      <c r="G207" s="278">
        <f t="shared" si="17"/>
        <v>0</v>
      </c>
    </row>
    <row r="208" spans="2:8" x14ac:dyDescent="0.2">
      <c r="B208" s="140"/>
      <c r="C208" s="274" t="s">
        <v>295</v>
      </c>
      <c r="D208" s="237" t="s">
        <v>151</v>
      </c>
      <c r="E208" s="271">
        <v>2</v>
      </c>
      <c r="F208" s="285">
        <v>0</v>
      </c>
      <c r="G208" s="278">
        <f t="shared" si="17"/>
        <v>0</v>
      </c>
    </row>
    <row r="209" spans="2:7" x14ac:dyDescent="0.2">
      <c r="B209" s="140"/>
      <c r="C209" s="274" t="s">
        <v>296</v>
      </c>
      <c r="D209" s="237" t="s">
        <v>151</v>
      </c>
      <c r="E209" s="271">
        <v>1</v>
      </c>
      <c r="F209" s="285">
        <v>0</v>
      </c>
      <c r="G209" s="278">
        <f t="shared" si="17"/>
        <v>0</v>
      </c>
    </row>
    <row r="210" spans="2:7" x14ac:dyDescent="0.2">
      <c r="B210" s="140"/>
      <c r="C210" s="274" t="s">
        <v>280</v>
      </c>
      <c r="D210" s="237" t="s">
        <v>151</v>
      </c>
      <c r="E210" s="271">
        <v>1</v>
      </c>
      <c r="F210" s="285">
        <v>0</v>
      </c>
      <c r="G210" s="278">
        <f t="shared" si="17"/>
        <v>0</v>
      </c>
    </row>
    <row r="211" spans="2:7" x14ac:dyDescent="0.2">
      <c r="B211" s="140"/>
      <c r="C211" s="274" t="s">
        <v>297</v>
      </c>
      <c r="D211" s="237" t="s">
        <v>151</v>
      </c>
      <c r="E211" s="271">
        <v>1</v>
      </c>
      <c r="F211" s="285">
        <v>0</v>
      </c>
      <c r="G211" s="278">
        <f t="shared" si="17"/>
        <v>0</v>
      </c>
    </row>
    <row r="212" spans="2:7" x14ac:dyDescent="0.2">
      <c r="B212" s="140"/>
      <c r="C212" s="274" t="s">
        <v>298</v>
      </c>
      <c r="D212" s="237" t="s">
        <v>151</v>
      </c>
      <c r="E212" s="271">
        <v>1</v>
      </c>
      <c r="F212" s="285">
        <v>0</v>
      </c>
      <c r="G212" s="278">
        <f t="shared" si="17"/>
        <v>0</v>
      </c>
    </row>
    <row r="213" spans="2:7" x14ac:dyDescent="0.2">
      <c r="B213" s="140"/>
      <c r="C213" s="274" t="s">
        <v>299</v>
      </c>
      <c r="D213" s="237" t="s">
        <v>151</v>
      </c>
      <c r="E213" s="271">
        <v>1</v>
      </c>
      <c r="F213" s="285">
        <v>0</v>
      </c>
      <c r="G213" s="278">
        <f t="shared" si="17"/>
        <v>0</v>
      </c>
    </row>
    <row r="214" spans="2:7" x14ac:dyDescent="0.2">
      <c r="B214" s="140"/>
      <c r="C214" s="274" t="s">
        <v>283</v>
      </c>
      <c r="D214" s="237" t="s">
        <v>151</v>
      </c>
      <c r="E214" s="271">
        <v>1</v>
      </c>
      <c r="F214" s="285">
        <v>0</v>
      </c>
      <c r="G214" s="278">
        <f t="shared" si="17"/>
        <v>0</v>
      </c>
    </row>
    <row r="215" spans="2:7" x14ac:dyDescent="0.2">
      <c r="B215" s="140"/>
      <c r="C215" s="274" t="s">
        <v>284</v>
      </c>
      <c r="D215" s="237" t="s">
        <v>151</v>
      </c>
      <c r="E215" s="271">
        <v>1</v>
      </c>
      <c r="F215" s="285">
        <v>0</v>
      </c>
      <c r="G215" s="278">
        <f t="shared" si="17"/>
        <v>0</v>
      </c>
    </row>
    <row r="216" spans="2:7" x14ac:dyDescent="0.2">
      <c r="B216" s="140"/>
      <c r="C216" s="1833" t="s">
        <v>285</v>
      </c>
      <c r="D216" s="237" t="s">
        <v>151</v>
      </c>
      <c r="E216" s="271">
        <v>2</v>
      </c>
      <c r="F216" s="285">
        <v>0</v>
      </c>
      <c r="G216" s="278">
        <f t="shared" si="17"/>
        <v>0</v>
      </c>
    </row>
    <row r="217" spans="2:7" ht="36" customHeight="1" x14ac:dyDescent="0.2">
      <c r="B217" s="140"/>
      <c r="C217" s="274" t="s">
        <v>286</v>
      </c>
      <c r="D217" s="237" t="s">
        <v>151</v>
      </c>
      <c r="E217" s="271">
        <v>1</v>
      </c>
      <c r="F217" s="285">
        <v>0</v>
      </c>
      <c r="G217" s="278">
        <f t="shared" si="17"/>
        <v>0</v>
      </c>
    </row>
    <row r="218" spans="2:7" ht="36" x14ac:dyDescent="0.2">
      <c r="B218" s="140"/>
      <c r="C218" s="274" t="s">
        <v>287</v>
      </c>
      <c r="D218" s="237" t="s">
        <v>151</v>
      </c>
      <c r="E218" s="271">
        <v>1</v>
      </c>
      <c r="F218" s="285">
        <v>0</v>
      </c>
      <c r="G218" s="278">
        <f t="shared" si="17"/>
        <v>0</v>
      </c>
    </row>
    <row r="219" spans="2:7" x14ac:dyDescent="0.2">
      <c r="B219" s="661"/>
      <c r="C219" s="1391" t="s">
        <v>300</v>
      </c>
      <c r="D219" s="1392" t="s">
        <v>151</v>
      </c>
      <c r="E219" s="1393">
        <v>2</v>
      </c>
      <c r="F219" s="285">
        <v>0</v>
      </c>
      <c r="G219" s="278">
        <f t="shared" si="17"/>
        <v>0</v>
      </c>
    </row>
    <row r="220" spans="2:7" x14ac:dyDescent="0.2">
      <c r="B220" s="140"/>
      <c r="C220" s="274" t="s">
        <v>195</v>
      </c>
      <c r="D220" s="237" t="s">
        <v>151</v>
      </c>
      <c r="E220" s="271">
        <v>1</v>
      </c>
      <c r="F220" s="285">
        <v>0</v>
      </c>
      <c r="G220" s="278">
        <f t="shared" si="17"/>
        <v>0</v>
      </c>
    </row>
    <row r="221" spans="2:7" x14ac:dyDescent="0.2">
      <c r="B221" s="140"/>
      <c r="C221" s="274" t="s">
        <v>196</v>
      </c>
      <c r="D221" s="237" t="s">
        <v>151</v>
      </c>
      <c r="E221" s="271">
        <v>1</v>
      </c>
      <c r="F221" s="285">
        <v>0</v>
      </c>
      <c r="G221" s="278">
        <f t="shared" si="17"/>
        <v>0</v>
      </c>
    </row>
    <row r="222" spans="2:7" x14ac:dyDescent="0.2">
      <c r="B222" s="661"/>
      <c r="C222" s="1391" t="s">
        <v>288</v>
      </c>
      <c r="D222" s="1392" t="s">
        <v>151</v>
      </c>
      <c r="E222" s="1393">
        <v>1</v>
      </c>
      <c r="F222" s="285">
        <v>0</v>
      </c>
      <c r="G222" s="278">
        <f t="shared" si="17"/>
        <v>0</v>
      </c>
    </row>
    <row r="223" spans="2:7" x14ac:dyDescent="0.2">
      <c r="B223" s="140"/>
      <c r="C223" s="1833" t="s">
        <v>241</v>
      </c>
      <c r="D223" s="237" t="s">
        <v>151</v>
      </c>
      <c r="E223" s="271">
        <v>6</v>
      </c>
      <c r="F223" s="285">
        <v>0</v>
      </c>
      <c r="G223" s="278">
        <f t="shared" si="17"/>
        <v>0</v>
      </c>
    </row>
    <row r="224" spans="2:7" x14ac:dyDescent="0.2">
      <c r="B224" s="140"/>
      <c r="C224" s="1833" t="s">
        <v>1766</v>
      </c>
      <c r="D224" s="237" t="s">
        <v>151</v>
      </c>
      <c r="E224" s="271">
        <v>6</v>
      </c>
      <c r="F224" s="285">
        <v>0</v>
      </c>
      <c r="G224" s="278">
        <f t="shared" si="17"/>
        <v>0</v>
      </c>
    </row>
    <row r="225" spans="2:8" x14ac:dyDescent="0.2">
      <c r="B225" s="140"/>
      <c r="C225" s="1833" t="s">
        <v>229</v>
      </c>
      <c r="D225" s="237" t="s">
        <v>151</v>
      </c>
      <c r="E225" s="271">
        <v>2</v>
      </c>
      <c r="F225" s="285">
        <v>0</v>
      </c>
      <c r="G225" s="278">
        <f t="shared" si="17"/>
        <v>0</v>
      </c>
    </row>
    <row r="226" spans="2:8" x14ac:dyDescent="0.2">
      <c r="B226" s="140"/>
      <c r="C226" s="1833" t="s">
        <v>199</v>
      </c>
      <c r="D226" s="237" t="s">
        <v>151</v>
      </c>
      <c r="E226" s="271">
        <v>1</v>
      </c>
      <c r="F226" s="285">
        <v>0</v>
      </c>
      <c r="G226" s="278">
        <f t="shared" si="17"/>
        <v>0</v>
      </c>
    </row>
    <row r="227" spans="2:8" x14ac:dyDescent="0.2">
      <c r="B227" s="140"/>
      <c r="C227" s="1839" t="s">
        <v>1730</v>
      </c>
      <c r="D227" s="237" t="s">
        <v>151</v>
      </c>
      <c r="E227" s="271">
        <v>1</v>
      </c>
      <c r="F227" s="285">
        <v>0</v>
      </c>
      <c r="G227" s="278">
        <f t="shared" si="17"/>
        <v>0</v>
      </c>
    </row>
    <row r="228" spans="2:8" x14ac:dyDescent="0.2">
      <c r="B228" s="140"/>
      <c r="C228" s="1839"/>
      <c r="D228" s="237"/>
      <c r="E228" s="271"/>
      <c r="F228" s="285"/>
      <c r="G228" s="278"/>
    </row>
    <row r="229" spans="2:8" x14ac:dyDescent="0.2">
      <c r="B229" s="298" t="s">
        <v>232</v>
      </c>
      <c r="C229" s="286" t="s">
        <v>302</v>
      </c>
      <c r="D229" s="287"/>
      <c r="E229" s="288"/>
      <c r="F229" s="289"/>
      <c r="G229" s="290"/>
    </row>
    <row r="230" spans="2:8" ht="60" x14ac:dyDescent="0.2">
      <c r="B230" s="661"/>
      <c r="C230" s="1404" t="s">
        <v>303</v>
      </c>
      <c r="D230" s="1405" t="s">
        <v>151</v>
      </c>
      <c r="E230" s="1406">
        <v>28</v>
      </c>
      <c r="F230" s="1407">
        <v>0</v>
      </c>
      <c r="G230" s="1408">
        <f t="shared" ref="G230" si="18">E230*F230</f>
        <v>0</v>
      </c>
    </row>
    <row r="231" spans="2:8" s="141" customFormat="1" ht="25.5" customHeight="1" x14ac:dyDescent="0.2">
      <c r="B231" s="299" t="s">
        <v>17</v>
      </c>
      <c r="C231" s="300" t="s">
        <v>304</v>
      </c>
      <c r="D231" s="224"/>
      <c r="E231" s="208"/>
      <c r="F231" s="209"/>
      <c r="G231" s="296">
        <f>SUM(G89:G230)</f>
        <v>0</v>
      </c>
      <c r="H231" s="571"/>
    </row>
  </sheetData>
  <mergeCells count="7">
    <mergeCell ref="B98:B100"/>
    <mergeCell ref="C6:G6"/>
    <mergeCell ref="B41:G41"/>
    <mergeCell ref="B52:B54"/>
    <mergeCell ref="B86:G86"/>
    <mergeCell ref="B87:G87"/>
    <mergeCell ref="B88:G88"/>
  </mergeCells>
  <pageMargins left="0.7" right="0.7" top="0.75" bottom="0.75" header="0.3" footer="0.3"/>
  <pageSetup paperSize="9" scale="85" orientation="portrait" r:id="rId1"/>
  <headerFooter alignWithMargins="0">
    <oddFooter>&amp;C&amp;8&amp;P/&amp;N</oddFooter>
  </headerFooter>
  <rowBreaks count="4" manualBreakCount="4">
    <brk id="19" max="16383" man="1"/>
    <brk id="37" max="16383" man="1"/>
    <brk id="78" max="16383" man="1"/>
    <brk id="184"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14185-2357-46F3-8A93-42D7F6C6E0FF}">
  <sheetPr>
    <tabColor theme="0" tint="-0.14999847407452621"/>
  </sheetPr>
  <dimension ref="A2:L240"/>
  <sheetViews>
    <sheetView showZeros="0" topLeftCell="A83" zoomScaleNormal="100" zoomScaleSheetLayoutView="100" workbookViewId="0">
      <selection activeCell="I96" sqref="I96"/>
    </sheetView>
  </sheetViews>
  <sheetFormatPr defaultColWidth="10.42578125" defaultRowHeight="12.75" x14ac:dyDescent="0.2"/>
  <cols>
    <col min="1" max="1" width="4.42578125" style="126" customWidth="1"/>
    <col min="2" max="2" width="7.42578125" style="125" customWidth="1"/>
    <col min="3" max="3" width="43.4257812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38.25" customHeight="1" x14ac:dyDescent="0.2">
      <c r="B6" s="1782" t="s">
        <v>80</v>
      </c>
      <c r="C6" s="3284" t="s">
        <v>1804</v>
      </c>
      <c r="D6" s="3284"/>
      <c r="E6" s="3284"/>
      <c r="F6" s="3284"/>
      <c r="G6" s="3285"/>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G37</f>
        <v>0</v>
      </c>
      <c r="H15" s="575"/>
    </row>
    <row r="16" spans="1:12" s="1798" customFormat="1" ht="18.75" customHeight="1" x14ac:dyDescent="0.25">
      <c r="B16" s="1799" t="s">
        <v>12</v>
      </c>
      <c r="C16" s="1800" t="s">
        <v>86</v>
      </c>
      <c r="D16" s="1801"/>
      <c r="E16" s="1802"/>
      <c r="F16" s="1803"/>
      <c r="G16" s="480">
        <f>G81</f>
        <v>0</v>
      </c>
      <c r="H16" s="575"/>
    </row>
    <row r="17" spans="2:8" s="1798" customFormat="1" ht="18.75" customHeight="1" x14ac:dyDescent="0.25">
      <c r="B17" s="1799" t="s">
        <v>17</v>
      </c>
      <c r="C17" s="1800" t="s">
        <v>87</v>
      </c>
      <c r="D17" s="1801"/>
      <c r="E17" s="1802"/>
      <c r="F17" s="1803"/>
      <c r="G17" s="480">
        <f>G240</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3614</v>
      </c>
      <c r="F24" s="473">
        <v>0</v>
      </c>
      <c r="G24" s="358">
        <f t="shared" ref="G24" si="0">E24*F24</f>
        <v>0</v>
      </c>
    </row>
    <row r="25" spans="2:8" x14ac:dyDescent="0.2">
      <c r="B25" s="134">
        <v>2</v>
      </c>
      <c r="C25" s="211" t="s">
        <v>96</v>
      </c>
      <c r="D25" s="212" t="s">
        <v>95</v>
      </c>
      <c r="E25" s="359">
        <v>3614</v>
      </c>
      <c r="F25" s="473">
        <v>0</v>
      </c>
      <c r="G25" s="358">
        <f>E25*F25</f>
        <v>0</v>
      </c>
    </row>
    <row r="26" spans="2:8" ht="53.25" customHeight="1" x14ac:dyDescent="0.2">
      <c r="B26" s="134">
        <v>3</v>
      </c>
      <c r="C26" s="211" t="s">
        <v>97</v>
      </c>
      <c r="D26" s="212" t="s">
        <v>98</v>
      </c>
      <c r="E26" s="359">
        <v>1</v>
      </c>
      <c r="F26" s="473">
        <v>0</v>
      </c>
      <c r="G26" s="358">
        <f t="shared" ref="G26:G36"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1828" t="s">
        <v>101</v>
      </c>
      <c r="D29" s="215" t="s">
        <v>98</v>
      </c>
      <c r="E29" s="359">
        <v>1</v>
      </c>
      <c r="F29" s="473">
        <v>0</v>
      </c>
      <c r="G29" s="358">
        <f t="shared" si="1"/>
        <v>0</v>
      </c>
    </row>
    <row r="30" spans="2:8" ht="52.5" customHeight="1" x14ac:dyDescent="0.2">
      <c r="B30" s="134">
        <v>7</v>
      </c>
      <c r="C30" s="1828" t="s">
        <v>102</v>
      </c>
      <c r="D30" s="215" t="s">
        <v>98</v>
      </c>
      <c r="E30" s="359">
        <v>1</v>
      </c>
      <c r="F30" s="473">
        <v>0</v>
      </c>
      <c r="G30" s="358">
        <f t="shared" si="1"/>
        <v>0</v>
      </c>
    </row>
    <row r="31" spans="2:8" ht="29.25" customHeight="1" x14ac:dyDescent="0.2">
      <c r="B31" s="134">
        <v>10</v>
      </c>
      <c r="C31" s="1828" t="s">
        <v>104</v>
      </c>
      <c r="D31" s="215" t="s">
        <v>95</v>
      </c>
      <c r="E31" s="359">
        <v>4224</v>
      </c>
      <c r="F31" s="473">
        <v>0</v>
      </c>
      <c r="G31" s="358">
        <f t="shared" si="1"/>
        <v>0</v>
      </c>
      <c r="H31" s="577"/>
    </row>
    <row r="32" spans="2:8" ht="27.75" customHeight="1" x14ac:dyDescent="0.2">
      <c r="B32" s="134">
        <v>11</v>
      </c>
      <c r="C32" s="1828" t="s">
        <v>105</v>
      </c>
      <c r="D32" s="215" t="s">
        <v>95</v>
      </c>
      <c r="E32" s="359">
        <v>4224</v>
      </c>
      <c r="F32" s="473">
        <v>0</v>
      </c>
      <c r="G32" s="358">
        <f t="shared" si="1"/>
        <v>0</v>
      </c>
    </row>
    <row r="33" spans="2:12" ht="38.25" customHeight="1" x14ac:dyDescent="0.2">
      <c r="B33" s="134">
        <v>12</v>
      </c>
      <c r="C33" s="1828" t="s">
        <v>106</v>
      </c>
      <c r="D33" s="215" t="s">
        <v>95</v>
      </c>
      <c r="E33" s="359">
        <v>4224</v>
      </c>
      <c r="F33" s="473">
        <v>0</v>
      </c>
      <c r="G33" s="358">
        <f t="shared" si="1"/>
        <v>0</v>
      </c>
    </row>
    <row r="34" spans="2:12" ht="14.25" customHeight="1" x14ac:dyDescent="0.2">
      <c r="B34" s="134">
        <v>13</v>
      </c>
      <c r="C34" s="1828" t="s">
        <v>107</v>
      </c>
      <c r="D34" s="215" t="s">
        <v>98</v>
      </c>
      <c r="E34" s="359">
        <v>1</v>
      </c>
      <c r="F34" s="473">
        <v>0</v>
      </c>
      <c r="G34" s="358">
        <f t="shared" si="1"/>
        <v>0</v>
      </c>
    </row>
    <row r="35" spans="2:12" ht="38.25" customHeight="1" x14ac:dyDescent="0.2">
      <c r="B35" s="134">
        <v>14</v>
      </c>
      <c r="C35" s="218" t="s">
        <v>108</v>
      </c>
      <c r="D35" s="215" t="s">
        <v>98</v>
      </c>
      <c r="E35" s="474">
        <v>1</v>
      </c>
      <c r="F35" s="473">
        <v>0</v>
      </c>
      <c r="G35" s="358">
        <f t="shared" si="1"/>
        <v>0</v>
      </c>
    </row>
    <row r="36" spans="2:12" ht="39.75" customHeight="1" x14ac:dyDescent="0.2">
      <c r="B36" s="134">
        <v>15</v>
      </c>
      <c r="C36" s="313" t="s">
        <v>109</v>
      </c>
      <c r="D36" s="215" t="s">
        <v>98</v>
      </c>
      <c r="E36" s="474">
        <v>2</v>
      </c>
      <c r="F36" s="473">
        <v>0</v>
      </c>
      <c r="G36" s="358">
        <f t="shared" si="1"/>
        <v>0</v>
      </c>
      <c r="H36" s="577"/>
    </row>
    <row r="37" spans="2:12" s="152" customFormat="1" ht="23.25" customHeight="1" x14ac:dyDescent="0.25">
      <c r="B37" s="333" t="s">
        <v>10</v>
      </c>
      <c r="C37" s="220" t="s">
        <v>110</v>
      </c>
      <c r="D37" s="220"/>
      <c r="E37" s="221"/>
      <c r="F37" s="222"/>
      <c r="G37" s="296">
        <f>SUM(G24:G36)</f>
        <v>0</v>
      </c>
      <c r="H37" s="155"/>
    </row>
    <row r="38" spans="2:12" x14ac:dyDescent="0.2">
      <c r="B38" s="134"/>
      <c r="C38" s="202"/>
      <c r="D38" s="203"/>
      <c r="E38" s="359"/>
      <c r="F38" s="364"/>
      <c r="G38" s="356"/>
    </row>
    <row r="39" spans="2:12" ht="24" x14ac:dyDescent="0.2">
      <c r="B39" s="133" t="s">
        <v>83</v>
      </c>
      <c r="C39" s="197" t="s">
        <v>89</v>
      </c>
      <c r="D39" s="198" t="s">
        <v>90</v>
      </c>
      <c r="E39" s="199" t="s">
        <v>91</v>
      </c>
      <c r="F39" s="200" t="s">
        <v>92</v>
      </c>
      <c r="G39" s="201" t="s">
        <v>93</v>
      </c>
    </row>
    <row r="40" spans="2:12" x14ac:dyDescent="0.2">
      <c r="B40" s="134"/>
      <c r="C40" s="223"/>
      <c r="D40" s="212"/>
      <c r="E40" s="359"/>
      <c r="F40" s="364"/>
      <c r="G40" s="356"/>
    </row>
    <row r="41" spans="2:12" s="301" customFormat="1" ht="20.25" x14ac:dyDescent="0.3">
      <c r="B41" s="309" t="s">
        <v>12</v>
      </c>
      <c r="C41" s="310" t="s">
        <v>111</v>
      </c>
      <c r="D41" s="304"/>
      <c r="E41" s="305"/>
      <c r="F41" s="306"/>
      <c r="G41" s="307"/>
      <c r="H41" s="576"/>
    </row>
    <row r="42" spans="2:12" s="135" customFormat="1" ht="71.25" customHeight="1" x14ac:dyDescent="0.2">
      <c r="B42" s="3182" t="s">
        <v>112</v>
      </c>
      <c r="C42" s="3183"/>
      <c r="D42" s="3183"/>
      <c r="E42" s="3183"/>
      <c r="F42" s="3183"/>
      <c r="G42" s="3184"/>
      <c r="H42" s="571"/>
    </row>
    <row r="43" spans="2:12" ht="27.75" customHeight="1" x14ac:dyDescent="0.2">
      <c r="B43" s="136">
        <v>1</v>
      </c>
      <c r="C43" s="211" t="s">
        <v>113</v>
      </c>
      <c r="D43" s="212" t="s">
        <v>114</v>
      </c>
      <c r="E43" s="359">
        <f>(4224*1*1.4*0.07)</f>
        <v>413.952</v>
      </c>
      <c r="F43" s="473">
        <v>0</v>
      </c>
      <c r="G43" s="358">
        <f t="shared" ref="G43:G76" si="2">E43*F43</f>
        <v>0</v>
      </c>
      <c r="I43" s="137"/>
    </row>
    <row r="44" spans="2:12" ht="39" customHeight="1" x14ac:dyDescent="0.2">
      <c r="B44" s="136">
        <v>2</v>
      </c>
      <c r="C44" s="211" t="s">
        <v>115</v>
      </c>
      <c r="D44" s="212" t="s">
        <v>95</v>
      </c>
      <c r="E44" s="359">
        <f>0.6*4224</f>
        <v>2534.4</v>
      </c>
      <c r="F44" s="473">
        <v>0</v>
      </c>
      <c r="G44" s="358">
        <f t="shared" si="2"/>
        <v>0</v>
      </c>
      <c r="I44" s="137"/>
    </row>
    <row r="45" spans="2:12" ht="36" x14ac:dyDescent="0.2">
      <c r="B45" s="136">
        <v>3</v>
      </c>
      <c r="C45" s="211" t="s">
        <v>116</v>
      </c>
      <c r="D45" s="214" t="s">
        <v>114</v>
      </c>
      <c r="E45" s="359">
        <f>((4224*1*1.4)-E43)*0.1</f>
        <v>549.96479999999997</v>
      </c>
      <c r="F45" s="473">
        <v>0</v>
      </c>
      <c r="G45" s="358">
        <f t="shared" si="2"/>
        <v>0</v>
      </c>
      <c r="I45" s="138"/>
      <c r="K45" s="139"/>
      <c r="L45" s="139"/>
    </row>
    <row r="46" spans="2:12" ht="39.75" customHeight="1" x14ac:dyDescent="0.2">
      <c r="B46" s="136">
        <v>4</v>
      </c>
      <c r="C46" s="211" t="s">
        <v>117</v>
      </c>
      <c r="D46" s="214" t="s">
        <v>114</v>
      </c>
      <c r="E46" s="359">
        <f>((4224*1*1.4)-E43)*0.9</f>
        <v>4949.6831999999995</v>
      </c>
      <c r="F46" s="473">
        <v>0</v>
      </c>
      <c r="G46" s="358">
        <f t="shared" si="2"/>
        <v>0</v>
      </c>
      <c r="I46" s="138"/>
      <c r="J46" s="139"/>
    </row>
    <row r="47" spans="2:12" ht="29.25" customHeight="1" x14ac:dyDescent="0.2">
      <c r="B47" s="136">
        <v>5</v>
      </c>
      <c r="C47" s="317" t="s">
        <v>118</v>
      </c>
      <c r="D47" s="225" t="s">
        <v>119</v>
      </c>
      <c r="E47" s="477">
        <f>4224*1.4</f>
        <v>5913.5999999999995</v>
      </c>
      <c r="F47" s="473">
        <v>0</v>
      </c>
      <c r="G47" s="358">
        <f t="shared" si="2"/>
        <v>0</v>
      </c>
      <c r="I47" s="1370"/>
    </row>
    <row r="48" spans="2:12" ht="29.25" customHeight="1" x14ac:dyDescent="0.2">
      <c r="B48" s="136">
        <v>6</v>
      </c>
      <c r="C48" s="211" t="s">
        <v>120</v>
      </c>
      <c r="D48" s="214" t="s">
        <v>119</v>
      </c>
      <c r="E48" s="359">
        <f>4224*1</f>
        <v>4224</v>
      </c>
      <c r="F48" s="473">
        <v>0</v>
      </c>
      <c r="G48" s="358">
        <f t="shared" si="2"/>
        <v>0</v>
      </c>
      <c r="I48" s="1370"/>
    </row>
    <row r="49" spans="2:12" ht="27" customHeight="1" x14ac:dyDescent="0.2">
      <c r="B49" s="136">
        <v>7</v>
      </c>
      <c r="C49" s="211" t="s">
        <v>306</v>
      </c>
      <c r="D49" s="214" t="s">
        <v>114</v>
      </c>
      <c r="E49" s="359">
        <v>1170.5</v>
      </c>
      <c r="F49" s="473">
        <v>0</v>
      </c>
      <c r="G49" s="358">
        <f t="shared" si="2"/>
        <v>0</v>
      </c>
      <c r="I49" s="138"/>
      <c r="J49" s="1371"/>
    </row>
    <row r="50" spans="2:12" ht="24" x14ac:dyDescent="0.2">
      <c r="B50" s="136">
        <v>8</v>
      </c>
      <c r="C50" s="211" t="s">
        <v>121</v>
      </c>
      <c r="D50" s="214" t="s">
        <v>114</v>
      </c>
      <c r="E50" s="359">
        <v>3371.2</v>
      </c>
      <c r="F50" s="473">
        <v>0</v>
      </c>
      <c r="G50" s="358">
        <f t="shared" si="2"/>
        <v>0</v>
      </c>
      <c r="I50" s="139"/>
    </row>
    <row r="51" spans="2:12" ht="40.5" customHeight="1" x14ac:dyDescent="0.2">
      <c r="B51" s="136">
        <v>9</v>
      </c>
      <c r="C51" s="213" t="s">
        <v>122</v>
      </c>
      <c r="D51" s="214" t="s">
        <v>114</v>
      </c>
      <c r="E51" s="359">
        <v>865.4</v>
      </c>
      <c r="F51" s="473">
        <v>0</v>
      </c>
      <c r="G51" s="358">
        <f t="shared" si="2"/>
        <v>0</v>
      </c>
      <c r="I51" s="1371"/>
      <c r="J51" s="1371"/>
      <c r="K51" s="1371"/>
    </row>
    <row r="52" spans="2:12" s="135" customFormat="1" ht="39" customHeight="1" x14ac:dyDescent="0.2">
      <c r="B52" s="136">
        <v>10</v>
      </c>
      <c r="C52" s="320" t="s">
        <v>123</v>
      </c>
      <c r="D52" s="215" t="s">
        <v>114</v>
      </c>
      <c r="E52" s="359">
        <v>594.70000000000005</v>
      </c>
      <c r="F52" s="473">
        <v>0</v>
      </c>
      <c r="G52" s="358">
        <f t="shared" si="2"/>
        <v>0</v>
      </c>
      <c r="H52" s="571"/>
      <c r="I52" s="1269"/>
      <c r="J52" s="1269"/>
      <c r="K52" s="1269"/>
      <c r="L52" s="1269"/>
    </row>
    <row r="53" spans="2:12" s="152" customFormat="1" ht="54" customHeight="1" x14ac:dyDescent="0.25">
      <c r="B53" s="3185">
        <v>11</v>
      </c>
      <c r="C53" s="314" t="s">
        <v>124</v>
      </c>
      <c r="D53" s="215"/>
      <c r="E53" s="359"/>
      <c r="F53" s="473"/>
      <c r="G53" s="358"/>
      <c r="H53" s="578"/>
      <c r="I53" s="496"/>
      <c r="J53" s="496"/>
    </row>
    <row r="54" spans="2:12" s="152" customFormat="1" ht="15" customHeight="1" x14ac:dyDescent="0.25">
      <c r="B54" s="3186"/>
      <c r="C54" s="314" t="s">
        <v>126</v>
      </c>
      <c r="D54" s="212" t="s">
        <v>95</v>
      </c>
      <c r="E54" s="359">
        <v>68</v>
      </c>
      <c r="F54" s="473">
        <v>0</v>
      </c>
      <c r="G54" s="358">
        <f t="shared" si="2"/>
        <v>0</v>
      </c>
      <c r="H54" s="578"/>
      <c r="I54" s="496"/>
    </row>
    <row r="55" spans="2:12" s="152" customFormat="1" ht="15" customHeight="1" x14ac:dyDescent="0.25">
      <c r="B55" s="3187"/>
      <c r="C55" s="314" t="s">
        <v>307</v>
      </c>
      <c r="D55" s="212" t="s">
        <v>95</v>
      </c>
      <c r="E55" s="359">
        <v>32</v>
      </c>
      <c r="F55" s="473">
        <v>0</v>
      </c>
      <c r="G55" s="358">
        <f t="shared" si="2"/>
        <v>0</v>
      </c>
      <c r="H55" s="578"/>
    </row>
    <row r="56" spans="2:12" ht="25.5" customHeight="1" x14ac:dyDescent="0.2">
      <c r="B56" s="136">
        <v>12</v>
      </c>
      <c r="C56" s="211" t="s">
        <v>127</v>
      </c>
      <c r="D56" s="214" t="s">
        <v>95</v>
      </c>
      <c r="E56" s="359">
        <v>1212.4000000000001</v>
      </c>
      <c r="F56" s="473">
        <v>0</v>
      </c>
      <c r="G56" s="358">
        <f t="shared" si="2"/>
        <v>0</v>
      </c>
      <c r="H56" s="577"/>
    </row>
    <row r="57" spans="2:12" ht="16.5" customHeight="1" x14ac:dyDescent="0.2">
      <c r="B57" s="136">
        <v>13</v>
      </c>
      <c r="C57" s="211" t="s">
        <v>128</v>
      </c>
      <c r="D57" s="212" t="s">
        <v>119</v>
      </c>
      <c r="E57" s="359">
        <v>1324.26</v>
      </c>
      <c r="F57" s="473">
        <v>0</v>
      </c>
      <c r="G57" s="358">
        <f t="shared" si="2"/>
        <v>0</v>
      </c>
      <c r="H57" s="577"/>
    </row>
    <row r="58" spans="2:12" ht="41.25" customHeight="1" x14ac:dyDescent="0.2">
      <c r="B58" s="136">
        <v>14</v>
      </c>
      <c r="C58" s="211" t="s">
        <v>129</v>
      </c>
      <c r="D58" s="212" t="s">
        <v>119</v>
      </c>
      <c r="E58" s="359">
        <f>E57</f>
        <v>1324.26</v>
      </c>
      <c r="F58" s="473">
        <v>0</v>
      </c>
      <c r="G58" s="358">
        <f t="shared" si="2"/>
        <v>0</v>
      </c>
      <c r="H58" s="577"/>
      <c r="I58" s="1371"/>
    </row>
    <row r="59" spans="2:12" ht="65.25" customHeight="1" x14ac:dyDescent="0.2">
      <c r="B59" s="136">
        <v>15</v>
      </c>
      <c r="C59" s="320" t="s">
        <v>709</v>
      </c>
      <c r="D59" s="214" t="s">
        <v>119</v>
      </c>
      <c r="E59" s="359">
        <v>699.73</v>
      </c>
      <c r="F59" s="473">
        <v>0</v>
      </c>
      <c r="G59" s="358">
        <f t="shared" si="2"/>
        <v>0</v>
      </c>
      <c r="H59" s="577"/>
      <c r="I59" s="1376">
        <f>E58-E59-E60-E62</f>
        <v>0</v>
      </c>
    </row>
    <row r="60" spans="2:12" ht="51.75" customHeight="1" x14ac:dyDescent="0.2">
      <c r="B60" s="318" t="s">
        <v>579</v>
      </c>
      <c r="C60" s="213" t="s">
        <v>131</v>
      </c>
      <c r="D60" s="214" t="s">
        <v>119</v>
      </c>
      <c r="E60" s="359">
        <v>378.83</v>
      </c>
      <c r="F60" s="473">
        <v>0</v>
      </c>
      <c r="G60" s="358">
        <f t="shared" si="2"/>
        <v>0</v>
      </c>
      <c r="H60" s="577"/>
      <c r="I60" s="1371"/>
    </row>
    <row r="61" spans="2:12" ht="64.5" customHeight="1" x14ac:dyDescent="0.2">
      <c r="B61" s="318" t="s">
        <v>581</v>
      </c>
      <c r="C61" s="213" t="s">
        <v>711</v>
      </c>
      <c r="D61" s="214" t="s">
        <v>119</v>
      </c>
      <c r="E61" s="359">
        <v>378.83</v>
      </c>
      <c r="F61" s="473">
        <v>0</v>
      </c>
      <c r="G61" s="358">
        <f t="shared" si="2"/>
        <v>0</v>
      </c>
      <c r="H61" s="577"/>
      <c r="I61" s="1371"/>
      <c r="K61" s="1374"/>
    </row>
    <row r="62" spans="2:12" ht="76.5" customHeight="1" x14ac:dyDescent="0.2">
      <c r="B62" s="318" t="s">
        <v>583</v>
      </c>
      <c r="C62" s="213" t="s">
        <v>714</v>
      </c>
      <c r="D62" s="214" t="s">
        <v>119</v>
      </c>
      <c r="E62" s="359">
        <v>245.7</v>
      </c>
      <c r="F62" s="473">
        <v>0</v>
      </c>
      <c r="G62" s="358">
        <f>E62*F62</f>
        <v>0</v>
      </c>
      <c r="H62" s="577"/>
      <c r="I62" s="1374">
        <f>I59/2</f>
        <v>0</v>
      </c>
    </row>
    <row r="63" spans="2:12" ht="38.25" customHeight="1" x14ac:dyDescent="0.2">
      <c r="B63" s="318" t="s">
        <v>585</v>
      </c>
      <c r="C63" s="211" t="s">
        <v>134</v>
      </c>
      <c r="D63" s="212" t="s">
        <v>119</v>
      </c>
      <c r="E63" s="359">
        <v>212</v>
      </c>
      <c r="F63" s="473">
        <v>0</v>
      </c>
      <c r="G63" s="358">
        <f t="shared" si="2"/>
        <v>0</v>
      </c>
    </row>
    <row r="64" spans="2:12" ht="24" x14ac:dyDescent="0.2">
      <c r="B64" s="318" t="s">
        <v>587</v>
      </c>
      <c r="C64" s="211" t="s">
        <v>135</v>
      </c>
      <c r="D64" s="214" t="s">
        <v>114</v>
      </c>
      <c r="E64" s="359">
        <v>265</v>
      </c>
      <c r="F64" s="473">
        <v>0</v>
      </c>
      <c r="G64" s="358">
        <f t="shared" si="2"/>
        <v>0</v>
      </c>
      <c r="I64" s="139"/>
    </row>
    <row r="65" spans="2:9" ht="14.25" customHeight="1" x14ac:dyDescent="0.2">
      <c r="B65" s="318" t="s">
        <v>589</v>
      </c>
      <c r="C65" s="211" t="s">
        <v>136</v>
      </c>
      <c r="D65" s="214" t="s">
        <v>114</v>
      </c>
      <c r="E65" s="359">
        <v>2542.58</v>
      </c>
      <c r="F65" s="473">
        <v>0</v>
      </c>
      <c r="G65" s="358">
        <f t="shared" si="2"/>
        <v>0</v>
      </c>
      <c r="I65" s="1371"/>
    </row>
    <row r="66" spans="2:9" ht="15.75" customHeight="1" x14ac:dyDescent="0.2">
      <c r="B66" s="318" t="s">
        <v>591</v>
      </c>
      <c r="C66" s="211" t="s">
        <v>137</v>
      </c>
      <c r="D66" s="214" t="s">
        <v>114</v>
      </c>
      <c r="E66" s="359">
        <f>E65</f>
        <v>2542.58</v>
      </c>
      <c r="F66" s="473">
        <v>0</v>
      </c>
      <c r="G66" s="358">
        <f t="shared" si="2"/>
        <v>0</v>
      </c>
    </row>
    <row r="67" spans="2:9" ht="27.75" customHeight="1" x14ac:dyDescent="0.2">
      <c r="B67" s="318" t="s">
        <v>593</v>
      </c>
      <c r="C67" s="211" t="s">
        <v>138</v>
      </c>
      <c r="D67" s="214" t="s">
        <v>119</v>
      </c>
      <c r="E67" s="359">
        <v>1291.2</v>
      </c>
      <c r="F67" s="473">
        <v>0</v>
      </c>
      <c r="G67" s="358">
        <f t="shared" si="2"/>
        <v>0</v>
      </c>
    </row>
    <row r="68" spans="2:9" ht="30" customHeight="1" x14ac:dyDescent="0.2">
      <c r="B68" s="318" t="s">
        <v>595</v>
      </c>
      <c r="C68" s="211" t="s">
        <v>140</v>
      </c>
      <c r="D68" s="212" t="s">
        <v>119</v>
      </c>
      <c r="E68" s="359">
        <v>1662.8</v>
      </c>
      <c r="F68" s="473">
        <v>0</v>
      </c>
      <c r="G68" s="358">
        <f t="shared" si="2"/>
        <v>0</v>
      </c>
    </row>
    <row r="69" spans="2:9" s="135" customFormat="1" ht="51.75" customHeight="1" x14ac:dyDescent="0.2">
      <c r="B69" s="3185">
        <v>25</v>
      </c>
      <c r="C69" s="414" t="s">
        <v>141</v>
      </c>
      <c r="D69" s="227"/>
      <c r="E69" s="359"/>
      <c r="F69" s="473"/>
      <c r="G69" s="358"/>
      <c r="H69" s="571"/>
    </row>
    <row r="70" spans="2:9" s="135" customFormat="1" x14ac:dyDescent="0.2">
      <c r="B70" s="3186"/>
      <c r="C70" s="297" t="s">
        <v>142</v>
      </c>
      <c r="D70" s="227" t="s">
        <v>95</v>
      </c>
      <c r="E70" s="359">
        <v>10</v>
      </c>
      <c r="F70" s="473">
        <v>0</v>
      </c>
      <c r="G70" s="358">
        <f t="shared" si="2"/>
        <v>0</v>
      </c>
      <c r="H70" s="571"/>
    </row>
    <row r="71" spans="2:9" s="135" customFormat="1" x14ac:dyDescent="0.2">
      <c r="B71" s="2729"/>
      <c r="C71" s="297" t="s">
        <v>716</v>
      </c>
      <c r="D71" s="227" t="s">
        <v>95</v>
      </c>
      <c r="E71" s="359">
        <v>56</v>
      </c>
      <c r="F71" s="473">
        <v>0</v>
      </c>
      <c r="G71" s="358">
        <f t="shared" si="2"/>
        <v>0</v>
      </c>
      <c r="H71" s="571"/>
    </row>
    <row r="72" spans="2:9" ht="39.75" customHeight="1" x14ac:dyDescent="0.2">
      <c r="B72" s="2728">
        <v>26</v>
      </c>
      <c r="C72" s="415" t="s">
        <v>311</v>
      </c>
      <c r="D72" s="212"/>
      <c r="E72" s="359"/>
      <c r="F72" s="473"/>
      <c r="G72" s="358"/>
    </row>
    <row r="73" spans="2:9" s="135" customFormat="1" x14ac:dyDescent="0.2">
      <c r="B73" s="2729"/>
      <c r="C73" s="297" t="s">
        <v>718</v>
      </c>
      <c r="D73" s="227" t="s">
        <v>95</v>
      </c>
      <c r="E73" s="359">
        <v>48</v>
      </c>
      <c r="F73" s="473">
        <v>0</v>
      </c>
      <c r="G73" s="358">
        <f t="shared" ref="G73" si="3">E73*F73</f>
        <v>0</v>
      </c>
      <c r="H73" s="571"/>
    </row>
    <row r="74" spans="2:9" ht="39.75" customHeight="1" x14ac:dyDescent="0.2">
      <c r="B74" s="136">
        <v>27</v>
      </c>
      <c r="C74" s="415" t="s">
        <v>144</v>
      </c>
      <c r="D74" s="212" t="s">
        <v>119</v>
      </c>
      <c r="E74" s="359">
        <v>43.5</v>
      </c>
      <c r="F74" s="473">
        <v>0</v>
      </c>
      <c r="G74" s="358">
        <f t="shared" si="2"/>
        <v>0</v>
      </c>
      <c r="I74" s="1378"/>
    </row>
    <row r="75" spans="2:9" ht="25.5" customHeight="1" x14ac:dyDescent="0.2">
      <c r="B75" s="136">
        <v>28</v>
      </c>
      <c r="C75" s="415" t="s">
        <v>145</v>
      </c>
      <c r="D75" s="212" t="s">
        <v>95</v>
      </c>
      <c r="E75" s="359">
        <v>114</v>
      </c>
      <c r="F75" s="473">
        <v>0</v>
      </c>
      <c r="G75" s="358">
        <f t="shared" si="2"/>
        <v>0</v>
      </c>
      <c r="H75" s="577"/>
    </row>
    <row r="76" spans="2:9" ht="25.5" customHeight="1" x14ac:dyDescent="0.2">
      <c r="B76" s="318" t="s">
        <v>605</v>
      </c>
      <c r="C76" s="415" t="s">
        <v>721</v>
      </c>
      <c r="D76" s="212" t="s">
        <v>95</v>
      </c>
      <c r="E76" s="359">
        <v>42</v>
      </c>
      <c r="F76" s="473">
        <v>0</v>
      </c>
      <c r="G76" s="358">
        <f t="shared" si="2"/>
        <v>0</v>
      </c>
      <c r="H76" s="577"/>
    </row>
    <row r="77" spans="2:9" ht="29.25" customHeight="1" x14ac:dyDescent="0.2">
      <c r="B77" s="417">
        <v>30</v>
      </c>
      <c r="C77" s="416" t="s">
        <v>153</v>
      </c>
      <c r="D77" s="228" t="s">
        <v>114</v>
      </c>
      <c r="E77" s="478">
        <v>12.5</v>
      </c>
      <c r="F77" s="473">
        <v>0</v>
      </c>
      <c r="G77" s="358">
        <f>E77*F77</f>
        <v>0</v>
      </c>
    </row>
    <row r="78" spans="2:9" ht="36.75" customHeight="1" x14ac:dyDescent="0.2">
      <c r="B78" s="136">
        <v>31</v>
      </c>
      <c r="C78" s="1372" t="s">
        <v>154</v>
      </c>
      <c r="D78" s="1373" t="s">
        <v>151</v>
      </c>
      <c r="E78" s="1365">
        <v>40</v>
      </c>
      <c r="F78" s="473">
        <v>0</v>
      </c>
      <c r="G78" s="1367">
        <f>E78*F78</f>
        <v>0</v>
      </c>
    </row>
    <row r="79" spans="2:9" ht="30" customHeight="1" x14ac:dyDescent="0.2">
      <c r="B79" s="417">
        <v>32</v>
      </c>
      <c r="C79" s="229" t="s">
        <v>155</v>
      </c>
      <c r="D79" s="228" t="s">
        <v>114</v>
      </c>
      <c r="E79" s="478">
        <v>18.399999999999999</v>
      </c>
      <c r="F79" s="473">
        <v>0</v>
      </c>
      <c r="G79" s="358">
        <f>E79*F79</f>
        <v>0</v>
      </c>
    </row>
    <row r="80" spans="2:9" ht="28.5" customHeight="1" x14ac:dyDescent="0.2">
      <c r="B80" s="136">
        <v>33</v>
      </c>
      <c r="C80" s="229" t="s">
        <v>157</v>
      </c>
      <c r="D80" s="228" t="s">
        <v>158</v>
      </c>
      <c r="E80" s="478">
        <v>24</v>
      </c>
      <c r="F80" s="473">
        <v>0</v>
      </c>
      <c r="G80" s="358">
        <f>E80*F80</f>
        <v>0</v>
      </c>
    </row>
    <row r="81" spans="1:9" s="152" customFormat="1" ht="21.75" customHeight="1" x14ac:dyDescent="0.25">
      <c r="B81" s="333" t="s">
        <v>12</v>
      </c>
      <c r="C81" s="220" t="s">
        <v>159</v>
      </c>
      <c r="D81" s="230"/>
      <c r="E81" s="221"/>
      <c r="F81" s="222"/>
      <c r="G81" s="296">
        <f>SUM(G43:G80)</f>
        <v>0</v>
      </c>
      <c r="H81" s="155"/>
    </row>
    <row r="82" spans="1:9" x14ac:dyDescent="0.2">
      <c r="B82" s="134"/>
      <c r="C82" s="202"/>
      <c r="D82" s="203"/>
      <c r="E82" s="359"/>
      <c r="F82" s="364"/>
      <c r="G82" s="356"/>
    </row>
    <row r="83" spans="1:9" ht="24" x14ac:dyDescent="0.2">
      <c r="B83" s="133" t="s">
        <v>83</v>
      </c>
      <c r="C83" s="197" t="s">
        <v>89</v>
      </c>
      <c r="D83" s="197" t="s">
        <v>90</v>
      </c>
      <c r="E83" s="199" t="s">
        <v>91</v>
      </c>
      <c r="F83" s="200" t="s">
        <v>92</v>
      </c>
      <c r="G83" s="201" t="s">
        <v>93</v>
      </c>
    </row>
    <row r="84" spans="1:9" x14ac:dyDescent="0.2">
      <c r="B84" s="134"/>
      <c r="C84" s="202"/>
      <c r="D84" s="212"/>
      <c r="E84" s="359"/>
      <c r="F84" s="364"/>
      <c r="G84" s="356"/>
    </row>
    <row r="85" spans="1:9" s="301" customFormat="1" ht="20.25" x14ac:dyDescent="0.3">
      <c r="B85" s="302" t="s">
        <v>17</v>
      </c>
      <c r="C85" s="303" t="s">
        <v>160</v>
      </c>
      <c r="D85" s="304"/>
      <c r="E85" s="305"/>
      <c r="F85" s="306"/>
      <c r="G85" s="307"/>
      <c r="H85" s="576"/>
    </row>
    <row r="86" spans="1:9" s="144" customFormat="1" ht="18" customHeight="1" x14ac:dyDescent="0.2">
      <c r="A86" s="145"/>
      <c r="B86" s="148" t="s">
        <v>1</v>
      </c>
      <c r="C86" s="173"/>
      <c r="D86" s="175"/>
      <c r="E86" s="175"/>
      <c r="F86" s="175"/>
      <c r="G86" s="174"/>
    </row>
    <row r="87" spans="1:9" s="144" customFormat="1" ht="18" customHeight="1" x14ac:dyDescent="0.25">
      <c r="A87" s="146"/>
      <c r="B87" s="149" t="s">
        <v>2</v>
      </c>
      <c r="C87" s="176"/>
      <c r="D87" s="177"/>
      <c r="E87" s="178"/>
      <c r="F87" s="178"/>
      <c r="G87" s="177"/>
    </row>
    <row r="88" spans="1:9" s="144" customFormat="1" ht="18" customHeight="1" x14ac:dyDescent="0.2">
      <c r="A88" s="145"/>
      <c r="B88" s="148" t="s">
        <v>3</v>
      </c>
      <c r="C88" s="173"/>
      <c r="D88" s="175"/>
      <c r="E88" s="175"/>
      <c r="F88" s="175"/>
      <c r="G88" s="174"/>
    </row>
    <row r="89" spans="1:9" s="144" customFormat="1" ht="18" customHeight="1" x14ac:dyDescent="0.25">
      <c r="A89" s="146"/>
      <c r="B89" s="149" t="s">
        <v>4</v>
      </c>
      <c r="C89" s="176"/>
      <c r="D89" s="178"/>
      <c r="E89" s="178"/>
      <c r="F89" s="178"/>
      <c r="G89" s="177"/>
    </row>
    <row r="90" spans="1:9" s="135" customFormat="1" ht="18.75" customHeight="1" x14ac:dyDescent="0.2">
      <c r="B90" s="3182" t="s">
        <v>161</v>
      </c>
      <c r="C90" s="3183"/>
      <c r="D90" s="3183"/>
      <c r="E90" s="3183"/>
      <c r="F90" s="3183"/>
      <c r="G90" s="3184"/>
      <c r="H90" s="571"/>
    </row>
    <row r="91" spans="1:9" s="135" customFormat="1" ht="18.75" customHeight="1" x14ac:dyDescent="0.2">
      <c r="B91" s="3182" t="s">
        <v>162</v>
      </c>
      <c r="C91" s="3183"/>
      <c r="D91" s="3183"/>
      <c r="E91" s="3183"/>
      <c r="F91" s="3183"/>
      <c r="G91" s="3184"/>
      <c r="H91" s="571"/>
    </row>
    <row r="92" spans="1:9" s="135" customFormat="1" ht="18.75" customHeight="1" x14ac:dyDescent="0.2">
      <c r="B92" s="3182" t="s">
        <v>163</v>
      </c>
      <c r="C92" s="3183"/>
      <c r="D92" s="3183"/>
      <c r="E92" s="3183"/>
      <c r="F92" s="3183"/>
      <c r="G92" s="3184"/>
      <c r="H92" s="571"/>
    </row>
    <row r="93" spans="1:9" ht="30" customHeight="1" x14ac:dyDescent="0.2">
      <c r="B93" s="158">
        <v>1</v>
      </c>
      <c r="C93" s="1812" t="s">
        <v>164</v>
      </c>
      <c r="D93" s="232"/>
      <c r="E93" s="359"/>
      <c r="F93" s="364"/>
      <c r="G93" s="356"/>
    </row>
    <row r="94" spans="1:9" s="152" customFormat="1" ht="18.75" customHeight="1" x14ac:dyDescent="0.25">
      <c r="B94" s="153"/>
      <c r="C94" s="1830" t="s">
        <v>1725</v>
      </c>
      <c r="D94" s="1373" t="s">
        <v>95</v>
      </c>
      <c r="E94" s="1365">
        <v>1200</v>
      </c>
      <c r="F94" s="1366">
        <v>0</v>
      </c>
      <c r="G94" s="1367">
        <f t="shared" ref="G94:G103" si="4">E94*F94</f>
        <v>0</v>
      </c>
      <c r="H94" s="155"/>
      <c r="I94" s="496"/>
    </row>
    <row r="95" spans="1:9" ht="27" customHeight="1" x14ac:dyDescent="0.2">
      <c r="B95" s="153"/>
      <c r="C95" s="1830" t="s">
        <v>1805</v>
      </c>
      <c r="D95" s="1373" t="s">
        <v>95</v>
      </c>
      <c r="E95" s="1365">
        <v>133</v>
      </c>
      <c r="F95" s="1366">
        <v>0</v>
      </c>
      <c r="G95" s="1367">
        <f t="shared" si="4"/>
        <v>0</v>
      </c>
    </row>
    <row r="96" spans="1:9" s="1410" customFormat="1" ht="27" customHeight="1" x14ac:dyDescent="0.2">
      <c r="B96" s="1411"/>
      <c r="C96" s="1813" t="s">
        <v>726</v>
      </c>
      <c r="D96" s="232" t="s">
        <v>95</v>
      </c>
      <c r="E96" s="359">
        <v>179</v>
      </c>
      <c r="F96" s="1366">
        <v>0</v>
      </c>
      <c r="G96" s="358">
        <f t="shared" si="4"/>
        <v>0</v>
      </c>
      <c r="H96" s="1412"/>
      <c r="I96" s="1413"/>
    </row>
    <row r="97" spans="2:9" s="1410" customFormat="1" ht="27" customHeight="1" x14ac:dyDescent="0.2">
      <c r="B97" s="1411"/>
      <c r="C97" s="1813" t="s">
        <v>840</v>
      </c>
      <c r="D97" s="232" t="s">
        <v>95</v>
      </c>
      <c r="E97" s="359">
        <v>20</v>
      </c>
      <c r="F97" s="1366">
        <v>0</v>
      </c>
      <c r="G97" s="358">
        <f t="shared" si="4"/>
        <v>0</v>
      </c>
      <c r="H97" s="1412"/>
    </row>
    <row r="98" spans="2:9" s="152" customFormat="1" ht="18.75" customHeight="1" x14ac:dyDescent="0.25">
      <c r="B98" s="153"/>
      <c r="C98" s="1813" t="s">
        <v>825</v>
      </c>
      <c r="D98" s="232" t="s">
        <v>95</v>
      </c>
      <c r="E98" s="359">
        <v>1755</v>
      </c>
      <c r="F98" s="1366">
        <v>0</v>
      </c>
      <c r="G98" s="358">
        <f t="shared" si="4"/>
        <v>0</v>
      </c>
      <c r="H98" s="155"/>
      <c r="I98" s="496"/>
    </row>
    <row r="99" spans="2:9" ht="27" customHeight="1" x14ac:dyDescent="0.2">
      <c r="B99" s="153"/>
      <c r="C99" s="1813" t="s">
        <v>1806</v>
      </c>
      <c r="D99" s="232" t="s">
        <v>95</v>
      </c>
      <c r="E99" s="359">
        <v>194</v>
      </c>
      <c r="F99" s="1366">
        <v>0</v>
      </c>
      <c r="G99" s="358">
        <f t="shared" si="4"/>
        <v>0</v>
      </c>
    </row>
    <row r="100" spans="2:9" s="152" customFormat="1" ht="18.75" customHeight="1" x14ac:dyDescent="0.25">
      <c r="B100" s="153"/>
      <c r="C100" s="1813" t="s">
        <v>1738</v>
      </c>
      <c r="D100" s="232" t="s">
        <v>95</v>
      </c>
      <c r="E100" s="359">
        <v>119</v>
      </c>
      <c r="F100" s="1366">
        <v>0</v>
      </c>
      <c r="G100" s="358">
        <f t="shared" si="4"/>
        <v>0</v>
      </c>
      <c r="H100" s="155"/>
      <c r="I100" s="496"/>
    </row>
    <row r="101" spans="2:9" ht="27" customHeight="1" x14ac:dyDescent="0.2">
      <c r="B101" s="153"/>
      <c r="C101" s="1813" t="s">
        <v>1807</v>
      </c>
      <c r="D101" s="232" t="s">
        <v>95</v>
      </c>
      <c r="E101" s="359">
        <v>14</v>
      </c>
      <c r="F101" s="1366">
        <v>0</v>
      </c>
      <c r="G101" s="358">
        <f t="shared" si="4"/>
        <v>0</v>
      </c>
    </row>
    <row r="102" spans="2:9" s="152" customFormat="1" ht="18.75" customHeight="1" x14ac:dyDescent="0.25">
      <c r="B102" s="153"/>
      <c r="C102" s="1813" t="s">
        <v>167</v>
      </c>
      <c r="D102" s="232" t="s">
        <v>95</v>
      </c>
      <c r="E102" s="359">
        <v>549</v>
      </c>
      <c r="F102" s="1366">
        <v>0</v>
      </c>
      <c r="G102" s="358">
        <f t="shared" si="4"/>
        <v>0</v>
      </c>
      <c r="H102" s="155"/>
      <c r="I102" s="496"/>
    </row>
    <row r="103" spans="2:9" ht="27" customHeight="1" x14ac:dyDescent="0.2">
      <c r="B103" s="153"/>
      <c r="C103" s="1813" t="s">
        <v>1808</v>
      </c>
      <c r="D103" s="232" t="s">
        <v>95</v>
      </c>
      <c r="E103" s="359">
        <v>61</v>
      </c>
      <c r="F103" s="1366">
        <v>0</v>
      </c>
      <c r="G103" s="358">
        <f t="shared" si="4"/>
        <v>0</v>
      </c>
    </row>
    <row r="104" spans="2:9" ht="36" x14ac:dyDescent="0.2">
      <c r="B104" s="3179" t="s">
        <v>169</v>
      </c>
      <c r="C104" s="316" t="s">
        <v>170</v>
      </c>
      <c r="D104" s="227"/>
      <c r="E104" s="359"/>
      <c r="F104" s="473"/>
      <c r="G104" s="358"/>
      <c r="I104" s="1371"/>
    </row>
    <row r="105" spans="2:9" x14ac:dyDescent="0.2">
      <c r="B105" s="3180"/>
      <c r="C105" s="297" t="s">
        <v>171</v>
      </c>
      <c r="D105" s="227" t="s">
        <v>95</v>
      </c>
      <c r="E105" s="359">
        <v>60</v>
      </c>
      <c r="F105" s="473">
        <v>0</v>
      </c>
      <c r="G105" s="358">
        <f t="shared" ref="G105:G107" si="5">E105*F105</f>
        <v>0</v>
      </c>
    </row>
    <row r="106" spans="2:9" s="152" customFormat="1" ht="12.75" customHeight="1" x14ac:dyDescent="0.2">
      <c r="B106" s="3180"/>
      <c r="C106" s="297" t="s">
        <v>172</v>
      </c>
      <c r="D106" s="227" t="s">
        <v>95</v>
      </c>
      <c r="E106" s="359">
        <v>70</v>
      </c>
      <c r="F106" s="473">
        <v>0</v>
      </c>
      <c r="G106" s="358">
        <f t="shared" si="5"/>
        <v>0</v>
      </c>
      <c r="H106" s="155"/>
    </row>
    <row r="107" spans="2:9" s="152" customFormat="1" ht="36" x14ac:dyDescent="0.25">
      <c r="B107" s="159">
        <v>2</v>
      </c>
      <c r="C107" s="233" t="s">
        <v>174</v>
      </c>
      <c r="D107" s="214" t="s">
        <v>95</v>
      </c>
      <c r="E107" s="354">
        <f>E94+E95+E98+E99+E100+E101+E102+E103+E96+E97</f>
        <v>4224</v>
      </c>
      <c r="F107" s="473">
        <v>0</v>
      </c>
      <c r="G107" s="358">
        <f t="shared" si="5"/>
        <v>0</v>
      </c>
      <c r="H107" s="155"/>
    </row>
    <row r="108" spans="2:9" ht="36" x14ac:dyDescent="0.2">
      <c r="B108" s="315" t="s">
        <v>175</v>
      </c>
      <c r="C108" s="233" t="s">
        <v>176</v>
      </c>
      <c r="D108" s="214" t="s">
        <v>95</v>
      </c>
      <c r="E108" s="354">
        <f>E107</f>
        <v>4224</v>
      </c>
      <c r="F108" s="473">
        <v>0</v>
      </c>
      <c r="G108" s="358">
        <f>E108*F108</f>
        <v>0</v>
      </c>
    </row>
    <row r="109" spans="2:9" s="152" customFormat="1" ht="24" x14ac:dyDescent="0.25">
      <c r="B109" s="315" t="s">
        <v>177</v>
      </c>
      <c r="C109" s="233" t="s">
        <v>178</v>
      </c>
      <c r="D109" s="214" t="s">
        <v>95</v>
      </c>
      <c r="E109" s="354">
        <f>SUM(E94:E103)</f>
        <v>4224</v>
      </c>
      <c r="F109" s="473">
        <v>0</v>
      </c>
      <c r="G109" s="358">
        <f>E109*F109</f>
        <v>0</v>
      </c>
      <c r="H109" s="155"/>
    </row>
    <row r="110" spans="2:9" s="152" customFormat="1" ht="36" x14ac:dyDescent="0.25">
      <c r="B110" s="315" t="s">
        <v>179</v>
      </c>
      <c r="C110" s="233" t="s">
        <v>180</v>
      </c>
      <c r="D110" s="214" t="s">
        <v>95</v>
      </c>
      <c r="E110" s="354">
        <f>SUM(E94:E103)</f>
        <v>4224</v>
      </c>
      <c r="F110" s="473">
        <v>0</v>
      </c>
      <c r="G110" s="358">
        <f>E110*F110</f>
        <v>0</v>
      </c>
      <c r="H110" s="155"/>
    </row>
    <row r="111" spans="2:9" s="141" customFormat="1" ht="24" x14ac:dyDescent="0.2">
      <c r="B111" s="158">
        <v>3</v>
      </c>
      <c r="C111" s="270" t="s">
        <v>181</v>
      </c>
      <c r="D111" s="237"/>
      <c r="E111" s="238"/>
      <c r="F111" s="239">
        <v>0</v>
      </c>
      <c r="G111" s="240"/>
      <c r="H111" s="571"/>
    </row>
    <row r="112" spans="2:9" s="141" customFormat="1" x14ac:dyDescent="0.2">
      <c r="B112" s="298" t="s">
        <v>182</v>
      </c>
      <c r="C112" s="1814" t="s">
        <v>183</v>
      </c>
      <c r="D112" s="237"/>
      <c r="E112" s="238"/>
      <c r="F112" s="239"/>
      <c r="G112" s="240"/>
      <c r="H112" s="571"/>
    </row>
    <row r="113" spans="2:8" s="141" customFormat="1" x14ac:dyDescent="0.2">
      <c r="B113" s="134"/>
      <c r="C113" s="1814" t="s">
        <v>184</v>
      </c>
      <c r="D113" s="237"/>
      <c r="E113" s="238"/>
      <c r="F113" s="239"/>
      <c r="G113" s="240"/>
      <c r="H113" s="571"/>
    </row>
    <row r="114" spans="2:8" s="141" customFormat="1" x14ac:dyDescent="0.2">
      <c r="B114" s="157"/>
      <c r="C114" s="1833" t="s">
        <v>185</v>
      </c>
      <c r="D114" s="242" t="s">
        <v>151</v>
      </c>
      <c r="E114" s="238">
        <v>25</v>
      </c>
      <c r="F114" s="277">
        <v>0</v>
      </c>
      <c r="G114" s="278">
        <f t="shared" ref="G114:G115" si="6">E114*F114</f>
        <v>0</v>
      </c>
      <c r="H114" s="571"/>
    </row>
    <row r="115" spans="2:8" s="141" customFormat="1" x14ac:dyDescent="0.2">
      <c r="B115" s="157"/>
      <c r="C115" s="1833" t="s">
        <v>186</v>
      </c>
      <c r="D115" s="242" t="s">
        <v>151</v>
      </c>
      <c r="E115" s="238">
        <v>5</v>
      </c>
      <c r="F115" s="277">
        <v>0</v>
      </c>
      <c r="G115" s="278">
        <f t="shared" si="6"/>
        <v>0</v>
      </c>
      <c r="H115" s="571"/>
    </row>
    <row r="116" spans="2:8" s="141" customFormat="1" x14ac:dyDescent="0.2">
      <c r="B116" s="134"/>
      <c r="C116" s="1814" t="s">
        <v>187</v>
      </c>
      <c r="D116" s="237"/>
      <c r="E116" s="238"/>
      <c r="F116" s="239"/>
      <c r="G116" s="240"/>
      <c r="H116" s="571"/>
    </row>
    <row r="117" spans="2:8" s="141" customFormat="1" x14ac:dyDescent="0.2">
      <c r="B117" s="157"/>
      <c r="C117" s="1816" t="s">
        <v>188</v>
      </c>
      <c r="D117" s="242" t="s">
        <v>151</v>
      </c>
      <c r="E117" s="238">
        <v>47</v>
      </c>
      <c r="F117" s="277">
        <v>0</v>
      </c>
      <c r="G117" s="278">
        <f t="shared" ref="G117:G118" si="7">E117*F117</f>
        <v>0</v>
      </c>
      <c r="H117" s="571"/>
    </row>
    <row r="118" spans="2:8" s="141" customFormat="1" x14ac:dyDescent="0.2">
      <c r="B118" s="157"/>
      <c r="C118" s="1816" t="s">
        <v>189</v>
      </c>
      <c r="D118" s="242" t="s">
        <v>151</v>
      </c>
      <c r="E118" s="238">
        <v>7</v>
      </c>
      <c r="F118" s="277">
        <v>0</v>
      </c>
      <c r="G118" s="278">
        <f t="shared" si="7"/>
        <v>0</v>
      </c>
      <c r="H118" s="571"/>
    </row>
    <row r="119" spans="2:8" s="141" customFormat="1" x14ac:dyDescent="0.2">
      <c r="B119" s="298" t="s">
        <v>190</v>
      </c>
      <c r="C119" s="244" t="s">
        <v>191</v>
      </c>
      <c r="D119" s="245"/>
      <c r="E119" s="246"/>
      <c r="F119" s="247">
        <v>0</v>
      </c>
      <c r="G119" s="248"/>
      <c r="H119" s="571"/>
    </row>
    <row r="120" spans="2:8" s="141" customFormat="1" x14ac:dyDescent="0.2">
      <c r="B120" s="140"/>
      <c r="C120" s="244" t="s">
        <v>192</v>
      </c>
      <c r="D120" s="245"/>
      <c r="E120" s="246"/>
      <c r="F120" s="247">
        <v>0</v>
      </c>
      <c r="G120" s="248"/>
      <c r="H120" s="571"/>
    </row>
    <row r="121" spans="2:8" s="141" customFormat="1" x14ac:dyDescent="0.2">
      <c r="B121" s="140"/>
      <c r="C121" s="249" t="s">
        <v>193</v>
      </c>
      <c r="D121" s="245" t="s">
        <v>151</v>
      </c>
      <c r="E121" s="246">
        <v>4</v>
      </c>
      <c r="F121" s="279">
        <v>0</v>
      </c>
      <c r="G121" s="280">
        <f t="shared" ref="G121:G128" si="8">E121*F121</f>
        <v>0</v>
      </c>
      <c r="H121" s="571"/>
    </row>
    <row r="122" spans="2:8" s="141" customFormat="1" ht="36" x14ac:dyDescent="0.2">
      <c r="B122" s="140"/>
      <c r="C122" s="250" t="s">
        <v>194</v>
      </c>
      <c r="D122" s="245" t="s">
        <v>151</v>
      </c>
      <c r="E122" s="246">
        <v>4</v>
      </c>
      <c r="F122" s="279">
        <v>0</v>
      </c>
      <c r="G122" s="280">
        <f t="shared" si="8"/>
        <v>0</v>
      </c>
      <c r="H122" s="571"/>
    </row>
    <row r="123" spans="2:8" s="141" customFormat="1" x14ac:dyDescent="0.2">
      <c r="B123" s="140"/>
      <c r="C123" s="250" t="s">
        <v>195</v>
      </c>
      <c r="D123" s="245" t="s">
        <v>151</v>
      </c>
      <c r="E123" s="246">
        <v>4</v>
      </c>
      <c r="F123" s="279">
        <v>0</v>
      </c>
      <c r="G123" s="280">
        <f t="shared" si="8"/>
        <v>0</v>
      </c>
      <c r="H123" s="571"/>
    </row>
    <row r="124" spans="2:8" s="141" customFormat="1" x14ac:dyDescent="0.2">
      <c r="B124" s="140"/>
      <c r="C124" s="250" t="s">
        <v>196</v>
      </c>
      <c r="D124" s="245" t="s">
        <v>151</v>
      </c>
      <c r="E124" s="246">
        <v>4</v>
      </c>
      <c r="F124" s="279">
        <v>0</v>
      </c>
      <c r="G124" s="280">
        <f t="shared" si="8"/>
        <v>0</v>
      </c>
      <c r="H124" s="571"/>
    </row>
    <row r="125" spans="2:8" s="141" customFormat="1" x14ac:dyDescent="0.2">
      <c r="B125" s="140"/>
      <c r="C125" s="250" t="s">
        <v>197</v>
      </c>
      <c r="D125" s="245" t="s">
        <v>151</v>
      </c>
      <c r="E125" s="246">
        <v>8</v>
      </c>
      <c r="F125" s="279">
        <v>0</v>
      </c>
      <c r="G125" s="280">
        <f t="shared" si="8"/>
        <v>0</v>
      </c>
      <c r="H125" s="571"/>
    </row>
    <row r="126" spans="2:8" s="141" customFormat="1" x14ac:dyDescent="0.2">
      <c r="B126" s="140"/>
      <c r="C126" s="250" t="s">
        <v>198</v>
      </c>
      <c r="D126" s="245" t="s">
        <v>151</v>
      </c>
      <c r="E126" s="246">
        <v>8</v>
      </c>
      <c r="F126" s="279">
        <v>0</v>
      </c>
      <c r="G126" s="280">
        <f t="shared" si="8"/>
        <v>0</v>
      </c>
      <c r="H126" s="571"/>
    </row>
    <row r="127" spans="2:8" s="141" customFormat="1" x14ac:dyDescent="0.2">
      <c r="B127" s="140"/>
      <c r="C127" s="250" t="s">
        <v>199</v>
      </c>
      <c r="D127" s="245" t="s">
        <v>151</v>
      </c>
      <c r="E127" s="246">
        <v>4</v>
      </c>
      <c r="F127" s="279">
        <v>0</v>
      </c>
      <c r="G127" s="280">
        <f t="shared" si="8"/>
        <v>0</v>
      </c>
      <c r="H127" s="571"/>
    </row>
    <row r="128" spans="2:8" s="141" customFormat="1" x14ac:dyDescent="0.2">
      <c r="B128" s="140"/>
      <c r="C128" s="250" t="s">
        <v>200</v>
      </c>
      <c r="D128" s="245" t="s">
        <v>151</v>
      </c>
      <c r="E128" s="246">
        <v>4</v>
      </c>
      <c r="F128" s="279">
        <v>0</v>
      </c>
      <c r="G128" s="280">
        <f t="shared" si="8"/>
        <v>0</v>
      </c>
      <c r="H128" s="571"/>
    </row>
    <row r="129" spans="2:8" s="141" customFormat="1" x14ac:dyDescent="0.2">
      <c r="B129" s="140"/>
      <c r="C129" s="244" t="s">
        <v>845</v>
      </c>
      <c r="D129" s="245"/>
      <c r="E129" s="246"/>
      <c r="F129" s="247">
        <v>0</v>
      </c>
      <c r="G129" s="248"/>
      <c r="H129" s="571"/>
    </row>
    <row r="130" spans="2:8" s="141" customFormat="1" x14ac:dyDescent="0.2">
      <c r="B130" s="140"/>
      <c r="C130" s="249" t="s">
        <v>846</v>
      </c>
      <c r="D130" s="245" t="s">
        <v>151</v>
      </c>
      <c r="E130" s="246">
        <v>6</v>
      </c>
      <c r="F130" s="279">
        <v>0</v>
      </c>
      <c r="G130" s="280">
        <f t="shared" ref="G130:G139" si="9">E130*F130</f>
        <v>0</v>
      </c>
      <c r="H130" s="571"/>
    </row>
    <row r="131" spans="2:8" s="141" customFormat="1" ht="36" x14ac:dyDescent="0.2">
      <c r="B131" s="140"/>
      <c r="C131" s="250" t="s">
        <v>287</v>
      </c>
      <c r="D131" s="245" t="s">
        <v>151</v>
      </c>
      <c r="E131" s="246">
        <v>6</v>
      </c>
      <c r="F131" s="279">
        <v>0</v>
      </c>
      <c r="G131" s="280">
        <f t="shared" si="9"/>
        <v>0</v>
      </c>
      <c r="H131" s="571"/>
    </row>
    <row r="132" spans="2:8" s="141" customFormat="1" x14ac:dyDescent="0.2">
      <c r="B132" s="140"/>
      <c r="C132" s="250" t="s">
        <v>195</v>
      </c>
      <c r="D132" s="245" t="s">
        <v>151</v>
      </c>
      <c r="E132" s="246">
        <v>6</v>
      </c>
      <c r="F132" s="279">
        <v>0</v>
      </c>
      <c r="G132" s="280">
        <f t="shared" si="9"/>
        <v>0</v>
      </c>
      <c r="H132" s="571"/>
    </row>
    <row r="133" spans="2:8" s="141" customFormat="1" x14ac:dyDescent="0.2">
      <c r="B133" s="140"/>
      <c r="C133" s="250" t="s">
        <v>196</v>
      </c>
      <c r="D133" s="245" t="s">
        <v>151</v>
      </c>
      <c r="E133" s="246">
        <v>6</v>
      </c>
      <c r="F133" s="279">
        <v>0</v>
      </c>
      <c r="G133" s="280">
        <f t="shared" si="9"/>
        <v>0</v>
      </c>
      <c r="H133" s="571"/>
    </row>
    <row r="134" spans="2:8" s="141" customFormat="1" x14ac:dyDescent="0.2">
      <c r="B134" s="140"/>
      <c r="C134" s="1835" t="s">
        <v>241</v>
      </c>
      <c r="D134" s="245" t="s">
        <v>151</v>
      </c>
      <c r="E134" s="246">
        <v>12</v>
      </c>
      <c r="F134" s="279">
        <v>0</v>
      </c>
      <c r="G134" s="280">
        <f t="shared" si="9"/>
        <v>0</v>
      </c>
      <c r="H134" s="571"/>
    </row>
    <row r="135" spans="2:8" s="141" customFormat="1" x14ac:dyDescent="0.2">
      <c r="B135" s="140"/>
      <c r="C135" s="1835" t="s">
        <v>1766</v>
      </c>
      <c r="D135" s="245" t="s">
        <v>151</v>
      </c>
      <c r="E135" s="246">
        <v>12</v>
      </c>
      <c r="F135" s="279">
        <v>0</v>
      </c>
      <c r="G135" s="280">
        <f t="shared" si="9"/>
        <v>0</v>
      </c>
      <c r="H135" s="571"/>
    </row>
    <row r="136" spans="2:8" s="141" customFormat="1" x14ac:dyDescent="0.2">
      <c r="B136" s="140"/>
      <c r="C136" s="1835" t="s">
        <v>1779</v>
      </c>
      <c r="D136" s="245" t="s">
        <v>151</v>
      </c>
      <c r="E136" s="246">
        <v>12</v>
      </c>
      <c r="F136" s="279">
        <v>0</v>
      </c>
      <c r="G136" s="280">
        <f t="shared" si="9"/>
        <v>0</v>
      </c>
      <c r="H136" s="571"/>
    </row>
    <row r="137" spans="2:8" s="141" customFormat="1" x14ac:dyDescent="0.2">
      <c r="B137" s="140"/>
      <c r="C137" s="1835" t="s">
        <v>1780</v>
      </c>
      <c r="D137" s="245" t="s">
        <v>151</v>
      </c>
      <c r="E137" s="246">
        <v>12</v>
      </c>
      <c r="F137" s="279">
        <v>0</v>
      </c>
      <c r="G137" s="280">
        <f t="shared" si="9"/>
        <v>0</v>
      </c>
      <c r="H137" s="571"/>
    </row>
    <row r="138" spans="2:8" s="141" customFormat="1" x14ac:dyDescent="0.2">
      <c r="B138" s="140"/>
      <c r="C138" s="1835" t="s">
        <v>199</v>
      </c>
      <c r="D138" s="245" t="s">
        <v>151</v>
      </c>
      <c r="E138" s="246">
        <v>6</v>
      </c>
      <c r="F138" s="279">
        <v>0</v>
      </c>
      <c r="G138" s="280">
        <f t="shared" si="9"/>
        <v>0</v>
      </c>
      <c r="H138" s="571"/>
    </row>
    <row r="139" spans="2:8" s="141" customFormat="1" x14ac:dyDescent="0.2">
      <c r="B139" s="140"/>
      <c r="C139" s="1836" t="s">
        <v>1730</v>
      </c>
      <c r="D139" s="245" t="s">
        <v>151</v>
      </c>
      <c r="E139" s="246">
        <v>6</v>
      </c>
      <c r="F139" s="279">
        <v>0</v>
      </c>
      <c r="G139" s="280">
        <f t="shared" si="9"/>
        <v>0</v>
      </c>
      <c r="H139" s="571"/>
    </row>
    <row r="140" spans="2:8" s="141" customFormat="1" x14ac:dyDescent="0.2">
      <c r="B140" s="298" t="s">
        <v>201</v>
      </c>
      <c r="C140" s="253" t="s">
        <v>202</v>
      </c>
      <c r="D140" s="207"/>
      <c r="E140" s="254"/>
      <c r="F140" s="255"/>
      <c r="G140" s="210"/>
      <c r="H140" s="571"/>
    </row>
    <row r="141" spans="2:8" s="141" customFormat="1" ht="12.75" customHeight="1" x14ac:dyDescent="0.2">
      <c r="B141" s="298"/>
      <c r="C141" s="253" t="s">
        <v>1774</v>
      </c>
      <c r="D141" s="207"/>
      <c r="E141" s="254"/>
      <c r="F141" s="255">
        <v>0</v>
      </c>
      <c r="G141" s="210"/>
      <c r="H141" s="571"/>
    </row>
    <row r="142" spans="2:8" s="141" customFormat="1" ht="24" x14ac:dyDescent="0.2">
      <c r="B142" s="140"/>
      <c r="C142" s="256" t="s">
        <v>204</v>
      </c>
      <c r="D142" s="207" t="s">
        <v>151</v>
      </c>
      <c r="E142" s="254">
        <v>1</v>
      </c>
      <c r="F142" s="281">
        <v>0</v>
      </c>
      <c r="G142" s="282">
        <f t="shared" ref="G142:G146" si="10">E142*F142</f>
        <v>0</v>
      </c>
      <c r="H142" s="571"/>
    </row>
    <row r="143" spans="2:8" s="141" customFormat="1" x14ac:dyDescent="0.2">
      <c r="B143" s="140"/>
      <c r="C143" s="1819" t="s">
        <v>1728</v>
      </c>
      <c r="D143" s="207" t="s">
        <v>151</v>
      </c>
      <c r="E143" s="254">
        <v>2</v>
      </c>
      <c r="F143" s="281">
        <v>0</v>
      </c>
      <c r="G143" s="282">
        <f t="shared" si="10"/>
        <v>0</v>
      </c>
      <c r="H143" s="571"/>
    </row>
    <row r="144" spans="2:8" s="141" customFormat="1" x14ac:dyDescent="0.2">
      <c r="B144" s="140"/>
      <c r="C144" s="1819" t="s">
        <v>1775</v>
      </c>
      <c r="D144" s="207" t="s">
        <v>151</v>
      </c>
      <c r="E144" s="254">
        <v>2</v>
      </c>
      <c r="F144" s="281">
        <v>0</v>
      </c>
      <c r="G144" s="282">
        <f t="shared" si="10"/>
        <v>0</v>
      </c>
      <c r="H144" s="571"/>
    </row>
    <row r="145" spans="2:8" s="141" customFormat="1" x14ac:dyDescent="0.2">
      <c r="B145" s="140"/>
      <c r="C145" s="1820" t="s">
        <v>205</v>
      </c>
      <c r="D145" s="207" t="s">
        <v>151</v>
      </c>
      <c r="E145" s="254">
        <v>1</v>
      </c>
      <c r="F145" s="281">
        <v>0</v>
      </c>
      <c r="G145" s="282">
        <f t="shared" si="10"/>
        <v>0</v>
      </c>
      <c r="H145" s="571"/>
    </row>
    <row r="146" spans="2:8" s="141" customFormat="1" x14ac:dyDescent="0.2">
      <c r="B146" s="140"/>
      <c r="C146" s="1821" t="s">
        <v>200</v>
      </c>
      <c r="D146" s="207" t="s">
        <v>151</v>
      </c>
      <c r="E146" s="254">
        <v>1</v>
      </c>
      <c r="F146" s="281">
        <v>0</v>
      </c>
      <c r="G146" s="282">
        <f t="shared" si="10"/>
        <v>0</v>
      </c>
      <c r="H146" s="571"/>
    </row>
    <row r="147" spans="2:8" s="141" customFormat="1" x14ac:dyDescent="0.2">
      <c r="B147" s="298" t="s">
        <v>206</v>
      </c>
      <c r="C147" s="259" t="s">
        <v>207</v>
      </c>
      <c r="D147" s="260"/>
      <c r="E147" s="261"/>
      <c r="F147" s="262"/>
      <c r="G147" s="263"/>
      <c r="H147" s="571"/>
    </row>
    <row r="148" spans="2:8" s="141" customFormat="1" x14ac:dyDescent="0.2">
      <c r="B148" s="140"/>
      <c r="C148" s="259" t="s">
        <v>208</v>
      </c>
      <c r="D148" s="260"/>
      <c r="E148" s="261"/>
      <c r="F148" s="262">
        <v>0</v>
      </c>
      <c r="G148" s="263"/>
      <c r="H148" s="571"/>
    </row>
    <row r="149" spans="2:8" s="141" customFormat="1" x14ac:dyDescent="0.2">
      <c r="B149" s="140"/>
      <c r="C149" s="264" t="s">
        <v>209</v>
      </c>
      <c r="D149" s="260" t="s">
        <v>151</v>
      </c>
      <c r="E149" s="261">
        <v>2</v>
      </c>
      <c r="F149" s="283">
        <v>0</v>
      </c>
      <c r="G149" s="284">
        <f t="shared" ref="G149:G164" si="11">E149*F149</f>
        <v>0</v>
      </c>
      <c r="H149" s="571"/>
    </row>
    <row r="150" spans="2:8" s="141" customFormat="1" x14ac:dyDescent="0.2">
      <c r="B150" s="140"/>
      <c r="C150" s="264" t="s">
        <v>210</v>
      </c>
      <c r="D150" s="260" t="s">
        <v>151</v>
      </c>
      <c r="E150" s="261">
        <v>4</v>
      </c>
      <c r="F150" s="283">
        <v>0</v>
      </c>
      <c r="G150" s="284">
        <f t="shared" si="11"/>
        <v>0</v>
      </c>
      <c r="H150" s="571"/>
    </row>
    <row r="151" spans="2:8" s="141" customFormat="1" x14ac:dyDescent="0.2">
      <c r="B151" s="140"/>
      <c r="C151" s="265" t="s">
        <v>211</v>
      </c>
      <c r="D151" s="260" t="s">
        <v>151</v>
      </c>
      <c r="E151" s="261">
        <v>2</v>
      </c>
      <c r="F151" s="283">
        <v>0</v>
      </c>
      <c r="G151" s="284">
        <f t="shared" si="11"/>
        <v>0</v>
      </c>
      <c r="H151" s="571"/>
    </row>
    <row r="152" spans="2:8" s="141" customFormat="1" x14ac:dyDescent="0.2">
      <c r="B152" s="140"/>
      <c r="C152" s="265" t="s">
        <v>212</v>
      </c>
      <c r="D152" s="260" t="s">
        <v>151</v>
      </c>
      <c r="E152" s="261">
        <v>2</v>
      </c>
      <c r="F152" s="283">
        <v>0</v>
      </c>
      <c r="G152" s="284">
        <f t="shared" si="11"/>
        <v>0</v>
      </c>
      <c r="H152" s="571"/>
    </row>
    <row r="153" spans="2:8" s="141" customFormat="1" x14ac:dyDescent="0.2">
      <c r="B153" s="140"/>
      <c r="C153" s="265" t="s">
        <v>213</v>
      </c>
      <c r="D153" s="260" t="s">
        <v>151</v>
      </c>
      <c r="E153" s="261">
        <v>2</v>
      </c>
      <c r="F153" s="283">
        <v>0</v>
      </c>
      <c r="G153" s="284">
        <f t="shared" si="11"/>
        <v>0</v>
      </c>
      <c r="H153" s="571"/>
    </row>
    <row r="154" spans="2:8" s="141" customFormat="1" x14ac:dyDescent="0.2">
      <c r="B154" s="140"/>
      <c r="C154" s="265" t="s">
        <v>214</v>
      </c>
      <c r="D154" s="260" t="s">
        <v>151</v>
      </c>
      <c r="E154" s="261">
        <v>2</v>
      </c>
      <c r="F154" s="283">
        <v>0</v>
      </c>
      <c r="G154" s="284">
        <f t="shared" si="11"/>
        <v>0</v>
      </c>
      <c r="H154" s="571"/>
    </row>
    <row r="155" spans="2:8" s="141" customFormat="1" x14ac:dyDescent="0.2">
      <c r="B155" s="140"/>
      <c r="C155" s="265" t="s">
        <v>215</v>
      </c>
      <c r="D155" s="260" t="s">
        <v>151</v>
      </c>
      <c r="E155" s="261">
        <v>2</v>
      </c>
      <c r="F155" s="283">
        <v>0</v>
      </c>
      <c r="G155" s="284">
        <f t="shared" si="11"/>
        <v>0</v>
      </c>
      <c r="H155" s="571"/>
    </row>
    <row r="156" spans="2:8" s="141" customFormat="1" x14ac:dyDescent="0.2">
      <c r="B156" s="140"/>
      <c r="C156" s="265" t="s">
        <v>216</v>
      </c>
      <c r="D156" s="260" t="s">
        <v>151</v>
      </c>
      <c r="E156" s="261">
        <v>2</v>
      </c>
      <c r="F156" s="283">
        <v>0</v>
      </c>
      <c r="G156" s="284">
        <f t="shared" si="11"/>
        <v>0</v>
      </c>
      <c r="H156" s="571"/>
    </row>
    <row r="157" spans="2:8" s="141" customFormat="1" x14ac:dyDescent="0.2">
      <c r="B157" s="140"/>
      <c r="C157" s="265" t="s">
        <v>217</v>
      </c>
      <c r="D157" s="260" t="s">
        <v>151</v>
      </c>
      <c r="E157" s="261">
        <v>2</v>
      </c>
      <c r="F157" s="283">
        <v>0</v>
      </c>
      <c r="G157" s="284">
        <f t="shared" si="11"/>
        <v>0</v>
      </c>
      <c r="H157" s="571"/>
    </row>
    <row r="158" spans="2:8" s="141" customFormat="1" x14ac:dyDescent="0.2">
      <c r="B158" s="140"/>
      <c r="C158" s="265" t="s">
        <v>218</v>
      </c>
      <c r="D158" s="260" t="s">
        <v>151</v>
      </c>
      <c r="E158" s="261">
        <v>2</v>
      </c>
      <c r="F158" s="283">
        <v>0</v>
      </c>
      <c r="G158" s="284">
        <f t="shared" si="11"/>
        <v>0</v>
      </c>
      <c r="H158" s="571"/>
    </row>
    <row r="159" spans="2:8" s="141" customFormat="1" x14ac:dyDescent="0.2">
      <c r="B159" s="140"/>
      <c r="C159" s="1822" t="s">
        <v>219</v>
      </c>
      <c r="D159" s="260" t="s">
        <v>151</v>
      </c>
      <c r="E159" s="261">
        <v>2</v>
      </c>
      <c r="F159" s="283">
        <v>0</v>
      </c>
      <c r="G159" s="284">
        <f t="shared" si="11"/>
        <v>0</v>
      </c>
      <c r="H159" s="571"/>
    </row>
    <row r="160" spans="2:8" s="141" customFormat="1" x14ac:dyDescent="0.2">
      <c r="B160" s="140"/>
      <c r="C160" s="1822" t="s">
        <v>197</v>
      </c>
      <c r="D160" s="260" t="s">
        <v>151</v>
      </c>
      <c r="E160" s="261">
        <v>4</v>
      </c>
      <c r="F160" s="283">
        <v>0</v>
      </c>
      <c r="G160" s="284">
        <f t="shared" si="11"/>
        <v>0</v>
      </c>
      <c r="H160" s="571"/>
    </row>
    <row r="161" spans="2:8" s="141" customFormat="1" x14ac:dyDescent="0.2">
      <c r="B161" s="140"/>
      <c r="C161" s="1822" t="s">
        <v>220</v>
      </c>
      <c r="D161" s="260" t="s">
        <v>151</v>
      </c>
      <c r="E161" s="261">
        <v>4</v>
      </c>
      <c r="F161" s="283">
        <v>0</v>
      </c>
      <c r="G161" s="284">
        <f t="shared" si="11"/>
        <v>0</v>
      </c>
      <c r="H161" s="571"/>
    </row>
    <row r="162" spans="2:8" s="141" customFormat="1" x14ac:dyDescent="0.2">
      <c r="B162" s="140"/>
      <c r="C162" s="1822" t="s">
        <v>221</v>
      </c>
      <c r="D162" s="260" t="s">
        <v>151</v>
      </c>
      <c r="E162" s="261">
        <v>2</v>
      </c>
      <c r="F162" s="283">
        <v>0</v>
      </c>
      <c r="G162" s="284">
        <f t="shared" si="11"/>
        <v>0</v>
      </c>
      <c r="H162" s="571"/>
    </row>
    <row r="163" spans="2:8" s="141" customFormat="1" x14ac:dyDescent="0.2">
      <c r="B163" s="140"/>
      <c r="C163" s="1822" t="s">
        <v>229</v>
      </c>
      <c r="D163" s="260" t="s">
        <v>151</v>
      </c>
      <c r="E163" s="261">
        <v>6</v>
      </c>
      <c r="F163" s="283">
        <v>0</v>
      </c>
      <c r="G163" s="284">
        <f t="shared" si="11"/>
        <v>0</v>
      </c>
      <c r="H163" s="571"/>
    </row>
    <row r="164" spans="2:8" s="141" customFormat="1" x14ac:dyDescent="0.2">
      <c r="B164" s="140"/>
      <c r="C164" s="1823" t="s">
        <v>200</v>
      </c>
      <c r="D164" s="260" t="s">
        <v>151</v>
      </c>
      <c r="E164" s="261">
        <v>2</v>
      </c>
      <c r="F164" s="283">
        <v>0</v>
      </c>
      <c r="G164" s="284">
        <f t="shared" si="11"/>
        <v>0</v>
      </c>
      <c r="H164" s="571"/>
    </row>
    <row r="165" spans="2:8" s="141" customFormat="1" x14ac:dyDescent="0.2">
      <c r="B165" s="298" t="s">
        <v>222</v>
      </c>
      <c r="C165" s="244" t="s">
        <v>223</v>
      </c>
      <c r="D165" s="245"/>
      <c r="E165" s="246"/>
      <c r="F165" s="247"/>
      <c r="G165" s="248"/>
      <c r="H165" s="571"/>
    </row>
    <row r="166" spans="2:8" s="141" customFormat="1" x14ac:dyDescent="0.2">
      <c r="B166" s="140"/>
      <c r="C166" s="244" t="s">
        <v>224</v>
      </c>
      <c r="D166" s="245"/>
      <c r="E166" s="246"/>
      <c r="F166" s="247">
        <v>0</v>
      </c>
      <c r="G166" s="248"/>
      <c r="H166" s="571"/>
    </row>
    <row r="167" spans="2:8" s="141" customFormat="1" x14ac:dyDescent="0.2">
      <c r="B167" s="140"/>
      <c r="C167" s="249" t="s">
        <v>209</v>
      </c>
      <c r="D167" s="245" t="s">
        <v>151</v>
      </c>
      <c r="E167" s="246">
        <v>6</v>
      </c>
      <c r="F167" s="279">
        <v>0</v>
      </c>
      <c r="G167" s="280">
        <f t="shared" ref="G167:G178" si="12">E167*F167</f>
        <v>0</v>
      </c>
      <c r="H167" s="571"/>
    </row>
    <row r="168" spans="2:8" s="141" customFormat="1" ht="24" x14ac:dyDescent="0.2">
      <c r="B168" s="140"/>
      <c r="C168" s="250" t="s">
        <v>225</v>
      </c>
      <c r="D168" s="245" t="s">
        <v>151</v>
      </c>
      <c r="E168" s="246">
        <v>6</v>
      </c>
      <c r="F168" s="279">
        <v>0</v>
      </c>
      <c r="G168" s="280">
        <f t="shared" si="12"/>
        <v>0</v>
      </c>
      <c r="H168" s="571"/>
    </row>
    <row r="169" spans="2:8" s="141" customFormat="1" x14ac:dyDescent="0.2">
      <c r="B169" s="140"/>
      <c r="C169" s="250" t="s">
        <v>215</v>
      </c>
      <c r="D169" s="245" t="s">
        <v>151</v>
      </c>
      <c r="E169" s="246">
        <v>6</v>
      </c>
      <c r="F169" s="279">
        <v>0</v>
      </c>
      <c r="G169" s="280">
        <f t="shared" si="12"/>
        <v>0</v>
      </c>
      <c r="H169" s="571"/>
    </row>
    <row r="170" spans="2:8" s="141" customFormat="1" x14ac:dyDescent="0.2">
      <c r="B170" s="140"/>
      <c r="C170" s="250" t="s">
        <v>226</v>
      </c>
      <c r="D170" s="245" t="s">
        <v>151</v>
      </c>
      <c r="E170" s="246">
        <v>6</v>
      </c>
      <c r="F170" s="279">
        <v>0</v>
      </c>
      <c r="G170" s="280">
        <f t="shared" si="12"/>
        <v>0</v>
      </c>
      <c r="H170" s="571"/>
    </row>
    <row r="171" spans="2:8" s="141" customFormat="1" x14ac:dyDescent="0.2">
      <c r="B171" s="140"/>
      <c r="C171" s="250" t="s">
        <v>227</v>
      </c>
      <c r="D171" s="245" t="s">
        <v>151</v>
      </c>
      <c r="E171" s="246">
        <v>6</v>
      </c>
      <c r="F171" s="279">
        <v>0</v>
      </c>
      <c r="G171" s="280">
        <f t="shared" si="12"/>
        <v>0</v>
      </c>
      <c r="H171" s="571"/>
    </row>
    <row r="172" spans="2:8" s="141" customFormat="1" x14ac:dyDescent="0.2">
      <c r="B172" s="140"/>
      <c r="C172" s="1817" t="s">
        <v>228</v>
      </c>
      <c r="D172" s="245" t="s">
        <v>151</v>
      </c>
      <c r="E172" s="246">
        <v>6</v>
      </c>
      <c r="F172" s="279">
        <v>0</v>
      </c>
      <c r="G172" s="280">
        <f t="shared" si="12"/>
        <v>0</v>
      </c>
      <c r="H172" s="571"/>
    </row>
    <row r="173" spans="2:8" s="141" customFormat="1" x14ac:dyDescent="0.2">
      <c r="B173" s="140"/>
      <c r="C173" s="1817" t="s">
        <v>219</v>
      </c>
      <c r="D173" s="245" t="s">
        <v>151</v>
      </c>
      <c r="E173" s="246">
        <v>6</v>
      </c>
      <c r="F173" s="279">
        <v>0</v>
      </c>
      <c r="G173" s="280">
        <f t="shared" si="12"/>
        <v>0</v>
      </c>
      <c r="H173" s="571"/>
    </row>
    <row r="174" spans="2:8" s="141" customFormat="1" x14ac:dyDescent="0.2">
      <c r="B174" s="140"/>
      <c r="C174" s="1817" t="s">
        <v>197</v>
      </c>
      <c r="D174" s="245" t="s">
        <v>151</v>
      </c>
      <c r="E174" s="246">
        <v>12</v>
      </c>
      <c r="F174" s="279">
        <v>0</v>
      </c>
      <c r="G174" s="280">
        <f t="shared" si="12"/>
        <v>0</v>
      </c>
      <c r="H174" s="571"/>
    </row>
    <row r="175" spans="2:8" s="141" customFormat="1" x14ac:dyDescent="0.2">
      <c r="B175" s="140"/>
      <c r="C175" s="1817" t="s">
        <v>220</v>
      </c>
      <c r="D175" s="245" t="s">
        <v>151</v>
      </c>
      <c r="E175" s="246">
        <v>12</v>
      </c>
      <c r="F175" s="279">
        <v>0</v>
      </c>
      <c r="G175" s="280">
        <f t="shared" si="12"/>
        <v>0</v>
      </c>
      <c r="H175" s="571"/>
    </row>
    <row r="176" spans="2:8" s="141" customFormat="1" x14ac:dyDescent="0.2">
      <c r="B176" s="140"/>
      <c r="C176" s="1817" t="s">
        <v>229</v>
      </c>
      <c r="D176" s="245" t="s">
        <v>151</v>
      </c>
      <c r="E176" s="246">
        <v>6</v>
      </c>
      <c r="F176" s="279">
        <v>0</v>
      </c>
      <c r="G176" s="280">
        <f t="shared" si="12"/>
        <v>0</v>
      </c>
      <c r="H176" s="571"/>
    </row>
    <row r="177" spans="2:8" s="141" customFormat="1" x14ac:dyDescent="0.2">
      <c r="B177" s="140"/>
      <c r="C177" s="1818" t="s">
        <v>200</v>
      </c>
      <c r="D177" s="245" t="s">
        <v>151</v>
      </c>
      <c r="E177" s="246">
        <v>6</v>
      </c>
      <c r="F177" s="279">
        <v>0</v>
      </c>
      <c r="G177" s="280">
        <f t="shared" si="12"/>
        <v>0</v>
      </c>
      <c r="H177" s="571"/>
    </row>
    <row r="178" spans="2:8" s="141" customFormat="1" ht="24" x14ac:dyDescent="0.2">
      <c r="B178" s="315" t="s">
        <v>230</v>
      </c>
      <c r="C178" s="244" t="s">
        <v>231</v>
      </c>
      <c r="D178" s="245" t="s">
        <v>151</v>
      </c>
      <c r="E178" s="246">
        <v>6</v>
      </c>
      <c r="F178" s="279">
        <v>0</v>
      </c>
      <c r="G178" s="280">
        <f t="shared" si="12"/>
        <v>0</v>
      </c>
      <c r="H178" s="571"/>
    </row>
    <row r="179" spans="2:8" s="141" customFormat="1" x14ac:dyDescent="0.2">
      <c r="B179" s="298" t="s">
        <v>332</v>
      </c>
      <c r="C179" s="259" t="s">
        <v>233</v>
      </c>
      <c r="D179" s="260"/>
      <c r="E179" s="261"/>
      <c r="F179" s="262"/>
      <c r="G179" s="263"/>
      <c r="H179" s="571"/>
    </row>
    <row r="180" spans="2:8" s="141" customFormat="1" x14ac:dyDescent="0.2">
      <c r="B180" s="298"/>
      <c r="C180" s="259" t="s">
        <v>1729</v>
      </c>
      <c r="D180" s="260"/>
      <c r="E180" s="261"/>
      <c r="F180" s="262">
        <v>0</v>
      </c>
      <c r="G180" s="263"/>
      <c r="H180" s="571"/>
    </row>
    <row r="181" spans="2:8" s="141" customFormat="1" ht="24" x14ac:dyDescent="0.2">
      <c r="B181" s="140"/>
      <c r="C181" s="264" t="s">
        <v>1102</v>
      </c>
      <c r="D181" s="260" t="s">
        <v>151</v>
      </c>
      <c r="E181" s="261">
        <v>1</v>
      </c>
      <c r="F181" s="283">
        <v>0</v>
      </c>
      <c r="G181" s="284">
        <f t="shared" ref="G181:G186" si="13">E181*F181</f>
        <v>0</v>
      </c>
      <c r="H181" s="571"/>
    </row>
    <row r="182" spans="2:8" s="141" customFormat="1" x14ac:dyDescent="0.2">
      <c r="B182" s="140"/>
      <c r="C182" s="1822" t="s">
        <v>356</v>
      </c>
      <c r="D182" s="260" t="s">
        <v>151</v>
      </c>
      <c r="E182" s="261">
        <v>2</v>
      </c>
      <c r="F182" s="283">
        <v>0</v>
      </c>
      <c r="G182" s="284">
        <f t="shared" si="13"/>
        <v>0</v>
      </c>
      <c r="H182" s="571"/>
    </row>
    <row r="183" spans="2:8" s="141" customFormat="1" x14ac:dyDescent="0.2">
      <c r="B183" s="140"/>
      <c r="C183" s="1822" t="s">
        <v>197</v>
      </c>
      <c r="D183" s="260" t="s">
        <v>151</v>
      </c>
      <c r="E183" s="261">
        <v>1</v>
      </c>
      <c r="F183" s="283">
        <v>0</v>
      </c>
      <c r="G183" s="284">
        <f t="shared" si="13"/>
        <v>0</v>
      </c>
      <c r="H183" s="571"/>
    </row>
    <row r="184" spans="2:8" s="141" customFormat="1" x14ac:dyDescent="0.2">
      <c r="B184" s="140"/>
      <c r="C184" s="1822" t="s">
        <v>220</v>
      </c>
      <c r="D184" s="260" t="s">
        <v>151</v>
      </c>
      <c r="E184" s="261">
        <v>1</v>
      </c>
      <c r="F184" s="283">
        <v>0</v>
      </c>
      <c r="G184" s="284">
        <f t="shared" si="13"/>
        <v>0</v>
      </c>
      <c r="H184" s="571"/>
    </row>
    <row r="185" spans="2:8" s="141" customFormat="1" x14ac:dyDescent="0.2">
      <c r="B185" s="140"/>
      <c r="C185" s="1822" t="s">
        <v>229</v>
      </c>
      <c r="D185" s="260" t="s">
        <v>151</v>
      </c>
      <c r="E185" s="261">
        <v>1</v>
      </c>
      <c r="F185" s="283">
        <v>0</v>
      </c>
      <c r="G185" s="284">
        <f t="shared" si="13"/>
        <v>0</v>
      </c>
      <c r="H185" s="571"/>
    </row>
    <row r="186" spans="2:8" s="141" customFormat="1" x14ac:dyDescent="0.2">
      <c r="B186" s="140"/>
      <c r="C186" s="1823" t="s">
        <v>200</v>
      </c>
      <c r="D186" s="260" t="s">
        <v>151</v>
      </c>
      <c r="E186" s="261">
        <v>1</v>
      </c>
      <c r="F186" s="283">
        <v>0</v>
      </c>
      <c r="G186" s="284">
        <f t="shared" si="13"/>
        <v>0</v>
      </c>
      <c r="H186" s="571"/>
    </row>
    <row r="187" spans="2:8" s="141" customFormat="1" x14ac:dyDescent="0.2">
      <c r="B187" s="140"/>
      <c r="C187" s="259" t="s">
        <v>234</v>
      </c>
      <c r="D187" s="260"/>
      <c r="E187" s="261"/>
      <c r="F187" s="262">
        <v>0</v>
      </c>
      <c r="G187" s="263"/>
      <c r="H187" s="571"/>
    </row>
    <row r="188" spans="2:8" s="141" customFormat="1" x14ac:dyDescent="0.2">
      <c r="B188" s="140"/>
      <c r="C188" s="264" t="s">
        <v>1809</v>
      </c>
      <c r="D188" s="260" t="s">
        <v>151</v>
      </c>
      <c r="E188" s="261">
        <v>1</v>
      </c>
      <c r="F188" s="283">
        <v>0</v>
      </c>
      <c r="G188" s="284">
        <f t="shared" ref="G188:G192" si="14">E188*F188</f>
        <v>0</v>
      </c>
      <c r="H188" s="571"/>
    </row>
    <row r="189" spans="2:8" s="141" customFormat="1" x14ac:dyDescent="0.2">
      <c r="B189" s="140"/>
      <c r="C189" s="1825" t="s">
        <v>197</v>
      </c>
      <c r="D189" s="260" t="s">
        <v>151</v>
      </c>
      <c r="E189" s="261">
        <v>3</v>
      </c>
      <c r="F189" s="283">
        <v>0</v>
      </c>
      <c r="G189" s="284">
        <f t="shared" si="14"/>
        <v>0</v>
      </c>
      <c r="H189" s="571"/>
    </row>
    <row r="190" spans="2:8" s="141" customFormat="1" x14ac:dyDescent="0.2">
      <c r="B190" s="140"/>
      <c r="C190" s="1825" t="s">
        <v>1728</v>
      </c>
      <c r="D190" s="260" t="s">
        <v>151</v>
      </c>
      <c r="E190" s="261">
        <v>3</v>
      </c>
      <c r="F190" s="283">
        <v>0</v>
      </c>
      <c r="G190" s="284">
        <f t="shared" si="14"/>
        <v>0</v>
      </c>
      <c r="H190" s="571"/>
    </row>
    <row r="191" spans="2:8" s="141" customFormat="1" x14ac:dyDescent="0.2">
      <c r="B191" s="140"/>
      <c r="C191" s="1825" t="s">
        <v>229</v>
      </c>
      <c r="D191" s="260" t="s">
        <v>151</v>
      </c>
      <c r="E191" s="261">
        <v>1</v>
      </c>
      <c r="F191" s="283">
        <v>0</v>
      </c>
      <c r="G191" s="284">
        <f t="shared" si="14"/>
        <v>0</v>
      </c>
      <c r="H191" s="571"/>
    </row>
    <row r="192" spans="2:8" s="141" customFormat="1" x14ac:dyDescent="0.2">
      <c r="B192" s="140"/>
      <c r="C192" s="1826" t="s">
        <v>1730</v>
      </c>
      <c r="D192" s="260" t="s">
        <v>151</v>
      </c>
      <c r="E192" s="261">
        <v>1</v>
      </c>
      <c r="F192" s="283">
        <v>0</v>
      </c>
      <c r="G192" s="284">
        <f t="shared" si="14"/>
        <v>0</v>
      </c>
      <c r="H192" s="571"/>
    </row>
    <row r="193" spans="2:8" s="141" customFormat="1" x14ac:dyDescent="0.2">
      <c r="B193" s="140"/>
      <c r="C193" s="259" t="s">
        <v>236</v>
      </c>
      <c r="D193" s="260"/>
      <c r="E193" s="261"/>
      <c r="F193" s="262">
        <v>0</v>
      </c>
      <c r="G193" s="263"/>
      <c r="H193" s="571"/>
    </row>
    <row r="194" spans="2:8" s="141" customFormat="1" ht="24" x14ac:dyDescent="0.2">
      <c r="B194" s="140"/>
      <c r="C194" s="264" t="s">
        <v>235</v>
      </c>
      <c r="D194" s="260" t="s">
        <v>151</v>
      </c>
      <c r="E194" s="261">
        <v>2</v>
      </c>
      <c r="F194" s="283">
        <v>0</v>
      </c>
      <c r="G194" s="284">
        <f t="shared" ref="G194:G200" si="15">E194*F194</f>
        <v>0</v>
      </c>
      <c r="H194" s="571"/>
    </row>
    <row r="195" spans="2:8" s="141" customFormat="1" x14ac:dyDescent="0.2">
      <c r="B195" s="140"/>
      <c r="C195" s="1822" t="s">
        <v>197</v>
      </c>
      <c r="D195" s="260" t="s">
        <v>151</v>
      </c>
      <c r="E195" s="261">
        <v>4</v>
      </c>
      <c r="F195" s="283">
        <v>0</v>
      </c>
      <c r="G195" s="284">
        <f t="shared" si="15"/>
        <v>0</v>
      </c>
      <c r="H195" s="571"/>
    </row>
    <row r="196" spans="2:8" s="141" customFormat="1" x14ac:dyDescent="0.2">
      <c r="B196" s="140"/>
      <c r="C196" s="1822" t="s">
        <v>237</v>
      </c>
      <c r="D196" s="260" t="s">
        <v>151</v>
      </c>
      <c r="E196" s="261">
        <v>2</v>
      </c>
      <c r="F196" s="283">
        <v>0</v>
      </c>
      <c r="G196" s="284">
        <f t="shared" si="15"/>
        <v>0</v>
      </c>
      <c r="H196" s="571"/>
    </row>
    <row r="197" spans="2:8" s="141" customFormat="1" x14ac:dyDescent="0.2">
      <c r="B197" s="140"/>
      <c r="C197" s="1822" t="s">
        <v>220</v>
      </c>
      <c r="D197" s="260" t="s">
        <v>151</v>
      </c>
      <c r="E197" s="261">
        <v>4</v>
      </c>
      <c r="F197" s="283">
        <v>0</v>
      </c>
      <c r="G197" s="284">
        <f t="shared" si="15"/>
        <v>0</v>
      </c>
      <c r="H197" s="571"/>
    </row>
    <row r="198" spans="2:8" s="141" customFormat="1" x14ac:dyDescent="0.2">
      <c r="B198" s="140"/>
      <c r="C198" s="1822" t="s">
        <v>238</v>
      </c>
      <c r="D198" s="260" t="s">
        <v>151</v>
      </c>
      <c r="E198" s="261">
        <v>2</v>
      </c>
      <c r="F198" s="283">
        <v>0</v>
      </c>
      <c r="G198" s="284">
        <f t="shared" si="15"/>
        <v>0</v>
      </c>
      <c r="H198" s="571"/>
    </row>
    <row r="199" spans="2:8" s="141" customFormat="1" x14ac:dyDescent="0.2">
      <c r="B199" s="140"/>
      <c r="C199" s="1822" t="s">
        <v>229</v>
      </c>
      <c r="D199" s="260" t="s">
        <v>151</v>
      </c>
      <c r="E199" s="261">
        <v>2</v>
      </c>
      <c r="F199" s="283">
        <v>0</v>
      </c>
      <c r="G199" s="284">
        <f t="shared" si="15"/>
        <v>0</v>
      </c>
      <c r="H199" s="571"/>
    </row>
    <row r="200" spans="2:8" s="141" customFormat="1" x14ac:dyDescent="0.2">
      <c r="B200" s="140"/>
      <c r="C200" s="1823" t="s">
        <v>200</v>
      </c>
      <c r="D200" s="260" t="s">
        <v>151</v>
      </c>
      <c r="E200" s="261">
        <v>2</v>
      </c>
      <c r="F200" s="283">
        <v>0</v>
      </c>
      <c r="G200" s="284">
        <f t="shared" si="15"/>
        <v>0</v>
      </c>
      <c r="H200" s="571"/>
    </row>
    <row r="201" spans="2:8" s="141" customFormat="1" x14ac:dyDescent="0.2">
      <c r="B201" s="140"/>
      <c r="C201" s="259" t="s">
        <v>239</v>
      </c>
      <c r="D201" s="260"/>
      <c r="E201" s="261"/>
      <c r="F201" s="262">
        <v>0</v>
      </c>
      <c r="G201" s="263"/>
      <c r="H201" s="571"/>
    </row>
    <row r="202" spans="2:8" s="141" customFormat="1" ht="24" x14ac:dyDescent="0.2">
      <c r="B202" s="140"/>
      <c r="C202" s="264" t="s">
        <v>240</v>
      </c>
      <c r="D202" s="260" t="s">
        <v>151</v>
      </c>
      <c r="E202" s="261">
        <v>3</v>
      </c>
      <c r="F202" s="283">
        <v>0</v>
      </c>
      <c r="G202" s="284">
        <f t="shared" ref="G202:G210" si="16">E202*F202</f>
        <v>0</v>
      </c>
      <c r="H202" s="571"/>
    </row>
    <row r="203" spans="2:8" s="141" customFormat="1" x14ac:dyDescent="0.2">
      <c r="B203" s="140"/>
      <c r="C203" s="1825" t="s">
        <v>197</v>
      </c>
      <c r="D203" s="260" t="s">
        <v>151</v>
      </c>
      <c r="E203" s="261">
        <v>6</v>
      </c>
      <c r="F203" s="283">
        <v>0</v>
      </c>
      <c r="G203" s="284">
        <f t="shared" si="16"/>
        <v>0</v>
      </c>
      <c r="H203" s="571"/>
    </row>
    <row r="204" spans="2:8" s="141" customFormat="1" x14ac:dyDescent="0.2">
      <c r="B204" s="140"/>
      <c r="C204" s="1825" t="s">
        <v>241</v>
      </c>
      <c r="D204" s="260" t="s">
        <v>151</v>
      </c>
      <c r="E204" s="261">
        <v>3</v>
      </c>
      <c r="F204" s="283">
        <v>0</v>
      </c>
      <c r="G204" s="284">
        <f t="shared" si="16"/>
        <v>0</v>
      </c>
      <c r="H204" s="571"/>
    </row>
    <row r="205" spans="2:8" s="141" customFormat="1" x14ac:dyDescent="0.2">
      <c r="B205" s="140"/>
      <c r="C205" s="1825" t="s">
        <v>1728</v>
      </c>
      <c r="D205" s="260" t="s">
        <v>151</v>
      </c>
      <c r="E205" s="261">
        <v>6</v>
      </c>
      <c r="F205" s="283">
        <v>0</v>
      </c>
      <c r="G205" s="284">
        <f t="shared" si="16"/>
        <v>0</v>
      </c>
      <c r="H205" s="571"/>
    </row>
    <row r="206" spans="2:8" s="141" customFormat="1" x14ac:dyDescent="0.2">
      <c r="B206" s="140"/>
      <c r="C206" s="1825" t="s">
        <v>1766</v>
      </c>
      <c r="D206" s="260" t="s">
        <v>151</v>
      </c>
      <c r="E206" s="261">
        <v>3</v>
      </c>
      <c r="F206" s="283">
        <v>0</v>
      </c>
      <c r="G206" s="284">
        <f t="shared" si="16"/>
        <v>0</v>
      </c>
      <c r="H206" s="571"/>
    </row>
    <row r="207" spans="2:8" s="141" customFormat="1" x14ac:dyDescent="0.2">
      <c r="B207" s="140"/>
      <c r="C207" s="1825" t="s">
        <v>1779</v>
      </c>
      <c r="D207" s="260" t="s">
        <v>151</v>
      </c>
      <c r="E207" s="261">
        <v>3</v>
      </c>
      <c r="F207" s="283">
        <v>0</v>
      </c>
      <c r="G207" s="284">
        <f t="shared" si="16"/>
        <v>0</v>
      </c>
      <c r="H207" s="571"/>
    </row>
    <row r="208" spans="2:8" s="141" customFormat="1" x14ac:dyDescent="0.2">
      <c r="B208" s="140"/>
      <c r="C208" s="1825" t="s">
        <v>1780</v>
      </c>
      <c r="D208" s="260" t="s">
        <v>151</v>
      </c>
      <c r="E208" s="261">
        <v>3</v>
      </c>
      <c r="F208" s="283">
        <v>0</v>
      </c>
      <c r="G208" s="284">
        <f t="shared" si="16"/>
        <v>0</v>
      </c>
      <c r="H208" s="571"/>
    </row>
    <row r="209" spans="2:8" x14ac:dyDescent="0.2">
      <c r="B209" s="140"/>
      <c r="C209" s="1825" t="s">
        <v>229</v>
      </c>
      <c r="D209" s="260" t="s">
        <v>151</v>
      </c>
      <c r="E209" s="261">
        <v>3</v>
      </c>
      <c r="F209" s="283">
        <v>0</v>
      </c>
      <c r="G209" s="284">
        <f t="shared" si="16"/>
        <v>0</v>
      </c>
    </row>
    <row r="210" spans="2:8" s="141" customFormat="1" x14ac:dyDescent="0.2">
      <c r="B210" s="140"/>
      <c r="C210" s="1825" t="s">
        <v>1730</v>
      </c>
      <c r="D210" s="260" t="s">
        <v>151</v>
      </c>
      <c r="E210" s="261">
        <v>3</v>
      </c>
      <c r="F210" s="283">
        <v>0</v>
      </c>
      <c r="G210" s="284">
        <f t="shared" si="16"/>
        <v>0</v>
      </c>
      <c r="H210" s="571"/>
    </row>
    <row r="211" spans="2:8" s="152" customFormat="1" x14ac:dyDescent="0.25">
      <c r="B211" s="140"/>
      <c r="C211" s="259" t="s">
        <v>850</v>
      </c>
      <c r="D211" s="260"/>
      <c r="E211" s="261"/>
      <c r="F211" s="262">
        <v>0</v>
      </c>
      <c r="G211" s="263"/>
      <c r="H211" s="155"/>
    </row>
    <row r="212" spans="2:8" ht="24" x14ac:dyDescent="0.2">
      <c r="B212" s="661"/>
      <c r="C212" s="1385" t="s">
        <v>1684</v>
      </c>
      <c r="D212" s="1386" t="s">
        <v>151</v>
      </c>
      <c r="E212" s="1387">
        <v>1</v>
      </c>
      <c r="F212" s="1388">
        <v>0</v>
      </c>
      <c r="G212" s="1389">
        <f t="shared" ref="G212:G218" si="17">E212*F212</f>
        <v>0</v>
      </c>
    </row>
    <row r="213" spans="2:8" x14ac:dyDescent="0.2">
      <c r="B213" s="140"/>
      <c r="C213" s="1822" t="s">
        <v>241</v>
      </c>
      <c r="D213" s="260" t="s">
        <v>151</v>
      </c>
      <c r="E213" s="261">
        <v>3</v>
      </c>
      <c r="F213" s="1388">
        <v>0</v>
      </c>
      <c r="G213" s="284">
        <f t="shared" si="17"/>
        <v>0</v>
      </c>
    </row>
    <row r="214" spans="2:8" x14ac:dyDescent="0.2">
      <c r="B214" s="140"/>
      <c r="C214" s="1822" t="s">
        <v>242</v>
      </c>
      <c r="D214" s="260" t="s">
        <v>151</v>
      </c>
      <c r="E214" s="261">
        <v>3</v>
      </c>
      <c r="F214" s="1388">
        <v>0</v>
      </c>
      <c r="G214" s="284">
        <f t="shared" si="17"/>
        <v>0</v>
      </c>
    </row>
    <row r="215" spans="2:8" x14ac:dyDescent="0.2">
      <c r="B215" s="140"/>
      <c r="C215" s="1822" t="s">
        <v>243</v>
      </c>
      <c r="D215" s="260" t="s">
        <v>151</v>
      </c>
      <c r="E215" s="261">
        <v>3</v>
      </c>
      <c r="F215" s="1388">
        <v>0</v>
      </c>
      <c r="G215" s="284">
        <f t="shared" si="17"/>
        <v>0</v>
      </c>
    </row>
    <row r="216" spans="2:8" x14ac:dyDescent="0.2">
      <c r="B216" s="140"/>
      <c r="C216" s="1822" t="s">
        <v>244</v>
      </c>
      <c r="D216" s="260" t="s">
        <v>151</v>
      </c>
      <c r="E216" s="261">
        <v>3</v>
      </c>
      <c r="F216" s="1388">
        <v>0</v>
      </c>
      <c r="G216" s="284">
        <f t="shared" si="17"/>
        <v>0</v>
      </c>
    </row>
    <row r="217" spans="2:8" x14ac:dyDescent="0.2">
      <c r="B217" s="140"/>
      <c r="C217" s="1822" t="s">
        <v>229</v>
      </c>
      <c r="D217" s="260" t="s">
        <v>151</v>
      </c>
      <c r="E217" s="261">
        <v>1</v>
      </c>
      <c r="F217" s="1388">
        <v>0</v>
      </c>
      <c r="G217" s="284">
        <f t="shared" si="17"/>
        <v>0</v>
      </c>
    </row>
    <row r="218" spans="2:8" x14ac:dyDescent="0.2">
      <c r="B218" s="140"/>
      <c r="C218" s="1823" t="s">
        <v>200</v>
      </c>
      <c r="D218" s="260" t="s">
        <v>151</v>
      </c>
      <c r="E218" s="261">
        <v>1</v>
      </c>
      <c r="F218" s="1388">
        <v>0</v>
      </c>
      <c r="G218" s="284">
        <f t="shared" si="17"/>
        <v>0</v>
      </c>
    </row>
    <row r="219" spans="2:8" x14ac:dyDescent="0.2">
      <c r="B219" s="298" t="s">
        <v>232</v>
      </c>
      <c r="C219" s="253" t="s">
        <v>246</v>
      </c>
      <c r="D219" s="207"/>
      <c r="E219" s="254"/>
      <c r="F219" s="255"/>
      <c r="G219" s="210"/>
    </row>
    <row r="220" spans="2:8" x14ac:dyDescent="0.2">
      <c r="B220" s="140"/>
      <c r="C220" s="253" t="s">
        <v>247</v>
      </c>
      <c r="D220" s="207"/>
      <c r="E220" s="254"/>
      <c r="F220" s="255">
        <v>0</v>
      </c>
      <c r="G220" s="210"/>
    </row>
    <row r="221" spans="2:8" ht="36" x14ac:dyDescent="0.2">
      <c r="B221" s="140"/>
      <c r="C221" s="268" t="s">
        <v>248</v>
      </c>
      <c r="D221" s="207" t="s">
        <v>151</v>
      </c>
      <c r="E221" s="254">
        <v>2</v>
      </c>
      <c r="F221" s="281">
        <v>0</v>
      </c>
      <c r="G221" s="282">
        <f t="shared" ref="G221:G223" si="18">E221*F221</f>
        <v>0</v>
      </c>
    </row>
    <row r="222" spans="2:8" x14ac:dyDescent="0.2">
      <c r="B222" s="140"/>
      <c r="C222" s="1820" t="s">
        <v>249</v>
      </c>
      <c r="D222" s="207" t="s">
        <v>151</v>
      </c>
      <c r="E222" s="254">
        <v>2</v>
      </c>
      <c r="F222" s="281">
        <v>0</v>
      </c>
      <c r="G222" s="282">
        <f t="shared" si="18"/>
        <v>0</v>
      </c>
    </row>
    <row r="223" spans="2:8" x14ac:dyDescent="0.2">
      <c r="B223" s="140"/>
      <c r="C223" s="1827" t="s">
        <v>250</v>
      </c>
      <c r="D223" s="207" t="s">
        <v>151</v>
      </c>
      <c r="E223" s="254">
        <v>2</v>
      </c>
      <c r="F223" s="281">
        <v>0</v>
      </c>
      <c r="G223" s="282">
        <f t="shared" si="18"/>
        <v>0</v>
      </c>
    </row>
    <row r="224" spans="2:8" x14ac:dyDescent="0.2">
      <c r="B224" s="140"/>
      <c r="C224" s="253" t="s">
        <v>251</v>
      </c>
      <c r="D224" s="207"/>
      <c r="E224" s="254"/>
      <c r="F224" s="255">
        <v>0</v>
      </c>
      <c r="G224" s="210"/>
    </row>
    <row r="225" spans="2:8" ht="36" x14ac:dyDescent="0.2">
      <c r="B225" s="140"/>
      <c r="C225" s="268" t="s">
        <v>252</v>
      </c>
      <c r="D225" s="207" t="s">
        <v>151</v>
      </c>
      <c r="E225" s="254">
        <v>15</v>
      </c>
      <c r="F225" s="281">
        <v>0</v>
      </c>
      <c r="G225" s="282">
        <f t="shared" ref="G225:G227" si="19">E225*F225</f>
        <v>0</v>
      </c>
    </row>
    <row r="226" spans="2:8" x14ac:dyDescent="0.2">
      <c r="B226" s="140"/>
      <c r="C226" s="1820" t="s">
        <v>249</v>
      </c>
      <c r="D226" s="207" t="s">
        <v>151</v>
      </c>
      <c r="E226" s="254">
        <v>15</v>
      </c>
      <c r="F226" s="281">
        <v>0</v>
      </c>
      <c r="G226" s="282">
        <f t="shared" si="19"/>
        <v>0</v>
      </c>
    </row>
    <row r="227" spans="2:8" x14ac:dyDescent="0.2">
      <c r="B227" s="140"/>
      <c r="C227" s="1821" t="s">
        <v>200</v>
      </c>
      <c r="D227" s="207" t="s">
        <v>151</v>
      </c>
      <c r="E227" s="254">
        <v>15</v>
      </c>
      <c r="F227" s="281">
        <v>0</v>
      </c>
      <c r="G227" s="282">
        <f t="shared" si="19"/>
        <v>0</v>
      </c>
    </row>
    <row r="228" spans="2:8" x14ac:dyDescent="0.2">
      <c r="B228" s="140"/>
      <c r="C228" s="253" t="s">
        <v>830</v>
      </c>
      <c r="D228" s="207"/>
      <c r="E228" s="254"/>
      <c r="F228" s="255">
        <v>0</v>
      </c>
      <c r="G228" s="210"/>
    </row>
    <row r="229" spans="2:8" ht="36" x14ac:dyDescent="0.2">
      <c r="B229" s="140"/>
      <c r="C229" s="268" t="s">
        <v>831</v>
      </c>
      <c r="D229" s="207" t="s">
        <v>151</v>
      </c>
      <c r="E229" s="254">
        <v>2</v>
      </c>
      <c r="F229" s="281">
        <v>0</v>
      </c>
      <c r="G229" s="282">
        <f t="shared" ref="G229:G231" si="20">E229*F229</f>
        <v>0</v>
      </c>
    </row>
    <row r="230" spans="2:8" x14ac:dyDescent="0.2">
      <c r="B230" s="140"/>
      <c r="C230" s="1820" t="s">
        <v>249</v>
      </c>
      <c r="D230" s="207" t="s">
        <v>151</v>
      </c>
      <c r="E230" s="254">
        <v>2</v>
      </c>
      <c r="F230" s="281">
        <v>0</v>
      </c>
      <c r="G230" s="282">
        <f t="shared" si="20"/>
        <v>0</v>
      </c>
    </row>
    <row r="231" spans="2:8" x14ac:dyDescent="0.2">
      <c r="B231" s="140"/>
      <c r="C231" s="1827" t="s">
        <v>250</v>
      </c>
      <c r="D231" s="207" t="s">
        <v>151</v>
      </c>
      <c r="E231" s="254">
        <v>2</v>
      </c>
      <c r="F231" s="281">
        <v>0</v>
      </c>
      <c r="G231" s="282">
        <f t="shared" si="20"/>
        <v>0</v>
      </c>
    </row>
    <row r="232" spans="2:8" x14ac:dyDescent="0.2">
      <c r="B232" s="140"/>
      <c r="C232" s="253" t="s">
        <v>832</v>
      </c>
      <c r="D232" s="207"/>
      <c r="E232" s="254"/>
      <c r="F232" s="255">
        <v>0</v>
      </c>
      <c r="G232" s="210"/>
    </row>
    <row r="233" spans="2:8" ht="36" x14ac:dyDescent="0.2">
      <c r="B233" s="140"/>
      <c r="C233" s="268" t="s">
        <v>833</v>
      </c>
      <c r="D233" s="207" t="s">
        <v>151</v>
      </c>
      <c r="E233" s="254">
        <v>21</v>
      </c>
      <c r="F233" s="281">
        <v>0</v>
      </c>
      <c r="G233" s="282">
        <f t="shared" ref="G233:G237" si="21">E233*F233</f>
        <v>0</v>
      </c>
    </row>
    <row r="234" spans="2:8" x14ac:dyDescent="0.2">
      <c r="B234" s="140"/>
      <c r="C234" s="1820" t="s">
        <v>249</v>
      </c>
      <c r="D234" s="207" t="s">
        <v>151</v>
      </c>
      <c r="E234" s="254">
        <v>21</v>
      </c>
      <c r="F234" s="281">
        <v>0</v>
      </c>
      <c r="G234" s="282">
        <f t="shared" si="21"/>
        <v>0</v>
      </c>
    </row>
    <row r="235" spans="2:8" x14ac:dyDescent="0.2">
      <c r="B235" s="140"/>
      <c r="C235" s="1821" t="s">
        <v>200</v>
      </c>
      <c r="D235" s="207" t="s">
        <v>151</v>
      </c>
      <c r="E235" s="254">
        <v>21</v>
      </c>
      <c r="F235" s="281">
        <v>0</v>
      </c>
      <c r="G235" s="282">
        <f t="shared" si="21"/>
        <v>0</v>
      </c>
    </row>
    <row r="236" spans="2:8" x14ac:dyDescent="0.2">
      <c r="B236" s="140"/>
      <c r="C236" s="1821" t="s">
        <v>1731</v>
      </c>
      <c r="D236" s="207" t="s">
        <v>151</v>
      </c>
      <c r="E236" s="254">
        <v>6</v>
      </c>
      <c r="F236" s="281">
        <v>0</v>
      </c>
      <c r="G236" s="282">
        <f t="shared" si="21"/>
        <v>0</v>
      </c>
    </row>
    <row r="237" spans="2:8" x14ac:dyDescent="0.2">
      <c r="B237" s="140"/>
      <c r="C237" s="1821" t="s">
        <v>1732</v>
      </c>
      <c r="D237" s="207" t="s">
        <v>151</v>
      </c>
      <c r="E237" s="254">
        <v>7</v>
      </c>
      <c r="F237" s="281">
        <v>0</v>
      </c>
      <c r="G237" s="282">
        <f t="shared" si="21"/>
        <v>0</v>
      </c>
    </row>
    <row r="238" spans="2:8" x14ac:dyDescent="0.2">
      <c r="B238" s="298" t="s">
        <v>245</v>
      </c>
      <c r="C238" s="286" t="s">
        <v>302</v>
      </c>
      <c r="D238" s="287"/>
      <c r="E238" s="288"/>
      <c r="F238" s="289"/>
      <c r="G238" s="290"/>
    </row>
    <row r="239" spans="2:8" ht="60" x14ac:dyDescent="0.2">
      <c r="B239" s="140"/>
      <c r="C239" s="291" t="s">
        <v>303</v>
      </c>
      <c r="D239" s="292" t="s">
        <v>151</v>
      </c>
      <c r="E239" s="293">
        <v>40</v>
      </c>
      <c r="F239" s="294">
        <v>0</v>
      </c>
      <c r="G239" s="295">
        <f t="shared" ref="G239" si="22">E239*F239</f>
        <v>0</v>
      </c>
    </row>
    <row r="240" spans="2:8" s="141" customFormat="1" ht="25.5" customHeight="1" x14ac:dyDescent="0.2">
      <c r="B240" s="299" t="s">
        <v>17</v>
      </c>
      <c r="C240" s="300" t="s">
        <v>304</v>
      </c>
      <c r="D240" s="224"/>
      <c r="E240" s="208"/>
      <c r="F240" s="209"/>
      <c r="G240" s="296">
        <f>SUM(G93:G239)</f>
        <v>0</v>
      </c>
      <c r="H240" s="571"/>
    </row>
  </sheetData>
  <mergeCells count="8">
    <mergeCell ref="B92:G92"/>
    <mergeCell ref="B104:B106"/>
    <mergeCell ref="C6:G6"/>
    <mergeCell ref="B42:G42"/>
    <mergeCell ref="B53:B55"/>
    <mergeCell ref="B69:B70"/>
    <mergeCell ref="B90:G90"/>
    <mergeCell ref="B91:G91"/>
  </mergeCells>
  <pageMargins left="0.7" right="0.7" top="0.75" bottom="0.75" header="0.3" footer="0.3"/>
  <pageSetup paperSize="9" scale="85" orientation="portrait" r:id="rId1"/>
  <headerFooter alignWithMargins="0">
    <oddFooter>&amp;C&amp;8&amp;P/&amp;N</oddFooter>
  </headerFooter>
  <rowBreaks count="3" manualBreakCount="3">
    <brk id="19" max="16383" man="1"/>
    <brk id="38" max="16383" man="1"/>
    <brk id="82"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0F419-D1E9-436F-AE6C-ECA76BB4222D}">
  <sheetPr>
    <tabColor theme="0" tint="-0.14999847407452621"/>
  </sheetPr>
  <dimension ref="A2:L247"/>
  <sheetViews>
    <sheetView showZeros="0" topLeftCell="A88" zoomScale="110" zoomScaleNormal="110" zoomScaleSheetLayoutView="100" workbookViewId="0">
      <selection activeCell="I99" sqref="I99"/>
    </sheetView>
  </sheetViews>
  <sheetFormatPr defaultColWidth="10.42578125" defaultRowHeight="12.75" x14ac:dyDescent="0.2"/>
  <cols>
    <col min="1" max="1" width="3" style="126" customWidth="1"/>
    <col min="2" max="2" width="7.42578125" style="125" customWidth="1"/>
    <col min="3" max="3" width="37.85546875" style="193" customWidth="1"/>
    <col min="4" max="4" width="10.42578125" style="194" customWidth="1"/>
    <col min="5" max="5" width="9.28515625" style="470" customWidth="1"/>
    <col min="6" max="6" width="12.140625" style="471" customWidth="1"/>
    <col min="7" max="7" width="16.710937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25.5" customHeight="1" x14ac:dyDescent="0.2">
      <c r="B6" s="1782" t="s">
        <v>80</v>
      </c>
      <c r="C6" s="3284" t="s">
        <v>1810</v>
      </c>
      <c r="D6" s="3284"/>
      <c r="E6" s="3284"/>
      <c r="F6" s="3284"/>
      <c r="G6" s="3285"/>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G38</f>
        <v>0</v>
      </c>
      <c r="H15" s="575"/>
    </row>
    <row r="16" spans="1:12" s="1798" customFormat="1" ht="18.75" customHeight="1" x14ac:dyDescent="0.25">
      <c r="B16" s="1799" t="s">
        <v>12</v>
      </c>
      <c r="C16" s="1800" t="s">
        <v>86</v>
      </c>
      <c r="D16" s="1801"/>
      <c r="E16" s="1802"/>
      <c r="F16" s="1803"/>
      <c r="G16" s="480">
        <f>G83</f>
        <v>0</v>
      </c>
      <c r="H16" s="575"/>
    </row>
    <row r="17" spans="2:8" s="1798" customFormat="1" ht="18.75" customHeight="1" x14ac:dyDescent="0.25">
      <c r="B17" s="1799" t="s">
        <v>17</v>
      </c>
      <c r="C17" s="1800" t="s">
        <v>87</v>
      </c>
      <c r="D17" s="1801"/>
      <c r="E17" s="1802"/>
      <c r="F17" s="1803"/>
      <c r="G17" s="480">
        <f>G242</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5084</v>
      </c>
      <c r="F24" s="473">
        <v>0</v>
      </c>
      <c r="G24" s="358">
        <f t="shared" ref="G24" si="0">E24*F24</f>
        <v>0</v>
      </c>
    </row>
    <row r="25" spans="2:8" x14ac:dyDescent="0.2">
      <c r="B25" s="134">
        <v>2</v>
      </c>
      <c r="C25" s="211" t="s">
        <v>96</v>
      </c>
      <c r="D25" s="212" t="s">
        <v>95</v>
      </c>
      <c r="E25" s="359">
        <f>E24</f>
        <v>5084</v>
      </c>
      <c r="F25" s="473">
        <v>0</v>
      </c>
      <c r="G25" s="358">
        <f>E25*F25</f>
        <v>0</v>
      </c>
    </row>
    <row r="26" spans="2:8" ht="53.25" customHeight="1" x14ac:dyDescent="0.2">
      <c r="B26" s="134">
        <v>3</v>
      </c>
      <c r="C26" s="211" t="s">
        <v>97</v>
      </c>
      <c r="D26" s="212" t="s">
        <v>98</v>
      </c>
      <c r="E26" s="359">
        <v>1</v>
      </c>
      <c r="F26" s="473">
        <v>0</v>
      </c>
      <c r="G26" s="358">
        <f t="shared" ref="G26:G37" si="1">E26*F26</f>
        <v>0</v>
      </c>
      <c r="H26" s="577"/>
    </row>
    <row r="27" spans="2:8" ht="156"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1828" t="s">
        <v>101</v>
      </c>
      <c r="D29" s="215" t="s">
        <v>98</v>
      </c>
      <c r="E29" s="359">
        <v>1</v>
      </c>
      <c r="F29" s="473">
        <v>0</v>
      </c>
      <c r="G29" s="358">
        <f t="shared" si="1"/>
        <v>0</v>
      </c>
    </row>
    <row r="30" spans="2:8" ht="52.5" customHeight="1" x14ac:dyDescent="0.2">
      <c r="B30" s="134">
        <v>7</v>
      </c>
      <c r="C30" s="1828" t="s">
        <v>102</v>
      </c>
      <c r="D30" s="215" t="s">
        <v>98</v>
      </c>
      <c r="E30" s="359">
        <v>6</v>
      </c>
      <c r="F30" s="473">
        <v>0</v>
      </c>
      <c r="G30" s="358">
        <f t="shared" si="1"/>
        <v>0</v>
      </c>
    </row>
    <row r="31" spans="2:8" ht="54" customHeight="1" x14ac:dyDescent="0.2">
      <c r="B31" s="134">
        <v>8</v>
      </c>
      <c r="C31" s="1828" t="s">
        <v>103</v>
      </c>
      <c r="D31" s="215" t="s">
        <v>98</v>
      </c>
      <c r="E31" s="359">
        <v>2</v>
      </c>
      <c r="F31" s="473">
        <v>0</v>
      </c>
      <c r="G31" s="358">
        <f t="shared" si="1"/>
        <v>0</v>
      </c>
    </row>
    <row r="32" spans="2:8" ht="29.25" customHeight="1" x14ac:dyDescent="0.2">
      <c r="B32" s="134">
        <v>10</v>
      </c>
      <c r="C32" s="1828" t="s">
        <v>104</v>
      </c>
      <c r="D32" s="215" t="s">
        <v>95</v>
      </c>
      <c r="E32" s="359">
        <v>5967</v>
      </c>
      <c r="F32" s="473">
        <v>0</v>
      </c>
      <c r="G32" s="358">
        <f t="shared" si="1"/>
        <v>0</v>
      </c>
      <c r="H32" s="577"/>
    </row>
    <row r="33" spans="2:12" ht="27.75" customHeight="1" x14ac:dyDescent="0.2">
      <c r="B33" s="134">
        <v>11</v>
      </c>
      <c r="C33" s="1828" t="s">
        <v>105</v>
      </c>
      <c r="D33" s="215" t="s">
        <v>95</v>
      </c>
      <c r="E33" s="359">
        <v>5967</v>
      </c>
      <c r="F33" s="473">
        <v>0</v>
      </c>
      <c r="G33" s="358">
        <f t="shared" si="1"/>
        <v>0</v>
      </c>
    </row>
    <row r="34" spans="2:12" ht="38.25" customHeight="1" x14ac:dyDescent="0.2">
      <c r="B34" s="134">
        <v>12</v>
      </c>
      <c r="C34" s="1828" t="s">
        <v>106</v>
      </c>
      <c r="D34" s="215" t="s">
        <v>95</v>
      </c>
      <c r="E34" s="359">
        <v>5967</v>
      </c>
      <c r="F34" s="473">
        <v>0</v>
      </c>
      <c r="G34" s="358">
        <f t="shared" si="1"/>
        <v>0</v>
      </c>
    </row>
    <row r="35" spans="2:12" ht="14.25" customHeight="1" x14ac:dyDescent="0.2">
      <c r="B35" s="134">
        <v>13</v>
      </c>
      <c r="C35" s="1828" t="s">
        <v>107</v>
      </c>
      <c r="D35" s="215" t="s">
        <v>98</v>
      </c>
      <c r="E35" s="359">
        <v>1</v>
      </c>
      <c r="F35" s="473">
        <v>0</v>
      </c>
      <c r="G35" s="358">
        <f t="shared" si="1"/>
        <v>0</v>
      </c>
    </row>
    <row r="36" spans="2:12" ht="38.25" customHeight="1" x14ac:dyDescent="0.2">
      <c r="B36" s="134">
        <v>14</v>
      </c>
      <c r="C36" s="218" t="s">
        <v>108</v>
      </c>
      <c r="D36" s="215" t="s">
        <v>98</v>
      </c>
      <c r="E36" s="474">
        <v>1</v>
      </c>
      <c r="F36" s="473">
        <v>0</v>
      </c>
      <c r="G36" s="358">
        <f t="shared" si="1"/>
        <v>0</v>
      </c>
    </row>
    <row r="37" spans="2:12" ht="39.75" customHeight="1" x14ac:dyDescent="0.2">
      <c r="B37" s="134">
        <v>15</v>
      </c>
      <c r="C37" s="313" t="s">
        <v>109</v>
      </c>
      <c r="D37" s="215" t="s">
        <v>98</v>
      </c>
      <c r="E37" s="474">
        <v>4</v>
      </c>
      <c r="F37" s="473">
        <v>0</v>
      </c>
      <c r="G37" s="358">
        <f t="shared" si="1"/>
        <v>0</v>
      </c>
      <c r="H37" s="577"/>
    </row>
    <row r="38" spans="2:12" s="152" customFormat="1" ht="23.25" customHeight="1" x14ac:dyDescent="0.25">
      <c r="B38" s="333" t="s">
        <v>10</v>
      </c>
      <c r="C38" s="220" t="s">
        <v>110</v>
      </c>
      <c r="D38" s="220"/>
      <c r="E38" s="221"/>
      <c r="F38" s="222"/>
      <c r="G38" s="296">
        <f>SUM(G24:G37)</f>
        <v>0</v>
      </c>
      <c r="H38" s="155"/>
    </row>
    <row r="39" spans="2:12" x14ac:dyDescent="0.2">
      <c r="B39" s="134"/>
      <c r="C39" s="202"/>
      <c r="D39" s="203"/>
      <c r="E39" s="359"/>
      <c r="F39" s="364"/>
      <c r="G39" s="356"/>
    </row>
    <row r="40" spans="2:12" ht="24" x14ac:dyDescent="0.2">
      <c r="B40" s="133" t="s">
        <v>83</v>
      </c>
      <c r="C40" s="197" t="s">
        <v>89</v>
      </c>
      <c r="D40" s="198" t="s">
        <v>90</v>
      </c>
      <c r="E40" s="199" t="s">
        <v>91</v>
      </c>
      <c r="F40" s="200" t="s">
        <v>92</v>
      </c>
      <c r="G40" s="201" t="s">
        <v>93</v>
      </c>
    </row>
    <row r="41" spans="2:12" x14ac:dyDescent="0.2">
      <c r="B41" s="134"/>
      <c r="C41" s="223"/>
      <c r="D41" s="212"/>
      <c r="E41" s="359"/>
      <c r="F41" s="364"/>
      <c r="G41" s="356"/>
    </row>
    <row r="42" spans="2:12" s="301" customFormat="1" ht="20.25" x14ac:dyDescent="0.3">
      <c r="B42" s="309" t="s">
        <v>12</v>
      </c>
      <c r="C42" s="310" t="s">
        <v>111</v>
      </c>
      <c r="D42" s="304"/>
      <c r="E42" s="305"/>
      <c r="F42" s="306"/>
      <c r="G42" s="307"/>
      <c r="H42" s="576"/>
    </row>
    <row r="43" spans="2:12" s="135" customFormat="1" ht="71.25" customHeight="1" x14ac:dyDescent="0.2">
      <c r="B43" s="3182" t="s">
        <v>112</v>
      </c>
      <c r="C43" s="3183"/>
      <c r="D43" s="3183"/>
      <c r="E43" s="3183"/>
      <c r="F43" s="3183"/>
      <c r="G43" s="3184"/>
      <c r="H43" s="571"/>
      <c r="I43" s="1269"/>
    </row>
    <row r="44" spans="2:12" ht="27.75" customHeight="1" x14ac:dyDescent="0.2">
      <c r="B44" s="136">
        <v>1</v>
      </c>
      <c r="C44" s="211" t="s">
        <v>113</v>
      </c>
      <c r="D44" s="212" t="s">
        <v>114</v>
      </c>
      <c r="E44" s="359">
        <f>(5967*1*1.4*0.07)</f>
        <v>584.76599999999996</v>
      </c>
      <c r="F44" s="473">
        <v>0</v>
      </c>
      <c r="G44" s="358">
        <f t="shared" ref="G44:G78" si="2">E44*F44</f>
        <v>0</v>
      </c>
      <c r="I44" s="137"/>
    </row>
    <row r="45" spans="2:12" ht="39" customHeight="1" x14ac:dyDescent="0.2">
      <c r="B45" s="136">
        <v>2</v>
      </c>
      <c r="C45" s="211" t="s">
        <v>115</v>
      </c>
      <c r="D45" s="212" t="s">
        <v>95</v>
      </c>
      <c r="E45" s="359">
        <v>3573.2</v>
      </c>
      <c r="F45" s="473">
        <v>0</v>
      </c>
      <c r="G45" s="358">
        <f t="shared" si="2"/>
        <v>0</v>
      </c>
      <c r="I45" s="137"/>
    </row>
    <row r="46" spans="2:12" ht="36" x14ac:dyDescent="0.2">
      <c r="B46" s="136">
        <v>3</v>
      </c>
      <c r="C46" s="211" t="s">
        <v>116</v>
      </c>
      <c r="D46" s="214" t="s">
        <v>114</v>
      </c>
      <c r="E46" s="359">
        <f>((5967*1*1.4)-E44)*0.1</f>
        <v>776.90340000000003</v>
      </c>
      <c r="F46" s="473">
        <v>0</v>
      </c>
      <c r="G46" s="358">
        <f t="shared" si="2"/>
        <v>0</v>
      </c>
      <c r="I46" s="138"/>
      <c r="K46" s="139"/>
      <c r="L46" s="139"/>
    </row>
    <row r="47" spans="2:12" ht="39.75" customHeight="1" x14ac:dyDescent="0.2">
      <c r="B47" s="136">
        <v>4</v>
      </c>
      <c r="C47" s="211" t="s">
        <v>117</v>
      </c>
      <c r="D47" s="214" t="s">
        <v>114</v>
      </c>
      <c r="E47" s="359">
        <f>((5967*1*1.4)-E44)*0.9</f>
        <v>6992.1305999999995</v>
      </c>
      <c r="F47" s="473">
        <v>0</v>
      </c>
      <c r="G47" s="358">
        <f t="shared" si="2"/>
        <v>0</v>
      </c>
      <c r="I47" s="138"/>
      <c r="J47" s="139"/>
    </row>
    <row r="48" spans="2:12" ht="29.25" customHeight="1" x14ac:dyDescent="0.2">
      <c r="B48" s="136">
        <v>5</v>
      </c>
      <c r="C48" s="317" t="s">
        <v>118</v>
      </c>
      <c r="D48" s="225" t="s">
        <v>119</v>
      </c>
      <c r="E48" s="477">
        <f>5967*1.4</f>
        <v>8353.7999999999993</v>
      </c>
      <c r="F48" s="473">
        <v>0</v>
      </c>
      <c r="G48" s="358">
        <f t="shared" si="2"/>
        <v>0</v>
      </c>
      <c r="I48" s="1370"/>
    </row>
    <row r="49" spans="2:12" ht="29.25" customHeight="1" x14ac:dyDescent="0.2">
      <c r="B49" s="136">
        <v>6</v>
      </c>
      <c r="C49" s="211" t="s">
        <v>120</v>
      </c>
      <c r="D49" s="214" t="s">
        <v>119</v>
      </c>
      <c r="E49" s="359">
        <f>5967*1</f>
        <v>5967</v>
      </c>
      <c r="F49" s="473">
        <v>0</v>
      </c>
      <c r="G49" s="358">
        <f t="shared" si="2"/>
        <v>0</v>
      </c>
      <c r="I49" s="1370"/>
    </row>
    <row r="50" spans="2:12" ht="27" customHeight="1" x14ac:dyDescent="0.2">
      <c r="B50" s="136">
        <v>7</v>
      </c>
      <c r="C50" s="211" t="s">
        <v>306</v>
      </c>
      <c r="D50" s="214" t="s">
        <v>114</v>
      </c>
      <c r="E50" s="359">
        <v>1659.09</v>
      </c>
      <c r="F50" s="473">
        <v>0</v>
      </c>
      <c r="G50" s="358">
        <f t="shared" si="2"/>
        <v>0</v>
      </c>
      <c r="I50" s="138"/>
      <c r="J50" s="1371"/>
    </row>
    <row r="51" spans="2:12" ht="24" x14ac:dyDescent="0.2">
      <c r="B51" s="136">
        <v>8</v>
      </c>
      <c r="C51" s="211" t="s">
        <v>121</v>
      </c>
      <c r="D51" s="214" t="s">
        <v>114</v>
      </c>
      <c r="E51" s="359">
        <v>4051.92</v>
      </c>
      <c r="F51" s="473">
        <v>0</v>
      </c>
      <c r="G51" s="358">
        <f t="shared" si="2"/>
        <v>0</v>
      </c>
      <c r="I51" s="139"/>
      <c r="K51" s="1371"/>
    </row>
    <row r="52" spans="2:12" ht="40.5" customHeight="1" x14ac:dyDescent="0.2">
      <c r="B52" s="136">
        <v>9</v>
      </c>
      <c r="C52" s="213" t="s">
        <v>122</v>
      </c>
      <c r="D52" s="214" t="s">
        <v>114</v>
      </c>
      <c r="E52" s="359">
        <v>1492.55</v>
      </c>
      <c r="F52" s="473">
        <v>0</v>
      </c>
      <c r="G52" s="358">
        <f t="shared" si="2"/>
        <v>0</v>
      </c>
      <c r="I52" s="1371"/>
      <c r="J52" s="1371"/>
      <c r="K52" s="1371"/>
    </row>
    <row r="53" spans="2:12" s="135" customFormat="1" ht="39" customHeight="1" x14ac:dyDescent="0.2">
      <c r="B53" s="136">
        <v>10</v>
      </c>
      <c r="C53" s="320" t="s">
        <v>123</v>
      </c>
      <c r="D53" s="215" t="s">
        <v>114</v>
      </c>
      <c r="E53" s="359">
        <v>1064.0999999999999</v>
      </c>
      <c r="F53" s="473">
        <v>0</v>
      </c>
      <c r="G53" s="358">
        <f t="shared" si="2"/>
        <v>0</v>
      </c>
      <c r="H53" s="571"/>
      <c r="I53" s="1269"/>
      <c r="J53" s="1269"/>
      <c r="K53" s="1269"/>
      <c r="L53" s="1269"/>
    </row>
    <row r="54" spans="2:12" s="152" customFormat="1" ht="54" customHeight="1" x14ac:dyDescent="0.25">
      <c r="B54" s="3185">
        <v>11</v>
      </c>
      <c r="C54" s="314" t="s">
        <v>124</v>
      </c>
      <c r="D54" s="215"/>
      <c r="E54" s="359"/>
      <c r="F54" s="473"/>
      <c r="G54" s="358"/>
      <c r="H54" s="578"/>
      <c r="I54" s="496"/>
      <c r="J54" s="496"/>
      <c r="L54" s="496"/>
    </row>
    <row r="55" spans="2:12" s="152" customFormat="1" ht="15" customHeight="1" x14ac:dyDescent="0.25">
      <c r="B55" s="3186"/>
      <c r="C55" s="314" t="s">
        <v>126</v>
      </c>
      <c r="D55" s="212" t="s">
        <v>95</v>
      </c>
      <c r="E55" s="359">
        <v>126</v>
      </c>
      <c r="F55" s="473">
        <v>0</v>
      </c>
      <c r="G55" s="358">
        <f t="shared" si="2"/>
        <v>0</v>
      </c>
      <c r="H55" s="578"/>
      <c r="I55" s="496"/>
    </row>
    <row r="56" spans="2:12" s="152" customFormat="1" ht="15" customHeight="1" x14ac:dyDescent="0.25">
      <c r="B56" s="3187"/>
      <c r="C56" s="314" t="s">
        <v>307</v>
      </c>
      <c r="D56" s="212" t="s">
        <v>95</v>
      </c>
      <c r="E56" s="359">
        <v>64</v>
      </c>
      <c r="F56" s="473">
        <v>0</v>
      </c>
      <c r="G56" s="358">
        <f t="shared" si="2"/>
        <v>0</v>
      </c>
      <c r="H56" s="578"/>
    </row>
    <row r="57" spans="2:12" ht="25.5" customHeight="1" x14ac:dyDescent="0.2">
      <c r="B57" s="136">
        <v>12</v>
      </c>
      <c r="C57" s="211" t="s">
        <v>127</v>
      </c>
      <c r="D57" s="214" t="s">
        <v>95</v>
      </c>
      <c r="E57" s="359">
        <v>2354</v>
      </c>
      <c r="F57" s="473">
        <v>0</v>
      </c>
      <c r="G57" s="358">
        <f t="shared" si="2"/>
        <v>0</v>
      </c>
      <c r="H57" s="577"/>
      <c r="I57" s="1371"/>
    </row>
    <row r="58" spans="2:12" ht="16.5" customHeight="1" x14ac:dyDescent="0.2">
      <c r="B58" s="136">
        <v>13</v>
      </c>
      <c r="C58" s="211" t="s">
        <v>128</v>
      </c>
      <c r="D58" s="212" t="s">
        <v>119</v>
      </c>
      <c r="E58" s="359">
        <f>E57*1.1</f>
        <v>2589.4</v>
      </c>
      <c r="F58" s="473">
        <v>0</v>
      </c>
      <c r="G58" s="358">
        <f t="shared" si="2"/>
        <v>0</v>
      </c>
      <c r="H58" s="577"/>
    </row>
    <row r="59" spans="2:12" ht="48" x14ac:dyDescent="0.2">
      <c r="B59" s="136">
        <v>14</v>
      </c>
      <c r="C59" s="211" t="s">
        <v>129</v>
      </c>
      <c r="D59" s="212" t="s">
        <v>119</v>
      </c>
      <c r="E59" s="359">
        <f>E58</f>
        <v>2589.4</v>
      </c>
      <c r="F59" s="473">
        <v>0</v>
      </c>
      <c r="G59" s="358">
        <f t="shared" si="2"/>
        <v>0</v>
      </c>
      <c r="H59" s="577"/>
      <c r="I59" s="1371"/>
      <c r="J59" s="1371"/>
    </row>
    <row r="60" spans="2:12" ht="65.25" customHeight="1" x14ac:dyDescent="0.2">
      <c r="B60" s="136">
        <v>15</v>
      </c>
      <c r="C60" s="320" t="s">
        <v>709</v>
      </c>
      <c r="D60" s="214" t="s">
        <v>119</v>
      </c>
      <c r="E60" s="359">
        <v>1210.3</v>
      </c>
      <c r="F60" s="473">
        <v>0</v>
      </c>
      <c r="G60" s="358">
        <f t="shared" si="2"/>
        <v>0</v>
      </c>
      <c r="H60" s="577"/>
      <c r="I60" s="1371">
        <f>E59-E60-E61-E63</f>
        <v>0</v>
      </c>
      <c r="J60" s="1371"/>
    </row>
    <row r="61" spans="2:12" ht="51.75" customHeight="1" x14ac:dyDescent="0.2">
      <c r="B61" s="318" t="s">
        <v>130</v>
      </c>
      <c r="C61" s="213" t="s">
        <v>131</v>
      </c>
      <c r="D61" s="214" t="s">
        <v>119</v>
      </c>
      <c r="E61" s="359">
        <v>900.6</v>
      </c>
      <c r="F61" s="473">
        <v>0</v>
      </c>
      <c r="G61" s="358">
        <f t="shared" si="2"/>
        <v>0</v>
      </c>
      <c r="H61" s="577"/>
      <c r="I61" s="1376"/>
      <c r="J61" s="1371"/>
    </row>
    <row r="62" spans="2:12" ht="64.5" customHeight="1" x14ac:dyDescent="0.2">
      <c r="B62" s="318" t="s">
        <v>710</v>
      </c>
      <c r="C62" s="213" t="s">
        <v>711</v>
      </c>
      <c r="D62" s="214" t="s">
        <v>119</v>
      </c>
      <c r="E62" s="359">
        <v>900.6</v>
      </c>
      <c r="F62" s="473">
        <v>0</v>
      </c>
      <c r="G62" s="358">
        <f t="shared" si="2"/>
        <v>0</v>
      </c>
      <c r="H62" s="577"/>
      <c r="I62" s="1371"/>
      <c r="J62" s="1371"/>
    </row>
    <row r="63" spans="2:12" ht="76.5" customHeight="1" x14ac:dyDescent="0.2">
      <c r="B63" s="318" t="s">
        <v>713</v>
      </c>
      <c r="C63" s="213" t="s">
        <v>1811</v>
      </c>
      <c r="D63" s="214" t="s">
        <v>119</v>
      </c>
      <c r="E63" s="359">
        <v>478.5</v>
      </c>
      <c r="F63" s="473">
        <v>0</v>
      </c>
      <c r="G63" s="358">
        <f>E63*F63</f>
        <v>0</v>
      </c>
      <c r="H63" s="577"/>
    </row>
    <row r="64" spans="2:12" ht="38.25" customHeight="1" x14ac:dyDescent="0.2">
      <c r="B64" s="136">
        <v>16</v>
      </c>
      <c r="C64" s="211" t="s">
        <v>134</v>
      </c>
      <c r="D64" s="212" t="s">
        <v>119</v>
      </c>
      <c r="E64" s="359">
        <v>264</v>
      </c>
      <c r="F64" s="473">
        <v>0</v>
      </c>
      <c r="G64" s="358">
        <f t="shared" si="2"/>
        <v>0</v>
      </c>
    </row>
    <row r="65" spans="2:9" ht="14.25" customHeight="1" x14ac:dyDescent="0.2">
      <c r="B65" s="136">
        <v>18</v>
      </c>
      <c r="C65" s="211" t="s">
        <v>136</v>
      </c>
      <c r="D65" s="214" t="s">
        <v>114</v>
      </c>
      <c r="E65" s="359">
        <v>4301.88</v>
      </c>
      <c r="F65" s="473">
        <v>0</v>
      </c>
      <c r="G65" s="358">
        <f t="shared" si="2"/>
        <v>0</v>
      </c>
      <c r="I65" s="1371"/>
    </row>
    <row r="66" spans="2:9" ht="15.75" customHeight="1" x14ac:dyDescent="0.2">
      <c r="B66" s="136">
        <v>19</v>
      </c>
      <c r="C66" s="211" t="s">
        <v>137</v>
      </c>
      <c r="D66" s="214" t="s">
        <v>114</v>
      </c>
      <c r="E66" s="359">
        <f>E65</f>
        <v>4301.88</v>
      </c>
      <c r="F66" s="473">
        <v>0</v>
      </c>
      <c r="G66" s="358">
        <f t="shared" si="2"/>
        <v>0</v>
      </c>
    </row>
    <row r="67" spans="2:9" ht="27.75" customHeight="1" x14ac:dyDescent="0.2">
      <c r="B67" s="136">
        <v>20</v>
      </c>
      <c r="C67" s="211" t="s">
        <v>138</v>
      </c>
      <c r="D67" s="214" t="s">
        <v>119</v>
      </c>
      <c r="E67" s="359">
        <v>2263.1999999999998</v>
      </c>
      <c r="F67" s="473">
        <v>0</v>
      </c>
      <c r="G67" s="358">
        <f t="shared" si="2"/>
        <v>0</v>
      </c>
    </row>
    <row r="68" spans="2:9" ht="30" customHeight="1" x14ac:dyDescent="0.2">
      <c r="B68" s="136">
        <v>21</v>
      </c>
      <c r="C68" s="211" t="s">
        <v>140</v>
      </c>
      <c r="D68" s="212" t="s">
        <v>119</v>
      </c>
      <c r="E68" s="359">
        <v>1865.4</v>
      </c>
      <c r="F68" s="473">
        <v>0</v>
      </c>
      <c r="G68" s="358">
        <f t="shared" si="2"/>
        <v>0</v>
      </c>
    </row>
    <row r="69" spans="2:9" s="135" customFormat="1" ht="51.75" customHeight="1" x14ac:dyDescent="0.2">
      <c r="B69" s="3185">
        <v>22</v>
      </c>
      <c r="C69" s="414" t="s">
        <v>141</v>
      </c>
      <c r="D69" s="227"/>
      <c r="E69" s="359"/>
      <c r="F69" s="473"/>
      <c r="G69" s="358"/>
      <c r="H69" s="571"/>
    </row>
    <row r="70" spans="2:9" s="135" customFormat="1" ht="12.75" customHeight="1" x14ac:dyDescent="0.2">
      <c r="B70" s="3186"/>
      <c r="C70" s="297" t="s">
        <v>715</v>
      </c>
      <c r="D70" s="227" t="s">
        <v>95</v>
      </c>
      <c r="E70" s="359">
        <v>35</v>
      </c>
      <c r="F70" s="473">
        <v>0</v>
      </c>
      <c r="G70" s="358">
        <f>F70*E70</f>
        <v>0</v>
      </c>
      <c r="H70" s="571"/>
    </row>
    <row r="71" spans="2:9" s="135" customFormat="1" x14ac:dyDescent="0.2">
      <c r="B71" s="3186"/>
      <c r="C71" s="297" t="s">
        <v>142</v>
      </c>
      <c r="D71" s="227" t="s">
        <v>95</v>
      </c>
      <c r="E71" s="359">
        <v>27</v>
      </c>
      <c r="F71" s="473">
        <v>0</v>
      </c>
      <c r="G71" s="358">
        <f t="shared" si="2"/>
        <v>0</v>
      </c>
      <c r="H71" s="571"/>
    </row>
    <row r="72" spans="2:9" s="135" customFormat="1" x14ac:dyDescent="0.2">
      <c r="B72" s="2729"/>
      <c r="C72" s="297" t="s">
        <v>716</v>
      </c>
      <c r="D72" s="227" t="s">
        <v>95</v>
      </c>
      <c r="E72" s="359">
        <v>110</v>
      </c>
      <c r="F72" s="473">
        <v>0</v>
      </c>
      <c r="G72" s="358">
        <f t="shared" si="2"/>
        <v>0</v>
      </c>
      <c r="H72" s="571"/>
    </row>
    <row r="73" spans="2:9" ht="39.75" customHeight="1" x14ac:dyDescent="0.2">
      <c r="B73" s="2728">
        <v>23</v>
      </c>
      <c r="C73" s="415" t="s">
        <v>311</v>
      </c>
      <c r="D73" s="212"/>
      <c r="E73" s="359"/>
      <c r="F73" s="473"/>
      <c r="G73" s="358"/>
    </row>
    <row r="74" spans="2:9" s="135" customFormat="1" x14ac:dyDescent="0.2">
      <c r="B74" s="2729"/>
      <c r="C74" s="297" t="s">
        <v>718</v>
      </c>
      <c r="D74" s="227" t="s">
        <v>95</v>
      </c>
      <c r="E74" s="359">
        <v>12</v>
      </c>
      <c r="F74" s="473">
        <v>0</v>
      </c>
      <c r="G74" s="358">
        <f t="shared" ref="G74:G75" si="3">E74*F74</f>
        <v>0</v>
      </c>
      <c r="H74" s="571"/>
    </row>
    <row r="75" spans="2:9" s="135" customFormat="1" x14ac:dyDescent="0.2">
      <c r="B75" s="2729"/>
      <c r="C75" s="297" t="s">
        <v>719</v>
      </c>
      <c r="D75" s="227" t="s">
        <v>95</v>
      </c>
      <c r="E75" s="359">
        <v>30</v>
      </c>
      <c r="F75" s="473">
        <v>0</v>
      </c>
      <c r="G75" s="358">
        <f t="shared" si="3"/>
        <v>0</v>
      </c>
      <c r="H75" s="571"/>
    </row>
    <row r="76" spans="2:9" ht="39.75" customHeight="1" x14ac:dyDescent="0.2">
      <c r="B76" s="136">
        <v>24</v>
      </c>
      <c r="C76" s="415" t="s">
        <v>144</v>
      </c>
      <c r="D76" s="212" t="s">
        <v>119</v>
      </c>
      <c r="E76" s="359">
        <v>74</v>
      </c>
      <c r="F76" s="473">
        <v>0</v>
      </c>
      <c r="G76" s="358">
        <f t="shared" si="2"/>
        <v>0</v>
      </c>
      <c r="I76" s="1378"/>
    </row>
    <row r="77" spans="2:9" ht="25.5" customHeight="1" x14ac:dyDescent="0.2">
      <c r="B77" s="136">
        <v>25</v>
      </c>
      <c r="C77" s="415" t="s">
        <v>145</v>
      </c>
      <c r="D77" s="212" t="s">
        <v>95</v>
      </c>
      <c r="E77" s="359">
        <v>148</v>
      </c>
      <c r="F77" s="473">
        <v>0</v>
      </c>
      <c r="G77" s="358">
        <f t="shared" si="2"/>
        <v>0</v>
      </c>
      <c r="H77" s="577"/>
    </row>
    <row r="78" spans="2:9" ht="25.5" customHeight="1" x14ac:dyDescent="0.2">
      <c r="B78" s="318" t="s">
        <v>720</v>
      </c>
      <c r="C78" s="415" t="s">
        <v>721</v>
      </c>
      <c r="D78" s="212" t="s">
        <v>95</v>
      </c>
      <c r="E78" s="359">
        <v>75</v>
      </c>
      <c r="F78" s="473">
        <v>0</v>
      </c>
      <c r="G78" s="358">
        <f t="shared" si="2"/>
        <v>0</v>
      </c>
      <c r="H78" s="577"/>
    </row>
    <row r="79" spans="2:9" ht="29.25" customHeight="1" x14ac:dyDescent="0.2">
      <c r="B79" s="417">
        <v>30</v>
      </c>
      <c r="C79" s="416" t="s">
        <v>153</v>
      </c>
      <c r="D79" s="228" t="s">
        <v>114</v>
      </c>
      <c r="E79" s="478">
        <v>24.6</v>
      </c>
      <c r="F79" s="473">
        <v>0</v>
      </c>
      <c r="G79" s="358">
        <f>E79*F79</f>
        <v>0</v>
      </c>
    </row>
    <row r="80" spans="2:9" ht="36.75" customHeight="1" x14ac:dyDescent="0.2">
      <c r="B80" s="136">
        <v>31</v>
      </c>
      <c r="C80" s="1372" t="s">
        <v>154</v>
      </c>
      <c r="D80" s="1373" t="s">
        <v>151</v>
      </c>
      <c r="E80" s="1365">
        <v>84</v>
      </c>
      <c r="F80" s="473">
        <v>0</v>
      </c>
      <c r="G80" s="1367">
        <f>E80*F80</f>
        <v>0</v>
      </c>
    </row>
    <row r="81" spans="1:9" ht="30" customHeight="1" x14ac:dyDescent="0.2">
      <c r="B81" s="417">
        <v>32</v>
      </c>
      <c r="C81" s="229" t="s">
        <v>155</v>
      </c>
      <c r="D81" s="228" t="s">
        <v>114</v>
      </c>
      <c r="E81" s="478">
        <v>30.5</v>
      </c>
      <c r="F81" s="473">
        <v>0</v>
      </c>
      <c r="G81" s="358">
        <f>E81*F81</f>
        <v>0</v>
      </c>
    </row>
    <row r="82" spans="1:9" ht="28.5" customHeight="1" x14ac:dyDescent="0.2">
      <c r="B82" s="136">
        <v>33</v>
      </c>
      <c r="C82" s="229" t="s">
        <v>157</v>
      </c>
      <c r="D82" s="228" t="s">
        <v>158</v>
      </c>
      <c r="E82" s="478">
        <v>35</v>
      </c>
      <c r="F82" s="473">
        <v>0</v>
      </c>
      <c r="G82" s="358">
        <f>E82*F82</f>
        <v>0</v>
      </c>
    </row>
    <row r="83" spans="1:9" s="152" customFormat="1" ht="21.75" customHeight="1" x14ac:dyDescent="0.25">
      <c r="B83" s="333" t="s">
        <v>12</v>
      </c>
      <c r="C83" s="220" t="s">
        <v>159</v>
      </c>
      <c r="D83" s="230"/>
      <c r="E83" s="221"/>
      <c r="F83" s="222"/>
      <c r="G83" s="296">
        <f>SUM(G44:G82)</f>
        <v>0</v>
      </c>
      <c r="H83" s="155"/>
    </row>
    <row r="84" spans="1:9" x14ac:dyDescent="0.2">
      <c r="B84" s="134"/>
      <c r="C84" s="202"/>
      <c r="D84" s="203"/>
      <c r="E84" s="359"/>
      <c r="F84" s="364"/>
      <c r="G84" s="356"/>
    </row>
    <row r="85" spans="1:9" ht="24" x14ac:dyDescent="0.2">
      <c r="B85" s="133" t="s">
        <v>83</v>
      </c>
      <c r="C85" s="197" t="s">
        <v>89</v>
      </c>
      <c r="D85" s="197" t="s">
        <v>90</v>
      </c>
      <c r="E85" s="199" t="s">
        <v>91</v>
      </c>
      <c r="F85" s="200" t="s">
        <v>92</v>
      </c>
      <c r="G85" s="201" t="s">
        <v>93</v>
      </c>
    </row>
    <row r="86" spans="1:9" x14ac:dyDescent="0.2">
      <c r="B86" s="134"/>
      <c r="C86" s="202"/>
      <c r="D86" s="212"/>
      <c r="E86" s="359"/>
      <c r="F86" s="364"/>
      <c r="G86" s="356"/>
    </row>
    <row r="87" spans="1:9" s="301" customFormat="1" ht="20.25" x14ac:dyDescent="0.3">
      <c r="B87" s="302" t="s">
        <v>17</v>
      </c>
      <c r="C87" s="303" t="s">
        <v>160</v>
      </c>
      <c r="D87" s="304"/>
      <c r="E87" s="305"/>
      <c r="F87" s="306"/>
      <c r="G87" s="307"/>
      <c r="H87" s="576"/>
    </row>
    <row r="88" spans="1:9" s="144" customFormat="1" ht="18" customHeight="1" x14ac:dyDescent="0.2">
      <c r="A88" s="145"/>
      <c r="B88" s="148" t="s">
        <v>1</v>
      </c>
      <c r="C88" s="173"/>
      <c r="D88" s="175"/>
      <c r="E88" s="175"/>
      <c r="F88" s="175"/>
      <c r="G88" s="174"/>
    </row>
    <row r="89" spans="1:9" s="144" customFormat="1" ht="18" customHeight="1" x14ac:dyDescent="0.25">
      <c r="A89" s="146"/>
      <c r="B89" s="149" t="s">
        <v>2</v>
      </c>
      <c r="C89" s="176"/>
      <c r="D89" s="177"/>
      <c r="E89" s="178"/>
      <c r="F89" s="178"/>
      <c r="G89" s="177"/>
    </row>
    <row r="90" spans="1:9" s="144" customFormat="1" ht="18" customHeight="1" x14ac:dyDescent="0.2">
      <c r="A90" s="145"/>
      <c r="B90" s="148" t="s">
        <v>3</v>
      </c>
      <c r="C90" s="173"/>
      <c r="D90" s="175"/>
      <c r="E90" s="175"/>
      <c r="F90" s="175"/>
      <c r="G90" s="174"/>
    </row>
    <row r="91" spans="1:9" s="144" customFormat="1" ht="18" customHeight="1" x14ac:dyDescent="0.25">
      <c r="A91" s="146"/>
      <c r="B91" s="149" t="s">
        <v>4</v>
      </c>
      <c r="C91" s="176"/>
      <c r="D91" s="178"/>
      <c r="E91" s="178"/>
      <c r="F91" s="178"/>
      <c r="G91" s="177"/>
    </row>
    <row r="92" spans="1:9" s="135" customFormat="1" ht="18.75" customHeight="1" x14ac:dyDescent="0.2">
      <c r="B92" s="3182" t="s">
        <v>161</v>
      </c>
      <c r="C92" s="3183"/>
      <c r="D92" s="3183"/>
      <c r="E92" s="3183"/>
      <c r="F92" s="3183"/>
      <c r="G92" s="3184"/>
      <c r="H92" s="571"/>
    </row>
    <row r="93" spans="1:9" s="135" customFormat="1" ht="18.75" customHeight="1" x14ac:dyDescent="0.2">
      <c r="B93" s="3182" t="s">
        <v>162</v>
      </c>
      <c r="C93" s="3183"/>
      <c r="D93" s="3183"/>
      <c r="E93" s="3183"/>
      <c r="F93" s="3183"/>
      <c r="G93" s="3184"/>
      <c r="H93" s="571"/>
    </row>
    <row r="94" spans="1:9" s="135" customFormat="1" ht="18.75" customHeight="1" x14ac:dyDescent="0.2">
      <c r="B94" s="3182" t="s">
        <v>163</v>
      </c>
      <c r="C94" s="3183"/>
      <c r="D94" s="3183"/>
      <c r="E94" s="3183"/>
      <c r="F94" s="3183"/>
      <c r="G94" s="3184"/>
      <c r="H94" s="571"/>
    </row>
    <row r="95" spans="1:9" ht="30" customHeight="1" x14ac:dyDescent="0.2">
      <c r="B95" s="158">
        <v>1</v>
      </c>
      <c r="C95" s="1812" t="s">
        <v>164</v>
      </c>
      <c r="D95" s="232"/>
      <c r="E95" s="359"/>
      <c r="F95" s="364"/>
      <c r="G95" s="356"/>
    </row>
    <row r="96" spans="1:9" s="152" customFormat="1" ht="18.75" customHeight="1" x14ac:dyDescent="0.25">
      <c r="B96" s="153"/>
      <c r="C96" s="1813" t="s">
        <v>165</v>
      </c>
      <c r="D96" s="232" t="s">
        <v>95</v>
      </c>
      <c r="E96" s="359">
        <v>2691</v>
      </c>
      <c r="F96" s="473">
        <v>0</v>
      </c>
      <c r="G96" s="358">
        <f t="shared" ref="G96:G105" si="4">E96*F96</f>
        <v>0</v>
      </c>
      <c r="H96" s="155"/>
      <c r="I96" s="496"/>
    </row>
    <row r="97" spans="1:9" s="152" customFormat="1" ht="24" x14ac:dyDescent="0.25">
      <c r="B97" s="153"/>
      <c r="C97" s="1813" t="s">
        <v>166</v>
      </c>
      <c r="D97" s="232" t="s">
        <v>95</v>
      </c>
      <c r="E97" s="359">
        <v>299</v>
      </c>
      <c r="F97" s="473">
        <v>0</v>
      </c>
      <c r="G97" s="358">
        <f t="shared" si="4"/>
        <v>0</v>
      </c>
      <c r="H97" s="155"/>
      <c r="I97" s="496"/>
    </row>
    <row r="98" spans="1:9" s="152" customFormat="1" ht="18.75" customHeight="1" x14ac:dyDescent="0.25">
      <c r="B98" s="153"/>
      <c r="C98" s="1830" t="s">
        <v>1092</v>
      </c>
      <c r="D98" s="1373" t="s">
        <v>95</v>
      </c>
      <c r="E98" s="1365">
        <v>424</v>
      </c>
      <c r="F98" s="473">
        <v>0</v>
      </c>
      <c r="G98" s="1367">
        <f t="shared" si="4"/>
        <v>0</v>
      </c>
      <c r="H98" s="155"/>
      <c r="I98" s="496"/>
    </row>
    <row r="99" spans="1:9" ht="27" customHeight="1" x14ac:dyDescent="0.2">
      <c r="A99" s="135"/>
      <c r="B99" s="153"/>
      <c r="C99" s="1830" t="s">
        <v>1093</v>
      </c>
      <c r="D99" s="1373" t="s">
        <v>95</v>
      </c>
      <c r="E99" s="1365">
        <v>47</v>
      </c>
      <c r="F99" s="473">
        <v>0</v>
      </c>
      <c r="G99" s="1367">
        <f t="shared" si="4"/>
        <v>0</v>
      </c>
    </row>
    <row r="100" spans="1:9" s="152" customFormat="1" ht="18.75" customHeight="1" x14ac:dyDescent="0.25">
      <c r="B100" s="153"/>
      <c r="C100" s="1843" t="s">
        <v>1812</v>
      </c>
      <c r="D100" s="1373" t="s">
        <v>95</v>
      </c>
      <c r="E100" s="1365">
        <v>1221</v>
      </c>
      <c r="F100" s="473">
        <v>0</v>
      </c>
      <c r="G100" s="1367">
        <f t="shared" si="4"/>
        <v>0</v>
      </c>
      <c r="H100" s="155"/>
      <c r="I100" s="496"/>
    </row>
    <row r="101" spans="1:9" ht="27" customHeight="1" x14ac:dyDescent="0.2">
      <c r="A101" s="135"/>
      <c r="B101" s="153"/>
      <c r="C101" s="1830" t="s">
        <v>1673</v>
      </c>
      <c r="D101" s="1373" t="s">
        <v>95</v>
      </c>
      <c r="E101" s="1365">
        <v>135</v>
      </c>
      <c r="F101" s="473">
        <v>0</v>
      </c>
      <c r="G101" s="1367">
        <f t="shared" si="4"/>
        <v>0</v>
      </c>
    </row>
    <row r="102" spans="1:9" s="152" customFormat="1" ht="18.75" customHeight="1" x14ac:dyDescent="0.25">
      <c r="B102" s="153"/>
      <c r="C102" s="1844" t="s">
        <v>1813</v>
      </c>
      <c r="D102" s="232" t="s">
        <v>95</v>
      </c>
      <c r="E102" s="359">
        <v>240</v>
      </c>
      <c r="F102" s="473">
        <v>0</v>
      </c>
      <c r="G102" s="358">
        <f t="shared" si="4"/>
        <v>0</v>
      </c>
      <c r="H102" s="155"/>
      <c r="I102" s="496"/>
    </row>
    <row r="103" spans="1:9" ht="27" customHeight="1" x14ac:dyDescent="0.2">
      <c r="A103" s="135"/>
      <c r="B103" s="153"/>
      <c r="C103" s="1813" t="s">
        <v>1787</v>
      </c>
      <c r="D103" s="232" t="s">
        <v>95</v>
      </c>
      <c r="E103" s="359">
        <v>27</v>
      </c>
      <c r="F103" s="473">
        <v>0</v>
      </c>
      <c r="G103" s="358">
        <f t="shared" si="4"/>
        <v>0</v>
      </c>
      <c r="I103" s="1371"/>
    </row>
    <row r="104" spans="1:9" s="152" customFormat="1" ht="18.75" customHeight="1" x14ac:dyDescent="0.25">
      <c r="B104" s="153"/>
      <c r="C104" s="1813" t="s">
        <v>167</v>
      </c>
      <c r="D104" s="232" t="s">
        <v>95</v>
      </c>
      <c r="E104" s="359">
        <v>795</v>
      </c>
      <c r="F104" s="473">
        <v>0</v>
      </c>
      <c r="G104" s="358">
        <f t="shared" si="4"/>
        <v>0</v>
      </c>
      <c r="H104" s="155"/>
      <c r="I104" s="496"/>
    </row>
    <row r="105" spans="1:9" ht="27" customHeight="1" x14ac:dyDescent="0.2">
      <c r="A105" s="135"/>
      <c r="B105" s="153"/>
      <c r="C105" s="1813" t="s">
        <v>168</v>
      </c>
      <c r="D105" s="232" t="s">
        <v>95</v>
      </c>
      <c r="E105" s="359">
        <v>88</v>
      </c>
      <c r="F105" s="473">
        <v>0</v>
      </c>
      <c r="G105" s="358">
        <f t="shared" si="4"/>
        <v>0</v>
      </c>
    </row>
    <row r="106" spans="1:9" ht="39" customHeight="1" x14ac:dyDescent="0.2">
      <c r="A106" s="135"/>
      <c r="B106" s="3179" t="s">
        <v>169</v>
      </c>
      <c r="C106" s="316" t="s">
        <v>170</v>
      </c>
      <c r="D106" s="227"/>
      <c r="E106" s="359"/>
      <c r="F106" s="473"/>
      <c r="G106" s="358"/>
      <c r="I106" s="1371"/>
    </row>
    <row r="107" spans="1:9" ht="12.75" customHeight="1" x14ac:dyDescent="0.2">
      <c r="A107" s="135"/>
      <c r="B107" s="3180"/>
      <c r="C107" s="297" t="s">
        <v>171</v>
      </c>
      <c r="D107" s="227" t="s">
        <v>95</v>
      </c>
      <c r="E107" s="359">
        <v>60</v>
      </c>
      <c r="F107" s="473">
        <v>0</v>
      </c>
      <c r="G107" s="358">
        <f t="shared" ref="G107:G109" si="5">E107*F107</f>
        <v>0</v>
      </c>
    </row>
    <row r="108" spans="1:9" ht="12.75" customHeight="1" x14ac:dyDescent="0.2">
      <c r="B108" s="3180"/>
      <c r="C108" s="297" t="s">
        <v>172</v>
      </c>
      <c r="D108" s="227" t="s">
        <v>95</v>
      </c>
      <c r="E108" s="359">
        <v>50</v>
      </c>
      <c r="F108" s="473">
        <v>0</v>
      </c>
      <c r="G108" s="358">
        <f t="shared" si="5"/>
        <v>0</v>
      </c>
    </row>
    <row r="109" spans="1:9" ht="48" x14ac:dyDescent="0.2">
      <c r="B109" s="159">
        <v>2</v>
      </c>
      <c r="C109" s="233" t="s">
        <v>174</v>
      </c>
      <c r="D109" s="214" t="s">
        <v>95</v>
      </c>
      <c r="E109" s="354">
        <f>SUM(E96:E105)</f>
        <v>5967</v>
      </c>
      <c r="F109" s="473">
        <v>0</v>
      </c>
      <c r="G109" s="358">
        <f t="shared" si="5"/>
        <v>0</v>
      </c>
    </row>
    <row r="110" spans="1:9" s="152" customFormat="1" ht="36" x14ac:dyDescent="0.2">
      <c r="A110" s="126"/>
      <c r="B110" s="315" t="s">
        <v>175</v>
      </c>
      <c r="C110" s="233" t="s">
        <v>176</v>
      </c>
      <c r="D110" s="214" t="s">
        <v>95</v>
      </c>
      <c r="E110" s="354">
        <f>SUM(E96:E105)</f>
        <v>5967</v>
      </c>
      <c r="F110" s="473">
        <v>0</v>
      </c>
      <c r="G110" s="358">
        <f>E110*F110</f>
        <v>0</v>
      </c>
      <c r="H110" s="155"/>
    </row>
    <row r="111" spans="1:9" s="152" customFormat="1" ht="24" x14ac:dyDescent="0.2">
      <c r="A111" s="126"/>
      <c r="B111" s="315" t="s">
        <v>177</v>
      </c>
      <c r="C111" s="233" t="s">
        <v>178</v>
      </c>
      <c r="D111" s="214" t="s">
        <v>95</v>
      </c>
      <c r="E111" s="354">
        <f>SUM(E96:E105)</f>
        <v>5967</v>
      </c>
      <c r="F111" s="473">
        <v>0</v>
      </c>
      <c r="G111" s="358">
        <f>E111*F111</f>
        <v>0</v>
      </c>
      <c r="H111" s="155"/>
    </row>
    <row r="112" spans="1:9" ht="36" x14ac:dyDescent="0.2">
      <c r="B112" s="315" t="s">
        <v>179</v>
      </c>
      <c r="C112" s="233" t="s">
        <v>180</v>
      </c>
      <c r="D112" s="214" t="s">
        <v>95</v>
      </c>
      <c r="E112" s="354">
        <f>SUM(E96:E105)</f>
        <v>5967</v>
      </c>
      <c r="F112" s="473">
        <v>0</v>
      </c>
      <c r="G112" s="358">
        <f>E112*F112</f>
        <v>0</v>
      </c>
    </row>
    <row r="113" spans="1:8" s="152" customFormat="1" ht="24" x14ac:dyDescent="0.2">
      <c r="A113" s="126"/>
      <c r="B113" s="158">
        <v>3</v>
      </c>
      <c r="C113" s="270" t="s">
        <v>181</v>
      </c>
      <c r="D113" s="237"/>
      <c r="E113" s="238"/>
      <c r="F113" s="239">
        <v>0</v>
      </c>
      <c r="G113" s="240"/>
      <c r="H113" s="155"/>
    </row>
    <row r="114" spans="1:8" s="152" customFormat="1" x14ac:dyDescent="0.2">
      <c r="A114" s="126"/>
      <c r="B114" s="298" t="s">
        <v>182</v>
      </c>
      <c r="C114" s="1814" t="s">
        <v>183</v>
      </c>
      <c r="D114" s="237"/>
      <c r="E114" s="238"/>
      <c r="F114" s="239"/>
      <c r="G114" s="240"/>
      <c r="H114" s="155"/>
    </row>
    <row r="115" spans="1:8" s="141" customFormat="1" x14ac:dyDescent="0.2">
      <c r="A115" s="152"/>
      <c r="B115" s="134"/>
      <c r="C115" s="1814" t="s">
        <v>184</v>
      </c>
      <c r="D115" s="237"/>
      <c r="E115" s="238"/>
      <c r="F115" s="239"/>
      <c r="G115" s="240"/>
      <c r="H115" s="571"/>
    </row>
    <row r="116" spans="1:8" s="141" customFormat="1" x14ac:dyDescent="0.2">
      <c r="A116" s="152"/>
      <c r="B116" s="134"/>
      <c r="C116" s="1816" t="s">
        <v>185</v>
      </c>
      <c r="D116" s="242" t="s">
        <v>151</v>
      </c>
      <c r="E116" s="238">
        <v>36</v>
      </c>
      <c r="F116" s="277">
        <v>0</v>
      </c>
      <c r="G116" s="278">
        <f t="shared" ref="G116:G117" si="6">E116*F116</f>
        <v>0</v>
      </c>
      <c r="H116" s="571"/>
    </row>
    <row r="117" spans="1:8" s="141" customFormat="1" x14ac:dyDescent="0.2">
      <c r="A117" s="152"/>
      <c r="B117" s="134"/>
      <c r="C117" s="1816" t="s">
        <v>186</v>
      </c>
      <c r="D117" s="242" t="s">
        <v>151</v>
      </c>
      <c r="E117" s="238">
        <v>15</v>
      </c>
      <c r="F117" s="277">
        <v>0</v>
      </c>
      <c r="G117" s="278">
        <f t="shared" si="6"/>
        <v>0</v>
      </c>
      <c r="H117" s="571"/>
    </row>
    <row r="118" spans="1:8" s="141" customFormat="1" x14ac:dyDescent="0.2">
      <c r="A118" s="152"/>
      <c r="B118" s="134"/>
      <c r="C118" s="1814" t="s">
        <v>841</v>
      </c>
      <c r="D118" s="237"/>
      <c r="E118" s="238"/>
      <c r="F118" s="239"/>
      <c r="G118" s="240"/>
      <c r="H118" s="571"/>
    </row>
    <row r="119" spans="1:8" s="141" customFormat="1" x14ac:dyDescent="0.2">
      <c r="A119" s="152"/>
      <c r="B119" s="157"/>
      <c r="C119" s="1816" t="s">
        <v>842</v>
      </c>
      <c r="D119" s="242" t="s">
        <v>151</v>
      </c>
      <c r="E119" s="238">
        <v>15</v>
      </c>
      <c r="F119" s="277">
        <v>0</v>
      </c>
      <c r="G119" s="278">
        <f t="shared" ref="G119:G120" si="7">E119*F119</f>
        <v>0</v>
      </c>
      <c r="H119" s="571"/>
    </row>
    <row r="120" spans="1:8" s="141" customFormat="1" x14ac:dyDescent="0.2">
      <c r="B120" s="157"/>
      <c r="C120" s="1816" t="s">
        <v>905</v>
      </c>
      <c r="D120" s="242" t="s">
        <v>151</v>
      </c>
      <c r="E120" s="238">
        <v>5</v>
      </c>
      <c r="F120" s="277">
        <v>0</v>
      </c>
      <c r="G120" s="278">
        <f t="shared" si="7"/>
        <v>0</v>
      </c>
      <c r="H120" s="571"/>
    </row>
    <row r="121" spans="1:8" s="141" customFormat="1" x14ac:dyDescent="0.2">
      <c r="B121" s="134"/>
      <c r="C121" s="1814" t="s">
        <v>187</v>
      </c>
      <c r="D121" s="237"/>
      <c r="E121" s="238"/>
      <c r="F121" s="239">
        <v>0</v>
      </c>
      <c r="G121" s="240"/>
      <c r="H121" s="571"/>
    </row>
    <row r="122" spans="1:8" s="141" customFormat="1" x14ac:dyDescent="0.2">
      <c r="B122" s="157"/>
      <c r="C122" s="1816" t="s">
        <v>188</v>
      </c>
      <c r="D122" s="242" t="s">
        <v>151</v>
      </c>
      <c r="E122" s="238">
        <v>21</v>
      </c>
      <c r="F122" s="277">
        <v>0</v>
      </c>
      <c r="G122" s="278">
        <f t="shared" ref="G122:G123" si="8">E122*F122</f>
        <v>0</v>
      </c>
      <c r="H122" s="571"/>
    </row>
    <row r="123" spans="1:8" s="141" customFormat="1" x14ac:dyDescent="0.2">
      <c r="B123" s="157"/>
      <c r="C123" s="1816" t="s">
        <v>189</v>
      </c>
      <c r="D123" s="242" t="s">
        <v>151</v>
      </c>
      <c r="E123" s="238">
        <v>5</v>
      </c>
      <c r="F123" s="277">
        <v>0</v>
      </c>
      <c r="G123" s="278">
        <f t="shared" si="8"/>
        <v>0</v>
      </c>
      <c r="H123" s="571"/>
    </row>
    <row r="124" spans="1:8" s="141" customFormat="1" x14ac:dyDescent="0.2">
      <c r="B124" s="298" t="s">
        <v>190</v>
      </c>
      <c r="C124" s="244" t="s">
        <v>191</v>
      </c>
      <c r="D124" s="245"/>
      <c r="E124" s="246"/>
      <c r="F124" s="247">
        <v>0</v>
      </c>
      <c r="G124" s="248"/>
      <c r="H124" s="571"/>
    </row>
    <row r="125" spans="1:8" s="141" customFormat="1" x14ac:dyDescent="0.2">
      <c r="B125" s="140"/>
      <c r="C125" s="244" t="s">
        <v>1741</v>
      </c>
      <c r="D125" s="245"/>
      <c r="E125" s="246"/>
      <c r="F125" s="247">
        <v>0</v>
      </c>
      <c r="G125" s="248"/>
      <c r="H125" s="571"/>
    </row>
    <row r="126" spans="1:8" s="141" customFormat="1" x14ac:dyDescent="0.2">
      <c r="B126" s="140"/>
      <c r="C126" s="249" t="s">
        <v>1263</v>
      </c>
      <c r="D126" s="245" t="s">
        <v>151</v>
      </c>
      <c r="E126" s="246">
        <v>1</v>
      </c>
      <c r="F126" s="279">
        <v>0</v>
      </c>
      <c r="G126" s="280">
        <f t="shared" ref="G126:G132" si="9">E126*F126</f>
        <v>0</v>
      </c>
      <c r="H126" s="571"/>
    </row>
    <row r="127" spans="1:8" s="141" customFormat="1" ht="48" x14ac:dyDescent="0.2">
      <c r="B127" s="140"/>
      <c r="C127" s="250" t="s">
        <v>194</v>
      </c>
      <c r="D127" s="245" t="s">
        <v>151</v>
      </c>
      <c r="E127" s="246">
        <v>1</v>
      </c>
      <c r="F127" s="279">
        <v>0</v>
      </c>
      <c r="G127" s="280">
        <f t="shared" si="9"/>
        <v>0</v>
      </c>
      <c r="H127" s="571"/>
    </row>
    <row r="128" spans="1:8" s="141" customFormat="1" x14ac:dyDescent="0.2">
      <c r="B128" s="140"/>
      <c r="C128" s="250" t="s">
        <v>195</v>
      </c>
      <c r="D128" s="245" t="s">
        <v>151</v>
      </c>
      <c r="E128" s="246">
        <v>1</v>
      </c>
      <c r="F128" s="279">
        <v>0</v>
      </c>
      <c r="G128" s="280">
        <f t="shared" si="9"/>
        <v>0</v>
      </c>
      <c r="H128" s="571"/>
    </row>
    <row r="129" spans="2:8" s="141" customFormat="1" x14ac:dyDescent="0.2">
      <c r="B129" s="140"/>
      <c r="C129" s="250" t="s">
        <v>196</v>
      </c>
      <c r="D129" s="245" t="s">
        <v>151</v>
      </c>
      <c r="E129" s="246">
        <v>1</v>
      </c>
      <c r="F129" s="279">
        <v>0</v>
      </c>
      <c r="G129" s="280">
        <f t="shared" si="9"/>
        <v>0</v>
      </c>
      <c r="H129" s="571"/>
    </row>
    <row r="130" spans="2:8" s="141" customFormat="1" x14ac:dyDescent="0.2">
      <c r="B130" s="140"/>
      <c r="C130" s="1817" t="s">
        <v>356</v>
      </c>
      <c r="D130" s="245" t="s">
        <v>151</v>
      </c>
      <c r="E130" s="246">
        <v>2</v>
      </c>
      <c r="F130" s="279">
        <v>0</v>
      </c>
      <c r="G130" s="280">
        <f t="shared" si="9"/>
        <v>0</v>
      </c>
      <c r="H130" s="571"/>
    </row>
    <row r="131" spans="2:8" s="141" customFormat="1" x14ac:dyDescent="0.2">
      <c r="B131" s="140"/>
      <c r="C131" s="1817" t="s">
        <v>199</v>
      </c>
      <c r="D131" s="245" t="s">
        <v>151</v>
      </c>
      <c r="E131" s="246">
        <v>1</v>
      </c>
      <c r="F131" s="279">
        <v>0</v>
      </c>
      <c r="G131" s="280">
        <f t="shared" si="9"/>
        <v>0</v>
      </c>
      <c r="H131" s="571"/>
    </row>
    <row r="132" spans="2:8" s="141" customFormat="1" ht="24" x14ac:dyDescent="0.2">
      <c r="B132" s="140"/>
      <c r="C132" s="1818" t="s">
        <v>200</v>
      </c>
      <c r="D132" s="245" t="s">
        <v>151</v>
      </c>
      <c r="E132" s="246">
        <v>1</v>
      </c>
      <c r="F132" s="279">
        <v>0</v>
      </c>
      <c r="G132" s="280">
        <f t="shared" si="9"/>
        <v>0</v>
      </c>
      <c r="H132" s="571"/>
    </row>
    <row r="133" spans="2:8" s="141" customFormat="1" x14ac:dyDescent="0.2">
      <c r="B133" s="298" t="s">
        <v>201</v>
      </c>
      <c r="C133" s="259" t="s">
        <v>207</v>
      </c>
      <c r="D133" s="260"/>
      <c r="E133" s="261"/>
      <c r="F133" s="262"/>
      <c r="G133" s="263"/>
      <c r="H133" s="571"/>
    </row>
    <row r="134" spans="2:8" s="141" customFormat="1" x14ac:dyDescent="0.2">
      <c r="B134" s="140"/>
      <c r="C134" s="259" t="s">
        <v>208</v>
      </c>
      <c r="D134" s="260"/>
      <c r="E134" s="261"/>
      <c r="F134" s="262">
        <v>0</v>
      </c>
      <c r="G134" s="263"/>
      <c r="H134" s="571"/>
    </row>
    <row r="135" spans="2:8" s="141" customFormat="1" x14ac:dyDescent="0.2">
      <c r="B135" s="140"/>
      <c r="C135" s="264" t="s">
        <v>209</v>
      </c>
      <c r="D135" s="260" t="s">
        <v>151</v>
      </c>
      <c r="E135" s="261">
        <v>16</v>
      </c>
      <c r="F135" s="283">
        <v>0</v>
      </c>
      <c r="G135" s="284">
        <f t="shared" ref="G135:G150" si="10">E135*F135</f>
        <v>0</v>
      </c>
      <c r="H135" s="571"/>
    </row>
    <row r="136" spans="2:8" s="141" customFormat="1" ht="24" x14ac:dyDescent="0.2">
      <c r="B136" s="140"/>
      <c r="C136" s="264" t="s">
        <v>210</v>
      </c>
      <c r="D136" s="260" t="s">
        <v>151</v>
      </c>
      <c r="E136" s="261">
        <v>32</v>
      </c>
      <c r="F136" s="283">
        <v>0</v>
      </c>
      <c r="G136" s="284">
        <f t="shared" si="10"/>
        <v>0</v>
      </c>
      <c r="H136" s="571"/>
    </row>
    <row r="137" spans="2:8" s="141" customFormat="1" x14ac:dyDescent="0.2">
      <c r="B137" s="140"/>
      <c r="C137" s="265" t="s">
        <v>211</v>
      </c>
      <c r="D137" s="260" t="s">
        <v>151</v>
      </c>
      <c r="E137" s="261">
        <v>16</v>
      </c>
      <c r="F137" s="283">
        <v>0</v>
      </c>
      <c r="G137" s="284">
        <f t="shared" si="10"/>
        <v>0</v>
      </c>
      <c r="H137" s="571"/>
    </row>
    <row r="138" spans="2:8" s="141" customFormat="1" x14ac:dyDescent="0.2">
      <c r="B138" s="140"/>
      <c r="C138" s="265" t="s">
        <v>212</v>
      </c>
      <c r="D138" s="260" t="s">
        <v>151</v>
      </c>
      <c r="E138" s="261">
        <v>16</v>
      </c>
      <c r="F138" s="283">
        <v>0</v>
      </c>
      <c r="G138" s="284">
        <f t="shared" si="10"/>
        <v>0</v>
      </c>
      <c r="H138" s="571"/>
    </row>
    <row r="139" spans="2:8" s="141" customFormat="1" x14ac:dyDescent="0.2">
      <c r="B139" s="140"/>
      <c r="C139" s="265" t="s">
        <v>213</v>
      </c>
      <c r="D139" s="260" t="s">
        <v>151</v>
      </c>
      <c r="E139" s="261">
        <v>16</v>
      </c>
      <c r="F139" s="283">
        <v>0</v>
      </c>
      <c r="G139" s="284">
        <f t="shared" si="10"/>
        <v>0</v>
      </c>
      <c r="H139" s="571"/>
    </row>
    <row r="140" spans="2:8" s="141" customFormat="1" x14ac:dyDescent="0.2">
      <c r="B140" s="140"/>
      <c r="C140" s="265" t="s">
        <v>214</v>
      </c>
      <c r="D140" s="260" t="s">
        <v>151</v>
      </c>
      <c r="E140" s="261">
        <v>16</v>
      </c>
      <c r="F140" s="283">
        <v>0</v>
      </c>
      <c r="G140" s="284">
        <f t="shared" si="10"/>
        <v>0</v>
      </c>
      <c r="H140" s="571"/>
    </row>
    <row r="141" spans="2:8" s="141" customFormat="1" x14ac:dyDescent="0.2">
      <c r="B141" s="140"/>
      <c r="C141" s="265" t="s">
        <v>215</v>
      </c>
      <c r="D141" s="260" t="s">
        <v>151</v>
      </c>
      <c r="E141" s="261">
        <v>16</v>
      </c>
      <c r="F141" s="283">
        <v>0</v>
      </c>
      <c r="G141" s="284">
        <f t="shared" si="10"/>
        <v>0</v>
      </c>
      <c r="H141" s="571"/>
    </row>
    <row r="142" spans="2:8" s="141" customFormat="1" x14ac:dyDescent="0.2">
      <c r="B142" s="140"/>
      <c r="C142" s="265" t="s">
        <v>216</v>
      </c>
      <c r="D142" s="260" t="s">
        <v>151</v>
      </c>
      <c r="E142" s="261">
        <v>16</v>
      </c>
      <c r="F142" s="283">
        <v>0</v>
      </c>
      <c r="G142" s="284">
        <f t="shared" si="10"/>
        <v>0</v>
      </c>
      <c r="H142" s="571"/>
    </row>
    <row r="143" spans="2:8" s="141" customFormat="1" x14ac:dyDescent="0.2">
      <c r="B143" s="140"/>
      <c r="C143" s="265" t="s">
        <v>217</v>
      </c>
      <c r="D143" s="260" t="s">
        <v>151</v>
      </c>
      <c r="E143" s="261">
        <v>16</v>
      </c>
      <c r="F143" s="283">
        <v>0</v>
      </c>
      <c r="G143" s="284">
        <f t="shared" si="10"/>
        <v>0</v>
      </c>
      <c r="H143" s="571"/>
    </row>
    <row r="144" spans="2:8" s="141" customFormat="1" x14ac:dyDescent="0.2">
      <c r="B144" s="140"/>
      <c r="C144" s="1822" t="s">
        <v>218</v>
      </c>
      <c r="D144" s="260" t="s">
        <v>151</v>
      </c>
      <c r="E144" s="261">
        <v>16</v>
      </c>
      <c r="F144" s="283">
        <v>0</v>
      </c>
      <c r="G144" s="284">
        <f t="shared" si="10"/>
        <v>0</v>
      </c>
      <c r="H144" s="571"/>
    </row>
    <row r="145" spans="2:8" s="141" customFormat="1" x14ac:dyDescent="0.2">
      <c r="B145" s="140"/>
      <c r="C145" s="1822" t="s">
        <v>219</v>
      </c>
      <c r="D145" s="260" t="s">
        <v>151</v>
      </c>
      <c r="E145" s="261">
        <v>16</v>
      </c>
      <c r="F145" s="283">
        <v>0</v>
      </c>
      <c r="G145" s="284">
        <f t="shared" si="10"/>
        <v>0</v>
      </c>
      <c r="H145" s="571"/>
    </row>
    <row r="146" spans="2:8" s="141" customFormat="1" ht="24" x14ac:dyDescent="0.2">
      <c r="B146" s="140"/>
      <c r="C146" s="1822" t="s">
        <v>197</v>
      </c>
      <c r="D146" s="260" t="s">
        <v>151</v>
      </c>
      <c r="E146" s="261">
        <v>32</v>
      </c>
      <c r="F146" s="283">
        <v>0</v>
      </c>
      <c r="G146" s="284">
        <f t="shared" si="10"/>
        <v>0</v>
      </c>
      <c r="H146" s="571"/>
    </row>
    <row r="147" spans="2:8" s="141" customFormat="1" x14ac:dyDescent="0.2">
      <c r="B147" s="140"/>
      <c r="C147" s="1822" t="s">
        <v>220</v>
      </c>
      <c r="D147" s="260" t="s">
        <v>151</v>
      </c>
      <c r="E147" s="261">
        <v>32</v>
      </c>
      <c r="F147" s="283">
        <v>0</v>
      </c>
      <c r="G147" s="284">
        <f t="shared" si="10"/>
        <v>0</v>
      </c>
      <c r="H147" s="571"/>
    </row>
    <row r="148" spans="2:8" s="141" customFormat="1" x14ac:dyDescent="0.2">
      <c r="B148" s="140"/>
      <c r="C148" s="1822" t="s">
        <v>221</v>
      </c>
      <c r="D148" s="260" t="s">
        <v>151</v>
      </c>
      <c r="E148" s="261">
        <v>16</v>
      </c>
      <c r="F148" s="283">
        <v>0</v>
      </c>
      <c r="G148" s="284">
        <f t="shared" si="10"/>
        <v>0</v>
      </c>
      <c r="H148" s="571"/>
    </row>
    <row r="149" spans="2:8" s="141" customFormat="1" x14ac:dyDescent="0.2">
      <c r="B149" s="140"/>
      <c r="C149" s="1822" t="s">
        <v>229</v>
      </c>
      <c r="D149" s="260" t="s">
        <v>151</v>
      </c>
      <c r="E149" s="261">
        <v>48</v>
      </c>
      <c r="F149" s="283">
        <v>0</v>
      </c>
      <c r="G149" s="284">
        <f t="shared" si="10"/>
        <v>0</v>
      </c>
      <c r="H149" s="571"/>
    </row>
    <row r="150" spans="2:8" s="141" customFormat="1" ht="24" x14ac:dyDescent="0.2">
      <c r="B150" s="140"/>
      <c r="C150" s="1823" t="s">
        <v>200</v>
      </c>
      <c r="D150" s="260" t="s">
        <v>151</v>
      </c>
      <c r="E150" s="261">
        <v>16</v>
      </c>
      <c r="F150" s="283">
        <v>0</v>
      </c>
      <c r="G150" s="284">
        <f t="shared" si="10"/>
        <v>0</v>
      </c>
      <c r="H150" s="571"/>
    </row>
    <row r="151" spans="2:8" s="141" customFormat="1" x14ac:dyDescent="0.2">
      <c r="B151" s="140"/>
      <c r="C151" s="259" t="s">
        <v>847</v>
      </c>
      <c r="D151" s="260"/>
      <c r="E151" s="261"/>
      <c r="F151" s="262">
        <v>0</v>
      </c>
      <c r="G151" s="263"/>
      <c r="H151" s="571"/>
    </row>
    <row r="152" spans="2:8" s="141" customFormat="1" x14ac:dyDescent="0.2">
      <c r="B152" s="140"/>
      <c r="C152" s="264" t="s">
        <v>209</v>
      </c>
      <c r="D152" s="260" t="s">
        <v>151</v>
      </c>
      <c r="E152" s="261">
        <v>2</v>
      </c>
      <c r="F152" s="283">
        <v>0</v>
      </c>
      <c r="G152" s="284">
        <f t="shared" ref="G152:G167" si="11">E152*F152</f>
        <v>0</v>
      </c>
      <c r="H152" s="571"/>
    </row>
    <row r="153" spans="2:8" s="141" customFormat="1" ht="24" x14ac:dyDescent="0.2">
      <c r="B153" s="140"/>
      <c r="C153" s="264" t="s">
        <v>210</v>
      </c>
      <c r="D153" s="260" t="s">
        <v>151</v>
      </c>
      <c r="E153" s="261">
        <v>4</v>
      </c>
      <c r="F153" s="283">
        <v>0</v>
      </c>
      <c r="G153" s="284">
        <f t="shared" si="11"/>
        <v>0</v>
      </c>
      <c r="H153" s="571"/>
    </row>
    <row r="154" spans="2:8" s="141" customFormat="1" x14ac:dyDescent="0.2">
      <c r="B154" s="140"/>
      <c r="C154" s="265" t="s">
        <v>848</v>
      </c>
      <c r="D154" s="260" t="s">
        <v>151</v>
      </c>
      <c r="E154" s="261">
        <v>2</v>
      </c>
      <c r="F154" s="283">
        <v>0</v>
      </c>
      <c r="G154" s="284">
        <f t="shared" si="11"/>
        <v>0</v>
      </c>
      <c r="H154" s="571"/>
    </row>
    <row r="155" spans="2:8" s="141" customFormat="1" x14ac:dyDescent="0.2">
      <c r="B155" s="140"/>
      <c r="C155" s="265" t="s">
        <v>212</v>
      </c>
      <c r="D155" s="260" t="s">
        <v>151</v>
      </c>
      <c r="E155" s="261">
        <v>2</v>
      </c>
      <c r="F155" s="283">
        <v>0</v>
      </c>
      <c r="G155" s="284">
        <f t="shared" si="11"/>
        <v>0</v>
      </c>
      <c r="H155" s="571"/>
    </row>
    <row r="156" spans="2:8" s="141" customFormat="1" x14ac:dyDescent="0.2">
      <c r="B156" s="140"/>
      <c r="C156" s="265" t="s">
        <v>213</v>
      </c>
      <c r="D156" s="260" t="s">
        <v>151</v>
      </c>
      <c r="E156" s="261">
        <v>2</v>
      </c>
      <c r="F156" s="283">
        <v>0</v>
      </c>
      <c r="G156" s="284">
        <f t="shared" si="11"/>
        <v>0</v>
      </c>
      <c r="H156" s="571"/>
    </row>
    <row r="157" spans="2:8" s="141" customFormat="1" x14ac:dyDescent="0.2">
      <c r="B157" s="140"/>
      <c r="C157" s="265" t="s">
        <v>214</v>
      </c>
      <c r="D157" s="260" t="s">
        <v>151</v>
      </c>
      <c r="E157" s="261">
        <v>2</v>
      </c>
      <c r="F157" s="283">
        <v>0</v>
      </c>
      <c r="G157" s="284">
        <f t="shared" si="11"/>
        <v>0</v>
      </c>
      <c r="H157" s="571"/>
    </row>
    <row r="158" spans="2:8" s="141" customFormat="1" x14ac:dyDescent="0.2">
      <c r="B158" s="140"/>
      <c r="C158" s="265" t="s">
        <v>215</v>
      </c>
      <c r="D158" s="260" t="s">
        <v>151</v>
      </c>
      <c r="E158" s="261">
        <v>2</v>
      </c>
      <c r="F158" s="283">
        <v>0</v>
      </c>
      <c r="G158" s="284">
        <f t="shared" si="11"/>
        <v>0</v>
      </c>
      <c r="H158" s="571"/>
    </row>
    <row r="159" spans="2:8" s="141" customFormat="1" x14ac:dyDescent="0.2">
      <c r="B159" s="140"/>
      <c r="C159" s="265" t="s">
        <v>216</v>
      </c>
      <c r="D159" s="260" t="s">
        <v>151</v>
      </c>
      <c r="E159" s="261">
        <v>2</v>
      </c>
      <c r="F159" s="283">
        <v>0</v>
      </c>
      <c r="G159" s="284">
        <f t="shared" si="11"/>
        <v>0</v>
      </c>
      <c r="H159" s="571"/>
    </row>
    <row r="160" spans="2:8" s="141" customFormat="1" x14ac:dyDescent="0.2">
      <c r="B160" s="140"/>
      <c r="C160" s="265" t="s">
        <v>217</v>
      </c>
      <c r="D160" s="260" t="s">
        <v>151</v>
      </c>
      <c r="E160" s="261">
        <v>2</v>
      </c>
      <c r="F160" s="283">
        <v>0</v>
      </c>
      <c r="G160" s="284">
        <f t="shared" si="11"/>
        <v>0</v>
      </c>
      <c r="H160" s="571"/>
    </row>
    <row r="161" spans="1:8" s="141" customFormat="1" x14ac:dyDescent="0.2">
      <c r="B161" s="140"/>
      <c r="C161" s="1822" t="s">
        <v>218</v>
      </c>
      <c r="D161" s="260" t="s">
        <v>151</v>
      </c>
      <c r="E161" s="261">
        <v>2</v>
      </c>
      <c r="F161" s="283">
        <v>0</v>
      </c>
      <c r="G161" s="284">
        <f t="shared" si="11"/>
        <v>0</v>
      </c>
      <c r="H161" s="571"/>
    </row>
    <row r="162" spans="1:8" s="141" customFormat="1" x14ac:dyDescent="0.2">
      <c r="B162" s="140"/>
      <c r="C162" s="1822" t="s">
        <v>331</v>
      </c>
      <c r="D162" s="260" t="s">
        <v>151</v>
      </c>
      <c r="E162" s="261">
        <v>2</v>
      </c>
      <c r="F162" s="283">
        <v>0</v>
      </c>
      <c r="G162" s="284">
        <f t="shared" si="11"/>
        <v>0</v>
      </c>
      <c r="H162" s="571"/>
    </row>
    <row r="163" spans="1:8" s="141" customFormat="1" ht="24" x14ac:dyDescent="0.2">
      <c r="B163" s="140"/>
      <c r="C163" s="1822" t="s">
        <v>237</v>
      </c>
      <c r="D163" s="260" t="s">
        <v>151</v>
      </c>
      <c r="E163" s="261">
        <v>4</v>
      </c>
      <c r="F163" s="283">
        <v>0</v>
      </c>
      <c r="G163" s="284">
        <f t="shared" si="11"/>
        <v>0</v>
      </c>
      <c r="H163" s="571"/>
    </row>
    <row r="164" spans="1:8" s="141" customFormat="1" x14ac:dyDescent="0.2">
      <c r="B164" s="140"/>
      <c r="C164" s="1822" t="s">
        <v>238</v>
      </c>
      <c r="D164" s="260" t="s">
        <v>151</v>
      </c>
      <c r="E164" s="261">
        <v>4</v>
      </c>
      <c r="F164" s="283">
        <v>0</v>
      </c>
      <c r="G164" s="284">
        <f t="shared" si="11"/>
        <v>0</v>
      </c>
      <c r="H164" s="571"/>
    </row>
    <row r="165" spans="1:8" s="141" customFormat="1" x14ac:dyDescent="0.2">
      <c r="B165" s="140"/>
      <c r="C165" s="1822" t="s">
        <v>221</v>
      </c>
      <c r="D165" s="260" t="s">
        <v>151</v>
      </c>
      <c r="E165" s="261">
        <v>2</v>
      </c>
      <c r="F165" s="283">
        <v>0</v>
      </c>
      <c r="G165" s="284">
        <f t="shared" si="11"/>
        <v>0</v>
      </c>
      <c r="H165" s="571"/>
    </row>
    <row r="166" spans="1:8" s="141" customFormat="1" x14ac:dyDescent="0.2">
      <c r="A166" s="126"/>
      <c r="B166" s="140"/>
      <c r="C166" s="1822" t="s">
        <v>229</v>
      </c>
      <c r="D166" s="260" t="s">
        <v>151</v>
      </c>
      <c r="E166" s="261">
        <v>6</v>
      </c>
      <c r="F166" s="283">
        <v>0</v>
      </c>
      <c r="G166" s="284">
        <f t="shared" si="11"/>
        <v>0</v>
      </c>
      <c r="H166" s="571"/>
    </row>
    <row r="167" spans="1:8" s="141" customFormat="1" ht="24" x14ac:dyDescent="0.2">
      <c r="B167" s="140"/>
      <c r="C167" s="1823" t="s">
        <v>200</v>
      </c>
      <c r="D167" s="260" t="s">
        <v>151</v>
      </c>
      <c r="E167" s="261">
        <v>2</v>
      </c>
      <c r="F167" s="283">
        <v>0</v>
      </c>
      <c r="G167" s="284">
        <f t="shared" si="11"/>
        <v>0</v>
      </c>
      <c r="H167" s="571"/>
    </row>
    <row r="168" spans="1:8" s="141" customFormat="1" x14ac:dyDescent="0.2">
      <c r="B168" s="140"/>
      <c r="C168" s="259" t="s">
        <v>1799</v>
      </c>
      <c r="D168" s="260"/>
      <c r="E168" s="261"/>
      <c r="F168" s="262">
        <v>0</v>
      </c>
      <c r="G168" s="263"/>
      <c r="H168" s="571"/>
    </row>
    <row r="169" spans="1:8" s="141" customFormat="1" x14ac:dyDescent="0.2">
      <c r="B169" s="140"/>
      <c r="C169" s="264" t="s">
        <v>846</v>
      </c>
      <c r="D169" s="260" t="s">
        <v>151</v>
      </c>
      <c r="E169" s="261">
        <v>5</v>
      </c>
      <c r="F169" s="283">
        <v>0</v>
      </c>
      <c r="G169" s="284">
        <f t="shared" ref="G169:G185" si="12">E169*F169</f>
        <v>0</v>
      </c>
      <c r="H169" s="571"/>
    </row>
    <row r="170" spans="1:8" s="141" customFormat="1" x14ac:dyDescent="0.2">
      <c r="B170" s="140"/>
      <c r="C170" s="264" t="s">
        <v>215</v>
      </c>
      <c r="D170" s="260" t="s">
        <v>151</v>
      </c>
      <c r="E170" s="261">
        <v>10</v>
      </c>
      <c r="F170" s="283">
        <v>0</v>
      </c>
      <c r="G170" s="284">
        <f t="shared" si="12"/>
        <v>0</v>
      </c>
      <c r="H170" s="571"/>
    </row>
    <row r="171" spans="1:8" s="141" customFormat="1" x14ac:dyDescent="0.2">
      <c r="B171" s="140"/>
      <c r="C171" s="265" t="s">
        <v>848</v>
      </c>
      <c r="D171" s="260" t="s">
        <v>151</v>
      </c>
      <c r="E171" s="261">
        <v>5</v>
      </c>
      <c r="F171" s="283">
        <v>0</v>
      </c>
      <c r="G171" s="284">
        <f t="shared" si="12"/>
        <v>0</v>
      </c>
      <c r="H171" s="571"/>
    </row>
    <row r="172" spans="1:8" s="141" customFormat="1" x14ac:dyDescent="0.2">
      <c r="B172" s="140"/>
      <c r="C172" s="265" t="s">
        <v>212</v>
      </c>
      <c r="D172" s="260" t="s">
        <v>151</v>
      </c>
      <c r="E172" s="261">
        <v>5</v>
      </c>
      <c r="F172" s="283">
        <v>0</v>
      </c>
      <c r="G172" s="284">
        <f t="shared" si="12"/>
        <v>0</v>
      </c>
      <c r="H172" s="571"/>
    </row>
    <row r="173" spans="1:8" s="141" customFormat="1" x14ac:dyDescent="0.2">
      <c r="B173" s="140"/>
      <c r="C173" s="265" t="s">
        <v>213</v>
      </c>
      <c r="D173" s="260" t="s">
        <v>151</v>
      </c>
      <c r="E173" s="261">
        <v>5</v>
      </c>
      <c r="F173" s="283">
        <v>0</v>
      </c>
      <c r="G173" s="284">
        <f t="shared" si="12"/>
        <v>0</v>
      </c>
      <c r="H173" s="571"/>
    </row>
    <row r="174" spans="1:8" s="141" customFormat="1" x14ac:dyDescent="0.2">
      <c r="B174" s="140"/>
      <c r="C174" s="265" t="s">
        <v>214</v>
      </c>
      <c r="D174" s="260" t="s">
        <v>151</v>
      </c>
      <c r="E174" s="261">
        <v>5</v>
      </c>
      <c r="F174" s="283">
        <v>0</v>
      </c>
      <c r="G174" s="284">
        <f t="shared" si="12"/>
        <v>0</v>
      </c>
      <c r="H174" s="571"/>
    </row>
    <row r="175" spans="1:8" s="141" customFormat="1" x14ac:dyDescent="0.2">
      <c r="B175" s="140"/>
      <c r="C175" s="265" t="s">
        <v>215</v>
      </c>
      <c r="D175" s="260" t="s">
        <v>151</v>
      </c>
      <c r="E175" s="261">
        <v>5</v>
      </c>
      <c r="F175" s="283">
        <v>0</v>
      </c>
      <c r="G175" s="284">
        <f t="shared" si="12"/>
        <v>0</v>
      </c>
      <c r="H175" s="571"/>
    </row>
    <row r="176" spans="1:8" s="141" customFormat="1" x14ac:dyDescent="0.2">
      <c r="B176" s="140"/>
      <c r="C176" s="265" t="s">
        <v>216</v>
      </c>
      <c r="D176" s="260" t="s">
        <v>151</v>
      </c>
      <c r="E176" s="261">
        <v>5</v>
      </c>
      <c r="F176" s="283">
        <v>0</v>
      </c>
      <c r="G176" s="284">
        <f t="shared" si="12"/>
        <v>0</v>
      </c>
      <c r="H176" s="571"/>
    </row>
    <row r="177" spans="1:8" s="141" customFormat="1" x14ac:dyDescent="0.2">
      <c r="B177" s="140"/>
      <c r="C177" s="265" t="s">
        <v>217</v>
      </c>
      <c r="D177" s="260" t="s">
        <v>151</v>
      </c>
      <c r="E177" s="261">
        <v>5</v>
      </c>
      <c r="F177" s="283">
        <v>0</v>
      </c>
      <c r="G177" s="284">
        <f t="shared" si="12"/>
        <v>0</v>
      </c>
      <c r="H177" s="571"/>
    </row>
    <row r="178" spans="1:8" s="141" customFormat="1" x14ac:dyDescent="0.2">
      <c r="B178" s="140"/>
      <c r="C178" s="1822" t="s">
        <v>218</v>
      </c>
      <c r="D178" s="260" t="s">
        <v>151</v>
      </c>
      <c r="E178" s="261">
        <v>5</v>
      </c>
      <c r="F178" s="283">
        <v>0</v>
      </c>
      <c r="G178" s="284">
        <f t="shared" si="12"/>
        <v>0</v>
      </c>
      <c r="H178" s="571"/>
    </row>
    <row r="179" spans="1:8" s="141" customFormat="1" x14ac:dyDescent="0.2">
      <c r="B179" s="140"/>
      <c r="C179" s="1822" t="s">
        <v>331</v>
      </c>
      <c r="D179" s="260" t="s">
        <v>151</v>
      </c>
      <c r="E179" s="261">
        <v>5</v>
      </c>
      <c r="F179" s="283">
        <v>0</v>
      </c>
      <c r="G179" s="284">
        <f t="shared" si="12"/>
        <v>0</v>
      </c>
      <c r="H179" s="571"/>
    </row>
    <row r="180" spans="1:8" s="141" customFormat="1" x14ac:dyDescent="0.2">
      <c r="B180" s="140"/>
      <c r="C180" s="1822" t="s">
        <v>241</v>
      </c>
      <c r="D180" s="260" t="s">
        <v>151</v>
      </c>
      <c r="E180" s="261">
        <v>10</v>
      </c>
      <c r="F180" s="283">
        <v>0</v>
      </c>
      <c r="G180" s="284">
        <f t="shared" si="12"/>
        <v>0</v>
      </c>
      <c r="H180" s="571"/>
    </row>
    <row r="181" spans="1:8" s="141" customFormat="1" x14ac:dyDescent="0.2">
      <c r="B181" s="140"/>
      <c r="C181" s="1822" t="s">
        <v>243</v>
      </c>
      <c r="D181" s="260" t="s">
        <v>151</v>
      </c>
      <c r="E181" s="261">
        <v>10</v>
      </c>
      <c r="F181" s="283">
        <v>0</v>
      </c>
      <c r="G181" s="284">
        <f t="shared" si="12"/>
        <v>0</v>
      </c>
      <c r="H181" s="571"/>
    </row>
    <row r="182" spans="1:8" x14ac:dyDescent="0.2">
      <c r="A182" s="141"/>
      <c r="B182" s="140"/>
      <c r="C182" s="1822" t="s">
        <v>244</v>
      </c>
      <c r="D182" s="260" t="s">
        <v>151</v>
      </c>
      <c r="E182" s="261">
        <v>10</v>
      </c>
      <c r="F182" s="283">
        <v>0</v>
      </c>
      <c r="G182" s="284">
        <f t="shared" si="12"/>
        <v>0</v>
      </c>
    </row>
    <row r="183" spans="1:8" s="141" customFormat="1" x14ac:dyDescent="0.2">
      <c r="B183" s="140"/>
      <c r="C183" s="1822" t="s">
        <v>221</v>
      </c>
      <c r="D183" s="260" t="s">
        <v>151</v>
      </c>
      <c r="E183" s="261">
        <v>5</v>
      </c>
      <c r="F183" s="283">
        <v>0</v>
      </c>
      <c r="G183" s="284">
        <f t="shared" si="12"/>
        <v>0</v>
      </c>
      <c r="H183" s="571"/>
    </row>
    <row r="184" spans="1:8" s="141" customFormat="1" x14ac:dyDescent="0.2">
      <c r="B184" s="140"/>
      <c r="C184" s="1822" t="s">
        <v>229</v>
      </c>
      <c r="D184" s="260" t="s">
        <v>151</v>
      </c>
      <c r="E184" s="261">
        <v>15</v>
      </c>
      <c r="F184" s="283">
        <v>0</v>
      </c>
      <c r="G184" s="284">
        <f t="shared" si="12"/>
        <v>0</v>
      </c>
      <c r="H184" s="571"/>
    </row>
    <row r="185" spans="1:8" s="141" customFormat="1" ht="24" x14ac:dyDescent="0.2">
      <c r="B185" s="140"/>
      <c r="C185" s="1823" t="s">
        <v>200</v>
      </c>
      <c r="D185" s="260" t="s">
        <v>151</v>
      </c>
      <c r="E185" s="261">
        <v>5</v>
      </c>
      <c r="F185" s="283">
        <v>0</v>
      </c>
      <c r="G185" s="284">
        <f t="shared" si="12"/>
        <v>0</v>
      </c>
      <c r="H185" s="571"/>
    </row>
    <row r="186" spans="1:8" x14ac:dyDescent="0.2">
      <c r="A186" s="141"/>
      <c r="B186" s="298" t="s">
        <v>222</v>
      </c>
      <c r="C186" s="259" t="s">
        <v>233</v>
      </c>
      <c r="D186" s="260"/>
      <c r="E186" s="261"/>
      <c r="F186" s="262"/>
      <c r="G186" s="263"/>
    </row>
    <row r="187" spans="1:8" s="141" customFormat="1" x14ac:dyDescent="0.2">
      <c r="B187" s="140"/>
      <c r="C187" s="259" t="s">
        <v>234</v>
      </c>
      <c r="D187" s="260"/>
      <c r="E187" s="261"/>
      <c r="F187" s="262">
        <v>0</v>
      </c>
      <c r="G187" s="263"/>
      <c r="H187" s="571"/>
    </row>
    <row r="188" spans="1:8" s="152" customFormat="1" ht="24" x14ac:dyDescent="0.2">
      <c r="A188" s="141"/>
      <c r="B188" s="140"/>
      <c r="C188" s="264" t="s">
        <v>235</v>
      </c>
      <c r="D188" s="260" t="s">
        <v>151</v>
      </c>
      <c r="E188" s="261">
        <v>1</v>
      </c>
      <c r="F188" s="283">
        <v>0</v>
      </c>
      <c r="G188" s="284">
        <f t="shared" ref="G188:G192" si="13">E188*F188</f>
        <v>0</v>
      </c>
      <c r="H188" s="155"/>
    </row>
    <row r="189" spans="1:8" ht="24" x14ac:dyDescent="0.2">
      <c r="A189" s="141"/>
      <c r="B189" s="140"/>
      <c r="C189" s="1825" t="s">
        <v>197</v>
      </c>
      <c r="D189" s="260" t="s">
        <v>151</v>
      </c>
      <c r="E189" s="261">
        <v>3</v>
      </c>
      <c r="F189" s="283">
        <v>0</v>
      </c>
      <c r="G189" s="284">
        <f t="shared" si="13"/>
        <v>0</v>
      </c>
    </row>
    <row r="190" spans="1:8" x14ac:dyDescent="0.2">
      <c r="A190" s="141"/>
      <c r="B190" s="140"/>
      <c r="C190" s="1825" t="s">
        <v>1728</v>
      </c>
      <c r="D190" s="260" t="s">
        <v>151</v>
      </c>
      <c r="E190" s="261">
        <v>3</v>
      </c>
      <c r="F190" s="283">
        <v>0</v>
      </c>
      <c r="G190" s="284">
        <f t="shared" si="13"/>
        <v>0</v>
      </c>
    </row>
    <row r="191" spans="1:8" x14ac:dyDescent="0.2">
      <c r="A191" s="141"/>
      <c r="B191" s="140"/>
      <c r="C191" s="1825" t="s">
        <v>229</v>
      </c>
      <c r="D191" s="260" t="s">
        <v>151</v>
      </c>
      <c r="E191" s="261">
        <v>1</v>
      </c>
      <c r="F191" s="283">
        <v>0</v>
      </c>
      <c r="G191" s="284">
        <f t="shared" si="13"/>
        <v>0</v>
      </c>
    </row>
    <row r="192" spans="1:8" ht="24" x14ac:dyDescent="0.2">
      <c r="A192" s="141"/>
      <c r="B192" s="140"/>
      <c r="C192" s="1826" t="s">
        <v>1730</v>
      </c>
      <c r="D192" s="260" t="s">
        <v>151</v>
      </c>
      <c r="E192" s="261">
        <v>1</v>
      </c>
      <c r="F192" s="283">
        <v>0</v>
      </c>
      <c r="G192" s="284">
        <f t="shared" si="13"/>
        <v>0</v>
      </c>
    </row>
    <row r="193" spans="1:7" x14ac:dyDescent="0.2">
      <c r="A193" s="141"/>
      <c r="B193" s="140"/>
      <c r="C193" s="259" t="s">
        <v>236</v>
      </c>
      <c r="D193" s="260"/>
      <c r="E193" s="261"/>
      <c r="F193" s="262">
        <v>0</v>
      </c>
      <c r="G193" s="263"/>
    </row>
    <row r="194" spans="1:7" ht="24" x14ac:dyDescent="0.2">
      <c r="B194" s="661"/>
      <c r="C194" s="264" t="s">
        <v>235</v>
      </c>
      <c r="D194" s="260" t="s">
        <v>151</v>
      </c>
      <c r="E194" s="261">
        <v>1</v>
      </c>
      <c r="F194" s="1388">
        <v>0</v>
      </c>
      <c r="G194" s="1389">
        <f t="shared" ref="G194:G200" si="14">E194*F194</f>
        <v>0</v>
      </c>
    </row>
    <row r="195" spans="1:7" ht="24" x14ac:dyDescent="0.2">
      <c r="A195" s="141"/>
      <c r="B195" s="140"/>
      <c r="C195" s="1825" t="s">
        <v>197</v>
      </c>
      <c r="D195" s="260" t="s">
        <v>151</v>
      </c>
      <c r="E195" s="261">
        <v>2</v>
      </c>
      <c r="F195" s="1388">
        <v>0</v>
      </c>
      <c r="G195" s="284">
        <f t="shared" si="14"/>
        <v>0</v>
      </c>
    </row>
    <row r="196" spans="1:7" ht="24" x14ac:dyDescent="0.2">
      <c r="B196" s="140"/>
      <c r="C196" s="1825" t="s">
        <v>237</v>
      </c>
      <c r="D196" s="260" t="s">
        <v>151</v>
      </c>
      <c r="E196" s="261">
        <v>1</v>
      </c>
      <c r="F196" s="1388">
        <v>0</v>
      </c>
      <c r="G196" s="284">
        <f t="shared" si="14"/>
        <v>0</v>
      </c>
    </row>
    <row r="197" spans="1:7" x14ac:dyDescent="0.2">
      <c r="B197" s="140"/>
      <c r="C197" s="1825" t="s">
        <v>1728</v>
      </c>
      <c r="D197" s="260" t="s">
        <v>151</v>
      </c>
      <c r="E197" s="261">
        <v>2</v>
      </c>
      <c r="F197" s="1388">
        <v>0</v>
      </c>
      <c r="G197" s="284">
        <f t="shared" si="14"/>
        <v>0</v>
      </c>
    </row>
    <row r="198" spans="1:7" x14ac:dyDescent="0.2">
      <c r="B198" s="140"/>
      <c r="C198" s="1825" t="s">
        <v>1743</v>
      </c>
      <c r="D198" s="260" t="s">
        <v>151</v>
      </c>
      <c r="E198" s="261">
        <v>1</v>
      </c>
      <c r="F198" s="1388">
        <v>0</v>
      </c>
      <c r="G198" s="284">
        <f t="shared" si="14"/>
        <v>0</v>
      </c>
    </row>
    <row r="199" spans="1:7" x14ac:dyDescent="0.2">
      <c r="B199" s="140"/>
      <c r="C199" s="1825" t="s">
        <v>229</v>
      </c>
      <c r="D199" s="260" t="s">
        <v>151</v>
      </c>
      <c r="E199" s="261">
        <v>1</v>
      </c>
      <c r="F199" s="1388">
        <v>0</v>
      </c>
      <c r="G199" s="284">
        <f t="shared" si="14"/>
        <v>0</v>
      </c>
    </row>
    <row r="200" spans="1:7" ht="24" x14ac:dyDescent="0.2">
      <c r="B200" s="140"/>
      <c r="C200" s="1826" t="s">
        <v>1730</v>
      </c>
      <c r="D200" s="260" t="s">
        <v>151</v>
      </c>
      <c r="E200" s="261">
        <v>1</v>
      </c>
      <c r="F200" s="1388">
        <v>0</v>
      </c>
      <c r="G200" s="284">
        <f t="shared" si="14"/>
        <v>0</v>
      </c>
    </row>
    <row r="201" spans="1:7" x14ac:dyDescent="0.2">
      <c r="B201" s="140"/>
      <c r="C201" s="259" t="s">
        <v>239</v>
      </c>
      <c r="D201" s="260"/>
      <c r="E201" s="261"/>
      <c r="F201" s="262">
        <v>0</v>
      </c>
      <c r="G201" s="263"/>
    </row>
    <row r="202" spans="1:7" ht="24" x14ac:dyDescent="0.2">
      <c r="B202" s="661"/>
      <c r="C202" s="264" t="s">
        <v>240</v>
      </c>
      <c r="D202" s="260" t="s">
        <v>151</v>
      </c>
      <c r="E202" s="261">
        <v>1</v>
      </c>
      <c r="F202" s="1388">
        <v>0</v>
      </c>
      <c r="G202" s="1389">
        <f t="shared" ref="G202:G210" si="15">E202*F202</f>
        <v>0</v>
      </c>
    </row>
    <row r="203" spans="1:7" ht="24" x14ac:dyDescent="0.2">
      <c r="B203" s="140"/>
      <c r="C203" s="1825" t="s">
        <v>197</v>
      </c>
      <c r="D203" s="260" t="s">
        <v>151</v>
      </c>
      <c r="E203" s="261">
        <v>2</v>
      </c>
      <c r="F203" s="1388">
        <v>0</v>
      </c>
      <c r="G203" s="284">
        <f t="shared" si="15"/>
        <v>0</v>
      </c>
    </row>
    <row r="204" spans="1:7" x14ac:dyDescent="0.2">
      <c r="B204" s="140"/>
      <c r="C204" s="1825" t="s">
        <v>241</v>
      </c>
      <c r="D204" s="260" t="s">
        <v>151</v>
      </c>
      <c r="E204" s="261">
        <v>1</v>
      </c>
      <c r="F204" s="1388">
        <v>0</v>
      </c>
      <c r="G204" s="284">
        <f t="shared" si="15"/>
        <v>0</v>
      </c>
    </row>
    <row r="205" spans="1:7" x14ac:dyDescent="0.2">
      <c r="B205" s="140"/>
      <c r="C205" s="1825" t="s">
        <v>1728</v>
      </c>
      <c r="D205" s="260" t="s">
        <v>151</v>
      </c>
      <c r="E205" s="261">
        <v>2</v>
      </c>
      <c r="F205" s="1388">
        <v>0</v>
      </c>
      <c r="G205" s="284">
        <f t="shared" si="15"/>
        <v>0</v>
      </c>
    </row>
    <row r="206" spans="1:7" x14ac:dyDescent="0.2">
      <c r="B206" s="140"/>
      <c r="C206" s="1825" t="s">
        <v>1766</v>
      </c>
      <c r="D206" s="260" t="s">
        <v>151</v>
      </c>
      <c r="E206" s="261">
        <v>1</v>
      </c>
      <c r="F206" s="1388">
        <v>0</v>
      </c>
      <c r="G206" s="284">
        <f t="shared" si="15"/>
        <v>0</v>
      </c>
    </row>
    <row r="207" spans="1:7" x14ac:dyDescent="0.2">
      <c r="B207" s="140"/>
      <c r="C207" s="1825" t="s">
        <v>1779</v>
      </c>
      <c r="D207" s="260" t="s">
        <v>151</v>
      </c>
      <c r="E207" s="261">
        <v>1</v>
      </c>
      <c r="F207" s="1388">
        <v>0</v>
      </c>
      <c r="G207" s="284">
        <f t="shared" si="15"/>
        <v>0</v>
      </c>
    </row>
    <row r="208" spans="1:7" x14ac:dyDescent="0.2">
      <c r="B208" s="140"/>
      <c r="C208" s="1825" t="s">
        <v>1780</v>
      </c>
      <c r="D208" s="260" t="s">
        <v>151</v>
      </c>
      <c r="E208" s="261">
        <v>1</v>
      </c>
      <c r="F208" s="1388">
        <v>0</v>
      </c>
      <c r="G208" s="284">
        <f t="shared" si="15"/>
        <v>0</v>
      </c>
    </row>
    <row r="209" spans="2:7" x14ac:dyDescent="0.2">
      <c r="B209" s="140"/>
      <c r="C209" s="1825" t="s">
        <v>229</v>
      </c>
      <c r="D209" s="260" t="s">
        <v>151</v>
      </c>
      <c r="E209" s="261">
        <v>1</v>
      </c>
      <c r="F209" s="1388">
        <v>0</v>
      </c>
      <c r="G209" s="284">
        <f t="shared" si="15"/>
        <v>0</v>
      </c>
    </row>
    <row r="210" spans="2:7" ht="24" x14ac:dyDescent="0.2">
      <c r="B210" s="140"/>
      <c r="C210" s="1826" t="s">
        <v>1730</v>
      </c>
      <c r="D210" s="260" t="s">
        <v>151</v>
      </c>
      <c r="E210" s="261">
        <v>1</v>
      </c>
      <c r="F210" s="1388">
        <v>0</v>
      </c>
      <c r="G210" s="284">
        <f t="shared" si="15"/>
        <v>0</v>
      </c>
    </row>
    <row r="211" spans="2:7" x14ac:dyDescent="0.2">
      <c r="B211" s="140"/>
      <c r="C211" s="259" t="s">
        <v>1758</v>
      </c>
      <c r="D211" s="260"/>
      <c r="E211" s="261"/>
      <c r="F211" s="262">
        <v>0</v>
      </c>
      <c r="G211" s="263"/>
    </row>
    <row r="212" spans="2:7" ht="24" x14ac:dyDescent="0.2">
      <c r="B212" s="661"/>
      <c r="C212" s="1385" t="s">
        <v>235</v>
      </c>
      <c r="D212" s="1386" t="s">
        <v>151</v>
      </c>
      <c r="E212" s="1387">
        <v>2</v>
      </c>
      <c r="F212" s="1388">
        <v>0</v>
      </c>
      <c r="G212" s="1389">
        <f t="shared" ref="G212:G216" si="16">E212*F212</f>
        <v>0</v>
      </c>
    </row>
    <row r="213" spans="2:7" ht="24" x14ac:dyDescent="0.2">
      <c r="B213" s="140"/>
      <c r="C213" s="1825" t="s">
        <v>237</v>
      </c>
      <c r="D213" s="260" t="s">
        <v>151</v>
      </c>
      <c r="E213" s="261">
        <v>6</v>
      </c>
      <c r="F213" s="1388">
        <v>0</v>
      </c>
      <c r="G213" s="284">
        <f t="shared" si="16"/>
        <v>0</v>
      </c>
    </row>
    <row r="214" spans="2:7" x14ac:dyDescent="0.2">
      <c r="B214" s="140"/>
      <c r="C214" s="1825" t="s">
        <v>1743</v>
      </c>
      <c r="D214" s="260" t="s">
        <v>151</v>
      </c>
      <c r="E214" s="261">
        <v>6</v>
      </c>
      <c r="F214" s="1388">
        <v>0</v>
      </c>
      <c r="G214" s="284">
        <f t="shared" si="16"/>
        <v>0</v>
      </c>
    </row>
    <row r="215" spans="2:7" x14ac:dyDescent="0.2">
      <c r="B215" s="140"/>
      <c r="C215" s="1825" t="s">
        <v>229</v>
      </c>
      <c r="D215" s="260" t="s">
        <v>151</v>
      </c>
      <c r="E215" s="261">
        <v>2</v>
      </c>
      <c r="F215" s="1388">
        <v>0</v>
      </c>
      <c r="G215" s="284">
        <f t="shared" si="16"/>
        <v>0</v>
      </c>
    </row>
    <row r="216" spans="2:7" ht="24" x14ac:dyDescent="0.2">
      <c r="B216" s="140"/>
      <c r="C216" s="1826" t="s">
        <v>1730</v>
      </c>
      <c r="D216" s="260" t="s">
        <v>151</v>
      </c>
      <c r="E216" s="261">
        <v>2</v>
      </c>
      <c r="F216" s="1388">
        <v>0</v>
      </c>
      <c r="G216" s="284">
        <f t="shared" si="16"/>
        <v>0</v>
      </c>
    </row>
    <row r="217" spans="2:7" x14ac:dyDescent="0.2">
      <c r="B217" s="298" t="s">
        <v>332</v>
      </c>
      <c r="C217" s="253" t="s">
        <v>246</v>
      </c>
      <c r="D217" s="207"/>
      <c r="E217" s="254"/>
      <c r="F217" s="255"/>
      <c r="G217" s="210"/>
    </row>
    <row r="218" spans="2:7" x14ac:dyDescent="0.2">
      <c r="B218" s="140"/>
      <c r="C218" s="253" t="s">
        <v>247</v>
      </c>
      <c r="D218" s="207"/>
      <c r="E218" s="254"/>
      <c r="F218" s="255">
        <v>0</v>
      </c>
      <c r="G218" s="210"/>
    </row>
    <row r="219" spans="2:7" ht="36" x14ac:dyDescent="0.2">
      <c r="B219" s="140"/>
      <c r="C219" s="268" t="s">
        <v>248</v>
      </c>
      <c r="D219" s="207" t="s">
        <v>151</v>
      </c>
      <c r="E219" s="254">
        <v>1</v>
      </c>
      <c r="F219" s="281">
        <v>0</v>
      </c>
      <c r="G219" s="282">
        <f t="shared" ref="G219:G221" si="17">E219*F219</f>
        <v>0</v>
      </c>
    </row>
    <row r="220" spans="2:7" x14ac:dyDescent="0.2">
      <c r="B220" s="140"/>
      <c r="C220" s="1820" t="s">
        <v>249</v>
      </c>
      <c r="D220" s="207" t="s">
        <v>151</v>
      </c>
      <c r="E220" s="254">
        <v>1</v>
      </c>
      <c r="F220" s="281">
        <v>0</v>
      </c>
      <c r="G220" s="282">
        <f t="shared" si="17"/>
        <v>0</v>
      </c>
    </row>
    <row r="221" spans="2:7" ht="24" x14ac:dyDescent="0.2">
      <c r="B221" s="140"/>
      <c r="C221" s="1827" t="s">
        <v>250</v>
      </c>
      <c r="D221" s="207" t="s">
        <v>151</v>
      </c>
      <c r="E221" s="254">
        <v>1</v>
      </c>
      <c r="F221" s="281">
        <v>0</v>
      </c>
      <c r="G221" s="282">
        <f t="shared" si="17"/>
        <v>0</v>
      </c>
    </row>
    <row r="222" spans="2:7" x14ac:dyDescent="0.2">
      <c r="B222" s="140"/>
      <c r="C222" s="253" t="s">
        <v>251</v>
      </c>
      <c r="D222" s="207"/>
      <c r="E222" s="254"/>
      <c r="F222" s="255">
        <v>0</v>
      </c>
      <c r="G222" s="210"/>
    </row>
    <row r="223" spans="2:7" ht="36" x14ac:dyDescent="0.2">
      <c r="B223" s="140"/>
      <c r="C223" s="268" t="s">
        <v>252</v>
      </c>
      <c r="D223" s="207" t="s">
        <v>151</v>
      </c>
      <c r="E223" s="254">
        <v>45</v>
      </c>
      <c r="F223" s="281">
        <v>0</v>
      </c>
      <c r="G223" s="282">
        <f t="shared" ref="G223:G225" si="18">E223*F223</f>
        <v>0</v>
      </c>
    </row>
    <row r="224" spans="2:7" x14ac:dyDescent="0.2">
      <c r="B224" s="140"/>
      <c r="C224" s="1820" t="s">
        <v>249</v>
      </c>
      <c r="D224" s="207" t="s">
        <v>151</v>
      </c>
      <c r="E224" s="254">
        <v>45</v>
      </c>
      <c r="F224" s="281">
        <v>0</v>
      </c>
      <c r="G224" s="282">
        <f t="shared" si="18"/>
        <v>0</v>
      </c>
    </row>
    <row r="225" spans="2:9" ht="24" x14ac:dyDescent="0.2">
      <c r="B225" s="140"/>
      <c r="C225" s="1821" t="s">
        <v>200</v>
      </c>
      <c r="D225" s="207" t="s">
        <v>151</v>
      </c>
      <c r="E225" s="254">
        <v>45</v>
      </c>
      <c r="F225" s="281">
        <v>0</v>
      </c>
      <c r="G225" s="282">
        <f t="shared" si="18"/>
        <v>0</v>
      </c>
    </row>
    <row r="226" spans="2:9" x14ac:dyDescent="0.2">
      <c r="B226" s="140"/>
      <c r="C226" s="253" t="s">
        <v>854</v>
      </c>
      <c r="D226" s="207"/>
      <c r="E226" s="254"/>
      <c r="F226" s="255">
        <v>0</v>
      </c>
      <c r="G226" s="210"/>
    </row>
    <row r="227" spans="2:9" ht="36" x14ac:dyDescent="0.3">
      <c r="B227" s="140"/>
      <c r="C227" s="268" t="s">
        <v>855</v>
      </c>
      <c r="D227" s="207" t="s">
        <v>151</v>
      </c>
      <c r="E227" s="254">
        <v>24</v>
      </c>
      <c r="F227" s="281">
        <v>0</v>
      </c>
      <c r="G227" s="282">
        <f t="shared" ref="G227:G229" si="19">E227*F227</f>
        <v>0</v>
      </c>
      <c r="I227" s="1428"/>
    </row>
    <row r="228" spans="2:9" ht="12.75" customHeight="1" x14ac:dyDescent="0.3">
      <c r="B228" s="140"/>
      <c r="C228" s="1820" t="s">
        <v>249</v>
      </c>
      <c r="D228" s="207" t="s">
        <v>151</v>
      </c>
      <c r="E228" s="254">
        <v>24</v>
      </c>
      <c r="F228" s="281">
        <v>0</v>
      </c>
      <c r="G228" s="282">
        <f t="shared" si="19"/>
        <v>0</v>
      </c>
      <c r="I228" s="1428"/>
    </row>
    <row r="229" spans="2:9" ht="12.75" customHeight="1" x14ac:dyDescent="0.3">
      <c r="B229" s="140"/>
      <c r="C229" s="1821" t="s">
        <v>200</v>
      </c>
      <c r="D229" s="207" t="s">
        <v>151</v>
      </c>
      <c r="E229" s="254">
        <v>24</v>
      </c>
      <c r="F229" s="281">
        <v>0</v>
      </c>
      <c r="G229" s="282">
        <f t="shared" si="19"/>
        <v>0</v>
      </c>
      <c r="I229" s="1428"/>
    </row>
    <row r="230" spans="2:9" ht="12.75" customHeight="1" x14ac:dyDescent="0.3">
      <c r="B230" s="140"/>
      <c r="C230" s="253" t="s">
        <v>830</v>
      </c>
      <c r="D230" s="207"/>
      <c r="E230" s="254"/>
      <c r="F230" s="255">
        <v>0</v>
      </c>
      <c r="G230" s="210"/>
      <c r="I230" s="1428"/>
    </row>
    <row r="231" spans="2:9" ht="36" x14ac:dyDescent="0.3">
      <c r="B231" s="140"/>
      <c r="C231" s="268" t="s">
        <v>831</v>
      </c>
      <c r="D231" s="207" t="s">
        <v>151</v>
      </c>
      <c r="E231" s="254">
        <v>2</v>
      </c>
      <c r="F231" s="281">
        <v>0</v>
      </c>
      <c r="G231" s="282">
        <f t="shared" ref="G231:G233" si="20">E231*F231</f>
        <v>0</v>
      </c>
      <c r="I231" s="1428"/>
    </row>
    <row r="232" spans="2:9" ht="12.75" customHeight="1" x14ac:dyDescent="0.3">
      <c r="B232" s="140"/>
      <c r="C232" s="1820" t="s">
        <v>249</v>
      </c>
      <c r="D232" s="207" t="s">
        <v>151</v>
      </c>
      <c r="E232" s="254">
        <v>2</v>
      </c>
      <c r="F232" s="281">
        <v>0</v>
      </c>
      <c r="G232" s="282">
        <f t="shared" si="20"/>
        <v>0</v>
      </c>
      <c r="I232" s="1428"/>
    </row>
    <row r="233" spans="2:9" ht="12.75" customHeight="1" x14ac:dyDescent="0.3">
      <c r="B233" s="140"/>
      <c r="C233" s="1827" t="s">
        <v>250</v>
      </c>
      <c r="D233" s="207" t="s">
        <v>151</v>
      </c>
      <c r="E233" s="254">
        <v>2</v>
      </c>
      <c r="F233" s="281">
        <v>0</v>
      </c>
      <c r="G233" s="282">
        <f t="shared" si="20"/>
        <v>0</v>
      </c>
      <c r="I233" s="1428"/>
    </row>
    <row r="234" spans="2:9" ht="12.75" customHeight="1" x14ac:dyDescent="0.3">
      <c r="B234" s="140"/>
      <c r="C234" s="253" t="s">
        <v>832</v>
      </c>
      <c r="D234" s="207"/>
      <c r="E234" s="254"/>
      <c r="F234" s="255">
        <v>0</v>
      </c>
      <c r="G234" s="210"/>
      <c r="I234" s="1428"/>
    </row>
    <row r="235" spans="2:9" ht="36" x14ac:dyDescent="0.3">
      <c r="B235" s="140"/>
      <c r="C235" s="268" t="s">
        <v>833</v>
      </c>
      <c r="D235" s="207" t="s">
        <v>151</v>
      </c>
      <c r="E235" s="254">
        <v>12</v>
      </c>
      <c r="F235" s="281">
        <v>0</v>
      </c>
      <c r="G235" s="282">
        <f t="shared" ref="G235:G239" si="21">E235*F235</f>
        <v>0</v>
      </c>
      <c r="I235" s="1428"/>
    </row>
    <row r="236" spans="2:9" ht="12.75" customHeight="1" x14ac:dyDescent="0.3">
      <c r="B236" s="140"/>
      <c r="C236" s="1820" t="s">
        <v>249</v>
      </c>
      <c r="D236" s="207" t="s">
        <v>151</v>
      </c>
      <c r="E236" s="254">
        <v>12</v>
      </c>
      <c r="F236" s="281">
        <v>0</v>
      </c>
      <c r="G236" s="282">
        <f t="shared" si="21"/>
        <v>0</v>
      </c>
      <c r="I236" s="1428"/>
    </row>
    <row r="237" spans="2:9" ht="12.75" customHeight="1" x14ac:dyDescent="0.3">
      <c r="B237" s="140"/>
      <c r="C237" s="1821" t="s">
        <v>200</v>
      </c>
      <c r="D237" s="207" t="s">
        <v>151</v>
      </c>
      <c r="E237" s="254">
        <v>12</v>
      </c>
      <c r="F237" s="281">
        <v>0</v>
      </c>
      <c r="G237" s="282">
        <f t="shared" si="21"/>
        <v>0</v>
      </c>
      <c r="I237" s="1428"/>
    </row>
    <row r="238" spans="2:9" ht="12.75" customHeight="1" x14ac:dyDescent="0.3">
      <c r="B238" s="661"/>
      <c r="C238" s="1838" t="s">
        <v>1731</v>
      </c>
      <c r="D238" s="1381" t="s">
        <v>151</v>
      </c>
      <c r="E238" s="1382">
        <v>4</v>
      </c>
      <c r="F238" s="281">
        <v>0</v>
      </c>
      <c r="G238" s="1384">
        <f t="shared" si="21"/>
        <v>0</v>
      </c>
      <c r="I238" s="1428"/>
    </row>
    <row r="239" spans="2:9" ht="12.75" customHeight="1" x14ac:dyDescent="0.3">
      <c r="B239" s="661"/>
      <c r="C239" s="1838" t="s">
        <v>1732</v>
      </c>
      <c r="D239" s="1381" t="s">
        <v>151</v>
      </c>
      <c r="E239" s="1382">
        <v>15</v>
      </c>
      <c r="F239" s="281">
        <v>0</v>
      </c>
      <c r="G239" s="1384">
        <f t="shared" si="21"/>
        <v>0</v>
      </c>
      <c r="I239" s="1428"/>
    </row>
    <row r="240" spans="2:9" s="141" customFormat="1" x14ac:dyDescent="0.2">
      <c r="B240" s="298" t="s">
        <v>232</v>
      </c>
      <c r="C240" s="286" t="s">
        <v>302</v>
      </c>
      <c r="D240" s="287"/>
      <c r="E240" s="288"/>
      <c r="F240" s="289"/>
      <c r="G240" s="290"/>
      <c r="H240" s="571"/>
    </row>
    <row r="241" spans="2:9" s="141" customFormat="1" ht="72" x14ac:dyDescent="0.2">
      <c r="B241" s="140"/>
      <c r="C241" s="291" t="s">
        <v>303</v>
      </c>
      <c r="D241" s="292" t="s">
        <v>151</v>
      </c>
      <c r="E241" s="293">
        <v>84</v>
      </c>
      <c r="F241" s="294">
        <v>0</v>
      </c>
      <c r="G241" s="295">
        <f t="shared" ref="G241" si="22">E241*F241</f>
        <v>0</v>
      </c>
      <c r="H241" s="571"/>
    </row>
    <row r="242" spans="2:9" s="141" customFormat="1" ht="25.5" customHeight="1" x14ac:dyDescent="0.3">
      <c r="B242" s="299" t="s">
        <v>17</v>
      </c>
      <c r="C242" s="300" t="s">
        <v>304</v>
      </c>
      <c r="D242" s="224"/>
      <c r="E242" s="208"/>
      <c r="F242" s="209"/>
      <c r="G242" s="296">
        <f>SUM(G95:G241)</f>
        <v>0</v>
      </c>
      <c r="H242" s="571"/>
      <c r="I242" s="1428"/>
    </row>
    <row r="243" spans="2:9" ht="12.75" customHeight="1" x14ac:dyDescent="0.3">
      <c r="I243" s="1428"/>
    </row>
    <row r="244" spans="2:9" ht="12.75" customHeight="1" x14ac:dyDescent="0.3">
      <c r="I244" s="1428"/>
    </row>
    <row r="245" spans="2:9" ht="12.75" customHeight="1" x14ac:dyDescent="0.3">
      <c r="I245" s="1428"/>
    </row>
    <row r="246" spans="2:9" ht="12.75" customHeight="1" x14ac:dyDescent="0.3">
      <c r="I246" s="1428"/>
    </row>
    <row r="247" spans="2:9" ht="12.75" customHeight="1" x14ac:dyDescent="0.3">
      <c r="I247" s="1428"/>
    </row>
  </sheetData>
  <mergeCells count="8">
    <mergeCell ref="B94:G94"/>
    <mergeCell ref="B106:B108"/>
    <mergeCell ref="C6:G6"/>
    <mergeCell ref="B43:G43"/>
    <mergeCell ref="B54:B56"/>
    <mergeCell ref="B69:B71"/>
    <mergeCell ref="B92:G92"/>
    <mergeCell ref="B93:G93"/>
  </mergeCells>
  <pageMargins left="0.7" right="0.7" top="0.75" bottom="0.75" header="0.3" footer="0.3"/>
  <pageSetup paperSize="9" scale="85" orientation="portrait" r:id="rId1"/>
  <headerFooter alignWithMargins="0">
    <oddFooter>&amp;C&amp;8&amp;P/&amp;N</oddFooter>
  </headerFooter>
  <rowBreaks count="3" manualBreakCount="3">
    <brk id="19" max="16383" man="1"/>
    <brk id="39" max="16383" man="1"/>
    <brk id="84"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5CE5F-BF07-42C9-A42B-B653E70A4F95}">
  <sheetPr>
    <tabColor theme="0" tint="-0.14999847407452621"/>
  </sheetPr>
  <dimension ref="A2:L191"/>
  <sheetViews>
    <sheetView showZeros="0" zoomScale="110" zoomScaleNormal="110" zoomScaleSheetLayoutView="100" workbookViewId="0">
      <selection activeCell="G190" sqref="G190"/>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15" x14ac:dyDescent="0.2">
      <c r="B6" s="1782" t="s">
        <v>80</v>
      </c>
      <c r="C6" s="1834" t="s">
        <v>1814</v>
      </c>
      <c r="D6" s="1746"/>
      <c r="E6" s="1747"/>
      <c r="F6" s="1748"/>
      <c r="G6" s="1749"/>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G38</f>
        <v>0</v>
      </c>
      <c r="H15" s="575"/>
    </row>
    <row r="16" spans="1:12" s="1798" customFormat="1" ht="18.75" customHeight="1" x14ac:dyDescent="0.25">
      <c r="B16" s="1799" t="s">
        <v>12</v>
      </c>
      <c r="C16" s="1800" t="s">
        <v>86</v>
      </c>
      <c r="D16" s="1801"/>
      <c r="E16" s="1802"/>
      <c r="F16" s="1803"/>
      <c r="G16" s="480">
        <f>G79</f>
        <v>0</v>
      </c>
      <c r="H16" s="575"/>
    </row>
    <row r="17" spans="2:8" s="1798" customFormat="1" ht="18.75" customHeight="1" x14ac:dyDescent="0.25">
      <c r="B17" s="1799" t="s">
        <v>17</v>
      </c>
      <c r="C17" s="1800" t="s">
        <v>87</v>
      </c>
      <c r="D17" s="1801"/>
      <c r="E17" s="1802"/>
      <c r="F17" s="1803"/>
      <c r="G17" s="480">
        <f>G190</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1954</v>
      </c>
      <c r="F24" s="473">
        <v>0</v>
      </c>
      <c r="G24" s="358">
        <f t="shared" ref="G24" si="0">E24*F24</f>
        <v>0</v>
      </c>
    </row>
    <row r="25" spans="2:8" x14ac:dyDescent="0.2">
      <c r="B25" s="134">
        <v>2</v>
      </c>
      <c r="C25" s="211" t="s">
        <v>96</v>
      </c>
      <c r="D25" s="212" t="s">
        <v>95</v>
      </c>
      <c r="E25" s="359">
        <f>E24</f>
        <v>1954</v>
      </c>
      <c r="F25" s="473">
        <v>0</v>
      </c>
      <c r="G25" s="358">
        <f>E25*F25</f>
        <v>0</v>
      </c>
    </row>
    <row r="26" spans="2:8" ht="53.25" customHeight="1" x14ac:dyDescent="0.2">
      <c r="B26" s="134">
        <v>3</v>
      </c>
      <c r="C26" s="211" t="s">
        <v>97</v>
      </c>
      <c r="D26" s="212" t="s">
        <v>98</v>
      </c>
      <c r="E26" s="359">
        <v>1</v>
      </c>
      <c r="F26" s="473">
        <v>0</v>
      </c>
      <c r="G26" s="358">
        <f t="shared" ref="G26:G37"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1828" t="s">
        <v>101</v>
      </c>
      <c r="D29" s="215" t="s">
        <v>98</v>
      </c>
      <c r="E29" s="359">
        <v>1</v>
      </c>
      <c r="F29" s="473">
        <v>0</v>
      </c>
      <c r="G29" s="358">
        <f t="shared" si="1"/>
        <v>0</v>
      </c>
    </row>
    <row r="30" spans="2:8" ht="52.5" customHeight="1" x14ac:dyDescent="0.2">
      <c r="B30" s="134">
        <v>7</v>
      </c>
      <c r="C30" s="1828" t="s">
        <v>102</v>
      </c>
      <c r="D30" s="215" t="s">
        <v>98</v>
      </c>
      <c r="E30" s="359">
        <v>6</v>
      </c>
      <c r="F30" s="473">
        <v>0</v>
      </c>
      <c r="G30" s="358">
        <f t="shared" si="1"/>
        <v>0</v>
      </c>
    </row>
    <row r="31" spans="2:8" ht="54" customHeight="1" x14ac:dyDescent="0.2">
      <c r="B31" s="134">
        <v>8</v>
      </c>
      <c r="C31" s="1828" t="s">
        <v>103</v>
      </c>
      <c r="D31" s="215" t="s">
        <v>98</v>
      </c>
      <c r="E31" s="359">
        <v>4</v>
      </c>
      <c r="F31" s="473">
        <v>0</v>
      </c>
      <c r="G31" s="358">
        <f t="shared" si="1"/>
        <v>0</v>
      </c>
    </row>
    <row r="32" spans="2:8" ht="29.25" customHeight="1" x14ac:dyDescent="0.2">
      <c r="B32" s="134">
        <v>9</v>
      </c>
      <c r="C32" s="1828" t="s">
        <v>104</v>
      </c>
      <c r="D32" s="215" t="s">
        <v>95</v>
      </c>
      <c r="E32" s="359">
        <v>2087</v>
      </c>
      <c r="F32" s="473">
        <v>0</v>
      </c>
      <c r="G32" s="358">
        <f t="shared" si="1"/>
        <v>0</v>
      </c>
      <c r="H32" s="577"/>
    </row>
    <row r="33" spans="2:12" ht="27.75" customHeight="1" x14ac:dyDescent="0.2">
      <c r="B33" s="134">
        <v>10</v>
      </c>
      <c r="C33" s="1828" t="s">
        <v>105</v>
      </c>
      <c r="D33" s="215" t="s">
        <v>95</v>
      </c>
      <c r="E33" s="359">
        <v>2087</v>
      </c>
      <c r="F33" s="473">
        <v>0</v>
      </c>
      <c r="G33" s="358">
        <f t="shared" si="1"/>
        <v>0</v>
      </c>
    </row>
    <row r="34" spans="2:12" ht="38.25" customHeight="1" x14ac:dyDescent="0.2">
      <c r="B34" s="134">
        <v>11</v>
      </c>
      <c r="C34" s="1828" t="s">
        <v>106</v>
      </c>
      <c r="D34" s="215" t="s">
        <v>95</v>
      </c>
      <c r="E34" s="359">
        <v>2087</v>
      </c>
      <c r="F34" s="473">
        <v>0</v>
      </c>
      <c r="G34" s="358">
        <f t="shared" si="1"/>
        <v>0</v>
      </c>
    </row>
    <row r="35" spans="2:12" ht="14.25" customHeight="1" x14ac:dyDescent="0.2">
      <c r="B35" s="134">
        <v>12</v>
      </c>
      <c r="C35" s="1828" t="s">
        <v>107</v>
      </c>
      <c r="D35" s="215" t="s">
        <v>98</v>
      </c>
      <c r="E35" s="359">
        <v>1</v>
      </c>
      <c r="F35" s="473">
        <v>0</v>
      </c>
      <c r="G35" s="358">
        <f t="shared" si="1"/>
        <v>0</v>
      </c>
    </row>
    <row r="36" spans="2:12" ht="38.25" customHeight="1" x14ac:dyDescent="0.2">
      <c r="B36" s="134">
        <v>13</v>
      </c>
      <c r="C36" s="218" t="s">
        <v>108</v>
      </c>
      <c r="D36" s="215" t="s">
        <v>98</v>
      </c>
      <c r="E36" s="474">
        <v>1</v>
      </c>
      <c r="F36" s="473">
        <v>0</v>
      </c>
      <c r="G36" s="358">
        <f t="shared" si="1"/>
        <v>0</v>
      </c>
    </row>
    <row r="37" spans="2:12" ht="39.75" customHeight="1" x14ac:dyDescent="0.2">
      <c r="B37" s="134">
        <v>14</v>
      </c>
      <c r="C37" s="313" t="s">
        <v>109</v>
      </c>
      <c r="D37" s="215" t="s">
        <v>98</v>
      </c>
      <c r="E37" s="474">
        <v>2</v>
      </c>
      <c r="F37" s="473">
        <v>0</v>
      </c>
      <c r="G37" s="358">
        <f t="shared" si="1"/>
        <v>0</v>
      </c>
      <c r="H37" s="577"/>
    </row>
    <row r="38" spans="2:12" s="152" customFormat="1" ht="23.25" customHeight="1" x14ac:dyDescent="0.25">
      <c r="B38" s="333" t="s">
        <v>10</v>
      </c>
      <c r="C38" s="220" t="s">
        <v>110</v>
      </c>
      <c r="D38" s="220"/>
      <c r="E38" s="221"/>
      <c r="F38" s="222"/>
      <c r="G38" s="296">
        <f>SUM(G24:G37)</f>
        <v>0</v>
      </c>
      <c r="H38" s="155"/>
    </row>
    <row r="39" spans="2:12" x14ac:dyDescent="0.2">
      <c r="B39" s="134"/>
      <c r="C39" s="202"/>
      <c r="D39" s="203"/>
      <c r="E39" s="359"/>
      <c r="F39" s="364"/>
      <c r="G39" s="356"/>
    </row>
    <row r="40" spans="2:12" ht="24" x14ac:dyDescent="0.2">
      <c r="B40" s="133" t="s">
        <v>83</v>
      </c>
      <c r="C40" s="197" t="s">
        <v>89</v>
      </c>
      <c r="D40" s="198" t="s">
        <v>90</v>
      </c>
      <c r="E40" s="199" t="s">
        <v>91</v>
      </c>
      <c r="F40" s="200" t="s">
        <v>92</v>
      </c>
      <c r="G40" s="201" t="s">
        <v>93</v>
      </c>
    </row>
    <row r="41" spans="2:12" x14ac:dyDescent="0.2">
      <c r="B41" s="134"/>
      <c r="C41" s="223"/>
      <c r="D41" s="212"/>
      <c r="E41" s="359"/>
      <c r="F41" s="364"/>
      <c r="G41" s="356"/>
    </row>
    <row r="42" spans="2:12" s="301" customFormat="1" ht="20.25" x14ac:dyDescent="0.3">
      <c r="B42" s="309" t="s">
        <v>12</v>
      </c>
      <c r="C42" s="310" t="s">
        <v>111</v>
      </c>
      <c r="D42" s="304"/>
      <c r="E42" s="305"/>
      <c r="F42" s="306"/>
      <c r="G42" s="307"/>
      <c r="H42" s="576"/>
    </row>
    <row r="43" spans="2:12" s="135" customFormat="1" ht="71.25" customHeight="1" x14ac:dyDescent="0.2">
      <c r="B43" s="3182" t="s">
        <v>112</v>
      </c>
      <c r="C43" s="3183"/>
      <c r="D43" s="3183"/>
      <c r="E43" s="3183"/>
      <c r="F43" s="3183"/>
      <c r="G43" s="3184"/>
      <c r="H43" s="571"/>
      <c r="I43" s="1269"/>
    </row>
    <row r="44" spans="2:12" ht="27.75" customHeight="1" x14ac:dyDescent="0.2">
      <c r="B44" s="136">
        <v>1</v>
      </c>
      <c r="C44" s="211" t="s">
        <v>113</v>
      </c>
      <c r="D44" s="212" t="s">
        <v>114</v>
      </c>
      <c r="E44" s="359">
        <f>(2087*1*1.4*0.07)</f>
        <v>204.52600000000001</v>
      </c>
      <c r="F44" s="473">
        <v>0</v>
      </c>
      <c r="G44" s="358">
        <f t="shared" ref="G44:G74" si="2">E44*F44</f>
        <v>0</v>
      </c>
      <c r="I44" s="137"/>
    </row>
    <row r="45" spans="2:12" ht="39" customHeight="1" x14ac:dyDescent="0.2">
      <c r="B45" s="136">
        <v>2</v>
      </c>
      <c r="C45" s="1368" t="s">
        <v>115</v>
      </c>
      <c r="D45" s="1369" t="s">
        <v>95</v>
      </c>
      <c r="E45" s="1365">
        <v>1191.8499999999999</v>
      </c>
      <c r="F45" s="473">
        <v>0</v>
      </c>
      <c r="G45" s="1367">
        <f t="shared" si="2"/>
        <v>0</v>
      </c>
      <c r="I45" s="137"/>
    </row>
    <row r="46" spans="2:12" ht="36" x14ac:dyDescent="0.2">
      <c r="B46" s="136">
        <v>3</v>
      </c>
      <c r="C46" s="211" t="s">
        <v>116</v>
      </c>
      <c r="D46" s="214" t="s">
        <v>114</v>
      </c>
      <c r="E46" s="359">
        <f>((2087*1*1.4)-E44)*0.1</f>
        <v>271.72739999999999</v>
      </c>
      <c r="F46" s="473">
        <v>0</v>
      </c>
      <c r="G46" s="358">
        <f t="shared" si="2"/>
        <v>0</v>
      </c>
      <c r="I46" s="138"/>
      <c r="K46" s="139"/>
      <c r="L46" s="139"/>
    </row>
    <row r="47" spans="2:12" ht="39.75" customHeight="1" x14ac:dyDescent="0.2">
      <c r="B47" s="136">
        <v>4</v>
      </c>
      <c r="C47" s="211" t="s">
        <v>117</v>
      </c>
      <c r="D47" s="214" t="s">
        <v>114</v>
      </c>
      <c r="E47" s="359">
        <f>((2087*1*1.4)-E44)*0.9</f>
        <v>2445.5466000000001</v>
      </c>
      <c r="F47" s="473">
        <v>0</v>
      </c>
      <c r="G47" s="358">
        <f t="shared" si="2"/>
        <v>0</v>
      </c>
      <c r="I47" s="138"/>
      <c r="J47" s="139"/>
    </row>
    <row r="48" spans="2:12" ht="29.25" customHeight="1" x14ac:dyDescent="0.2">
      <c r="B48" s="136">
        <v>5</v>
      </c>
      <c r="C48" s="317" t="s">
        <v>118</v>
      </c>
      <c r="D48" s="225" t="s">
        <v>119</v>
      </c>
      <c r="E48" s="477">
        <f>2087*1.4</f>
        <v>2921.7999999999997</v>
      </c>
      <c r="F48" s="473">
        <v>0</v>
      </c>
      <c r="G48" s="358">
        <f t="shared" si="2"/>
        <v>0</v>
      </c>
      <c r="I48" s="1370"/>
    </row>
    <row r="49" spans="2:12" ht="29.25" customHeight="1" x14ac:dyDescent="0.2">
      <c r="B49" s="136">
        <v>6</v>
      </c>
      <c r="C49" s="211" t="s">
        <v>120</v>
      </c>
      <c r="D49" s="214" t="s">
        <v>119</v>
      </c>
      <c r="E49" s="359">
        <f>2087*1</f>
        <v>2087</v>
      </c>
      <c r="F49" s="473">
        <v>0</v>
      </c>
      <c r="G49" s="358">
        <f t="shared" si="2"/>
        <v>0</v>
      </c>
      <c r="I49" s="1370"/>
    </row>
    <row r="50" spans="2:12" ht="27" customHeight="1" x14ac:dyDescent="0.2">
      <c r="B50" s="136">
        <v>7</v>
      </c>
      <c r="C50" s="211" t="s">
        <v>306</v>
      </c>
      <c r="D50" s="214" t="s">
        <v>114</v>
      </c>
      <c r="E50" s="359">
        <f>2087*1*0.3</f>
        <v>626.1</v>
      </c>
      <c r="F50" s="473">
        <v>0</v>
      </c>
      <c r="G50" s="358">
        <f t="shared" si="2"/>
        <v>0</v>
      </c>
      <c r="I50" s="138"/>
      <c r="J50" s="1371"/>
    </row>
    <row r="51" spans="2:12" ht="24" x14ac:dyDescent="0.2">
      <c r="B51" s="136">
        <v>8</v>
      </c>
      <c r="C51" s="211" t="s">
        <v>121</v>
      </c>
      <c r="D51" s="214" t="s">
        <v>114</v>
      </c>
      <c r="E51" s="359">
        <f>(2087*1*1.4)*0.157</f>
        <v>458.72259999999994</v>
      </c>
      <c r="F51" s="473">
        <v>0</v>
      </c>
      <c r="G51" s="358">
        <f t="shared" si="2"/>
        <v>0</v>
      </c>
      <c r="I51" s="139"/>
      <c r="K51" s="1371"/>
    </row>
    <row r="52" spans="2:12" ht="40.5" customHeight="1" x14ac:dyDescent="0.2">
      <c r="B52" s="136">
        <v>9</v>
      </c>
      <c r="C52" s="213" t="s">
        <v>122</v>
      </c>
      <c r="D52" s="214" t="s">
        <v>114</v>
      </c>
      <c r="E52" s="359">
        <f>((2087*0.8)*1*0.7)</f>
        <v>1168.72</v>
      </c>
      <c r="F52" s="473">
        <v>0</v>
      </c>
      <c r="G52" s="358">
        <f t="shared" si="2"/>
        <v>0</v>
      </c>
      <c r="I52" s="1371"/>
      <c r="J52" s="1371"/>
      <c r="K52" s="1371"/>
    </row>
    <row r="53" spans="2:12" s="135" customFormat="1" ht="39" customHeight="1" x14ac:dyDescent="0.2">
      <c r="B53" s="136">
        <v>10</v>
      </c>
      <c r="C53" s="320" t="s">
        <v>123</v>
      </c>
      <c r="D53" s="215" t="s">
        <v>114</v>
      </c>
      <c r="E53" s="359">
        <f>((2087*0.8)*1*0.4)</f>
        <v>667.84000000000015</v>
      </c>
      <c r="F53" s="473">
        <v>0</v>
      </c>
      <c r="G53" s="358">
        <f t="shared" si="2"/>
        <v>0</v>
      </c>
      <c r="H53" s="571"/>
      <c r="I53" s="1269"/>
      <c r="J53" s="1269"/>
      <c r="K53" s="1269"/>
      <c r="L53" s="1269"/>
    </row>
    <row r="54" spans="2:12" s="152" customFormat="1" ht="54" customHeight="1" x14ac:dyDescent="0.25">
      <c r="B54" s="3185">
        <v>11</v>
      </c>
      <c r="C54" s="314" t="s">
        <v>124</v>
      </c>
      <c r="D54" s="215"/>
      <c r="E54" s="359"/>
      <c r="F54" s="473"/>
      <c r="G54" s="358"/>
      <c r="H54" s="578"/>
      <c r="I54" s="496"/>
      <c r="J54" s="496"/>
      <c r="L54" s="496"/>
    </row>
    <row r="55" spans="2:12" s="152" customFormat="1" ht="15" customHeight="1" x14ac:dyDescent="0.25">
      <c r="B55" s="3186"/>
      <c r="C55" s="314" t="s">
        <v>126</v>
      </c>
      <c r="D55" s="212" t="s">
        <v>95</v>
      </c>
      <c r="E55" s="359">
        <v>51</v>
      </c>
      <c r="F55" s="473">
        <v>0</v>
      </c>
      <c r="G55" s="358">
        <f t="shared" si="2"/>
        <v>0</v>
      </c>
      <c r="H55" s="578"/>
      <c r="I55" s="496"/>
      <c r="J55" s="496"/>
    </row>
    <row r="56" spans="2:12" s="152" customFormat="1" ht="15" customHeight="1" x14ac:dyDescent="0.25">
      <c r="B56" s="3187"/>
      <c r="C56" s="314" t="s">
        <v>307</v>
      </c>
      <c r="D56" s="212" t="s">
        <v>95</v>
      </c>
      <c r="E56" s="359">
        <v>21</v>
      </c>
      <c r="F56" s="473">
        <v>0</v>
      </c>
      <c r="G56" s="358">
        <f t="shared" si="2"/>
        <v>0</v>
      </c>
      <c r="H56" s="578"/>
    </row>
    <row r="57" spans="2:12" ht="25.5" customHeight="1" x14ac:dyDescent="0.2">
      <c r="B57" s="136">
        <v>12</v>
      </c>
      <c r="C57" s="211" t="s">
        <v>127</v>
      </c>
      <c r="D57" s="214" t="s">
        <v>95</v>
      </c>
      <c r="E57" s="359">
        <v>637</v>
      </c>
      <c r="F57" s="473">
        <v>0</v>
      </c>
      <c r="G57" s="358">
        <f t="shared" si="2"/>
        <v>0</v>
      </c>
      <c r="H57" s="577"/>
      <c r="I57" s="1371"/>
    </row>
    <row r="58" spans="2:12" ht="16.5" customHeight="1" x14ac:dyDescent="0.2">
      <c r="B58" s="136">
        <v>13</v>
      </c>
      <c r="C58" s="211" t="s">
        <v>128</v>
      </c>
      <c r="D58" s="212" t="s">
        <v>119</v>
      </c>
      <c r="E58" s="359">
        <f>E57*1.2</f>
        <v>764.4</v>
      </c>
      <c r="F58" s="473">
        <v>0</v>
      </c>
      <c r="G58" s="358">
        <f t="shared" si="2"/>
        <v>0</v>
      </c>
      <c r="H58" s="577"/>
    </row>
    <row r="59" spans="2:12" ht="41.25" customHeight="1" x14ac:dyDescent="0.2">
      <c r="B59" s="136">
        <v>14</v>
      </c>
      <c r="C59" s="211" t="s">
        <v>129</v>
      </c>
      <c r="D59" s="212" t="s">
        <v>119</v>
      </c>
      <c r="E59" s="359">
        <f>E58</f>
        <v>764.4</v>
      </c>
      <c r="F59" s="473">
        <v>0</v>
      </c>
      <c r="G59" s="358">
        <f t="shared" si="2"/>
        <v>0</v>
      </c>
      <c r="H59" s="577"/>
      <c r="I59" s="1371"/>
    </row>
    <row r="60" spans="2:12" ht="65.25" customHeight="1" x14ac:dyDescent="0.2">
      <c r="B60" s="136">
        <v>15</v>
      </c>
      <c r="C60" s="320" t="s">
        <v>709</v>
      </c>
      <c r="D60" s="214" t="s">
        <v>119</v>
      </c>
      <c r="E60" s="359">
        <v>238.3</v>
      </c>
      <c r="F60" s="473">
        <v>0</v>
      </c>
      <c r="G60" s="358">
        <f t="shared" si="2"/>
        <v>0</v>
      </c>
      <c r="H60" s="577"/>
      <c r="I60" s="1371"/>
      <c r="J60" s="1371"/>
    </row>
    <row r="61" spans="2:12" ht="51.75" customHeight="1" x14ac:dyDescent="0.2">
      <c r="B61" s="318" t="s">
        <v>579</v>
      </c>
      <c r="C61" s="213" t="s">
        <v>131</v>
      </c>
      <c r="D61" s="214" t="s">
        <v>119</v>
      </c>
      <c r="E61" s="359">
        <v>403.7</v>
      </c>
      <c r="F61" s="473">
        <v>0</v>
      </c>
      <c r="G61" s="358">
        <f t="shared" si="2"/>
        <v>0</v>
      </c>
      <c r="H61" s="577"/>
    </row>
    <row r="62" spans="2:12" ht="64.5" customHeight="1" x14ac:dyDescent="0.2">
      <c r="B62" s="318" t="s">
        <v>581</v>
      </c>
      <c r="C62" s="213" t="s">
        <v>711</v>
      </c>
      <c r="D62" s="214" t="s">
        <v>119</v>
      </c>
      <c r="E62" s="359">
        <v>403.7</v>
      </c>
      <c r="F62" s="473">
        <v>0</v>
      </c>
      <c r="G62" s="358">
        <f t="shared" si="2"/>
        <v>0</v>
      </c>
      <c r="H62" s="577"/>
      <c r="I62" s="1371"/>
    </row>
    <row r="63" spans="2:12" ht="76.5" customHeight="1" x14ac:dyDescent="0.2">
      <c r="B63" s="318" t="s">
        <v>583</v>
      </c>
      <c r="C63" s="213" t="s">
        <v>714</v>
      </c>
      <c r="D63" s="214" t="s">
        <v>119</v>
      </c>
      <c r="E63" s="359">
        <v>122.4</v>
      </c>
      <c r="F63" s="473">
        <v>0</v>
      </c>
      <c r="G63" s="358">
        <f>E63*F63</f>
        <v>0</v>
      </c>
      <c r="H63" s="577"/>
    </row>
    <row r="64" spans="2:12" ht="38.25" customHeight="1" x14ac:dyDescent="0.2">
      <c r="B64" s="136">
        <v>19</v>
      </c>
      <c r="C64" s="211" t="s">
        <v>134</v>
      </c>
      <c r="D64" s="212" t="s">
        <v>119</v>
      </c>
      <c r="E64" s="359">
        <v>54</v>
      </c>
      <c r="F64" s="473">
        <v>0</v>
      </c>
      <c r="G64" s="358">
        <f t="shared" si="2"/>
        <v>0</v>
      </c>
    </row>
    <row r="65" spans="2:9" ht="14.25" customHeight="1" x14ac:dyDescent="0.2">
      <c r="B65" s="136">
        <v>20</v>
      </c>
      <c r="C65" s="211" t="s">
        <v>136</v>
      </c>
      <c r="D65" s="214" t="s">
        <v>114</v>
      </c>
      <c r="E65" s="359">
        <v>2388.6</v>
      </c>
      <c r="F65" s="473">
        <v>0</v>
      </c>
      <c r="G65" s="358">
        <f t="shared" si="2"/>
        <v>0</v>
      </c>
      <c r="I65" s="1371"/>
    </row>
    <row r="66" spans="2:9" ht="15.75" customHeight="1" x14ac:dyDescent="0.2">
      <c r="B66" s="136">
        <v>21</v>
      </c>
      <c r="C66" s="211" t="s">
        <v>137</v>
      </c>
      <c r="D66" s="214" t="s">
        <v>114</v>
      </c>
      <c r="E66" s="359">
        <f>E65</f>
        <v>2388.6</v>
      </c>
      <c r="F66" s="473">
        <v>0</v>
      </c>
      <c r="G66" s="358">
        <f t="shared" si="2"/>
        <v>0</v>
      </c>
    </row>
    <row r="67" spans="2:9" ht="27.75" customHeight="1" x14ac:dyDescent="0.2">
      <c r="B67" s="136">
        <v>22</v>
      </c>
      <c r="C67" s="211" t="s">
        <v>138</v>
      </c>
      <c r="D67" s="214" t="s">
        <v>119</v>
      </c>
      <c r="E67" s="359">
        <v>764.4</v>
      </c>
      <c r="F67" s="473">
        <v>0</v>
      </c>
      <c r="G67" s="358">
        <f t="shared" si="2"/>
        <v>0</v>
      </c>
    </row>
    <row r="68" spans="2:9" ht="30" customHeight="1" x14ac:dyDescent="0.2">
      <c r="B68" s="136">
        <v>23</v>
      </c>
      <c r="C68" s="211" t="s">
        <v>140</v>
      </c>
      <c r="D68" s="212" t="s">
        <v>119</v>
      </c>
      <c r="E68" s="359">
        <v>439.7</v>
      </c>
      <c r="F68" s="473">
        <v>0</v>
      </c>
      <c r="G68" s="358">
        <f t="shared" si="2"/>
        <v>0</v>
      </c>
    </row>
    <row r="69" spans="2:9" s="135" customFormat="1" ht="51.75" customHeight="1" x14ac:dyDescent="0.2">
      <c r="B69" s="3185">
        <v>24</v>
      </c>
      <c r="C69" s="414" t="s">
        <v>141</v>
      </c>
      <c r="D69" s="227"/>
      <c r="E69" s="359"/>
      <c r="F69" s="473"/>
      <c r="G69" s="358"/>
      <c r="H69" s="571"/>
    </row>
    <row r="70" spans="2:9" s="135" customFormat="1" x14ac:dyDescent="0.2">
      <c r="B70" s="3186"/>
      <c r="C70" s="297" t="s">
        <v>142</v>
      </c>
      <c r="D70" s="227" t="s">
        <v>95</v>
      </c>
      <c r="E70" s="359">
        <v>9</v>
      </c>
      <c r="F70" s="473">
        <v>0</v>
      </c>
      <c r="G70" s="358">
        <f t="shared" si="2"/>
        <v>0</v>
      </c>
      <c r="H70" s="571"/>
    </row>
    <row r="71" spans="2:9" s="135" customFormat="1" x14ac:dyDescent="0.2">
      <c r="B71" s="2729"/>
      <c r="C71" s="297" t="s">
        <v>716</v>
      </c>
      <c r="D71" s="227" t="s">
        <v>95</v>
      </c>
      <c r="E71" s="359">
        <v>42</v>
      </c>
      <c r="F71" s="473">
        <v>0</v>
      </c>
      <c r="G71" s="358">
        <f t="shared" si="2"/>
        <v>0</v>
      </c>
      <c r="H71" s="571"/>
    </row>
    <row r="72" spans="2:9" ht="39.75" customHeight="1" x14ac:dyDescent="0.2">
      <c r="B72" s="136">
        <v>25</v>
      </c>
      <c r="C72" s="415" t="s">
        <v>144</v>
      </c>
      <c r="D72" s="212" t="s">
        <v>119</v>
      </c>
      <c r="E72" s="359">
        <v>23</v>
      </c>
      <c r="F72" s="473">
        <v>0</v>
      </c>
      <c r="G72" s="358">
        <f t="shared" si="2"/>
        <v>0</v>
      </c>
      <c r="I72" s="1378"/>
    </row>
    <row r="73" spans="2:9" ht="25.5" customHeight="1" x14ac:dyDescent="0.2">
      <c r="B73" s="136">
        <v>26</v>
      </c>
      <c r="C73" s="415" t="s">
        <v>145</v>
      </c>
      <c r="D73" s="212" t="s">
        <v>95</v>
      </c>
      <c r="E73" s="359">
        <v>78</v>
      </c>
      <c r="F73" s="473">
        <v>0</v>
      </c>
      <c r="G73" s="358">
        <f t="shared" si="2"/>
        <v>0</v>
      </c>
      <c r="H73" s="577"/>
    </row>
    <row r="74" spans="2:9" ht="25.5" customHeight="1" x14ac:dyDescent="0.2">
      <c r="B74" s="318" t="s">
        <v>601</v>
      </c>
      <c r="C74" s="415" t="s">
        <v>721</v>
      </c>
      <c r="D74" s="212" t="s">
        <v>95</v>
      </c>
      <c r="E74" s="359">
        <v>34</v>
      </c>
      <c r="F74" s="473">
        <v>0</v>
      </c>
      <c r="G74" s="358">
        <f t="shared" si="2"/>
        <v>0</v>
      </c>
      <c r="H74" s="577"/>
    </row>
    <row r="75" spans="2:9" ht="29.25" customHeight="1" x14ac:dyDescent="0.2">
      <c r="B75" s="417">
        <v>28</v>
      </c>
      <c r="C75" s="416" t="s">
        <v>153</v>
      </c>
      <c r="D75" s="228" t="s">
        <v>114</v>
      </c>
      <c r="E75" s="478">
        <v>6.5</v>
      </c>
      <c r="F75" s="473">
        <v>0</v>
      </c>
      <c r="G75" s="358">
        <f>E75*F75</f>
        <v>0</v>
      </c>
    </row>
    <row r="76" spans="2:9" ht="36.75" customHeight="1" x14ac:dyDescent="0.2">
      <c r="B76" s="136">
        <v>29</v>
      </c>
      <c r="C76" s="1372" t="s">
        <v>154</v>
      </c>
      <c r="D76" s="1373" t="s">
        <v>151</v>
      </c>
      <c r="E76" s="1365">
        <v>21</v>
      </c>
      <c r="F76" s="473">
        <v>0</v>
      </c>
      <c r="G76" s="1367">
        <f>E76*F76</f>
        <v>0</v>
      </c>
    </row>
    <row r="77" spans="2:9" ht="30" customHeight="1" x14ac:dyDescent="0.2">
      <c r="B77" s="417">
        <v>30</v>
      </c>
      <c r="C77" s="229" t="s">
        <v>155</v>
      </c>
      <c r="D77" s="228" t="s">
        <v>114</v>
      </c>
      <c r="E77" s="478">
        <v>6</v>
      </c>
      <c r="F77" s="473">
        <v>0</v>
      </c>
      <c r="G77" s="358">
        <f>E77*F77</f>
        <v>0</v>
      </c>
    </row>
    <row r="78" spans="2:9" ht="28.5" customHeight="1" x14ac:dyDescent="0.2">
      <c r="B78" s="136">
        <v>31</v>
      </c>
      <c r="C78" s="229" t="s">
        <v>157</v>
      </c>
      <c r="D78" s="228" t="s">
        <v>158</v>
      </c>
      <c r="E78" s="478">
        <v>15</v>
      </c>
      <c r="F78" s="473">
        <v>0</v>
      </c>
      <c r="G78" s="358">
        <f>E78*F78</f>
        <v>0</v>
      </c>
    </row>
    <row r="79" spans="2:9" s="152" customFormat="1" ht="21.75" customHeight="1" x14ac:dyDescent="0.25">
      <c r="B79" s="333" t="s">
        <v>12</v>
      </c>
      <c r="C79" s="220" t="s">
        <v>159</v>
      </c>
      <c r="D79" s="230"/>
      <c r="E79" s="221"/>
      <c r="F79" s="222"/>
      <c r="G79" s="296">
        <f>SUM(G44:G78)</f>
        <v>0</v>
      </c>
      <c r="H79" s="155"/>
    </row>
    <row r="80" spans="2:9" x14ac:dyDescent="0.2">
      <c r="B80" s="134"/>
      <c r="C80" s="202"/>
      <c r="D80" s="203"/>
      <c r="E80" s="359"/>
      <c r="F80" s="364"/>
      <c r="G80" s="356"/>
    </row>
    <row r="81" spans="1:9" ht="24" x14ac:dyDescent="0.2">
      <c r="B81" s="133" t="s">
        <v>83</v>
      </c>
      <c r="C81" s="197" t="s">
        <v>89</v>
      </c>
      <c r="D81" s="197" t="s">
        <v>90</v>
      </c>
      <c r="E81" s="199" t="s">
        <v>91</v>
      </c>
      <c r="F81" s="200" t="s">
        <v>92</v>
      </c>
      <c r="G81" s="201" t="s">
        <v>93</v>
      </c>
    </row>
    <row r="82" spans="1:9" x14ac:dyDescent="0.2">
      <c r="B82" s="134"/>
      <c r="C82" s="202"/>
      <c r="D82" s="212"/>
      <c r="E82" s="359"/>
      <c r="F82" s="364"/>
      <c r="G82" s="356"/>
    </row>
    <row r="83" spans="1:9" s="301" customFormat="1" ht="20.25" x14ac:dyDescent="0.3">
      <c r="B83" s="302" t="s">
        <v>17</v>
      </c>
      <c r="C83" s="303" t="s">
        <v>160</v>
      </c>
      <c r="D83" s="304"/>
      <c r="E83" s="305"/>
      <c r="F83" s="306"/>
      <c r="G83" s="307"/>
      <c r="H83" s="576"/>
    </row>
    <row r="84" spans="1:9" s="144" customFormat="1" ht="18" customHeight="1" x14ac:dyDescent="0.2">
      <c r="A84" s="145"/>
      <c r="B84" s="148" t="s">
        <v>1</v>
      </c>
      <c r="C84" s="173"/>
      <c r="D84" s="175"/>
      <c r="E84" s="175"/>
      <c r="F84" s="175"/>
      <c r="G84" s="174"/>
    </row>
    <row r="85" spans="1:9" s="144" customFormat="1" ht="18" customHeight="1" x14ac:dyDescent="0.25">
      <c r="A85" s="146"/>
      <c r="B85" s="149" t="s">
        <v>2</v>
      </c>
      <c r="C85" s="176"/>
      <c r="D85" s="177"/>
      <c r="E85" s="178"/>
      <c r="F85" s="178"/>
      <c r="G85" s="177"/>
    </row>
    <row r="86" spans="1:9" s="144" customFormat="1" ht="18" customHeight="1" x14ac:dyDescent="0.2">
      <c r="A86" s="145"/>
      <c r="B86" s="148" t="s">
        <v>3</v>
      </c>
      <c r="C86" s="173"/>
      <c r="D86" s="175"/>
      <c r="E86" s="175"/>
      <c r="F86" s="175"/>
      <c r="G86" s="174"/>
    </row>
    <row r="87" spans="1:9" s="144" customFormat="1" ht="18" customHeight="1" x14ac:dyDescent="0.25">
      <c r="A87" s="146"/>
      <c r="B87" s="149" t="s">
        <v>4</v>
      </c>
      <c r="C87" s="176"/>
      <c r="D87" s="178"/>
      <c r="E87" s="178"/>
      <c r="F87" s="178"/>
      <c r="G87" s="177"/>
    </row>
    <row r="88" spans="1:9" s="135" customFormat="1" ht="18.75" customHeight="1" x14ac:dyDescent="0.2">
      <c r="B88" s="3182" t="s">
        <v>161</v>
      </c>
      <c r="C88" s="3183"/>
      <c r="D88" s="3183"/>
      <c r="E88" s="3183"/>
      <c r="F88" s="3183"/>
      <c r="G88" s="3184"/>
      <c r="H88" s="571"/>
    </row>
    <row r="89" spans="1:9" s="135" customFormat="1" ht="18.75" customHeight="1" x14ac:dyDescent="0.2">
      <c r="B89" s="3182" t="s">
        <v>162</v>
      </c>
      <c r="C89" s="3183"/>
      <c r="D89" s="3183"/>
      <c r="E89" s="3183"/>
      <c r="F89" s="3183"/>
      <c r="G89" s="3184"/>
      <c r="H89" s="571"/>
    </row>
    <row r="90" spans="1:9" s="135" customFormat="1" ht="18.75" customHeight="1" x14ac:dyDescent="0.2">
      <c r="B90" s="3182" t="s">
        <v>163</v>
      </c>
      <c r="C90" s="3183"/>
      <c r="D90" s="3183"/>
      <c r="E90" s="3183"/>
      <c r="F90" s="3183"/>
      <c r="G90" s="3184"/>
      <c r="H90" s="571"/>
    </row>
    <row r="91" spans="1:9" ht="30" customHeight="1" x14ac:dyDescent="0.2">
      <c r="B91" s="158">
        <v>1</v>
      </c>
      <c r="C91" s="1812" t="s">
        <v>164</v>
      </c>
      <c r="D91" s="232"/>
      <c r="E91" s="359"/>
      <c r="F91" s="364"/>
      <c r="G91" s="356"/>
    </row>
    <row r="92" spans="1:9" s="152" customFormat="1" ht="18.75" customHeight="1" x14ac:dyDescent="0.25">
      <c r="B92" s="153"/>
      <c r="C92" s="1813" t="s">
        <v>165</v>
      </c>
      <c r="D92" s="232" t="s">
        <v>95</v>
      </c>
      <c r="E92" s="359">
        <v>347</v>
      </c>
      <c r="F92" s="473">
        <v>0</v>
      </c>
      <c r="G92" s="358">
        <f t="shared" ref="G92:G105" si="3">E92*F92</f>
        <v>0</v>
      </c>
      <c r="H92" s="155"/>
      <c r="I92" s="496"/>
    </row>
    <row r="93" spans="1:9" s="152" customFormat="1" ht="27" customHeight="1" x14ac:dyDescent="0.25">
      <c r="B93" s="153"/>
      <c r="C93" s="1813" t="s">
        <v>166</v>
      </c>
      <c r="D93" s="232" t="s">
        <v>95</v>
      </c>
      <c r="E93" s="359">
        <v>38</v>
      </c>
      <c r="F93" s="473">
        <v>0</v>
      </c>
      <c r="G93" s="358">
        <f t="shared" si="3"/>
        <v>0</v>
      </c>
      <c r="H93" s="155"/>
      <c r="I93" s="496"/>
    </row>
    <row r="94" spans="1:9" s="152" customFormat="1" ht="18.75" customHeight="1" x14ac:dyDescent="0.25">
      <c r="B94" s="153"/>
      <c r="C94" s="1813" t="s">
        <v>825</v>
      </c>
      <c r="D94" s="232" t="s">
        <v>95</v>
      </c>
      <c r="E94" s="359">
        <v>586</v>
      </c>
      <c r="F94" s="473">
        <v>0</v>
      </c>
      <c r="G94" s="358">
        <f t="shared" si="3"/>
        <v>0</v>
      </c>
      <c r="H94" s="155"/>
      <c r="I94" s="496"/>
    </row>
    <row r="95" spans="1:9" s="152" customFormat="1" ht="27" customHeight="1" x14ac:dyDescent="0.25">
      <c r="B95" s="153"/>
      <c r="C95" s="1813" t="s">
        <v>826</v>
      </c>
      <c r="D95" s="232" t="s">
        <v>95</v>
      </c>
      <c r="E95" s="359">
        <v>65</v>
      </c>
      <c r="F95" s="473">
        <v>0</v>
      </c>
      <c r="G95" s="358">
        <f t="shared" si="3"/>
        <v>0</v>
      </c>
      <c r="H95" s="155"/>
      <c r="I95" s="496"/>
    </row>
    <row r="96" spans="1:9" s="152" customFormat="1" ht="18.75" customHeight="1" x14ac:dyDescent="0.25">
      <c r="B96" s="153"/>
      <c r="C96" s="1813" t="s">
        <v>827</v>
      </c>
      <c r="D96" s="232" t="s">
        <v>95</v>
      </c>
      <c r="E96" s="359">
        <v>347</v>
      </c>
      <c r="F96" s="473">
        <v>0</v>
      </c>
      <c r="G96" s="358">
        <f t="shared" si="3"/>
        <v>0</v>
      </c>
      <c r="H96" s="155"/>
      <c r="I96" s="496"/>
    </row>
    <row r="97" spans="2:9" ht="27" customHeight="1" x14ac:dyDescent="0.2">
      <c r="B97" s="153"/>
      <c r="C97" s="1813" t="s">
        <v>828</v>
      </c>
      <c r="D97" s="232" t="s">
        <v>95</v>
      </c>
      <c r="E97" s="359">
        <v>39</v>
      </c>
      <c r="F97" s="473">
        <v>0</v>
      </c>
      <c r="G97" s="358">
        <f t="shared" si="3"/>
        <v>0</v>
      </c>
    </row>
    <row r="98" spans="2:9" s="152" customFormat="1" ht="18.75" customHeight="1" x14ac:dyDescent="0.25">
      <c r="B98" s="153"/>
      <c r="C98" s="1813" t="s">
        <v>1738</v>
      </c>
      <c r="D98" s="232" t="s">
        <v>95</v>
      </c>
      <c r="E98" s="359">
        <v>479</v>
      </c>
      <c r="F98" s="473">
        <v>0</v>
      </c>
      <c r="G98" s="358">
        <f t="shared" si="3"/>
        <v>0</v>
      </c>
      <c r="H98" s="155"/>
      <c r="I98" s="496"/>
    </row>
    <row r="99" spans="2:9" ht="27" customHeight="1" x14ac:dyDescent="0.2">
      <c r="B99" s="153"/>
      <c r="C99" s="1813" t="s">
        <v>1739</v>
      </c>
      <c r="D99" s="232" t="s">
        <v>95</v>
      </c>
      <c r="E99" s="359">
        <v>53</v>
      </c>
      <c r="F99" s="473">
        <v>0</v>
      </c>
      <c r="G99" s="358">
        <f t="shared" si="3"/>
        <v>0</v>
      </c>
    </row>
    <row r="100" spans="2:9" s="152" customFormat="1" ht="18.75" customHeight="1" x14ac:dyDescent="0.25">
      <c r="B100" s="153"/>
      <c r="C100" s="1813" t="s">
        <v>167</v>
      </c>
      <c r="D100" s="232" t="s">
        <v>95</v>
      </c>
      <c r="E100" s="359">
        <v>119</v>
      </c>
      <c r="F100" s="473">
        <v>0</v>
      </c>
      <c r="G100" s="358">
        <f t="shared" si="3"/>
        <v>0</v>
      </c>
      <c r="H100" s="155"/>
      <c r="I100" s="496"/>
    </row>
    <row r="101" spans="2:9" s="152" customFormat="1" ht="27" customHeight="1" x14ac:dyDescent="0.25">
      <c r="B101" s="153"/>
      <c r="C101" s="1813" t="s">
        <v>168</v>
      </c>
      <c r="D101" s="232" t="s">
        <v>95</v>
      </c>
      <c r="E101" s="359">
        <v>14</v>
      </c>
      <c r="F101" s="473">
        <v>0</v>
      </c>
      <c r="G101" s="358">
        <f t="shared" si="3"/>
        <v>0</v>
      </c>
      <c r="H101" s="155"/>
      <c r="I101" s="496"/>
    </row>
    <row r="102" spans="2:9" ht="39" customHeight="1" x14ac:dyDescent="0.2">
      <c r="B102" s="3179" t="s">
        <v>169</v>
      </c>
      <c r="C102" s="316" t="s">
        <v>170</v>
      </c>
      <c r="D102" s="227"/>
      <c r="E102" s="359"/>
      <c r="F102" s="473"/>
      <c r="G102" s="358"/>
      <c r="I102" s="1371"/>
    </row>
    <row r="103" spans="2:9" ht="12.75" customHeight="1" x14ac:dyDescent="0.2">
      <c r="B103" s="3180"/>
      <c r="C103" s="297" t="s">
        <v>171</v>
      </c>
      <c r="D103" s="227" t="s">
        <v>95</v>
      </c>
      <c r="E103" s="359">
        <v>25</v>
      </c>
      <c r="F103" s="473">
        <v>0</v>
      </c>
      <c r="G103" s="358">
        <f t="shared" ref="G103:G104" si="4">E103*F103</f>
        <v>0</v>
      </c>
    </row>
    <row r="104" spans="2:9" ht="12.75" customHeight="1" x14ac:dyDescent="0.2">
      <c r="B104" s="3180"/>
      <c r="C104" s="297" t="s">
        <v>172</v>
      </c>
      <c r="D104" s="227" t="s">
        <v>95</v>
      </c>
      <c r="E104" s="359">
        <v>25</v>
      </c>
      <c r="F104" s="473">
        <v>0</v>
      </c>
      <c r="G104" s="358">
        <f t="shared" si="4"/>
        <v>0</v>
      </c>
    </row>
    <row r="105" spans="2:9" ht="36" x14ac:dyDescent="0.2">
      <c r="B105" s="159">
        <v>2</v>
      </c>
      <c r="C105" s="233" t="s">
        <v>174</v>
      </c>
      <c r="D105" s="214" t="s">
        <v>95</v>
      </c>
      <c r="E105" s="354">
        <f>SUM(E92:E101)</f>
        <v>2087</v>
      </c>
      <c r="F105" s="473">
        <v>0</v>
      </c>
      <c r="G105" s="358">
        <f t="shared" si="3"/>
        <v>0</v>
      </c>
    </row>
    <row r="106" spans="2:9" s="152" customFormat="1" ht="36" x14ac:dyDescent="0.25">
      <c r="B106" s="315" t="s">
        <v>175</v>
      </c>
      <c r="C106" s="233" t="s">
        <v>176</v>
      </c>
      <c r="D106" s="214" t="s">
        <v>95</v>
      </c>
      <c r="E106" s="354">
        <f>SUM(E92:E101)</f>
        <v>2087</v>
      </c>
      <c r="F106" s="473">
        <v>0</v>
      </c>
      <c r="G106" s="358">
        <f>E106*F106</f>
        <v>0</v>
      </c>
      <c r="H106" s="155"/>
    </row>
    <row r="107" spans="2:9" s="152" customFormat="1" ht="24" x14ac:dyDescent="0.25">
      <c r="B107" s="315" t="s">
        <v>177</v>
      </c>
      <c r="C107" s="233" t="s">
        <v>178</v>
      </c>
      <c r="D107" s="214" t="s">
        <v>95</v>
      </c>
      <c r="E107" s="354">
        <f>SUM(E92:E101)</f>
        <v>2087</v>
      </c>
      <c r="F107" s="473">
        <v>0</v>
      </c>
      <c r="G107" s="358">
        <f>E107*F107</f>
        <v>0</v>
      </c>
      <c r="H107" s="155"/>
    </row>
    <row r="108" spans="2:9" ht="36" x14ac:dyDescent="0.2">
      <c r="B108" s="315" t="s">
        <v>179</v>
      </c>
      <c r="C108" s="233" t="s">
        <v>180</v>
      </c>
      <c r="D108" s="214" t="s">
        <v>95</v>
      </c>
      <c r="E108" s="354">
        <f>SUM(E92:E101)</f>
        <v>2087</v>
      </c>
      <c r="F108" s="473">
        <v>0</v>
      </c>
      <c r="G108" s="358">
        <f>E108*F108</f>
        <v>0</v>
      </c>
    </row>
    <row r="109" spans="2:9" s="152" customFormat="1" ht="24" x14ac:dyDescent="0.25">
      <c r="B109" s="158">
        <v>3</v>
      </c>
      <c r="C109" s="270" t="s">
        <v>181</v>
      </c>
      <c r="D109" s="237"/>
      <c r="E109" s="238"/>
      <c r="F109" s="239">
        <v>0</v>
      </c>
      <c r="G109" s="240"/>
      <c r="H109" s="155"/>
    </row>
    <row r="110" spans="2:9" s="152" customFormat="1" x14ac:dyDescent="0.25">
      <c r="B110" s="298" t="s">
        <v>182</v>
      </c>
      <c r="C110" s="1814" t="s">
        <v>183</v>
      </c>
      <c r="D110" s="237"/>
      <c r="E110" s="238"/>
      <c r="F110" s="239"/>
      <c r="G110" s="240"/>
      <c r="H110" s="155"/>
    </row>
    <row r="111" spans="2:9" s="141" customFormat="1" x14ac:dyDescent="0.2">
      <c r="B111" s="134"/>
      <c r="C111" s="1814" t="s">
        <v>184</v>
      </c>
      <c r="D111" s="237"/>
      <c r="E111" s="238"/>
      <c r="F111" s="239"/>
      <c r="G111" s="240"/>
      <c r="H111" s="571"/>
    </row>
    <row r="112" spans="2:9" s="141" customFormat="1" x14ac:dyDescent="0.2">
      <c r="B112" s="157"/>
      <c r="C112" s="1816" t="s">
        <v>185</v>
      </c>
      <c r="D112" s="242" t="s">
        <v>151</v>
      </c>
      <c r="E112" s="238">
        <v>8</v>
      </c>
      <c r="F112" s="277">
        <v>0</v>
      </c>
      <c r="G112" s="278">
        <f t="shared" ref="G112:G113" si="5">E112*F112</f>
        <v>0</v>
      </c>
      <c r="H112" s="571"/>
    </row>
    <row r="113" spans="2:8" s="141" customFormat="1" x14ac:dyDescent="0.2">
      <c r="B113" s="157"/>
      <c r="C113" s="1816" t="s">
        <v>186</v>
      </c>
      <c r="D113" s="242" t="s">
        <v>151</v>
      </c>
      <c r="E113" s="238">
        <v>6</v>
      </c>
      <c r="F113" s="277">
        <v>0</v>
      </c>
      <c r="G113" s="278">
        <f t="shared" si="5"/>
        <v>0</v>
      </c>
      <c r="H113" s="571"/>
    </row>
    <row r="114" spans="2:8" s="141" customFormat="1" x14ac:dyDescent="0.2">
      <c r="B114" s="134"/>
      <c r="C114" s="1814" t="s">
        <v>187</v>
      </c>
      <c r="D114" s="237"/>
      <c r="E114" s="238"/>
      <c r="F114" s="239"/>
      <c r="G114" s="240"/>
      <c r="H114" s="571"/>
    </row>
    <row r="115" spans="2:8" s="141" customFormat="1" x14ac:dyDescent="0.2">
      <c r="B115" s="157"/>
      <c r="C115" s="1816" t="s">
        <v>188</v>
      </c>
      <c r="D115" s="242" t="s">
        <v>151</v>
      </c>
      <c r="E115" s="238">
        <v>24</v>
      </c>
      <c r="F115" s="277">
        <v>0</v>
      </c>
      <c r="G115" s="278">
        <f t="shared" ref="G115:G116" si="6">E115*F115</f>
        <v>0</v>
      </c>
      <c r="H115" s="571"/>
    </row>
    <row r="116" spans="2:8" s="141" customFormat="1" x14ac:dyDescent="0.2">
      <c r="B116" s="157"/>
      <c r="C116" s="1816" t="s">
        <v>189</v>
      </c>
      <c r="D116" s="242" t="s">
        <v>151</v>
      </c>
      <c r="E116" s="238">
        <v>8</v>
      </c>
      <c r="F116" s="277">
        <v>0</v>
      </c>
      <c r="G116" s="278">
        <f t="shared" si="6"/>
        <v>0</v>
      </c>
      <c r="H116" s="571"/>
    </row>
    <row r="117" spans="2:8" s="141" customFormat="1" x14ac:dyDescent="0.2">
      <c r="B117" s="298" t="s">
        <v>190</v>
      </c>
      <c r="C117" s="244" t="s">
        <v>191</v>
      </c>
      <c r="D117" s="245"/>
      <c r="E117" s="246"/>
      <c r="F117" s="247">
        <v>0</v>
      </c>
      <c r="G117" s="248"/>
      <c r="H117" s="571"/>
    </row>
    <row r="118" spans="2:8" s="141" customFormat="1" x14ac:dyDescent="0.2">
      <c r="B118" s="140"/>
      <c r="C118" s="244" t="s">
        <v>845</v>
      </c>
      <c r="D118" s="245"/>
      <c r="E118" s="246"/>
      <c r="F118" s="247">
        <v>0</v>
      </c>
      <c r="G118" s="248"/>
      <c r="H118" s="571"/>
    </row>
    <row r="119" spans="2:8" s="141" customFormat="1" x14ac:dyDescent="0.2">
      <c r="B119" s="140"/>
      <c r="C119" s="249" t="s">
        <v>846</v>
      </c>
      <c r="D119" s="245" t="s">
        <v>151</v>
      </c>
      <c r="E119" s="246">
        <v>1</v>
      </c>
      <c r="F119" s="279">
        <v>0</v>
      </c>
      <c r="G119" s="280">
        <f t="shared" ref="G119:G128" si="7">E119*F119</f>
        <v>0</v>
      </c>
      <c r="H119" s="571"/>
    </row>
    <row r="120" spans="2:8" s="141" customFormat="1" ht="36" x14ac:dyDescent="0.2">
      <c r="B120" s="140"/>
      <c r="C120" s="250" t="s">
        <v>287</v>
      </c>
      <c r="D120" s="245" t="s">
        <v>151</v>
      </c>
      <c r="E120" s="246">
        <v>1</v>
      </c>
      <c r="F120" s="279">
        <v>0</v>
      </c>
      <c r="G120" s="280">
        <f t="shared" si="7"/>
        <v>0</v>
      </c>
      <c r="H120" s="571"/>
    </row>
    <row r="121" spans="2:8" s="141" customFormat="1" x14ac:dyDescent="0.2">
      <c r="B121" s="140"/>
      <c r="C121" s="250" t="s">
        <v>195</v>
      </c>
      <c r="D121" s="245" t="s">
        <v>151</v>
      </c>
      <c r="E121" s="246">
        <v>1</v>
      </c>
      <c r="F121" s="279">
        <v>0</v>
      </c>
      <c r="G121" s="280">
        <f t="shared" si="7"/>
        <v>0</v>
      </c>
      <c r="H121" s="571"/>
    </row>
    <row r="122" spans="2:8" s="141" customFormat="1" x14ac:dyDescent="0.2">
      <c r="B122" s="140"/>
      <c r="C122" s="250" t="s">
        <v>196</v>
      </c>
      <c r="D122" s="245" t="s">
        <v>151</v>
      </c>
      <c r="E122" s="246">
        <v>1</v>
      </c>
      <c r="F122" s="279">
        <v>0</v>
      </c>
      <c r="G122" s="280">
        <f t="shared" si="7"/>
        <v>0</v>
      </c>
      <c r="H122" s="571"/>
    </row>
    <row r="123" spans="2:8" s="141" customFormat="1" x14ac:dyDescent="0.2">
      <c r="B123" s="140"/>
      <c r="C123" s="1835" t="s">
        <v>241</v>
      </c>
      <c r="D123" s="245" t="s">
        <v>151</v>
      </c>
      <c r="E123" s="246">
        <v>2</v>
      </c>
      <c r="F123" s="279">
        <v>0</v>
      </c>
      <c r="G123" s="280">
        <f t="shared" si="7"/>
        <v>0</v>
      </c>
      <c r="H123" s="571"/>
    </row>
    <row r="124" spans="2:8" s="141" customFormat="1" x14ac:dyDescent="0.2">
      <c r="B124" s="140"/>
      <c r="C124" s="1817" t="s">
        <v>242</v>
      </c>
      <c r="D124" s="245" t="s">
        <v>151</v>
      </c>
      <c r="E124" s="246">
        <v>2</v>
      </c>
      <c r="F124" s="279">
        <v>0</v>
      </c>
      <c r="G124" s="280">
        <f t="shared" si="7"/>
        <v>0</v>
      </c>
      <c r="H124" s="571"/>
    </row>
    <row r="125" spans="2:8" s="141" customFormat="1" x14ac:dyDescent="0.2">
      <c r="B125" s="140"/>
      <c r="C125" s="1817" t="s">
        <v>243</v>
      </c>
      <c r="D125" s="245" t="s">
        <v>151</v>
      </c>
      <c r="E125" s="246">
        <v>2</v>
      </c>
      <c r="F125" s="279">
        <v>0</v>
      </c>
      <c r="G125" s="280">
        <f t="shared" si="7"/>
        <v>0</v>
      </c>
      <c r="H125" s="571"/>
    </row>
    <row r="126" spans="2:8" s="141" customFormat="1" x14ac:dyDescent="0.2">
      <c r="B126" s="140"/>
      <c r="C126" s="1817" t="s">
        <v>244</v>
      </c>
      <c r="D126" s="245" t="s">
        <v>151</v>
      </c>
      <c r="E126" s="246">
        <v>2</v>
      </c>
      <c r="F126" s="279">
        <v>0</v>
      </c>
      <c r="G126" s="280">
        <f t="shared" si="7"/>
        <v>0</v>
      </c>
      <c r="H126" s="571"/>
    </row>
    <row r="127" spans="2:8" s="141" customFormat="1" x14ac:dyDescent="0.2">
      <c r="B127" s="140"/>
      <c r="C127" s="1817" t="s">
        <v>199</v>
      </c>
      <c r="D127" s="245" t="s">
        <v>151</v>
      </c>
      <c r="E127" s="246">
        <v>1</v>
      </c>
      <c r="F127" s="279">
        <v>0</v>
      </c>
      <c r="G127" s="280">
        <f t="shared" si="7"/>
        <v>0</v>
      </c>
      <c r="H127" s="571"/>
    </row>
    <row r="128" spans="2:8" s="141" customFormat="1" x14ac:dyDescent="0.2">
      <c r="B128" s="140"/>
      <c r="C128" s="1818" t="s">
        <v>200</v>
      </c>
      <c r="D128" s="245" t="s">
        <v>151</v>
      </c>
      <c r="E128" s="246">
        <v>1</v>
      </c>
      <c r="F128" s="279">
        <v>0</v>
      </c>
      <c r="G128" s="280">
        <f t="shared" si="7"/>
        <v>0</v>
      </c>
      <c r="H128" s="571"/>
    </row>
    <row r="129" spans="2:8" s="141" customFormat="1" x14ac:dyDescent="0.2">
      <c r="B129" s="298" t="s">
        <v>201</v>
      </c>
      <c r="C129" s="259" t="s">
        <v>207</v>
      </c>
      <c r="D129" s="260"/>
      <c r="E129" s="261"/>
      <c r="F129" s="262"/>
      <c r="G129" s="263"/>
      <c r="H129" s="571"/>
    </row>
    <row r="130" spans="2:8" s="141" customFormat="1" x14ac:dyDescent="0.2">
      <c r="B130" s="140"/>
      <c r="C130" s="259" t="s">
        <v>1799</v>
      </c>
      <c r="D130" s="260"/>
      <c r="E130" s="261"/>
      <c r="F130" s="262">
        <v>0</v>
      </c>
      <c r="G130" s="263"/>
      <c r="H130" s="571"/>
    </row>
    <row r="131" spans="2:8" s="141" customFormat="1" x14ac:dyDescent="0.2">
      <c r="B131" s="140"/>
      <c r="C131" s="264" t="s">
        <v>846</v>
      </c>
      <c r="D131" s="260" t="s">
        <v>151</v>
      </c>
      <c r="E131" s="261">
        <v>3</v>
      </c>
      <c r="F131" s="283">
        <v>0</v>
      </c>
      <c r="G131" s="284">
        <f t="shared" ref="G131:G147" si="8">E131*F131</f>
        <v>0</v>
      </c>
      <c r="H131" s="571"/>
    </row>
    <row r="132" spans="2:8" s="141" customFormat="1" x14ac:dyDescent="0.2">
      <c r="B132" s="140"/>
      <c r="C132" s="264" t="s">
        <v>215</v>
      </c>
      <c r="D132" s="260" t="s">
        <v>151</v>
      </c>
      <c r="E132" s="261">
        <v>6</v>
      </c>
      <c r="F132" s="283">
        <v>0</v>
      </c>
      <c r="G132" s="284">
        <f t="shared" si="8"/>
        <v>0</v>
      </c>
      <c r="H132" s="571"/>
    </row>
    <row r="133" spans="2:8" s="141" customFormat="1" x14ac:dyDescent="0.2">
      <c r="B133" s="140"/>
      <c r="C133" s="265" t="s">
        <v>848</v>
      </c>
      <c r="D133" s="260" t="s">
        <v>151</v>
      </c>
      <c r="E133" s="261">
        <v>3</v>
      </c>
      <c r="F133" s="283">
        <v>0</v>
      </c>
      <c r="G133" s="284">
        <f t="shared" si="8"/>
        <v>0</v>
      </c>
      <c r="H133" s="571"/>
    </row>
    <row r="134" spans="2:8" s="141" customFormat="1" x14ac:dyDescent="0.2">
      <c r="B134" s="140"/>
      <c r="C134" s="265" t="s">
        <v>212</v>
      </c>
      <c r="D134" s="260" t="s">
        <v>151</v>
      </c>
      <c r="E134" s="261">
        <v>3</v>
      </c>
      <c r="F134" s="283">
        <v>0</v>
      </c>
      <c r="G134" s="284">
        <f t="shared" si="8"/>
        <v>0</v>
      </c>
      <c r="H134" s="571"/>
    </row>
    <row r="135" spans="2:8" s="141" customFormat="1" x14ac:dyDescent="0.2">
      <c r="B135" s="140"/>
      <c r="C135" s="265" t="s">
        <v>213</v>
      </c>
      <c r="D135" s="260" t="s">
        <v>151</v>
      </c>
      <c r="E135" s="261">
        <v>3</v>
      </c>
      <c r="F135" s="283">
        <v>0</v>
      </c>
      <c r="G135" s="284">
        <f t="shared" si="8"/>
        <v>0</v>
      </c>
      <c r="H135" s="571"/>
    </row>
    <row r="136" spans="2:8" s="141" customFormat="1" x14ac:dyDescent="0.2">
      <c r="B136" s="140"/>
      <c r="C136" s="265" t="s">
        <v>214</v>
      </c>
      <c r="D136" s="260" t="s">
        <v>151</v>
      </c>
      <c r="E136" s="261">
        <v>3</v>
      </c>
      <c r="F136" s="283">
        <v>0</v>
      </c>
      <c r="G136" s="284">
        <f t="shared" si="8"/>
        <v>0</v>
      </c>
      <c r="H136" s="571"/>
    </row>
    <row r="137" spans="2:8" s="141" customFormat="1" x14ac:dyDescent="0.2">
      <c r="B137" s="140"/>
      <c r="C137" s="265" t="s">
        <v>215</v>
      </c>
      <c r="D137" s="260" t="s">
        <v>151</v>
      </c>
      <c r="E137" s="261">
        <v>3</v>
      </c>
      <c r="F137" s="283">
        <v>0</v>
      </c>
      <c r="G137" s="284">
        <f t="shared" si="8"/>
        <v>0</v>
      </c>
      <c r="H137" s="571"/>
    </row>
    <row r="138" spans="2:8" s="141" customFormat="1" x14ac:dyDescent="0.2">
      <c r="B138" s="140"/>
      <c r="C138" s="265" t="s">
        <v>216</v>
      </c>
      <c r="D138" s="260" t="s">
        <v>151</v>
      </c>
      <c r="E138" s="261">
        <v>3</v>
      </c>
      <c r="F138" s="283">
        <v>0</v>
      </c>
      <c r="G138" s="284">
        <f t="shared" si="8"/>
        <v>0</v>
      </c>
      <c r="H138" s="571"/>
    </row>
    <row r="139" spans="2:8" s="141" customFormat="1" x14ac:dyDescent="0.2">
      <c r="B139" s="140"/>
      <c r="C139" s="265" t="s">
        <v>217</v>
      </c>
      <c r="D139" s="260" t="s">
        <v>151</v>
      </c>
      <c r="E139" s="261">
        <v>3</v>
      </c>
      <c r="F139" s="283">
        <v>0</v>
      </c>
      <c r="G139" s="284">
        <f t="shared" si="8"/>
        <v>0</v>
      </c>
      <c r="H139" s="571"/>
    </row>
    <row r="140" spans="2:8" s="141" customFormat="1" x14ac:dyDescent="0.2">
      <c r="B140" s="140"/>
      <c r="C140" s="1822" t="s">
        <v>218</v>
      </c>
      <c r="D140" s="260" t="s">
        <v>151</v>
      </c>
      <c r="E140" s="261">
        <v>3</v>
      </c>
      <c r="F140" s="283">
        <v>0</v>
      </c>
      <c r="G140" s="284">
        <f t="shared" si="8"/>
        <v>0</v>
      </c>
      <c r="H140" s="571"/>
    </row>
    <row r="141" spans="2:8" s="141" customFormat="1" x14ac:dyDescent="0.2">
      <c r="B141" s="140"/>
      <c r="C141" s="1822" t="s">
        <v>331</v>
      </c>
      <c r="D141" s="260" t="s">
        <v>151</v>
      </c>
      <c r="E141" s="261">
        <v>3</v>
      </c>
      <c r="F141" s="283">
        <v>0</v>
      </c>
      <c r="G141" s="284">
        <f t="shared" si="8"/>
        <v>0</v>
      </c>
      <c r="H141" s="571"/>
    </row>
    <row r="142" spans="2:8" s="141" customFormat="1" x14ac:dyDescent="0.2">
      <c r="B142" s="140"/>
      <c r="C142" s="1822" t="s">
        <v>241</v>
      </c>
      <c r="D142" s="260" t="s">
        <v>151</v>
      </c>
      <c r="E142" s="261">
        <v>6</v>
      </c>
      <c r="F142" s="283">
        <v>0</v>
      </c>
      <c r="G142" s="284">
        <f t="shared" si="8"/>
        <v>0</v>
      </c>
      <c r="H142" s="571"/>
    </row>
    <row r="143" spans="2:8" s="141" customFormat="1" x14ac:dyDescent="0.2">
      <c r="B143" s="140"/>
      <c r="C143" s="1822" t="s">
        <v>243</v>
      </c>
      <c r="D143" s="260" t="s">
        <v>151</v>
      </c>
      <c r="E143" s="261">
        <v>6</v>
      </c>
      <c r="F143" s="283">
        <v>0</v>
      </c>
      <c r="G143" s="284">
        <f t="shared" si="8"/>
        <v>0</v>
      </c>
      <c r="H143" s="571"/>
    </row>
    <row r="144" spans="2:8" s="141" customFormat="1" x14ac:dyDescent="0.2">
      <c r="B144" s="140"/>
      <c r="C144" s="1822" t="s">
        <v>244</v>
      </c>
      <c r="D144" s="260" t="s">
        <v>151</v>
      </c>
      <c r="E144" s="261">
        <v>6</v>
      </c>
      <c r="F144" s="283">
        <v>0</v>
      </c>
      <c r="G144" s="284">
        <f t="shared" si="8"/>
        <v>0</v>
      </c>
      <c r="H144" s="571"/>
    </row>
    <row r="145" spans="2:8" s="141" customFormat="1" x14ac:dyDescent="0.2">
      <c r="B145" s="140"/>
      <c r="C145" s="1822" t="s">
        <v>221</v>
      </c>
      <c r="D145" s="260" t="s">
        <v>151</v>
      </c>
      <c r="E145" s="261">
        <v>3</v>
      </c>
      <c r="F145" s="283">
        <v>0</v>
      </c>
      <c r="G145" s="284">
        <f t="shared" si="8"/>
        <v>0</v>
      </c>
      <c r="H145" s="571"/>
    </row>
    <row r="146" spans="2:8" s="141" customFormat="1" x14ac:dyDescent="0.2">
      <c r="B146" s="140"/>
      <c r="C146" s="1822" t="s">
        <v>229</v>
      </c>
      <c r="D146" s="260" t="s">
        <v>151</v>
      </c>
      <c r="E146" s="261">
        <v>9</v>
      </c>
      <c r="F146" s="283">
        <v>0</v>
      </c>
      <c r="G146" s="284">
        <f t="shared" si="8"/>
        <v>0</v>
      </c>
      <c r="H146" s="571"/>
    </row>
    <row r="147" spans="2:8" s="141" customFormat="1" x14ac:dyDescent="0.2">
      <c r="B147" s="140"/>
      <c r="C147" s="1823" t="s">
        <v>200</v>
      </c>
      <c r="D147" s="260" t="s">
        <v>151</v>
      </c>
      <c r="E147" s="261">
        <v>3</v>
      </c>
      <c r="F147" s="283">
        <v>0</v>
      </c>
      <c r="G147" s="284">
        <f t="shared" si="8"/>
        <v>0</v>
      </c>
      <c r="H147" s="571"/>
    </row>
    <row r="148" spans="2:8" s="141" customFormat="1" x14ac:dyDescent="0.2">
      <c r="B148" s="298" t="s">
        <v>206</v>
      </c>
      <c r="C148" s="259" t="s">
        <v>233</v>
      </c>
      <c r="D148" s="260"/>
      <c r="E148" s="261"/>
      <c r="F148" s="262"/>
      <c r="G148" s="263"/>
      <c r="H148" s="571"/>
    </row>
    <row r="149" spans="2:8" s="141" customFormat="1" x14ac:dyDescent="0.2">
      <c r="B149" s="140"/>
      <c r="C149" s="259" t="s">
        <v>234</v>
      </c>
      <c r="D149" s="260"/>
      <c r="E149" s="261"/>
      <c r="F149" s="262">
        <v>0</v>
      </c>
      <c r="G149" s="263"/>
      <c r="H149" s="571"/>
    </row>
    <row r="150" spans="2:8" s="141" customFormat="1" ht="24" x14ac:dyDescent="0.2">
      <c r="B150" s="140"/>
      <c r="C150" s="264" t="s">
        <v>235</v>
      </c>
      <c r="D150" s="260" t="s">
        <v>151</v>
      </c>
      <c r="E150" s="261">
        <v>1</v>
      </c>
      <c r="F150" s="283">
        <v>0</v>
      </c>
      <c r="G150" s="284">
        <f t="shared" ref="G150:G154" si="9">E150*F150</f>
        <v>0</v>
      </c>
      <c r="H150" s="571"/>
    </row>
    <row r="151" spans="2:8" s="141" customFormat="1" x14ac:dyDescent="0.2">
      <c r="B151" s="140"/>
      <c r="C151" s="1822" t="s">
        <v>197</v>
      </c>
      <c r="D151" s="260" t="s">
        <v>151</v>
      </c>
      <c r="E151" s="261">
        <v>3</v>
      </c>
      <c r="F151" s="283">
        <v>0</v>
      </c>
      <c r="G151" s="284">
        <f t="shared" si="9"/>
        <v>0</v>
      </c>
      <c r="H151" s="571"/>
    </row>
    <row r="152" spans="2:8" s="141" customFormat="1" x14ac:dyDescent="0.2">
      <c r="B152" s="140"/>
      <c r="C152" s="1822" t="s">
        <v>220</v>
      </c>
      <c r="D152" s="260" t="s">
        <v>151</v>
      </c>
      <c r="E152" s="261">
        <v>3</v>
      </c>
      <c r="F152" s="283">
        <v>0</v>
      </c>
      <c r="G152" s="284">
        <f t="shared" si="9"/>
        <v>0</v>
      </c>
      <c r="H152" s="571"/>
    </row>
    <row r="153" spans="2:8" s="141" customFormat="1" x14ac:dyDescent="0.2">
      <c r="B153" s="140"/>
      <c r="C153" s="1822" t="s">
        <v>229</v>
      </c>
      <c r="D153" s="260" t="s">
        <v>151</v>
      </c>
      <c r="E153" s="261">
        <v>1</v>
      </c>
      <c r="F153" s="283">
        <v>0</v>
      </c>
      <c r="G153" s="284">
        <f t="shared" si="9"/>
        <v>0</v>
      </c>
      <c r="H153" s="571"/>
    </row>
    <row r="154" spans="2:8" s="141" customFormat="1" x14ac:dyDescent="0.2">
      <c r="B154" s="140"/>
      <c r="C154" s="1823" t="s">
        <v>200</v>
      </c>
      <c r="D154" s="260" t="s">
        <v>151</v>
      </c>
      <c r="E154" s="261">
        <v>1</v>
      </c>
      <c r="F154" s="283">
        <v>0</v>
      </c>
      <c r="G154" s="284">
        <f t="shared" si="9"/>
        <v>0</v>
      </c>
      <c r="H154" s="571"/>
    </row>
    <row r="155" spans="2:8" s="141" customFormat="1" x14ac:dyDescent="0.2">
      <c r="B155" s="140"/>
      <c r="C155" s="259" t="s">
        <v>1781</v>
      </c>
      <c r="D155" s="260"/>
      <c r="E155" s="261"/>
      <c r="F155" s="262">
        <v>0</v>
      </c>
      <c r="G155" s="263"/>
      <c r="H155" s="571"/>
    </row>
    <row r="156" spans="2:8" s="141" customFormat="1" ht="24" x14ac:dyDescent="0.2">
      <c r="B156" s="140"/>
      <c r="C156" s="264" t="s">
        <v>1684</v>
      </c>
      <c r="D156" s="260" t="s">
        <v>151</v>
      </c>
      <c r="E156" s="261">
        <v>1</v>
      </c>
      <c r="F156" s="283">
        <v>0</v>
      </c>
      <c r="G156" s="284">
        <f t="shared" ref="G156:G160" si="10">E156*F156</f>
        <v>0</v>
      </c>
      <c r="H156" s="571"/>
    </row>
    <row r="157" spans="2:8" s="141" customFormat="1" x14ac:dyDescent="0.2">
      <c r="B157" s="140"/>
      <c r="C157" s="1825" t="s">
        <v>241</v>
      </c>
      <c r="D157" s="260" t="s">
        <v>151</v>
      </c>
      <c r="E157" s="261">
        <v>3</v>
      </c>
      <c r="F157" s="283">
        <v>0</v>
      </c>
      <c r="G157" s="284">
        <f t="shared" si="10"/>
        <v>0</v>
      </c>
      <c r="H157" s="571"/>
    </row>
    <row r="158" spans="2:8" s="141" customFormat="1" x14ac:dyDescent="0.2">
      <c r="B158" s="140"/>
      <c r="C158" s="1825" t="s">
        <v>1766</v>
      </c>
      <c r="D158" s="260" t="s">
        <v>151</v>
      </c>
      <c r="E158" s="261">
        <v>3</v>
      </c>
      <c r="F158" s="283">
        <v>0</v>
      </c>
      <c r="G158" s="284">
        <f t="shared" si="10"/>
        <v>0</v>
      </c>
      <c r="H158" s="571"/>
    </row>
    <row r="159" spans="2:8" s="141" customFormat="1" x14ac:dyDescent="0.2">
      <c r="B159" s="140"/>
      <c r="C159" s="1825" t="s">
        <v>229</v>
      </c>
      <c r="D159" s="260" t="s">
        <v>151</v>
      </c>
      <c r="E159" s="261">
        <v>1</v>
      </c>
      <c r="F159" s="283">
        <v>0</v>
      </c>
      <c r="G159" s="284">
        <f t="shared" si="10"/>
        <v>0</v>
      </c>
      <c r="H159" s="571"/>
    </row>
    <row r="160" spans="2:8" s="141" customFormat="1" x14ac:dyDescent="0.2">
      <c r="B160" s="140"/>
      <c r="C160" s="1826" t="s">
        <v>1730</v>
      </c>
      <c r="D160" s="260" t="s">
        <v>151</v>
      </c>
      <c r="E160" s="261">
        <v>1</v>
      </c>
      <c r="F160" s="283">
        <v>0</v>
      </c>
      <c r="G160" s="284">
        <f t="shared" si="10"/>
        <v>0</v>
      </c>
      <c r="H160" s="571"/>
    </row>
    <row r="161" spans="2:9" s="141" customFormat="1" x14ac:dyDescent="0.2">
      <c r="B161" s="140"/>
      <c r="C161" s="259" t="s">
        <v>850</v>
      </c>
      <c r="D161" s="260"/>
      <c r="E161" s="261"/>
      <c r="F161" s="262">
        <v>0</v>
      </c>
      <c r="G161" s="263"/>
      <c r="H161" s="571"/>
    </row>
    <row r="162" spans="2:9" s="141" customFormat="1" ht="24" x14ac:dyDescent="0.2">
      <c r="B162" s="140"/>
      <c r="C162" s="264" t="s">
        <v>1684</v>
      </c>
      <c r="D162" s="260" t="s">
        <v>151</v>
      </c>
      <c r="E162" s="261">
        <v>2</v>
      </c>
      <c r="F162" s="283">
        <v>0</v>
      </c>
      <c r="G162" s="284">
        <f t="shared" ref="G162:G168" si="11">E162*F162</f>
        <v>0</v>
      </c>
      <c r="H162" s="571"/>
    </row>
    <row r="163" spans="2:9" s="141" customFormat="1" x14ac:dyDescent="0.2">
      <c r="B163" s="140"/>
      <c r="C163" s="1822" t="s">
        <v>241</v>
      </c>
      <c r="D163" s="260" t="s">
        <v>151</v>
      </c>
      <c r="E163" s="261">
        <v>6</v>
      </c>
      <c r="F163" s="283">
        <v>0</v>
      </c>
      <c r="G163" s="284">
        <f t="shared" si="11"/>
        <v>0</v>
      </c>
      <c r="H163" s="571"/>
    </row>
    <row r="164" spans="2:9" s="141" customFormat="1" x14ac:dyDescent="0.2">
      <c r="B164" s="140"/>
      <c r="C164" s="1822" t="s">
        <v>242</v>
      </c>
      <c r="D164" s="260" t="s">
        <v>151</v>
      </c>
      <c r="E164" s="261">
        <v>6</v>
      </c>
      <c r="F164" s="283">
        <v>0</v>
      </c>
      <c r="G164" s="284">
        <f t="shared" si="11"/>
        <v>0</v>
      </c>
      <c r="H164" s="571"/>
    </row>
    <row r="165" spans="2:9" s="141" customFormat="1" x14ac:dyDescent="0.2">
      <c r="B165" s="140"/>
      <c r="C165" s="1822" t="s">
        <v>243</v>
      </c>
      <c r="D165" s="260" t="s">
        <v>151</v>
      </c>
      <c r="E165" s="261">
        <v>6</v>
      </c>
      <c r="F165" s="283">
        <v>0</v>
      </c>
      <c r="G165" s="284">
        <f t="shared" si="11"/>
        <v>0</v>
      </c>
      <c r="H165" s="571"/>
    </row>
    <row r="166" spans="2:9" s="141" customFormat="1" x14ac:dyDescent="0.2">
      <c r="B166" s="140"/>
      <c r="C166" s="1822" t="s">
        <v>244</v>
      </c>
      <c r="D166" s="260" t="s">
        <v>151</v>
      </c>
      <c r="E166" s="261">
        <v>6</v>
      </c>
      <c r="F166" s="283">
        <v>0</v>
      </c>
      <c r="G166" s="284">
        <f t="shared" si="11"/>
        <v>0</v>
      </c>
      <c r="H166" s="571"/>
    </row>
    <row r="167" spans="2:9" s="141" customFormat="1" x14ac:dyDescent="0.2">
      <c r="B167" s="140"/>
      <c r="C167" s="1822" t="s">
        <v>229</v>
      </c>
      <c r="D167" s="260" t="s">
        <v>151</v>
      </c>
      <c r="E167" s="261">
        <v>2</v>
      </c>
      <c r="F167" s="283">
        <v>0</v>
      </c>
      <c r="G167" s="284">
        <f t="shared" si="11"/>
        <v>0</v>
      </c>
      <c r="H167" s="571"/>
    </row>
    <row r="168" spans="2:9" s="141" customFormat="1" x14ac:dyDescent="0.2">
      <c r="B168" s="140"/>
      <c r="C168" s="1823" t="s">
        <v>200</v>
      </c>
      <c r="D168" s="260" t="s">
        <v>151</v>
      </c>
      <c r="E168" s="261">
        <v>2</v>
      </c>
      <c r="F168" s="283">
        <v>0</v>
      </c>
      <c r="G168" s="284">
        <f t="shared" si="11"/>
        <v>0</v>
      </c>
      <c r="H168" s="571"/>
    </row>
    <row r="169" spans="2:9" s="141" customFormat="1" x14ac:dyDescent="0.2">
      <c r="B169" s="298" t="s">
        <v>222</v>
      </c>
      <c r="C169" s="253" t="s">
        <v>246</v>
      </c>
      <c r="D169" s="207"/>
      <c r="E169" s="254"/>
      <c r="F169" s="255"/>
      <c r="G169" s="210"/>
      <c r="H169" s="571"/>
    </row>
    <row r="170" spans="2:9" s="141" customFormat="1" x14ac:dyDescent="0.2">
      <c r="B170" s="140"/>
      <c r="C170" s="253" t="s">
        <v>1794</v>
      </c>
      <c r="D170" s="207"/>
      <c r="E170" s="254"/>
      <c r="F170" s="255">
        <v>0</v>
      </c>
      <c r="G170" s="210"/>
      <c r="H170" s="571"/>
    </row>
    <row r="171" spans="2:9" s="141" customFormat="1" ht="36" x14ac:dyDescent="0.3">
      <c r="B171" s="140"/>
      <c r="C171" s="268" t="s">
        <v>1795</v>
      </c>
      <c r="D171" s="207" t="s">
        <v>151</v>
      </c>
      <c r="E171" s="254">
        <v>1</v>
      </c>
      <c r="F171" s="281">
        <v>0</v>
      </c>
      <c r="G171" s="282">
        <f t="shared" ref="G171:G173" si="12">E171*F171</f>
        <v>0</v>
      </c>
      <c r="H171" s="571"/>
      <c r="I171" s="1428"/>
    </row>
    <row r="172" spans="2:9" s="141" customFormat="1" ht="12.75" customHeight="1" x14ac:dyDescent="0.3">
      <c r="B172" s="140"/>
      <c r="C172" s="1820" t="s">
        <v>249</v>
      </c>
      <c r="D172" s="207" t="s">
        <v>151</v>
      </c>
      <c r="E172" s="254">
        <v>1</v>
      </c>
      <c r="F172" s="281">
        <v>0</v>
      </c>
      <c r="G172" s="282">
        <f t="shared" si="12"/>
        <v>0</v>
      </c>
      <c r="H172" s="571"/>
      <c r="I172" s="1428"/>
    </row>
    <row r="173" spans="2:9" s="141" customFormat="1" ht="12.75" customHeight="1" x14ac:dyDescent="0.3">
      <c r="B173" s="140"/>
      <c r="C173" s="1827" t="s">
        <v>250</v>
      </c>
      <c r="D173" s="207" t="s">
        <v>151</v>
      </c>
      <c r="E173" s="254">
        <v>1</v>
      </c>
      <c r="F173" s="281">
        <v>0</v>
      </c>
      <c r="G173" s="282">
        <f t="shared" si="12"/>
        <v>0</v>
      </c>
      <c r="H173" s="571"/>
      <c r="I173" s="1428"/>
    </row>
    <row r="174" spans="2:9" s="141" customFormat="1" ht="12.75" customHeight="1" x14ac:dyDescent="0.3">
      <c r="B174" s="140"/>
      <c r="C174" s="253" t="s">
        <v>251</v>
      </c>
      <c r="D174" s="207"/>
      <c r="E174" s="254"/>
      <c r="F174" s="255">
        <v>0</v>
      </c>
      <c r="G174" s="210"/>
      <c r="H174" s="571"/>
      <c r="I174" s="1428"/>
    </row>
    <row r="175" spans="2:9" s="141" customFormat="1" ht="36" x14ac:dyDescent="0.3">
      <c r="B175" s="140"/>
      <c r="C175" s="268" t="s">
        <v>252</v>
      </c>
      <c r="D175" s="207" t="s">
        <v>151</v>
      </c>
      <c r="E175" s="254">
        <v>5</v>
      </c>
      <c r="F175" s="281">
        <v>0</v>
      </c>
      <c r="G175" s="282">
        <f t="shared" ref="G175:G177" si="13">E175*F175</f>
        <v>0</v>
      </c>
      <c r="H175" s="571"/>
      <c r="I175" s="1428"/>
    </row>
    <row r="176" spans="2:9" s="141" customFormat="1" ht="12.75" customHeight="1" x14ac:dyDescent="0.3">
      <c r="B176" s="140"/>
      <c r="C176" s="1820" t="s">
        <v>249</v>
      </c>
      <c r="D176" s="207" t="s">
        <v>151</v>
      </c>
      <c r="E176" s="254">
        <v>5</v>
      </c>
      <c r="F176" s="281">
        <v>0</v>
      </c>
      <c r="G176" s="282">
        <f t="shared" si="13"/>
        <v>0</v>
      </c>
      <c r="H176" s="571"/>
      <c r="I176" s="1428"/>
    </row>
    <row r="177" spans="2:9" s="141" customFormat="1" ht="12.75" customHeight="1" x14ac:dyDescent="0.3">
      <c r="B177" s="140"/>
      <c r="C177" s="1821" t="s">
        <v>200</v>
      </c>
      <c r="D177" s="207" t="s">
        <v>151</v>
      </c>
      <c r="E177" s="254">
        <v>5</v>
      </c>
      <c r="F177" s="281">
        <v>0</v>
      </c>
      <c r="G177" s="282">
        <f t="shared" si="13"/>
        <v>0</v>
      </c>
      <c r="H177" s="571"/>
      <c r="I177" s="1428"/>
    </row>
    <row r="178" spans="2:9" s="141" customFormat="1" ht="12.75" customHeight="1" x14ac:dyDescent="0.3">
      <c r="B178" s="140"/>
      <c r="C178" s="253" t="s">
        <v>830</v>
      </c>
      <c r="D178" s="207"/>
      <c r="E178" s="254"/>
      <c r="F178" s="255">
        <v>0</v>
      </c>
      <c r="G178" s="210"/>
      <c r="H178" s="571"/>
      <c r="I178" s="1428"/>
    </row>
    <row r="179" spans="2:9" ht="36" x14ac:dyDescent="0.3">
      <c r="B179" s="140"/>
      <c r="C179" s="268" t="s">
        <v>831</v>
      </c>
      <c r="D179" s="207" t="s">
        <v>151</v>
      </c>
      <c r="E179" s="254">
        <v>1</v>
      </c>
      <c r="F179" s="281">
        <v>0</v>
      </c>
      <c r="G179" s="282">
        <f t="shared" ref="G179:G181" si="14">E179*F179</f>
        <v>0</v>
      </c>
      <c r="I179" s="1428"/>
    </row>
    <row r="180" spans="2:9" s="141" customFormat="1" ht="12.75" customHeight="1" x14ac:dyDescent="0.3">
      <c r="B180" s="140"/>
      <c r="C180" s="1820" t="s">
        <v>249</v>
      </c>
      <c r="D180" s="207" t="s">
        <v>151</v>
      </c>
      <c r="E180" s="254">
        <v>1</v>
      </c>
      <c r="F180" s="281">
        <v>0</v>
      </c>
      <c r="G180" s="282">
        <f t="shared" si="14"/>
        <v>0</v>
      </c>
      <c r="H180" s="571"/>
      <c r="I180" s="1428"/>
    </row>
    <row r="181" spans="2:9" s="141" customFormat="1" ht="12.75" customHeight="1" x14ac:dyDescent="0.3">
      <c r="B181" s="140"/>
      <c r="C181" s="1827" t="s">
        <v>250</v>
      </c>
      <c r="D181" s="207" t="s">
        <v>151</v>
      </c>
      <c r="E181" s="254">
        <v>1</v>
      </c>
      <c r="F181" s="281">
        <v>0</v>
      </c>
      <c r="G181" s="282">
        <f t="shared" si="14"/>
        <v>0</v>
      </c>
      <c r="H181" s="571"/>
      <c r="I181" s="1428"/>
    </row>
    <row r="182" spans="2:9" s="141" customFormat="1" ht="12.75" customHeight="1" x14ac:dyDescent="0.3">
      <c r="B182" s="140"/>
      <c r="C182" s="253" t="s">
        <v>832</v>
      </c>
      <c r="D182" s="207"/>
      <c r="E182" s="254"/>
      <c r="F182" s="255">
        <v>0</v>
      </c>
      <c r="G182" s="210"/>
      <c r="H182" s="571"/>
      <c r="I182" s="1428"/>
    </row>
    <row r="183" spans="2:9" s="141" customFormat="1" ht="36" x14ac:dyDescent="0.3">
      <c r="B183" s="140"/>
      <c r="C183" s="268" t="s">
        <v>833</v>
      </c>
      <c r="D183" s="207" t="s">
        <v>151</v>
      </c>
      <c r="E183" s="254">
        <v>14</v>
      </c>
      <c r="F183" s="281">
        <v>0</v>
      </c>
      <c r="G183" s="282">
        <f t="shared" ref="G183:G187" si="15">E183*F183</f>
        <v>0</v>
      </c>
      <c r="H183" s="571"/>
      <c r="I183" s="1428"/>
    </row>
    <row r="184" spans="2:9" s="141" customFormat="1" ht="12.75" customHeight="1" x14ac:dyDescent="0.3">
      <c r="B184" s="140"/>
      <c r="C184" s="1820" t="s">
        <v>249</v>
      </c>
      <c r="D184" s="207" t="s">
        <v>151</v>
      </c>
      <c r="E184" s="254">
        <v>14</v>
      </c>
      <c r="F184" s="281">
        <v>0</v>
      </c>
      <c r="G184" s="282">
        <f t="shared" si="15"/>
        <v>0</v>
      </c>
      <c r="H184" s="571"/>
      <c r="I184" s="1428"/>
    </row>
    <row r="185" spans="2:9" s="141" customFormat="1" ht="12.75" customHeight="1" x14ac:dyDescent="0.3">
      <c r="B185" s="140"/>
      <c r="C185" s="1821" t="s">
        <v>200</v>
      </c>
      <c r="D185" s="207" t="s">
        <v>151</v>
      </c>
      <c r="E185" s="254">
        <v>14</v>
      </c>
      <c r="F185" s="281">
        <v>0</v>
      </c>
      <c r="G185" s="282">
        <f t="shared" si="15"/>
        <v>0</v>
      </c>
      <c r="H185" s="571"/>
      <c r="I185" s="1428"/>
    </row>
    <row r="186" spans="2:9" s="141" customFormat="1" ht="12.75" customHeight="1" x14ac:dyDescent="0.3">
      <c r="B186" s="140"/>
      <c r="C186" s="1824" t="s">
        <v>1731</v>
      </c>
      <c r="D186" s="207" t="s">
        <v>151</v>
      </c>
      <c r="E186" s="254">
        <v>4</v>
      </c>
      <c r="F186" s="281">
        <v>0</v>
      </c>
      <c r="G186" s="282">
        <f t="shared" si="15"/>
        <v>0</v>
      </c>
      <c r="H186" s="571"/>
      <c r="I186" s="1428"/>
    </row>
    <row r="187" spans="2:9" s="141" customFormat="1" ht="12.75" customHeight="1" x14ac:dyDescent="0.3">
      <c r="B187" s="140"/>
      <c r="C187" s="1824" t="s">
        <v>1732</v>
      </c>
      <c r="D187" s="207" t="s">
        <v>151</v>
      </c>
      <c r="E187" s="254">
        <v>12</v>
      </c>
      <c r="F187" s="281">
        <v>0</v>
      </c>
      <c r="G187" s="282">
        <f t="shared" si="15"/>
        <v>0</v>
      </c>
      <c r="H187" s="571"/>
      <c r="I187" s="1428"/>
    </row>
    <row r="188" spans="2:9" s="141" customFormat="1" x14ac:dyDescent="0.2">
      <c r="B188" s="298" t="s">
        <v>332</v>
      </c>
      <c r="C188" s="286" t="s">
        <v>302</v>
      </c>
      <c r="D188" s="287"/>
      <c r="E188" s="288"/>
      <c r="F188" s="289"/>
      <c r="G188" s="290"/>
      <c r="H188" s="571"/>
    </row>
    <row r="189" spans="2:9" s="141" customFormat="1" ht="60" x14ac:dyDescent="0.2">
      <c r="B189" s="140"/>
      <c r="C189" s="291" t="s">
        <v>303</v>
      </c>
      <c r="D189" s="292" t="s">
        <v>151</v>
      </c>
      <c r="E189" s="293">
        <v>21</v>
      </c>
      <c r="F189" s="294">
        <v>0</v>
      </c>
      <c r="G189" s="295">
        <f t="shared" ref="G189" si="16">E189*F189</f>
        <v>0</v>
      </c>
      <c r="H189" s="571"/>
    </row>
    <row r="190" spans="2:9" s="141" customFormat="1" ht="25.5" customHeight="1" x14ac:dyDescent="0.3">
      <c r="B190" s="299" t="s">
        <v>17</v>
      </c>
      <c r="C190" s="300" t="s">
        <v>304</v>
      </c>
      <c r="D190" s="224"/>
      <c r="E190" s="208"/>
      <c r="F190" s="209"/>
      <c r="G190" s="296">
        <f>SUM(G91:G189)</f>
        <v>0</v>
      </c>
      <c r="H190" s="571"/>
      <c r="I190" s="1428"/>
    </row>
    <row r="191" spans="2:9" ht="12.75" customHeight="1" x14ac:dyDescent="0.3">
      <c r="I191" s="1428"/>
    </row>
  </sheetData>
  <mergeCells count="7">
    <mergeCell ref="B102:B104"/>
    <mergeCell ref="B43:G43"/>
    <mergeCell ref="B54:B56"/>
    <mergeCell ref="B69:B70"/>
    <mergeCell ref="B88:G88"/>
    <mergeCell ref="B89:G89"/>
    <mergeCell ref="B90:G90"/>
  </mergeCells>
  <pageMargins left="0.7" right="0.7" top="0.75" bottom="0.75" header="0.3" footer="0.3"/>
  <pageSetup paperSize="9" scale="85" orientation="portrait" r:id="rId1"/>
  <headerFooter alignWithMargins="0">
    <oddFooter>&amp;C&amp;8&amp;P/&amp;N</oddFooter>
  </headerFooter>
  <rowBreaks count="4" manualBreakCount="4">
    <brk id="19" max="16383" man="1"/>
    <brk id="39" max="16383" man="1"/>
    <brk id="80" max="16383" man="1"/>
    <brk id="187" max="6"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FF6417-D1DB-4D17-9806-7AAF1D931E03}">
  <sheetPr>
    <tabColor theme="0" tint="-0.14999847407452621"/>
  </sheetPr>
  <dimension ref="A2:L231"/>
  <sheetViews>
    <sheetView showZeros="0" topLeftCell="A86" zoomScale="110" zoomScaleNormal="110" zoomScaleSheetLayoutView="100" workbookViewId="0">
      <selection activeCell="I95" sqref="I95"/>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25.5" x14ac:dyDescent="0.2">
      <c r="B6" s="1782" t="s">
        <v>80</v>
      </c>
      <c r="C6" s="1834" t="s">
        <v>1815</v>
      </c>
      <c r="D6" s="1746"/>
      <c r="E6" s="1747"/>
      <c r="F6" s="1748"/>
      <c r="G6" s="1749"/>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G38</f>
        <v>0</v>
      </c>
      <c r="H15" s="575"/>
    </row>
    <row r="16" spans="1:12" s="1798" customFormat="1" ht="18.75" customHeight="1" x14ac:dyDescent="0.25">
      <c r="B16" s="1799" t="s">
        <v>12</v>
      </c>
      <c r="C16" s="1800" t="s">
        <v>86</v>
      </c>
      <c r="D16" s="1801"/>
      <c r="E16" s="1802"/>
      <c r="F16" s="1803"/>
      <c r="G16" s="480">
        <f>G79</f>
        <v>0</v>
      </c>
      <c r="H16" s="575"/>
    </row>
    <row r="17" spans="2:8" s="1798" customFormat="1" ht="18.75" customHeight="1" x14ac:dyDescent="0.25">
      <c r="B17" s="1799" t="s">
        <v>17</v>
      </c>
      <c r="C17" s="1800" t="s">
        <v>87</v>
      </c>
      <c r="D17" s="1801"/>
      <c r="E17" s="1802"/>
      <c r="F17" s="1803"/>
      <c r="G17" s="480">
        <f>G230</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2014</v>
      </c>
      <c r="F24" s="473">
        <v>0</v>
      </c>
      <c r="G24" s="358">
        <f t="shared" ref="G24" si="0">E24*F24</f>
        <v>0</v>
      </c>
    </row>
    <row r="25" spans="2:8" x14ac:dyDescent="0.2">
      <c r="B25" s="134">
        <v>2</v>
      </c>
      <c r="C25" s="211" t="s">
        <v>96</v>
      </c>
      <c r="D25" s="212" t="s">
        <v>95</v>
      </c>
      <c r="E25" s="359">
        <f>E24</f>
        <v>2014</v>
      </c>
      <c r="F25" s="473">
        <v>0</v>
      </c>
      <c r="G25" s="358">
        <f>E25*F25</f>
        <v>0</v>
      </c>
    </row>
    <row r="26" spans="2:8" ht="53.25" customHeight="1" x14ac:dyDescent="0.2">
      <c r="B26" s="134">
        <v>3</v>
      </c>
      <c r="C26" s="211" t="s">
        <v>97</v>
      </c>
      <c r="D26" s="212" t="s">
        <v>98</v>
      </c>
      <c r="E26" s="359">
        <v>1</v>
      </c>
      <c r="F26" s="473">
        <v>0</v>
      </c>
      <c r="G26" s="358">
        <f t="shared" ref="G26:G37"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1828" t="s">
        <v>101</v>
      </c>
      <c r="D29" s="215" t="s">
        <v>98</v>
      </c>
      <c r="E29" s="359">
        <v>1</v>
      </c>
      <c r="F29" s="473">
        <v>0</v>
      </c>
      <c r="G29" s="358">
        <f t="shared" si="1"/>
        <v>0</v>
      </c>
    </row>
    <row r="30" spans="2:8" ht="52.5" customHeight="1" x14ac:dyDescent="0.2">
      <c r="B30" s="134">
        <v>7</v>
      </c>
      <c r="C30" s="1828" t="s">
        <v>102</v>
      </c>
      <c r="D30" s="215" t="s">
        <v>98</v>
      </c>
      <c r="E30" s="359">
        <v>19</v>
      </c>
      <c r="F30" s="473">
        <v>0</v>
      </c>
      <c r="G30" s="358">
        <f t="shared" si="1"/>
        <v>0</v>
      </c>
    </row>
    <row r="31" spans="2:8" ht="54" customHeight="1" x14ac:dyDescent="0.2">
      <c r="B31" s="134">
        <v>8</v>
      </c>
      <c r="C31" s="1828" t="s">
        <v>103</v>
      </c>
      <c r="D31" s="215" t="s">
        <v>98</v>
      </c>
      <c r="E31" s="359">
        <v>18</v>
      </c>
      <c r="F31" s="473">
        <v>0</v>
      </c>
      <c r="G31" s="358">
        <f t="shared" si="1"/>
        <v>0</v>
      </c>
    </row>
    <row r="32" spans="2:8" ht="29.25" customHeight="1" x14ac:dyDescent="0.2">
      <c r="B32" s="134">
        <v>10</v>
      </c>
      <c r="C32" s="1828" t="s">
        <v>104</v>
      </c>
      <c r="D32" s="215" t="s">
        <v>95</v>
      </c>
      <c r="E32" s="359">
        <v>2565</v>
      </c>
      <c r="F32" s="473">
        <v>0</v>
      </c>
      <c r="G32" s="358">
        <f t="shared" si="1"/>
        <v>0</v>
      </c>
      <c r="H32" s="577"/>
    </row>
    <row r="33" spans="2:12" ht="27.75" customHeight="1" x14ac:dyDescent="0.2">
      <c r="B33" s="134">
        <v>11</v>
      </c>
      <c r="C33" s="1828" t="s">
        <v>105</v>
      </c>
      <c r="D33" s="215" t="s">
        <v>95</v>
      </c>
      <c r="E33" s="359">
        <v>2565</v>
      </c>
      <c r="F33" s="473">
        <v>0</v>
      </c>
      <c r="G33" s="358">
        <f t="shared" si="1"/>
        <v>0</v>
      </c>
    </row>
    <row r="34" spans="2:12" ht="38.25" customHeight="1" x14ac:dyDescent="0.2">
      <c r="B34" s="134">
        <v>12</v>
      </c>
      <c r="C34" s="1828" t="s">
        <v>106</v>
      </c>
      <c r="D34" s="215" t="s">
        <v>95</v>
      </c>
      <c r="E34" s="359">
        <v>2565</v>
      </c>
      <c r="F34" s="473">
        <v>0</v>
      </c>
      <c r="G34" s="358">
        <f t="shared" si="1"/>
        <v>0</v>
      </c>
    </row>
    <row r="35" spans="2:12" ht="14.25" customHeight="1" x14ac:dyDescent="0.2">
      <c r="B35" s="134">
        <v>13</v>
      </c>
      <c r="C35" s="1828" t="s">
        <v>107</v>
      </c>
      <c r="D35" s="215" t="s">
        <v>98</v>
      </c>
      <c r="E35" s="359">
        <v>1</v>
      </c>
      <c r="F35" s="473">
        <v>0</v>
      </c>
      <c r="G35" s="358">
        <f t="shared" si="1"/>
        <v>0</v>
      </c>
    </row>
    <row r="36" spans="2:12" ht="38.25" customHeight="1" x14ac:dyDescent="0.2">
      <c r="B36" s="134">
        <v>14</v>
      </c>
      <c r="C36" s="218" t="s">
        <v>108</v>
      </c>
      <c r="D36" s="215" t="s">
        <v>98</v>
      </c>
      <c r="E36" s="474">
        <v>1</v>
      </c>
      <c r="F36" s="473">
        <v>0</v>
      </c>
      <c r="G36" s="358">
        <f t="shared" si="1"/>
        <v>0</v>
      </c>
    </row>
    <row r="37" spans="2:12" ht="39.75" customHeight="1" x14ac:dyDescent="0.2">
      <c r="B37" s="134">
        <v>15</v>
      </c>
      <c r="C37" s="313" t="s">
        <v>109</v>
      </c>
      <c r="D37" s="215" t="s">
        <v>98</v>
      </c>
      <c r="E37" s="474">
        <v>4</v>
      </c>
      <c r="F37" s="473">
        <v>0</v>
      </c>
      <c r="G37" s="358">
        <f t="shared" si="1"/>
        <v>0</v>
      </c>
      <c r="H37" s="577"/>
    </row>
    <row r="38" spans="2:12" s="152" customFormat="1" ht="23.25" customHeight="1" x14ac:dyDescent="0.25">
      <c r="B38" s="333" t="s">
        <v>10</v>
      </c>
      <c r="C38" s="220" t="s">
        <v>110</v>
      </c>
      <c r="D38" s="220"/>
      <c r="E38" s="221"/>
      <c r="F38" s="222"/>
      <c r="G38" s="296">
        <f>SUM(G24:G37)</f>
        <v>0</v>
      </c>
      <c r="H38" s="155"/>
    </row>
    <row r="39" spans="2:12" x14ac:dyDescent="0.2">
      <c r="B39" s="134"/>
      <c r="C39" s="202"/>
      <c r="D39" s="203"/>
      <c r="E39" s="359"/>
      <c r="F39" s="364"/>
      <c r="G39" s="356"/>
    </row>
    <row r="40" spans="2:12" ht="24" x14ac:dyDescent="0.2">
      <c r="B40" s="133" t="s">
        <v>83</v>
      </c>
      <c r="C40" s="197" t="s">
        <v>89</v>
      </c>
      <c r="D40" s="198" t="s">
        <v>90</v>
      </c>
      <c r="E40" s="199" t="s">
        <v>91</v>
      </c>
      <c r="F40" s="200" t="s">
        <v>92</v>
      </c>
      <c r="G40" s="201" t="s">
        <v>93</v>
      </c>
    </row>
    <row r="41" spans="2:12" x14ac:dyDescent="0.2">
      <c r="B41" s="134"/>
      <c r="C41" s="223"/>
      <c r="D41" s="212"/>
      <c r="E41" s="359"/>
      <c r="F41" s="364"/>
      <c r="G41" s="356"/>
    </row>
    <row r="42" spans="2:12" s="301" customFormat="1" ht="20.25" x14ac:dyDescent="0.3">
      <c r="B42" s="309" t="s">
        <v>12</v>
      </c>
      <c r="C42" s="310" t="s">
        <v>111</v>
      </c>
      <c r="D42" s="304"/>
      <c r="E42" s="305"/>
      <c r="F42" s="306"/>
      <c r="G42" s="307"/>
      <c r="H42" s="576"/>
    </row>
    <row r="43" spans="2:12" s="135" customFormat="1" ht="71.25" customHeight="1" x14ac:dyDescent="0.2">
      <c r="B43" s="3182" t="s">
        <v>112</v>
      </c>
      <c r="C43" s="3183"/>
      <c r="D43" s="3183"/>
      <c r="E43" s="3183"/>
      <c r="F43" s="3183"/>
      <c r="G43" s="3184"/>
      <c r="H43" s="571"/>
      <c r="I43" s="1269"/>
    </row>
    <row r="44" spans="2:12" ht="24" x14ac:dyDescent="0.2">
      <c r="B44" s="136">
        <v>1</v>
      </c>
      <c r="C44" s="211" t="s">
        <v>113</v>
      </c>
      <c r="D44" s="212" t="s">
        <v>114</v>
      </c>
      <c r="E44" s="359">
        <f>(2565*1*1.4*0.07)</f>
        <v>251.37</v>
      </c>
      <c r="F44" s="473">
        <v>0</v>
      </c>
      <c r="G44" s="358">
        <f t="shared" ref="G44:G74" si="2">E44*F44</f>
        <v>0</v>
      </c>
      <c r="I44" s="137"/>
    </row>
    <row r="45" spans="2:12" ht="36" x14ac:dyDescent="0.2">
      <c r="B45" s="136">
        <v>2</v>
      </c>
      <c r="C45" s="211" t="s">
        <v>115</v>
      </c>
      <c r="D45" s="212" t="s">
        <v>95</v>
      </c>
      <c r="E45" s="359">
        <f>0.6*2565</f>
        <v>1539</v>
      </c>
      <c r="F45" s="473">
        <v>0</v>
      </c>
      <c r="G45" s="358">
        <f t="shared" si="2"/>
        <v>0</v>
      </c>
      <c r="I45" s="137"/>
    </row>
    <row r="46" spans="2:12" ht="36" x14ac:dyDescent="0.2">
      <c r="B46" s="136">
        <v>3</v>
      </c>
      <c r="C46" s="211" t="s">
        <v>116</v>
      </c>
      <c r="D46" s="214" t="s">
        <v>114</v>
      </c>
      <c r="E46" s="359">
        <f>((2565*1*1.4)-E44)*0.1</f>
        <v>333.96299999999997</v>
      </c>
      <c r="F46" s="473">
        <v>0</v>
      </c>
      <c r="G46" s="358">
        <f t="shared" si="2"/>
        <v>0</v>
      </c>
      <c r="I46" s="138"/>
      <c r="K46" s="139"/>
      <c r="L46" s="139"/>
    </row>
    <row r="47" spans="2:12" ht="36" x14ac:dyDescent="0.2">
      <c r="B47" s="136">
        <v>4</v>
      </c>
      <c r="C47" s="211" t="s">
        <v>117</v>
      </c>
      <c r="D47" s="214" t="s">
        <v>114</v>
      </c>
      <c r="E47" s="359">
        <f>((2565*1*1.4)-E44)*0.9</f>
        <v>3005.6669999999999</v>
      </c>
      <c r="F47" s="473">
        <v>0</v>
      </c>
      <c r="G47" s="358">
        <f t="shared" si="2"/>
        <v>0</v>
      </c>
      <c r="I47" s="138"/>
      <c r="J47" s="139"/>
    </row>
    <row r="48" spans="2:12" ht="24" x14ac:dyDescent="0.2">
      <c r="B48" s="136">
        <v>5</v>
      </c>
      <c r="C48" s="317" t="s">
        <v>118</v>
      </c>
      <c r="D48" s="225" t="s">
        <v>119</v>
      </c>
      <c r="E48" s="477">
        <f>2565*1.4</f>
        <v>3590.9999999999995</v>
      </c>
      <c r="F48" s="473">
        <v>0</v>
      </c>
      <c r="G48" s="358">
        <f t="shared" si="2"/>
        <v>0</v>
      </c>
      <c r="I48" s="1370"/>
    </row>
    <row r="49" spans="2:12" ht="36" x14ac:dyDescent="0.2">
      <c r="B49" s="136">
        <v>6</v>
      </c>
      <c r="C49" s="211" t="s">
        <v>120</v>
      </c>
      <c r="D49" s="214" t="s">
        <v>119</v>
      </c>
      <c r="E49" s="359">
        <f>2565*1</f>
        <v>2565</v>
      </c>
      <c r="F49" s="473">
        <v>0</v>
      </c>
      <c r="G49" s="358">
        <f t="shared" si="2"/>
        <v>0</v>
      </c>
      <c r="I49" s="1370"/>
    </row>
    <row r="50" spans="2:12" ht="24" x14ac:dyDescent="0.2">
      <c r="B50" s="136">
        <v>7</v>
      </c>
      <c r="C50" s="211" t="s">
        <v>306</v>
      </c>
      <c r="D50" s="214" t="s">
        <v>114</v>
      </c>
      <c r="E50" s="359">
        <v>692</v>
      </c>
      <c r="F50" s="473">
        <v>0</v>
      </c>
      <c r="G50" s="358">
        <f t="shared" si="2"/>
        <v>0</v>
      </c>
      <c r="I50" s="138"/>
      <c r="J50" s="1371"/>
    </row>
    <row r="51" spans="2:12" ht="24" x14ac:dyDescent="0.2">
      <c r="B51" s="136">
        <v>8</v>
      </c>
      <c r="C51" s="211" t="s">
        <v>121</v>
      </c>
      <c r="D51" s="214" t="s">
        <v>114</v>
      </c>
      <c r="E51" s="359">
        <v>2974.6</v>
      </c>
      <c r="F51" s="473">
        <v>0</v>
      </c>
      <c r="G51" s="358">
        <f t="shared" si="2"/>
        <v>0</v>
      </c>
      <c r="I51" s="139"/>
      <c r="K51" s="1371"/>
    </row>
    <row r="52" spans="2:12" ht="36" x14ac:dyDescent="0.2">
      <c r="B52" s="136">
        <v>9</v>
      </c>
      <c r="C52" s="213" t="s">
        <v>122</v>
      </c>
      <c r="D52" s="214" t="s">
        <v>114</v>
      </c>
      <c r="E52" s="359">
        <v>340.6</v>
      </c>
      <c r="F52" s="473">
        <v>0</v>
      </c>
      <c r="G52" s="358">
        <f t="shared" si="2"/>
        <v>0</v>
      </c>
      <c r="I52" s="1371"/>
      <c r="J52" s="1371"/>
      <c r="K52" s="1371"/>
    </row>
    <row r="53" spans="2:12" s="135" customFormat="1" ht="36" x14ac:dyDescent="0.2">
      <c r="B53" s="136">
        <v>10</v>
      </c>
      <c r="C53" s="320" t="s">
        <v>123</v>
      </c>
      <c r="D53" s="215" t="s">
        <v>114</v>
      </c>
      <c r="E53" s="359">
        <v>275.8</v>
      </c>
      <c r="F53" s="473">
        <v>0</v>
      </c>
      <c r="G53" s="358">
        <f t="shared" si="2"/>
        <v>0</v>
      </c>
      <c r="H53" s="571"/>
      <c r="I53" s="1269"/>
      <c r="J53" s="1269"/>
      <c r="K53" s="1269"/>
      <c r="L53" s="1269"/>
    </row>
    <row r="54" spans="2:12" s="152" customFormat="1" ht="48" x14ac:dyDescent="0.25">
      <c r="B54" s="3185">
        <v>11</v>
      </c>
      <c r="C54" s="314" t="s">
        <v>124</v>
      </c>
      <c r="D54" s="215"/>
      <c r="E54" s="359"/>
      <c r="F54" s="473"/>
      <c r="G54" s="358"/>
      <c r="H54" s="578"/>
      <c r="I54" s="496"/>
      <c r="J54" s="496"/>
      <c r="L54" s="496"/>
    </row>
    <row r="55" spans="2:12" s="152" customFormat="1" x14ac:dyDescent="0.25">
      <c r="B55" s="3186"/>
      <c r="C55" s="314" t="s">
        <v>126</v>
      </c>
      <c r="D55" s="212" t="s">
        <v>95</v>
      </c>
      <c r="E55" s="359">
        <v>74</v>
      </c>
      <c r="F55" s="473">
        <v>0</v>
      </c>
      <c r="G55" s="358">
        <f t="shared" si="2"/>
        <v>0</v>
      </c>
      <c r="H55" s="578"/>
      <c r="I55" s="496"/>
      <c r="J55" s="496"/>
    </row>
    <row r="56" spans="2:12" s="152" customFormat="1" x14ac:dyDescent="0.25">
      <c r="B56" s="3187"/>
      <c r="C56" s="314" t="s">
        <v>307</v>
      </c>
      <c r="D56" s="212" t="s">
        <v>95</v>
      </c>
      <c r="E56" s="359">
        <v>41</v>
      </c>
      <c r="F56" s="473">
        <v>0</v>
      </c>
      <c r="G56" s="358">
        <f t="shared" si="2"/>
        <v>0</v>
      </c>
      <c r="H56" s="578"/>
      <c r="I56" s="496"/>
    </row>
    <row r="57" spans="2:12" ht="24" x14ac:dyDescent="0.2">
      <c r="B57" s="136">
        <v>12</v>
      </c>
      <c r="C57" s="211" t="s">
        <v>127</v>
      </c>
      <c r="D57" s="214" t="s">
        <v>95</v>
      </c>
      <c r="E57" s="359">
        <v>465.4</v>
      </c>
      <c r="F57" s="473">
        <v>0</v>
      </c>
      <c r="G57" s="358">
        <f t="shared" si="2"/>
        <v>0</v>
      </c>
      <c r="H57" s="577"/>
      <c r="I57" s="1371"/>
    </row>
    <row r="58" spans="2:12" ht="24" x14ac:dyDescent="0.2">
      <c r="B58" s="136">
        <v>13</v>
      </c>
      <c r="C58" s="211" t="s">
        <v>128</v>
      </c>
      <c r="D58" s="212" t="s">
        <v>119</v>
      </c>
      <c r="E58" s="359">
        <v>478.2</v>
      </c>
      <c r="F58" s="473">
        <v>0</v>
      </c>
      <c r="G58" s="358">
        <f t="shared" si="2"/>
        <v>0</v>
      </c>
      <c r="H58" s="577"/>
    </row>
    <row r="59" spans="2:12" ht="48" x14ac:dyDescent="0.2">
      <c r="B59" s="136">
        <v>14</v>
      </c>
      <c r="C59" s="211" t="s">
        <v>129</v>
      </c>
      <c r="D59" s="212" t="s">
        <v>119</v>
      </c>
      <c r="E59" s="359">
        <f>E58</f>
        <v>478.2</v>
      </c>
      <c r="F59" s="473">
        <v>0</v>
      </c>
      <c r="G59" s="358">
        <f t="shared" si="2"/>
        <v>0</v>
      </c>
      <c r="H59" s="577"/>
      <c r="I59" s="1371"/>
    </row>
    <row r="60" spans="2:12" ht="60" x14ac:dyDescent="0.2">
      <c r="B60" s="136">
        <v>15</v>
      </c>
      <c r="C60" s="320" t="s">
        <v>709</v>
      </c>
      <c r="D60" s="214" t="s">
        <v>119</v>
      </c>
      <c r="E60" s="359">
        <v>186.5</v>
      </c>
      <c r="F60" s="473">
        <v>0</v>
      </c>
      <c r="G60" s="358">
        <f t="shared" si="2"/>
        <v>0</v>
      </c>
      <c r="H60" s="577"/>
      <c r="I60" s="1371"/>
      <c r="J60" s="1371"/>
    </row>
    <row r="61" spans="2:12" ht="48" x14ac:dyDescent="0.2">
      <c r="B61" s="318" t="s">
        <v>130</v>
      </c>
      <c r="C61" s="213" t="s">
        <v>131</v>
      </c>
      <c r="D61" s="214" t="s">
        <v>119</v>
      </c>
      <c r="E61" s="359">
        <v>167.2</v>
      </c>
      <c r="F61" s="473">
        <v>0</v>
      </c>
      <c r="G61" s="358">
        <f t="shared" si="2"/>
        <v>0</v>
      </c>
      <c r="H61" s="577"/>
    </row>
    <row r="62" spans="2:12" ht="60" x14ac:dyDescent="0.2">
      <c r="B62" s="318" t="s">
        <v>710</v>
      </c>
      <c r="C62" s="213" t="s">
        <v>711</v>
      </c>
      <c r="D62" s="214" t="s">
        <v>119</v>
      </c>
      <c r="E62" s="359">
        <v>167.2</v>
      </c>
      <c r="F62" s="473">
        <v>0</v>
      </c>
      <c r="G62" s="358">
        <f t="shared" si="2"/>
        <v>0</v>
      </c>
      <c r="H62" s="577"/>
      <c r="I62" s="1371"/>
    </row>
    <row r="63" spans="2:12" ht="72" x14ac:dyDescent="0.2">
      <c r="B63" s="318" t="s">
        <v>713</v>
      </c>
      <c r="C63" s="213" t="s">
        <v>714</v>
      </c>
      <c r="D63" s="214" t="s">
        <v>119</v>
      </c>
      <c r="E63" s="359">
        <v>124.5</v>
      </c>
      <c r="F63" s="473">
        <v>0</v>
      </c>
      <c r="G63" s="358">
        <f>E63*F63</f>
        <v>0</v>
      </c>
      <c r="H63" s="577"/>
    </row>
    <row r="64" spans="2:12" ht="36" x14ac:dyDescent="0.2">
      <c r="B64" s="136">
        <v>16</v>
      </c>
      <c r="C64" s="211" t="s">
        <v>134</v>
      </c>
      <c r="D64" s="212" t="s">
        <v>119</v>
      </c>
      <c r="E64" s="359">
        <v>67.5</v>
      </c>
      <c r="F64" s="473">
        <v>0</v>
      </c>
      <c r="G64" s="358">
        <f t="shared" si="2"/>
        <v>0</v>
      </c>
    </row>
    <row r="65" spans="2:9" x14ac:dyDescent="0.2">
      <c r="B65" s="136">
        <v>18</v>
      </c>
      <c r="C65" s="211" t="s">
        <v>136</v>
      </c>
      <c r="D65" s="214" t="s">
        <v>114</v>
      </c>
      <c r="E65" s="359">
        <v>1308.4000000000001</v>
      </c>
      <c r="F65" s="473">
        <v>0</v>
      </c>
      <c r="G65" s="358">
        <f t="shared" si="2"/>
        <v>0</v>
      </c>
      <c r="I65" s="1371"/>
    </row>
    <row r="66" spans="2:9" x14ac:dyDescent="0.2">
      <c r="B66" s="136">
        <v>19</v>
      </c>
      <c r="C66" s="211" t="s">
        <v>137</v>
      </c>
      <c r="D66" s="214" t="s">
        <v>114</v>
      </c>
      <c r="E66" s="359">
        <f>E65</f>
        <v>1308.4000000000001</v>
      </c>
      <c r="F66" s="473">
        <v>0</v>
      </c>
      <c r="G66" s="358">
        <f t="shared" si="2"/>
        <v>0</v>
      </c>
    </row>
    <row r="67" spans="2:9" ht="24" x14ac:dyDescent="0.2">
      <c r="B67" s="136">
        <v>20</v>
      </c>
      <c r="C67" s="211" t="s">
        <v>138</v>
      </c>
      <c r="D67" s="214" t="s">
        <v>119</v>
      </c>
      <c r="E67" s="359">
        <v>478.2</v>
      </c>
      <c r="F67" s="473">
        <v>0</v>
      </c>
      <c r="G67" s="358">
        <f t="shared" si="2"/>
        <v>0</v>
      </c>
    </row>
    <row r="68" spans="2:9" ht="24" x14ac:dyDescent="0.2">
      <c r="B68" s="136">
        <v>21</v>
      </c>
      <c r="C68" s="211" t="s">
        <v>140</v>
      </c>
      <c r="D68" s="212" t="s">
        <v>119</v>
      </c>
      <c r="E68" s="359">
        <v>644.5</v>
      </c>
      <c r="F68" s="473">
        <v>0</v>
      </c>
      <c r="G68" s="358">
        <f t="shared" si="2"/>
        <v>0</v>
      </c>
    </row>
    <row r="69" spans="2:9" s="135" customFormat="1" ht="48" x14ac:dyDescent="0.2">
      <c r="B69" s="3185">
        <v>22</v>
      </c>
      <c r="C69" s="414" t="s">
        <v>141</v>
      </c>
      <c r="D69" s="227"/>
      <c r="E69" s="359"/>
      <c r="F69" s="473"/>
      <c r="G69" s="358"/>
      <c r="H69" s="571"/>
    </row>
    <row r="70" spans="2:9" s="135" customFormat="1" x14ac:dyDescent="0.2">
      <c r="B70" s="3186"/>
      <c r="C70" s="297" t="s">
        <v>142</v>
      </c>
      <c r="D70" s="227" t="s">
        <v>95</v>
      </c>
      <c r="E70" s="359">
        <v>43</v>
      </c>
      <c r="F70" s="473">
        <v>0</v>
      </c>
      <c r="G70" s="358">
        <f t="shared" si="2"/>
        <v>0</v>
      </c>
      <c r="H70" s="571"/>
    </row>
    <row r="71" spans="2:9" s="135" customFormat="1" x14ac:dyDescent="0.2">
      <c r="B71" s="2729"/>
      <c r="C71" s="297" t="s">
        <v>716</v>
      </c>
      <c r="D71" s="227" t="s">
        <v>95</v>
      </c>
      <c r="E71" s="359">
        <v>126</v>
      </c>
      <c r="F71" s="473">
        <v>0</v>
      </c>
      <c r="G71" s="358">
        <f t="shared" si="2"/>
        <v>0</v>
      </c>
      <c r="H71" s="571"/>
    </row>
    <row r="72" spans="2:9" ht="48" x14ac:dyDescent="0.2">
      <c r="B72" s="136">
        <v>24</v>
      </c>
      <c r="C72" s="415" t="s">
        <v>144</v>
      </c>
      <c r="D72" s="212" t="s">
        <v>119</v>
      </c>
      <c r="E72" s="359">
        <v>36.5</v>
      </c>
      <c r="F72" s="473">
        <v>0</v>
      </c>
      <c r="G72" s="358">
        <f t="shared" si="2"/>
        <v>0</v>
      </c>
      <c r="I72" s="1378"/>
    </row>
    <row r="73" spans="2:9" ht="24" x14ac:dyDescent="0.2">
      <c r="B73" s="136">
        <v>25</v>
      </c>
      <c r="C73" s="415" t="s">
        <v>145</v>
      </c>
      <c r="D73" s="212" t="s">
        <v>95</v>
      </c>
      <c r="E73" s="359">
        <v>124</v>
      </c>
      <c r="F73" s="473">
        <v>0</v>
      </c>
      <c r="G73" s="358">
        <f t="shared" si="2"/>
        <v>0</v>
      </c>
      <c r="H73" s="577"/>
    </row>
    <row r="74" spans="2:9" ht="24" x14ac:dyDescent="0.2">
      <c r="B74" s="318" t="s">
        <v>720</v>
      </c>
      <c r="C74" s="415" t="s">
        <v>721</v>
      </c>
      <c r="D74" s="212" t="s">
        <v>95</v>
      </c>
      <c r="E74" s="359">
        <v>56</v>
      </c>
      <c r="F74" s="473">
        <v>0</v>
      </c>
      <c r="G74" s="358">
        <f t="shared" si="2"/>
        <v>0</v>
      </c>
      <c r="H74" s="577"/>
    </row>
    <row r="75" spans="2:9" ht="36" x14ac:dyDescent="0.2">
      <c r="B75" s="417">
        <v>30</v>
      </c>
      <c r="C75" s="416" t="s">
        <v>153</v>
      </c>
      <c r="D75" s="228" t="s">
        <v>114</v>
      </c>
      <c r="E75" s="478">
        <v>8</v>
      </c>
      <c r="F75" s="473">
        <v>0</v>
      </c>
      <c r="G75" s="358">
        <f>E75*F75</f>
        <v>0</v>
      </c>
    </row>
    <row r="76" spans="2:9" ht="36" x14ac:dyDescent="0.2">
      <c r="B76" s="136">
        <v>31</v>
      </c>
      <c r="C76" s="1372" t="s">
        <v>154</v>
      </c>
      <c r="D76" s="1373" t="s">
        <v>151</v>
      </c>
      <c r="E76" s="1365">
        <v>50</v>
      </c>
      <c r="F76" s="473">
        <v>0</v>
      </c>
      <c r="G76" s="1367">
        <f>E76*F76</f>
        <v>0</v>
      </c>
    </row>
    <row r="77" spans="2:9" ht="24" x14ac:dyDescent="0.2">
      <c r="B77" s="417">
        <v>32</v>
      </c>
      <c r="C77" s="229" t="s">
        <v>155</v>
      </c>
      <c r="D77" s="228" t="s">
        <v>114</v>
      </c>
      <c r="E77" s="478">
        <v>13</v>
      </c>
      <c r="F77" s="473">
        <v>0</v>
      </c>
      <c r="G77" s="358">
        <f>E77*F77</f>
        <v>0</v>
      </c>
    </row>
    <row r="78" spans="2:9" ht="24" x14ac:dyDescent="0.2">
      <c r="B78" s="136">
        <v>33</v>
      </c>
      <c r="C78" s="229" t="s">
        <v>157</v>
      </c>
      <c r="D78" s="228" t="s">
        <v>158</v>
      </c>
      <c r="E78" s="478">
        <v>15</v>
      </c>
      <c r="F78" s="473">
        <v>0</v>
      </c>
      <c r="G78" s="358">
        <f>E78*F78</f>
        <v>0</v>
      </c>
    </row>
    <row r="79" spans="2:9" s="152" customFormat="1" ht="21.75" customHeight="1" x14ac:dyDescent="0.25">
      <c r="B79" s="333" t="s">
        <v>12</v>
      </c>
      <c r="C79" s="220" t="s">
        <v>159</v>
      </c>
      <c r="D79" s="230"/>
      <c r="E79" s="221"/>
      <c r="F79" s="222"/>
      <c r="G79" s="296">
        <f>SUM(G44:G78)</f>
        <v>0</v>
      </c>
      <c r="H79" s="155"/>
    </row>
    <row r="80" spans="2:9" x14ac:dyDescent="0.2">
      <c r="B80" s="134"/>
      <c r="C80" s="202"/>
      <c r="D80" s="203"/>
      <c r="E80" s="359"/>
      <c r="F80" s="364"/>
      <c r="G80" s="356"/>
    </row>
    <row r="81" spans="1:9" ht="24" x14ac:dyDescent="0.2">
      <c r="B81" s="133" t="s">
        <v>83</v>
      </c>
      <c r="C81" s="197" t="s">
        <v>89</v>
      </c>
      <c r="D81" s="197" t="s">
        <v>90</v>
      </c>
      <c r="E81" s="199" t="s">
        <v>91</v>
      </c>
      <c r="F81" s="200" t="s">
        <v>92</v>
      </c>
      <c r="G81" s="201" t="s">
        <v>93</v>
      </c>
    </row>
    <row r="82" spans="1:9" x14ac:dyDescent="0.2">
      <c r="B82" s="134"/>
      <c r="C82" s="202"/>
      <c r="D82" s="212"/>
      <c r="E82" s="359"/>
      <c r="F82" s="364"/>
      <c r="G82" s="356"/>
    </row>
    <row r="83" spans="1:9" s="301" customFormat="1" ht="20.25" x14ac:dyDescent="0.3">
      <c r="B83" s="302" t="s">
        <v>17</v>
      </c>
      <c r="C83" s="303" t="s">
        <v>160</v>
      </c>
      <c r="D83" s="304"/>
      <c r="E83" s="305"/>
      <c r="F83" s="306"/>
      <c r="G83" s="307"/>
      <c r="H83" s="576"/>
    </row>
    <row r="84" spans="1:9" s="144" customFormat="1" ht="18" customHeight="1" x14ac:dyDescent="0.2">
      <c r="A84" s="145"/>
      <c r="B84" s="148" t="s">
        <v>1</v>
      </c>
      <c r="C84" s="173"/>
      <c r="D84" s="175"/>
      <c r="E84" s="175"/>
      <c r="F84" s="175"/>
      <c r="G84" s="174"/>
    </row>
    <row r="85" spans="1:9" s="144" customFormat="1" ht="18" customHeight="1" x14ac:dyDescent="0.25">
      <c r="A85" s="146"/>
      <c r="B85" s="149" t="s">
        <v>2</v>
      </c>
      <c r="C85" s="176"/>
      <c r="D85" s="177"/>
      <c r="E85" s="178"/>
      <c r="F85" s="178"/>
      <c r="G85" s="177"/>
    </row>
    <row r="86" spans="1:9" s="144" customFormat="1" ht="18" customHeight="1" x14ac:dyDescent="0.2">
      <c r="A86" s="145"/>
      <c r="B86" s="148" t="s">
        <v>3</v>
      </c>
      <c r="C86" s="173"/>
      <c r="D86" s="175"/>
      <c r="E86" s="175"/>
      <c r="F86" s="175"/>
      <c r="G86" s="174"/>
    </row>
    <row r="87" spans="1:9" s="144" customFormat="1" ht="18" customHeight="1" x14ac:dyDescent="0.25">
      <c r="A87" s="146"/>
      <c r="B87" s="149" t="s">
        <v>4</v>
      </c>
      <c r="C87" s="176"/>
      <c r="D87" s="178"/>
      <c r="E87" s="178"/>
      <c r="F87" s="178"/>
      <c r="G87" s="177"/>
    </row>
    <row r="88" spans="1:9" s="135" customFormat="1" ht="18.75" customHeight="1" x14ac:dyDescent="0.2">
      <c r="B88" s="3182" t="s">
        <v>161</v>
      </c>
      <c r="C88" s="3183"/>
      <c r="D88" s="3183"/>
      <c r="E88" s="3183"/>
      <c r="F88" s="3183"/>
      <c r="G88" s="3184"/>
      <c r="H88" s="571"/>
    </row>
    <row r="89" spans="1:9" s="135" customFormat="1" ht="18.75" customHeight="1" x14ac:dyDescent="0.2">
      <c r="B89" s="3182" t="s">
        <v>162</v>
      </c>
      <c r="C89" s="3183"/>
      <c r="D89" s="3183"/>
      <c r="E89" s="3183"/>
      <c r="F89" s="3183"/>
      <c r="G89" s="3184"/>
      <c r="H89" s="571"/>
    </row>
    <row r="90" spans="1:9" s="135" customFormat="1" ht="18.75" customHeight="1" x14ac:dyDescent="0.2">
      <c r="B90" s="3182" t="s">
        <v>163</v>
      </c>
      <c r="C90" s="3183"/>
      <c r="D90" s="3183"/>
      <c r="E90" s="3183"/>
      <c r="F90" s="3183"/>
      <c r="G90" s="3184"/>
      <c r="H90" s="571"/>
    </row>
    <row r="91" spans="1:9" ht="30" customHeight="1" x14ac:dyDescent="0.2">
      <c r="B91" s="158">
        <v>1</v>
      </c>
      <c r="C91" s="1812" t="s">
        <v>164</v>
      </c>
      <c r="D91" s="232"/>
      <c r="E91" s="359"/>
      <c r="F91" s="364"/>
      <c r="G91" s="356"/>
    </row>
    <row r="92" spans="1:9" s="152" customFormat="1" ht="18.75" customHeight="1" x14ac:dyDescent="0.25">
      <c r="B92" s="153"/>
      <c r="C92" s="1830" t="s">
        <v>1725</v>
      </c>
      <c r="D92" s="1373" t="s">
        <v>95</v>
      </c>
      <c r="E92" s="1365">
        <v>811</v>
      </c>
      <c r="F92" s="1366">
        <v>0</v>
      </c>
      <c r="G92" s="1367">
        <f t="shared" ref="G92:G104" si="3">E92*F92</f>
        <v>0</v>
      </c>
      <c r="H92" s="155"/>
      <c r="I92" s="496"/>
    </row>
    <row r="93" spans="1:9" s="152" customFormat="1" ht="27" customHeight="1" x14ac:dyDescent="0.25">
      <c r="B93" s="153"/>
      <c r="C93" s="1830" t="s">
        <v>1726</v>
      </c>
      <c r="D93" s="1373" t="s">
        <v>95</v>
      </c>
      <c r="E93" s="1365">
        <v>90</v>
      </c>
      <c r="F93" s="1366">
        <v>0</v>
      </c>
      <c r="G93" s="1367">
        <f t="shared" si="3"/>
        <v>0</v>
      </c>
      <c r="H93" s="155"/>
      <c r="I93" s="496"/>
    </row>
    <row r="94" spans="1:9" s="152" customFormat="1" ht="18.75" customHeight="1" x14ac:dyDescent="0.25">
      <c r="B94" s="153"/>
      <c r="C94" s="1813" t="s">
        <v>825</v>
      </c>
      <c r="D94" s="232" t="s">
        <v>95</v>
      </c>
      <c r="E94" s="359">
        <v>896</v>
      </c>
      <c r="F94" s="1366">
        <v>0</v>
      </c>
      <c r="G94" s="358">
        <f t="shared" si="3"/>
        <v>0</v>
      </c>
      <c r="H94" s="155"/>
      <c r="I94" s="496"/>
    </row>
    <row r="95" spans="1:9" s="152" customFormat="1" ht="27" customHeight="1" x14ac:dyDescent="0.25">
      <c r="B95" s="153"/>
      <c r="C95" s="1813" t="s">
        <v>826</v>
      </c>
      <c r="D95" s="232" t="s">
        <v>95</v>
      </c>
      <c r="E95" s="359">
        <v>100</v>
      </c>
      <c r="F95" s="1366">
        <v>0</v>
      </c>
      <c r="G95" s="358">
        <f t="shared" si="3"/>
        <v>0</v>
      </c>
      <c r="H95" s="155"/>
      <c r="I95" s="496"/>
    </row>
    <row r="96" spans="1:9" s="152" customFormat="1" ht="18.75" customHeight="1" x14ac:dyDescent="0.25">
      <c r="B96" s="153"/>
      <c r="C96" s="1813" t="s">
        <v>1738</v>
      </c>
      <c r="D96" s="232" t="s">
        <v>95</v>
      </c>
      <c r="E96" s="359">
        <v>105</v>
      </c>
      <c r="F96" s="1366">
        <v>0</v>
      </c>
      <c r="G96" s="358">
        <f t="shared" si="3"/>
        <v>0</v>
      </c>
      <c r="H96" s="155"/>
      <c r="I96" s="496"/>
    </row>
    <row r="97" spans="2:9" s="152" customFormat="1" ht="27" customHeight="1" x14ac:dyDescent="0.25">
      <c r="B97" s="153"/>
      <c r="C97" s="1813" t="s">
        <v>1739</v>
      </c>
      <c r="D97" s="232" t="s">
        <v>95</v>
      </c>
      <c r="E97" s="359">
        <v>12</v>
      </c>
      <c r="F97" s="1366">
        <v>0</v>
      </c>
      <c r="G97" s="358">
        <f t="shared" si="3"/>
        <v>0</v>
      </c>
      <c r="H97" s="155"/>
      <c r="I97" s="496"/>
    </row>
    <row r="98" spans="2:9" s="152" customFormat="1" ht="18.75" customHeight="1" x14ac:dyDescent="0.25">
      <c r="B98" s="153"/>
      <c r="C98" s="1813" t="s">
        <v>167</v>
      </c>
      <c r="D98" s="232" t="s">
        <v>95</v>
      </c>
      <c r="E98" s="359">
        <v>496</v>
      </c>
      <c r="F98" s="1366">
        <v>0</v>
      </c>
      <c r="G98" s="358">
        <f t="shared" si="3"/>
        <v>0</v>
      </c>
      <c r="H98" s="155"/>
      <c r="I98" s="496"/>
    </row>
    <row r="99" spans="2:9" s="152" customFormat="1" ht="27" customHeight="1" x14ac:dyDescent="0.25">
      <c r="B99" s="153"/>
      <c r="C99" s="1813" t="s">
        <v>168</v>
      </c>
      <c r="D99" s="232" t="s">
        <v>95</v>
      </c>
      <c r="E99" s="359">
        <v>55</v>
      </c>
      <c r="F99" s="1366">
        <v>0</v>
      </c>
      <c r="G99" s="358">
        <f t="shared" si="3"/>
        <v>0</v>
      </c>
      <c r="H99" s="155"/>
      <c r="I99" s="496"/>
    </row>
    <row r="100" spans="2:9" ht="41.25" customHeight="1" x14ac:dyDescent="0.2">
      <c r="B100" s="3179" t="s">
        <v>169</v>
      </c>
      <c r="C100" s="316" t="s">
        <v>170</v>
      </c>
      <c r="D100" s="227"/>
      <c r="E100" s="359"/>
      <c r="F100" s="473"/>
      <c r="G100" s="358"/>
      <c r="I100" s="1371"/>
    </row>
    <row r="101" spans="2:9" ht="12.75" customHeight="1" x14ac:dyDescent="0.2">
      <c r="B101" s="3180"/>
      <c r="C101" s="297" t="s">
        <v>171</v>
      </c>
      <c r="D101" s="227" t="s">
        <v>95</v>
      </c>
      <c r="E101" s="359">
        <v>20</v>
      </c>
      <c r="F101" s="473">
        <v>0</v>
      </c>
      <c r="G101" s="358">
        <f t="shared" ref="G101:G103" si="4">E101*F101</f>
        <v>0</v>
      </c>
    </row>
    <row r="102" spans="2:9" ht="12.75" customHeight="1" x14ac:dyDescent="0.2">
      <c r="B102" s="3180"/>
      <c r="C102" s="297" t="s">
        <v>172</v>
      </c>
      <c r="D102" s="227" t="s">
        <v>95</v>
      </c>
      <c r="E102" s="359">
        <v>20</v>
      </c>
      <c r="F102" s="473">
        <v>0</v>
      </c>
      <c r="G102" s="358">
        <f t="shared" si="4"/>
        <v>0</v>
      </c>
    </row>
    <row r="103" spans="2:9" ht="60" x14ac:dyDescent="0.2">
      <c r="B103" s="1379" t="s">
        <v>625</v>
      </c>
      <c r="C103" s="316" t="s">
        <v>1773</v>
      </c>
      <c r="D103" s="227" t="s">
        <v>95</v>
      </c>
      <c r="E103" s="359">
        <v>28</v>
      </c>
      <c r="F103" s="473">
        <v>0</v>
      </c>
      <c r="G103" s="358">
        <f t="shared" si="4"/>
        <v>0</v>
      </c>
    </row>
    <row r="104" spans="2:9" ht="36" x14ac:dyDescent="0.2">
      <c r="B104" s="159">
        <v>2</v>
      </c>
      <c r="C104" s="233" t="s">
        <v>174</v>
      </c>
      <c r="D104" s="214" t="s">
        <v>95</v>
      </c>
      <c r="E104" s="354">
        <f>SUM(E92:E99)</f>
        <v>2565</v>
      </c>
      <c r="F104" s="473">
        <v>0</v>
      </c>
      <c r="G104" s="358">
        <f t="shared" si="3"/>
        <v>0</v>
      </c>
    </row>
    <row r="105" spans="2:9" ht="36" x14ac:dyDescent="0.2">
      <c r="B105" s="315" t="s">
        <v>175</v>
      </c>
      <c r="C105" s="233" t="s">
        <v>176</v>
      </c>
      <c r="D105" s="214" t="s">
        <v>95</v>
      </c>
      <c r="E105" s="354">
        <f>SUM(E92:E99)</f>
        <v>2565</v>
      </c>
      <c r="F105" s="473">
        <v>0</v>
      </c>
      <c r="G105" s="358">
        <f>E105*F105</f>
        <v>0</v>
      </c>
    </row>
    <row r="106" spans="2:9" ht="24" x14ac:dyDescent="0.2">
      <c r="B106" s="315" t="s">
        <v>177</v>
      </c>
      <c r="C106" s="233" t="s">
        <v>178</v>
      </c>
      <c r="D106" s="214" t="s">
        <v>95</v>
      </c>
      <c r="E106" s="354">
        <f>SUM(E92:E99)</f>
        <v>2565</v>
      </c>
      <c r="F106" s="473">
        <v>0</v>
      </c>
      <c r="G106" s="358">
        <f>E106*F106</f>
        <v>0</v>
      </c>
    </row>
    <row r="107" spans="2:9" s="152" customFormat="1" ht="36" x14ac:dyDescent="0.25">
      <c r="B107" s="315" t="s">
        <v>179</v>
      </c>
      <c r="C107" s="233" t="s">
        <v>180</v>
      </c>
      <c r="D107" s="214" t="s">
        <v>95</v>
      </c>
      <c r="E107" s="354">
        <f>SUM(E92:E99)</f>
        <v>2565</v>
      </c>
      <c r="F107" s="473">
        <v>0</v>
      </c>
      <c r="G107" s="358">
        <f>E107*F107</f>
        <v>0</v>
      </c>
      <c r="H107" s="155"/>
    </row>
    <row r="108" spans="2:9" s="152" customFormat="1" ht="24" x14ac:dyDescent="0.25">
      <c r="B108" s="158">
        <v>3</v>
      </c>
      <c r="C108" s="270" t="s">
        <v>181</v>
      </c>
      <c r="D108" s="237"/>
      <c r="E108" s="238"/>
      <c r="F108" s="239">
        <v>0</v>
      </c>
      <c r="G108" s="240"/>
      <c r="H108" s="155"/>
    </row>
    <row r="109" spans="2:9" x14ac:dyDescent="0.2">
      <c r="B109" s="298" t="s">
        <v>182</v>
      </c>
      <c r="C109" s="1814" t="s">
        <v>183</v>
      </c>
      <c r="D109" s="237"/>
      <c r="E109" s="238"/>
      <c r="F109" s="239"/>
      <c r="G109" s="240"/>
    </row>
    <row r="110" spans="2:9" s="152" customFormat="1" x14ac:dyDescent="0.25">
      <c r="B110" s="134"/>
      <c r="C110" s="1814" t="s">
        <v>184</v>
      </c>
      <c r="D110" s="237"/>
      <c r="E110" s="238"/>
      <c r="F110" s="239">
        <v>0</v>
      </c>
      <c r="G110" s="240"/>
      <c r="H110" s="155"/>
    </row>
    <row r="111" spans="2:9" s="152" customFormat="1" x14ac:dyDescent="0.25">
      <c r="B111" s="157"/>
      <c r="C111" s="1833" t="s">
        <v>185</v>
      </c>
      <c r="D111" s="242" t="s">
        <v>151</v>
      </c>
      <c r="E111" s="238">
        <v>22</v>
      </c>
      <c r="F111" s="277">
        <v>0</v>
      </c>
      <c r="G111" s="278">
        <f t="shared" ref="G111:G112" si="5">E111*F111</f>
        <v>0</v>
      </c>
      <c r="H111" s="155"/>
    </row>
    <row r="112" spans="2:9" s="141" customFormat="1" x14ac:dyDescent="0.2">
      <c r="B112" s="157"/>
      <c r="C112" s="1833" t="s">
        <v>186</v>
      </c>
      <c r="D112" s="242" t="s">
        <v>151</v>
      </c>
      <c r="E112" s="238">
        <v>10</v>
      </c>
      <c r="F112" s="277">
        <v>0</v>
      </c>
      <c r="G112" s="278">
        <f t="shared" si="5"/>
        <v>0</v>
      </c>
      <c r="H112" s="571"/>
    </row>
    <row r="113" spans="2:8" s="141" customFormat="1" x14ac:dyDescent="0.2">
      <c r="B113" s="134"/>
      <c r="C113" s="1814" t="s">
        <v>187</v>
      </c>
      <c r="D113" s="237"/>
      <c r="E113" s="238"/>
      <c r="F113" s="239"/>
      <c r="G113" s="240"/>
      <c r="H113" s="571"/>
    </row>
    <row r="114" spans="2:8" s="141" customFormat="1" x14ac:dyDescent="0.2">
      <c r="B114" s="157"/>
      <c r="C114" s="1816" t="s">
        <v>188</v>
      </c>
      <c r="D114" s="242" t="s">
        <v>151</v>
      </c>
      <c r="E114" s="238">
        <v>14</v>
      </c>
      <c r="F114" s="277">
        <v>0</v>
      </c>
      <c r="G114" s="278">
        <f t="shared" ref="G114:G115" si="6">E114*F114</f>
        <v>0</v>
      </c>
      <c r="H114" s="571"/>
    </row>
    <row r="115" spans="2:8" s="141" customFormat="1" x14ac:dyDescent="0.2">
      <c r="B115" s="157"/>
      <c r="C115" s="1816" t="s">
        <v>189</v>
      </c>
      <c r="D115" s="242" t="s">
        <v>151</v>
      </c>
      <c r="E115" s="238">
        <v>6</v>
      </c>
      <c r="F115" s="277">
        <v>0</v>
      </c>
      <c r="G115" s="278">
        <f t="shared" si="6"/>
        <v>0</v>
      </c>
      <c r="H115" s="571"/>
    </row>
    <row r="116" spans="2:8" s="141" customFormat="1" x14ac:dyDescent="0.2">
      <c r="B116" s="298" t="s">
        <v>190</v>
      </c>
      <c r="C116" s="244" t="s">
        <v>191</v>
      </c>
      <c r="D116" s="245"/>
      <c r="E116" s="246"/>
      <c r="F116" s="247">
        <v>0</v>
      </c>
      <c r="G116" s="248"/>
      <c r="H116" s="571"/>
    </row>
    <row r="117" spans="2:8" s="141" customFormat="1" x14ac:dyDescent="0.2">
      <c r="B117" s="140"/>
      <c r="C117" s="244" t="s">
        <v>192</v>
      </c>
      <c r="D117" s="245"/>
      <c r="E117" s="246"/>
      <c r="F117" s="247">
        <v>0</v>
      </c>
      <c r="G117" s="248"/>
      <c r="H117" s="571"/>
    </row>
    <row r="118" spans="2:8" s="141" customFormat="1" x14ac:dyDescent="0.2">
      <c r="B118" s="140"/>
      <c r="C118" s="249" t="s">
        <v>193</v>
      </c>
      <c r="D118" s="245" t="s">
        <v>151</v>
      </c>
      <c r="E118" s="246">
        <v>4</v>
      </c>
      <c r="F118" s="279">
        <v>0</v>
      </c>
      <c r="G118" s="280">
        <f t="shared" ref="G118:G125" si="7">E118*F118</f>
        <v>0</v>
      </c>
      <c r="H118" s="571"/>
    </row>
    <row r="119" spans="2:8" s="141" customFormat="1" ht="36" x14ac:dyDescent="0.2">
      <c r="B119" s="140"/>
      <c r="C119" s="250" t="s">
        <v>194</v>
      </c>
      <c r="D119" s="245" t="s">
        <v>151</v>
      </c>
      <c r="E119" s="246">
        <v>4</v>
      </c>
      <c r="F119" s="279">
        <v>0</v>
      </c>
      <c r="G119" s="280">
        <f t="shared" si="7"/>
        <v>0</v>
      </c>
      <c r="H119" s="571"/>
    </row>
    <row r="120" spans="2:8" s="141" customFormat="1" x14ac:dyDescent="0.2">
      <c r="B120" s="140"/>
      <c r="C120" s="250" t="s">
        <v>195</v>
      </c>
      <c r="D120" s="245" t="s">
        <v>151</v>
      </c>
      <c r="E120" s="246">
        <v>4</v>
      </c>
      <c r="F120" s="279">
        <v>0</v>
      </c>
      <c r="G120" s="280">
        <f t="shared" si="7"/>
        <v>0</v>
      </c>
      <c r="H120" s="571"/>
    </row>
    <row r="121" spans="2:8" s="141" customFormat="1" x14ac:dyDescent="0.2">
      <c r="B121" s="140"/>
      <c r="C121" s="250" t="s">
        <v>196</v>
      </c>
      <c r="D121" s="245" t="s">
        <v>151</v>
      </c>
      <c r="E121" s="246">
        <v>4</v>
      </c>
      <c r="F121" s="279">
        <v>0</v>
      </c>
      <c r="G121" s="280">
        <f t="shared" si="7"/>
        <v>0</v>
      </c>
      <c r="H121" s="571"/>
    </row>
    <row r="122" spans="2:8" s="141" customFormat="1" x14ac:dyDescent="0.2">
      <c r="B122" s="140"/>
      <c r="C122" s="250" t="s">
        <v>197</v>
      </c>
      <c r="D122" s="245" t="s">
        <v>151</v>
      </c>
      <c r="E122" s="246">
        <v>8</v>
      </c>
      <c r="F122" s="279">
        <v>0</v>
      </c>
      <c r="G122" s="280">
        <f t="shared" si="7"/>
        <v>0</v>
      </c>
      <c r="H122" s="571"/>
    </row>
    <row r="123" spans="2:8" s="141" customFormat="1" x14ac:dyDescent="0.2">
      <c r="B123" s="140"/>
      <c r="C123" s="250" t="s">
        <v>1727</v>
      </c>
      <c r="D123" s="245" t="s">
        <v>151</v>
      </c>
      <c r="E123" s="246">
        <v>8</v>
      </c>
      <c r="F123" s="279">
        <v>0</v>
      </c>
      <c r="G123" s="280">
        <f t="shared" si="7"/>
        <v>0</v>
      </c>
      <c r="H123" s="571"/>
    </row>
    <row r="124" spans="2:8" s="141" customFormat="1" x14ac:dyDescent="0.2">
      <c r="B124" s="140"/>
      <c r="C124" s="250" t="s">
        <v>199</v>
      </c>
      <c r="D124" s="245" t="s">
        <v>151</v>
      </c>
      <c r="E124" s="246">
        <v>4</v>
      </c>
      <c r="F124" s="279">
        <v>0</v>
      </c>
      <c r="G124" s="280">
        <f t="shared" si="7"/>
        <v>0</v>
      </c>
      <c r="H124" s="571"/>
    </row>
    <row r="125" spans="2:8" s="141" customFormat="1" x14ac:dyDescent="0.2">
      <c r="B125" s="140"/>
      <c r="C125" s="250" t="s">
        <v>200</v>
      </c>
      <c r="D125" s="245" t="s">
        <v>151</v>
      </c>
      <c r="E125" s="246">
        <v>4</v>
      </c>
      <c r="F125" s="279">
        <v>0</v>
      </c>
      <c r="G125" s="280">
        <f t="shared" si="7"/>
        <v>0</v>
      </c>
      <c r="H125" s="571"/>
    </row>
    <row r="126" spans="2:8" s="141" customFormat="1" x14ac:dyDescent="0.2">
      <c r="B126" s="140"/>
      <c r="C126" s="244" t="s">
        <v>845</v>
      </c>
      <c r="D126" s="245"/>
      <c r="E126" s="246"/>
      <c r="F126" s="279"/>
      <c r="G126" s="248"/>
      <c r="H126" s="571"/>
    </row>
    <row r="127" spans="2:8" s="141" customFormat="1" x14ac:dyDescent="0.2">
      <c r="B127" s="140"/>
      <c r="C127" s="249" t="s">
        <v>846</v>
      </c>
      <c r="D127" s="245" t="s">
        <v>151</v>
      </c>
      <c r="E127" s="246">
        <v>2</v>
      </c>
      <c r="F127" s="279">
        <v>0</v>
      </c>
      <c r="G127" s="280">
        <f t="shared" ref="G127:G136" si="8">E127*F127</f>
        <v>0</v>
      </c>
      <c r="H127" s="571"/>
    </row>
    <row r="128" spans="2:8" s="141" customFormat="1" ht="36" x14ac:dyDescent="0.2">
      <c r="B128" s="140"/>
      <c r="C128" s="250" t="s">
        <v>287</v>
      </c>
      <c r="D128" s="245" t="s">
        <v>151</v>
      </c>
      <c r="E128" s="246">
        <v>2</v>
      </c>
      <c r="F128" s="279">
        <v>0</v>
      </c>
      <c r="G128" s="280">
        <f t="shared" si="8"/>
        <v>0</v>
      </c>
      <c r="H128" s="571"/>
    </row>
    <row r="129" spans="2:8" s="141" customFormat="1" x14ac:dyDescent="0.2">
      <c r="B129" s="140"/>
      <c r="C129" s="250" t="s">
        <v>195</v>
      </c>
      <c r="D129" s="245" t="s">
        <v>151</v>
      </c>
      <c r="E129" s="246">
        <v>2</v>
      </c>
      <c r="F129" s="279">
        <v>0</v>
      </c>
      <c r="G129" s="280">
        <f t="shared" si="8"/>
        <v>0</v>
      </c>
      <c r="H129" s="571"/>
    </row>
    <row r="130" spans="2:8" s="141" customFormat="1" x14ac:dyDescent="0.2">
      <c r="B130" s="140"/>
      <c r="C130" s="250" t="s">
        <v>196</v>
      </c>
      <c r="D130" s="245" t="s">
        <v>151</v>
      </c>
      <c r="E130" s="246">
        <v>2</v>
      </c>
      <c r="F130" s="279">
        <v>0</v>
      </c>
      <c r="G130" s="280">
        <f t="shared" si="8"/>
        <v>0</v>
      </c>
      <c r="H130" s="571"/>
    </row>
    <row r="131" spans="2:8" s="141" customFormat="1" x14ac:dyDescent="0.2">
      <c r="B131" s="140"/>
      <c r="C131" s="1817" t="s">
        <v>241</v>
      </c>
      <c r="D131" s="245" t="s">
        <v>151</v>
      </c>
      <c r="E131" s="246">
        <v>4</v>
      </c>
      <c r="F131" s="279">
        <v>0</v>
      </c>
      <c r="G131" s="280">
        <f t="shared" si="8"/>
        <v>0</v>
      </c>
      <c r="H131" s="571"/>
    </row>
    <row r="132" spans="2:8" s="141" customFormat="1" x14ac:dyDescent="0.2">
      <c r="B132" s="140"/>
      <c r="C132" s="1817" t="s">
        <v>242</v>
      </c>
      <c r="D132" s="245" t="s">
        <v>151</v>
      </c>
      <c r="E132" s="246">
        <v>4</v>
      </c>
      <c r="F132" s="279">
        <v>0</v>
      </c>
      <c r="G132" s="280">
        <f t="shared" si="8"/>
        <v>0</v>
      </c>
      <c r="H132" s="571"/>
    </row>
    <row r="133" spans="2:8" s="141" customFormat="1" x14ac:dyDescent="0.2">
      <c r="B133" s="140"/>
      <c r="C133" s="1817" t="s">
        <v>243</v>
      </c>
      <c r="D133" s="245" t="s">
        <v>151</v>
      </c>
      <c r="E133" s="246">
        <v>4</v>
      </c>
      <c r="F133" s="279">
        <v>0</v>
      </c>
      <c r="G133" s="280">
        <f t="shared" si="8"/>
        <v>0</v>
      </c>
      <c r="H133" s="571"/>
    </row>
    <row r="134" spans="2:8" s="141" customFormat="1" x14ac:dyDescent="0.2">
      <c r="B134" s="140"/>
      <c r="C134" s="1817" t="s">
        <v>244</v>
      </c>
      <c r="D134" s="245" t="s">
        <v>151</v>
      </c>
      <c r="E134" s="246">
        <v>4</v>
      </c>
      <c r="F134" s="279">
        <v>0</v>
      </c>
      <c r="G134" s="280">
        <f t="shared" si="8"/>
        <v>0</v>
      </c>
      <c r="H134" s="571"/>
    </row>
    <row r="135" spans="2:8" s="141" customFormat="1" x14ac:dyDescent="0.2">
      <c r="B135" s="140"/>
      <c r="C135" s="1817" t="s">
        <v>199</v>
      </c>
      <c r="D135" s="245" t="s">
        <v>151</v>
      </c>
      <c r="E135" s="246">
        <v>2</v>
      </c>
      <c r="F135" s="279">
        <v>0</v>
      </c>
      <c r="G135" s="280">
        <f t="shared" si="8"/>
        <v>0</v>
      </c>
      <c r="H135" s="571"/>
    </row>
    <row r="136" spans="2:8" s="141" customFormat="1" x14ac:dyDescent="0.2">
      <c r="B136" s="140"/>
      <c r="C136" s="1818" t="s">
        <v>200</v>
      </c>
      <c r="D136" s="245" t="s">
        <v>151</v>
      </c>
      <c r="E136" s="246">
        <v>2</v>
      </c>
      <c r="F136" s="279">
        <v>0</v>
      </c>
      <c r="G136" s="280">
        <f t="shared" si="8"/>
        <v>0</v>
      </c>
      <c r="H136" s="571"/>
    </row>
    <row r="137" spans="2:8" s="141" customFormat="1" x14ac:dyDescent="0.2">
      <c r="B137" s="298" t="s">
        <v>201</v>
      </c>
      <c r="C137" s="253" t="s">
        <v>202</v>
      </c>
      <c r="D137" s="207"/>
      <c r="E137" s="254"/>
      <c r="F137" s="255"/>
      <c r="G137" s="210"/>
      <c r="H137" s="571"/>
    </row>
    <row r="138" spans="2:8" s="141" customFormat="1" x14ac:dyDescent="0.2">
      <c r="B138" s="298"/>
      <c r="C138" s="253" t="s">
        <v>1774</v>
      </c>
      <c r="D138" s="207"/>
      <c r="E138" s="254"/>
      <c r="F138" s="255">
        <v>0</v>
      </c>
      <c r="G138" s="210"/>
      <c r="H138" s="571"/>
    </row>
    <row r="139" spans="2:8" s="141" customFormat="1" ht="25.5" customHeight="1" x14ac:dyDescent="0.2">
      <c r="B139" s="140"/>
      <c r="C139" s="256" t="s">
        <v>204</v>
      </c>
      <c r="D139" s="207" t="s">
        <v>151</v>
      </c>
      <c r="E139" s="254">
        <v>2</v>
      </c>
      <c r="F139" s="281">
        <v>0</v>
      </c>
      <c r="G139" s="282">
        <f t="shared" ref="G139:G143" si="9">E139*F139</f>
        <v>0</v>
      </c>
      <c r="H139" s="571"/>
    </row>
    <row r="140" spans="2:8" s="141" customFormat="1" x14ac:dyDescent="0.2">
      <c r="B140" s="140"/>
      <c r="C140" s="1819" t="s">
        <v>1728</v>
      </c>
      <c r="D140" s="207" t="s">
        <v>151</v>
      </c>
      <c r="E140" s="254">
        <v>4</v>
      </c>
      <c r="F140" s="281">
        <v>0</v>
      </c>
      <c r="G140" s="282">
        <f t="shared" si="9"/>
        <v>0</v>
      </c>
      <c r="H140" s="571"/>
    </row>
    <row r="141" spans="2:8" s="141" customFormat="1" x14ac:dyDescent="0.2">
      <c r="B141" s="140"/>
      <c r="C141" s="1819" t="s">
        <v>1775</v>
      </c>
      <c r="D141" s="207" t="s">
        <v>151</v>
      </c>
      <c r="E141" s="254">
        <v>4</v>
      </c>
      <c r="F141" s="281">
        <v>0</v>
      </c>
      <c r="G141" s="282">
        <f t="shared" si="9"/>
        <v>0</v>
      </c>
      <c r="H141" s="571"/>
    </row>
    <row r="142" spans="2:8" s="141" customFormat="1" x14ac:dyDescent="0.2">
      <c r="B142" s="140"/>
      <c r="C142" s="1820" t="s">
        <v>205</v>
      </c>
      <c r="D142" s="207" t="s">
        <v>151</v>
      </c>
      <c r="E142" s="254">
        <v>2</v>
      </c>
      <c r="F142" s="281">
        <v>0</v>
      </c>
      <c r="G142" s="282">
        <f t="shared" si="9"/>
        <v>0</v>
      </c>
      <c r="H142" s="571"/>
    </row>
    <row r="143" spans="2:8" s="141" customFormat="1" x14ac:dyDescent="0.2">
      <c r="B143" s="140"/>
      <c r="C143" s="1821" t="s">
        <v>200</v>
      </c>
      <c r="D143" s="207" t="s">
        <v>151</v>
      </c>
      <c r="E143" s="254">
        <v>2</v>
      </c>
      <c r="F143" s="281">
        <v>0</v>
      </c>
      <c r="G143" s="282">
        <f t="shared" si="9"/>
        <v>0</v>
      </c>
      <c r="H143" s="571"/>
    </row>
    <row r="144" spans="2:8" s="141" customFormat="1" x14ac:dyDescent="0.2">
      <c r="B144" s="298" t="s">
        <v>206</v>
      </c>
      <c r="C144" s="259" t="s">
        <v>207</v>
      </c>
      <c r="D144" s="260"/>
      <c r="E144" s="261"/>
      <c r="F144" s="262"/>
      <c r="G144" s="263"/>
      <c r="H144" s="571"/>
    </row>
    <row r="145" spans="2:8" s="141" customFormat="1" x14ac:dyDescent="0.2">
      <c r="B145" s="140"/>
      <c r="C145" s="259" t="s">
        <v>208</v>
      </c>
      <c r="D145" s="260"/>
      <c r="E145" s="261"/>
      <c r="F145" s="262">
        <v>0</v>
      </c>
      <c r="G145" s="263"/>
      <c r="H145" s="571"/>
    </row>
    <row r="146" spans="2:8" s="141" customFormat="1" x14ac:dyDescent="0.2">
      <c r="B146" s="140"/>
      <c r="C146" s="264" t="s">
        <v>209</v>
      </c>
      <c r="D146" s="260" t="s">
        <v>151</v>
      </c>
      <c r="E146" s="261">
        <v>1</v>
      </c>
      <c r="F146" s="283">
        <v>0</v>
      </c>
      <c r="G146" s="284">
        <f t="shared" ref="G146:G161" si="10">E146*F146</f>
        <v>0</v>
      </c>
      <c r="H146" s="571"/>
    </row>
    <row r="147" spans="2:8" s="141" customFormat="1" x14ac:dyDescent="0.2">
      <c r="B147" s="140"/>
      <c r="C147" s="264" t="s">
        <v>210</v>
      </c>
      <c r="D147" s="260" t="s">
        <v>151</v>
      </c>
      <c r="E147" s="261">
        <v>2</v>
      </c>
      <c r="F147" s="283">
        <v>0</v>
      </c>
      <c r="G147" s="284">
        <f t="shared" si="10"/>
        <v>0</v>
      </c>
      <c r="H147" s="571"/>
    </row>
    <row r="148" spans="2:8" s="141" customFormat="1" x14ac:dyDescent="0.2">
      <c r="B148" s="140"/>
      <c r="C148" s="265" t="s">
        <v>211</v>
      </c>
      <c r="D148" s="260" t="s">
        <v>151</v>
      </c>
      <c r="E148" s="261">
        <v>1</v>
      </c>
      <c r="F148" s="283">
        <v>0</v>
      </c>
      <c r="G148" s="284">
        <f t="shared" si="10"/>
        <v>0</v>
      </c>
      <c r="H148" s="571"/>
    </row>
    <row r="149" spans="2:8" s="141" customFormat="1" x14ac:dyDescent="0.2">
      <c r="B149" s="140"/>
      <c r="C149" s="265" t="s">
        <v>212</v>
      </c>
      <c r="D149" s="260" t="s">
        <v>151</v>
      </c>
      <c r="E149" s="261">
        <v>1</v>
      </c>
      <c r="F149" s="283">
        <v>0</v>
      </c>
      <c r="G149" s="284">
        <f t="shared" si="10"/>
        <v>0</v>
      </c>
      <c r="H149" s="571"/>
    </row>
    <row r="150" spans="2:8" s="141" customFormat="1" x14ac:dyDescent="0.2">
      <c r="B150" s="140"/>
      <c r="C150" s="265" t="s">
        <v>213</v>
      </c>
      <c r="D150" s="260" t="s">
        <v>151</v>
      </c>
      <c r="E150" s="261">
        <v>1</v>
      </c>
      <c r="F150" s="283">
        <v>0</v>
      </c>
      <c r="G150" s="284">
        <f t="shared" si="10"/>
        <v>0</v>
      </c>
      <c r="H150" s="571"/>
    </row>
    <row r="151" spans="2:8" s="141" customFormat="1" x14ac:dyDescent="0.2">
      <c r="B151" s="140"/>
      <c r="C151" s="265" t="s">
        <v>214</v>
      </c>
      <c r="D151" s="260" t="s">
        <v>151</v>
      </c>
      <c r="E151" s="261">
        <v>1</v>
      </c>
      <c r="F151" s="283">
        <v>0</v>
      </c>
      <c r="G151" s="284">
        <f t="shared" si="10"/>
        <v>0</v>
      </c>
      <c r="H151" s="571"/>
    </row>
    <row r="152" spans="2:8" s="141" customFormat="1" x14ac:dyDescent="0.2">
      <c r="B152" s="140"/>
      <c r="C152" s="265" t="s">
        <v>215</v>
      </c>
      <c r="D152" s="260" t="s">
        <v>151</v>
      </c>
      <c r="E152" s="261">
        <v>1</v>
      </c>
      <c r="F152" s="283">
        <v>0</v>
      </c>
      <c r="G152" s="284">
        <f t="shared" si="10"/>
        <v>0</v>
      </c>
      <c r="H152" s="571"/>
    </row>
    <row r="153" spans="2:8" s="141" customFormat="1" x14ac:dyDescent="0.2">
      <c r="B153" s="140"/>
      <c r="C153" s="265" t="s">
        <v>216</v>
      </c>
      <c r="D153" s="260" t="s">
        <v>151</v>
      </c>
      <c r="E153" s="261">
        <v>1</v>
      </c>
      <c r="F153" s="283">
        <v>0</v>
      </c>
      <c r="G153" s="284">
        <f t="shared" si="10"/>
        <v>0</v>
      </c>
      <c r="H153" s="571"/>
    </row>
    <row r="154" spans="2:8" s="141" customFormat="1" x14ac:dyDescent="0.2">
      <c r="B154" s="140"/>
      <c r="C154" s="265" t="s">
        <v>217</v>
      </c>
      <c r="D154" s="260" t="s">
        <v>151</v>
      </c>
      <c r="E154" s="261">
        <v>1</v>
      </c>
      <c r="F154" s="283">
        <v>0</v>
      </c>
      <c r="G154" s="284">
        <f t="shared" si="10"/>
        <v>0</v>
      </c>
      <c r="H154" s="571"/>
    </row>
    <row r="155" spans="2:8" s="141" customFormat="1" x14ac:dyDescent="0.2">
      <c r="B155" s="140"/>
      <c r="C155" s="1822" t="s">
        <v>218</v>
      </c>
      <c r="D155" s="260" t="s">
        <v>151</v>
      </c>
      <c r="E155" s="261">
        <v>1</v>
      </c>
      <c r="F155" s="283">
        <v>0</v>
      </c>
      <c r="G155" s="284">
        <f t="shared" si="10"/>
        <v>0</v>
      </c>
      <c r="H155" s="571"/>
    </row>
    <row r="156" spans="2:8" s="141" customFormat="1" x14ac:dyDescent="0.2">
      <c r="B156" s="140"/>
      <c r="C156" s="1822" t="s">
        <v>219</v>
      </c>
      <c r="D156" s="260" t="s">
        <v>151</v>
      </c>
      <c r="E156" s="261">
        <v>1</v>
      </c>
      <c r="F156" s="283">
        <v>0</v>
      </c>
      <c r="G156" s="284">
        <f t="shared" si="10"/>
        <v>0</v>
      </c>
      <c r="H156" s="571"/>
    </row>
    <row r="157" spans="2:8" s="141" customFormat="1" x14ac:dyDescent="0.2">
      <c r="B157" s="140"/>
      <c r="C157" s="1825" t="s">
        <v>197</v>
      </c>
      <c r="D157" s="260" t="s">
        <v>151</v>
      </c>
      <c r="E157" s="261">
        <v>2</v>
      </c>
      <c r="F157" s="283">
        <v>0</v>
      </c>
      <c r="G157" s="284">
        <f t="shared" si="10"/>
        <v>0</v>
      </c>
      <c r="H157" s="571"/>
    </row>
    <row r="158" spans="2:8" s="141" customFormat="1" x14ac:dyDescent="0.2">
      <c r="B158" s="140"/>
      <c r="C158" s="1825" t="s">
        <v>1728</v>
      </c>
      <c r="D158" s="260" t="s">
        <v>151</v>
      </c>
      <c r="E158" s="261">
        <v>2</v>
      </c>
      <c r="F158" s="283">
        <v>0</v>
      </c>
      <c r="G158" s="284">
        <f t="shared" si="10"/>
        <v>0</v>
      </c>
      <c r="H158" s="571"/>
    </row>
    <row r="159" spans="2:8" s="141" customFormat="1" x14ac:dyDescent="0.2">
      <c r="B159" s="140"/>
      <c r="C159" s="1825" t="s">
        <v>221</v>
      </c>
      <c r="D159" s="260" t="s">
        <v>151</v>
      </c>
      <c r="E159" s="261">
        <v>1</v>
      </c>
      <c r="F159" s="283">
        <v>0</v>
      </c>
      <c r="G159" s="284">
        <f t="shared" si="10"/>
        <v>0</v>
      </c>
      <c r="H159" s="571"/>
    </row>
    <row r="160" spans="2:8" s="141" customFormat="1" x14ac:dyDescent="0.2">
      <c r="B160" s="140"/>
      <c r="C160" s="1822" t="s">
        <v>229</v>
      </c>
      <c r="D160" s="260" t="s">
        <v>151</v>
      </c>
      <c r="E160" s="261">
        <v>3</v>
      </c>
      <c r="F160" s="283">
        <v>0</v>
      </c>
      <c r="G160" s="284">
        <f t="shared" si="10"/>
        <v>0</v>
      </c>
      <c r="H160" s="571"/>
    </row>
    <row r="161" spans="2:8" s="141" customFormat="1" x14ac:dyDescent="0.2">
      <c r="B161" s="140"/>
      <c r="C161" s="1823" t="s">
        <v>200</v>
      </c>
      <c r="D161" s="260" t="s">
        <v>151</v>
      </c>
      <c r="E161" s="261">
        <v>1</v>
      </c>
      <c r="F161" s="283">
        <v>0</v>
      </c>
      <c r="G161" s="284">
        <f t="shared" si="10"/>
        <v>0</v>
      </c>
      <c r="H161" s="571"/>
    </row>
    <row r="162" spans="2:8" s="141" customFormat="1" x14ac:dyDescent="0.2">
      <c r="B162" s="298" t="s">
        <v>222</v>
      </c>
      <c r="C162" s="244" t="s">
        <v>223</v>
      </c>
      <c r="D162" s="245"/>
      <c r="E162" s="246"/>
      <c r="F162" s="247"/>
      <c r="G162" s="248"/>
      <c r="H162" s="571"/>
    </row>
    <row r="163" spans="2:8" s="141" customFormat="1" x14ac:dyDescent="0.2">
      <c r="B163" s="140"/>
      <c r="C163" s="244" t="s">
        <v>224</v>
      </c>
      <c r="D163" s="245"/>
      <c r="E163" s="246"/>
      <c r="F163" s="247">
        <v>0</v>
      </c>
      <c r="G163" s="248"/>
      <c r="H163" s="571"/>
    </row>
    <row r="164" spans="2:8" s="141" customFormat="1" x14ac:dyDescent="0.2">
      <c r="B164" s="140"/>
      <c r="C164" s="249" t="s">
        <v>209</v>
      </c>
      <c r="D164" s="245" t="s">
        <v>151</v>
      </c>
      <c r="E164" s="246">
        <v>4</v>
      </c>
      <c r="F164" s="279">
        <v>0</v>
      </c>
      <c r="G164" s="280">
        <f t="shared" ref="G164:G175" si="11">E164*F164</f>
        <v>0</v>
      </c>
      <c r="H164" s="571"/>
    </row>
    <row r="165" spans="2:8" s="141" customFormat="1" ht="24" x14ac:dyDescent="0.2">
      <c r="B165" s="140"/>
      <c r="C165" s="250" t="s">
        <v>225</v>
      </c>
      <c r="D165" s="245" t="s">
        <v>151</v>
      </c>
      <c r="E165" s="246">
        <v>4</v>
      </c>
      <c r="F165" s="279">
        <v>0</v>
      </c>
      <c r="G165" s="280">
        <f t="shared" si="11"/>
        <v>0</v>
      </c>
      <c r="H165" s="571"/>
    </row>
    <row r="166" spans="2:8" s="141" customFormat="1" x14ac:dyDescent="0.2">
      <c r="B166" s="140"/>
      <c r="C166" s="250" t="s">
        <v>215</v>
      </c>
      <c r="D166" s="245" t="s">
        <v>151</v>
      </c>
      <c r="E166" s="246">
        <v>4</v>
      </c>
      <c r="F166" s="279">
        <v>0</v>
      </c>
      <c r="G166" s="280">
        <f t="shared" si="11"/>
        <v>0</v>
      </c>
      <c r="H166" s="571"/>
    </row>
    <row r="167" spans="2:8" s="141" customFormat="1" x14ac:dyDescent="0.2">
      <c r="B167" s="140"/>
      <c r="C167" s="250" t="s">
        <v>226</v>
      </c>
      <c r="D167" s="245" t="s">
        <v>151</v>
      </c>
      <c r="E167" s="246">
        <v>4</v>
      </c>
      <c r="F167" s="279">
        <v>0</v>
      </c>
      <c r="G167" s="280">
        <f t="shared" si="11"/>
        <v>0</v>
      </c>
      <c r="H167" s="571"/>
    </row>
    <row r="168" spans="2:8" s="141" customFormat="1" x14ac:dyDescent="0.2">
      <c r="B168" s="140"/>
      <c r="C168" s="250" t="s">
        <v>227</v>
      </c>
      <c r="D168" s="245" t="s">
        <v>151</v>
      </c>
      <c r="E168" s="246">
        <v>4</v>
      </c>
      <c r="F168" s="279">
        <v>0</v>
      </c>
      <c r="G168" s="280">
        <f t="shared" si="11"/>
        <v>0</v>
      </c>
      <c r="H168" s="571"/>
    </row>
    <row r="169" spans="2:8" s="141" customFormat="1" x14ac:dyDescent="0.2">
      <c r="B169" s="140"/>
      <c r="C169" s="1817" t="s">
        <v>228</v>
      </c>
      <c r="D169" s="245" t="s">
        <v>151</v>
      </c>
      <c r="E169" s="246">
        <v>4</v>
      </c>
      <c r="F169" s="279">
        <v>0</v>
      </c>
      <c r="G169" s="280">
        <f t="shared" si="11"/>
        <v>0</v>
      </c>
      <c r="H169" s="571"/>
    </row>
    <row r="170" spans="2:8" s="141" customFormat="1" x14ac:dyDescent="0.2">
      <c r="B170" s="140"/>
      <c r="C170" s="1817" t="s">
        <v>219</v>
      </c>
      <c r="D170" s="245" t="s">
        <v>151</v>
      </c>
      <c r="E170" s="246">
        <v>4</v>
      </c>
      <c r="F170" s="279">
        <v>0</v>
      </c>
      <c r="G170" s="280">
        <f t="shared" si="11"/>
        <v>0</v>
      </c>
      <c r="H170" s="571"/>
    </row>
    <row r="171" spans="2:8" s="141" customFormat="1" x14ac:dyDescent="0.2">
      <c r="B171" s="140"/>
      <c r="C171" s="1835" t="s">
        <v>197</v>
      </c>
      <c r="D171" s="245" t="s">
        <v>151</v>
      </c>
      <c r="E171" s="246">
        <v>8</v>
      </c>
      <c r="F171" s="279">
        <v>0</v>
      </c>
      <c r="G171" s="280">
        <f t="shared" si="11"/>
        <v>0</v>
      </c>
      <c r="H171" s="571"/>
    </row>
    <row r="172" spans="2:8" s="141" customFormat="1" x14ac:dyDescent="0.2">
      <c r="B172" s="140"/>
      <c r="C172" s="1835" t="s">
        <v>1728</v>
      </c>
      <c r="D172" s="245" t="s">
        <v>151</v>
      </c>
      <c r="E172" s="246">
        <v>8</v>
      </c>
      <c r="F172" s="279">
        <v>0</v>
      </c>
      <c r="G172" s="280">
        <f t="shared" si="11"/>
        <v>0</v>
      </c>
      <c r="H172" s="571"/>
    </row>
    <row r="173" spans="2:8" s="141" customFormat="1" x14ac:dyDescent="0.2">
      <c r="B173" s="140"/>
      <c r="C173" s="1817" t="s">
        <v>229</v>
      </c>
      <c r="D173" s="245" t="s">
        <v>151</v>
      </c>
      <c r="E173" s="246">
        <v>4</v>
      </c>
      <c r="F173" s="279">
        <v>0</v>
      </c>
      <c r="G173" s="280">
        <f t="shared" si="11"/>
        <v>0</v>
      </c>
      <c r="H173" s="571"/>
    </row>
    <row r="174" spans="2:8" s="141" customFormat="1" x14ac:dyDescent="0.2">
      <c r="B174" s="140"/>
      <c r="C174" s="1818" t="s">
        <v>200</v>
      </c>
      <c r="D174" s="245" t="s">
        <v>151</v>
      </c>
      <c r="E174" s="246">
        <v>4</v>
      </c>
      <c r="F174" s="279">
        <v>0</v>
      </c>
      <c r="G174" s="280">
        <f t="shared" si="11"/>
        <v>0</v>
      </c>
      <c r="H174" s="571"/>
    </row>
    <row r="175" spans="2:8" s="141" customFormat="1" ht="24" x14ac:dyDescent="0.2">
      <c r="B175" s="315" t="s">
        <v>230</v>
      </c>
      <c r="C175" s="244" t="s">
        <v>231</v>
      </c>
      <c r="D175" s="245" t="s">
        <v>151</v>
      </c>
      <c r="E175" s="246">
        <v>4</v>
      </c>
      <c r="F175" s="279">
        <v>0</v>
      </c>
      <c r="G175" s="280">
        <f t="shared" si="11"/>
        <v>0</v>
      </c>
      <c r="H175" s="571"/>
    </row>
    <row r="176" spans="2:8" s="141" customFormat="1" x14ac:dyDescent="0.2">
      <c r="B176" s="298" t="s">
        <v>332</v>
      </c>
      <c r="C176" s="259" t="s">
        <v>233</v>
      </c>
      <c r="D176" s="260"/>
      <c r="E176" s="261"/>
      <c r="F176" s="262"/>
      <c r="G176" s="263"/>
      <c r="H176" s="571"/>
    </row>
    <row r="177" spans="2:8" s="141" customFormat="1" x14ac:dyDescent="0.2">
      <c r="B177" s="140"/>
      <c r="C177" s="259" t="s">
        <v>1729</v>
      </c>
      <c r="D177" s="260"/>
      <c r="E177" s="261"/>
      <c r="F177" s="262">
        <v>0</v>
      </c>
      <c r="G177" s="263"/>
      <c r="H177" s="571"/>
    </row>
    <row r="178" spans="2:8" s="141" customFormat="1" ht="24" x14ac:dyDescent="0.2">
      <c r="B178" s="140"/>
      <c r="C178" s="264" t="s">
        <v>1102</v>
      </c>
      <c r="D178" s="260" t="s">
        <v>151</v>
      </c>
      <c r="E178" s="261">
        <v>1</v>
      </c>
      <c r="F178" s="283">
        <v>0</v>
      </c>
      <c r="G178" s="284">
        <f t="shared" ref="G178:G183" si="12">E178*F178</f>
        <v>0</v>
      </c>
      <c r="H178" s="571"/>
    </row>
    <row r="179" spans="2:8" s="141" customFormat="1" x14ac:dyDescent="0.2">
      <c r="B179" s="140"/>
      <c r="C179" s="1822" t="s">
        <v>356</v>
      </c>
      <c r="D179" s="260" t="s">
        <v>151</v>
      </c>
      <c r="E179" s="261">
        <v>2</v>
      </c>
      <c r="F179" s="283">
        <v>0</v>
      </c>
      <c r="G179" s="284">
        <f t="shared" si="12"/>
        <v>0</v>
      </c>
      <c r="H179" s="571"/>
    </row>
    <row r="180" spans="2:8" s="141" customFormat="1" x14ac:dyDescent="0.2">
      <c r="B180" s="140"/>
      <c r="C180" s="1822" t="s">
        <v>197</v>
      </c>
      <c r="D180" s="260" t="s">
        <v>151</v>
      </c>
      <c r="E180" s="261">
        <v>1</v>
      </c>
      <c r="F180" s="283">
        <v>0</v>
      </c>
      <c r="G180" s="284">
        <f t="shared" si="12"/>
        <v>0</v>
      </c>
      <c r="H180" s="571"/>
    </row>
    <row r="181" spans="2:8" x14ac:dyDescent="0.2">
      <c r="B181" s="140"/>
      <c r="C181" s="1822" t="s">
        <v>220</v>
      </c>
      <c r="D181" s="260" t="s">
        <v>151</v>
      </c>
      <c r="E181" s="261">
        <v>1</v>
      </c>
      <c r="F181" s="283">
        <v>0</v>
      </c>
      <c r="G181" s="284">
        <f t="shared" si="12"/>
        <v>0</v>
      </c>
    </row>
    <row r="182" spans="2:8" s="141" customFormat="1" x14ac:dyDescent="0.2">
      <c r="B182" s="140"/>
      <c r="C182" s="1822" t="s">
        <v>229</v>
      </c>
      <c r="D182" s="260" t="s">
        <v>151</v>
      </c>
      <c r="E182" s="261">
        <v>1</v>
      </c>
      <c r="F182" s="283">
        <v>0</v>
      </c>
      <c r="G182" s="284">
        <f t="shared" si="12"/>
        <v>0</v>
      </c>
      <c r="H182" s="571"/>
    </row>
    <row r="183" spans="2:8" s="141" customFormat="1" x14ac:dyDescent="0.2">
      <c r="B183" s="140"/>
      <c r="C183" s="1823" t="s">
        <v>200</v>
      </c>
      <c r="D183" s="260" t="s">
        <v>151</v>
      </c>
      <c r="E183" s="261">
        <v>1</v>
      </c>
      <c r="F183" s="283">
        <v>0</v>
      </c>
      <c r="G183" s="284">
        <f t="shared" si="12"/>
        <v>0</v>
      </c>
      <c r="H183" s="571"/>
    </row>
    <row r="184" spans="2:8" s="141" customFormat="1" x14ac:dyDescent="0.2">
      <c r="B184" s="140"/>
      <c r="C184" s="259" t="s">
        <v>1752</v>
      </c>
      <c r="D184" s="260"/>
      <c r="E184" s="261"/>
      <c r="F184" s="262">
        <v>0</v>
      </c>
      <c r="G184" s="263"/>
      <c r="H184" s="571"/>
    </row>
    <row r="185" spans="2:8" s="141" customFormat="1" ht="24" x14ac:dyDescent="0.2">
      <c r="B185" s="140"/>
      <c r="C185" s="264" t="s">
        <v>1271</v>
      </c>
      <c r="D185" s="260" t="s">
        <v>151</v>
      </c>
      <c r="E185" s="261">
        <v>1</v>
      </c>
      <c r="F185" s="283">
        <v>0</v>
      </c>
      <c r="G185" s="284">
        <f t="shared" ref="G185:G192" si="13">E185*F185</f>
        <v>0</v>
      </c>
      <c r="H185" s="571"/>
    </row>
    <row r="186" spans="2:8" s="141" customFormat="1" x14ac:dyDescent="0.2">
      <c r="B186" s="140"/>
      <c r="C186" s="1822" t="s">
        <v>356</v>
      </c>
      <c r="D186" s="260" t="s">
        <v>151</v>
      </c>
      <c r="E186" s="261">
        <v>2</v>
      </c>
      <c r="F186" s="283">
        <v>0</v>
      </c>
      <c r="G186" s="284">
        <f t="shared" si="13"/>
        <v>0</v>
      </c>
      <c r="H186" s="571"/>
    </row>
    <row r="187" spans="2:8" s="141" customFormat="1" x14ac:dyDescent="0.2">
      <c r="B187" s="140"/>
      <c r="C187" s="1822" t="s">
        <v>241</v>
      </c>
      <c r="D187" s="260" t="s">
        <v>151</v>
      </c>
      <c r="E187" s="261">
        <v>1</v>
      </c>
      <c r="F187" s="283">
        <v>0</v>
      </c>
      <c r="G187" s="284">
        <f t="shared" si="13"/>
        <v>0</v>
      </c>
      <c r="H187" s="571"/>
    </row>
    <row r="188" spans="2:8" s="141" customFormat="1" x14ac:dyDescent="0.2">
      <c r="B188" s="140"/>
      <c r="C188" s="1822" t="s">
        <v>242</v>
      </c>
      <c r="D188" s="260" t="s">
        <v>151</v>
      </c>
      <c r="E188" s="261">
        <v>1</v>
      </c>
      <c r="F188" s="283">
        <v>0</v>
      </c>
      <c r="G188" s="284">
        <f t="shared" si="13"/>
        <v>0</v>
      </c>
      <c r="H188" s="571"/>
    </row>
    <row r="189" spans="2:8" s="141" customFormat="1" x14ac:dyDescent="0.2">
      <c r="B189" s="140"/>
      <c r="C189" s="1822" t="s">
        <v>243</v>
      </c>
      <c r="D189" s="260" t="s">
        <v>151</v>
      </c>
      <c r="E189" s="261">
        <v>1</v>
      </c>
      <c r="F189" s="283">
        <v>0</v>
      </c>
      <c r="G189" s="284">
        <f t="shared" si="13"/>
        <v>0</v>
      </c>
      <c r="H189" s="571"/>
    </row>
    <row r="190" spans="2:8" s="141" customFormat="1" x14ac:dyDescent="0.2">
      <c r="B190" s="140"/>
      <c r="C190" s="1822" t="s">
        <v>244</v>
      </c>
      <c r="D190" s="260" t="s">
        <v>151</v>
      </c>
      <c r="E190" s="261">
        <v>1</v>
      </c>
      <c r="F190" s="283">
        <v>0</v>
      </c>
      <c r="G190" s="284">
        <f t="shared" si="13"/>
        <v>0</v>
      </c>
      <c r="H190" s="571"/>
    </row>
    <row r="191" spans="2:8" s="141" customFormat="1" x14ac:dyDescent="0.2">
      <c r="B191" s="140"/>
      <c r="C191" s="1822" t="s">
        <v>229</v>
      </c>
      <c r="D191" s="260" t="s">
        <v>151</v>
      </c>
      <c r="E191" s="261">
        <v>1</v>
      </c>
      <c r="F191" s="283">
        <v>0</v>
      </c>
      <c r="G191" s="284">
        <f t="shared" si="13"/>
        <v>0</v>
      </c>
      <c r="H191" s="571"/>
    </row>
    <row r="192" spans="2:8" s="141" customFormat="1" x14ac:dyDescent="0.2">
      <c r="B192" s="140"/>
      <c r="C192" s="1823" t="s">
        <v>200</v>
      </c>
      <c r="D192" s="260" t="s">
        <v>151</v>
      </c>
      <c r="E192" s="261">
        <v>1</v>
      </c>
      <c r="F192" s="283">
        <v>0</v>
      </c>
      <c r="G192" s="284">
        <f t="shared" si="13"/>
        <v>0</v>
      </c>
      <c r="H192" s="571"/>
    </row>
    <row r="193" spans="2:8" s="141" customFormat="1" x14ac:dyDescent="0.2">
      <c r="B193" s="140"/>
      <c r="C193" s="259" t="s">
        <v>234</v>
      </c>
      <c r="D193" s="260"/>
      <c r="E193" s="261"/>
      <c r="F193" s="262">
        <v>0</v>
      </c>
      <c r="G193" s="263"/>
      <c r="H193" s="571"/>
    </row>
    <row r="194" spans="2:8" s="141" customFormat="1" ht="24" x14ac:dyDescent="0.2">
      <c r="B194" s="140"/>
      <c r="C194" s="264" t="s">
        <v>235</v>
      </c>
      <c r="D194" s="260" t="s">
        <v>151</v>
      </c>
      <c r="E194" s="261">
        <v>1</v>
      </c>
      <c r="F194" s="283">
        <v>0</v>
      </c>
      <c r="G194" s="284">
        <f t="shared" ref="G194:G198" si="14">E194*F194</f>
        <v>0</v>
      </c>
      <c r="H194" s="571"/>
    </row>
    <row r="195" spans="2:8" s="141" customFormat="1" x14ac:dyDescent="0.2">
      <c r="B195" s="140"/>
      <c r="C195" s="1822" t="s">
        <v>197</v>
      </c>
      <c r="D195" s="260" t="s">
        <v>151</v>
      </c>
      <c r="E195" s="261">
        <v>3</v>
      </c>
      <c r="F195" s="283">
        <v>0</v>
      </c>
      <c r="G195" s="284">
        <f t="shared" si="14"/>
        <v>0</v>
      </c>
      <c r="H195" s="571"/>
    </row>
    <row r="196" spans="2:8" s="141" customFormat="1" x14ac:dyDescent="0.2">
      <c r="B196" s="140"/>
      <c r="C196" s="1822" t="s">
        <v>220</v>
      </c>
      <c r="D196" s="260" t="s">
        <v>151</v>
      </c>
      <c r="E196" s="261">
        <v>3</v>
      </c>
      <c r="F196" s="283">
        <v>0</v>
      </c>
      <c r="G196" s="284">
        <f t="shared" si="14"/>
        <v>0</v>
      </c>
      <c r="H196" s="571"/>
    </row>
    <row r="197" spans="2:8" s="141" customFormat="1" x14ac:dyDescent="0.2">
      <c r="B197" s="140"/>
      <c r="C197" s="1822" t="s">
        <v>229</v>
      </c>
      <c r="D197" s="260" t="s">
        <v>151</v>
      </c>
      <c r="E197" s="261">
        <v>1</v>
      </c>
      <c r="F197" s="283">
        <v>0</v>
      </c>
      <c r="G197" s="284">
        <f t="shared" si="14"/>
        <v>0</v>
      </c>
      <c r="H197" s="571"/>
    </row>
    <row r="198" spans="2:8" s="141" customFormat="1" x14ac:dyDescent="0.2">
      <c r="B198" s="140"/>
      <c r="C198" s="1823" t="s">
        <v>200</v>
      </c>
      <c r="D198" s="260" t="s">
        <v>151</v>
      </c>
      <c r="E198" s="261">
        <v>1</v>
      </c>
      <c r="F198" s="283">
        <v>0</v>
      </c>
      <c r="G198" s="284">
        <f t="shared" si="14"/>
        <v>0</v>
      </c>
      <c r="H198" s="571"/>
    </row>
    <row r="199" spans="2:8" s="141" customFormat="1" x14ac:dyDescent="0.2">
      <c r="B199" s="140"/>
      <c r="C199" s="259" t="s">
        <v>239</v>
      </c>
      <c r="D199" s="260"/>
      <c r="E199" s="261"/>
      <c r="F199" s="262">
        <v>0</v>
      </c>
      <c r="G199" s="263"/>
      <c r="H199" s="571"/>
    </row>
    <row r="200" spans="2:8" s="141" customFormat="1" ht="24" x14ac:dyDescent="0.2">
      <c r="B200" s="140"/>
      <c r="C200" s="264" t="s">
        <v>240</v>
      </c>
      <c r="D200" s="260" t="s">
        <v>151</v>
      </c>
      <c r="E200" s="261">
        <v>3</v>
      </c>
      <c r="F200" s="283">
        <v>0</v>
      </c>
      <c r="G200" s="284">
        <f t="shared" ref="G200:G208" si="15">E200*F200</f>
        <v>0</v>
      </c>
      <c r="H200" s="571"/>
    </row>
    <row r="201" spans="2:8" s="141" customFormat="1" x14ac:dyDescent="0.2">
      <c r="B201" s="140"/>
      <c r="C201" s="1822" t="s">
        <v>197</v>
      </c>
      <c r="D201" s="260" t="s">
        <v>151</v>
      </c>
      <c r="E201" s="261">
        <v>6</v>
      </c>
      <c r="F201" s="283">
        <v>0</v>
      </c>
      <c r="G201" s="284">
        <f t="shared" si="15"/>
        <v>0</v>
      </c>
      <c r="H201" s="571"/>
    </row>
    <row r="202" spans="2:8" s="141" customFormat="1" x14ac:dyDescent="0.2">
      <c r="B202" s="140"/>
      <c r="C202" s="1822" t="s">
        <v>241</v>
      </c>
      <c r="D202" s="260" t="s">
        <v>151</v>
      </c>
      <c r="E202" s="261">
        <v>3</v>
      </c>
      <c r="F202" s="283">
        <v>0</v>
      </c>
      <c r="G202" s="284">
        <f t="shared" si="15"/>
        <v>0</v>
      </c>
      <c r="H202" s="571"/>
    </row>
    <row r="203" spans="2:8" s="141" customFormat="1" x14ac:dyDescent="0.2">
      <c r="B203" s="140"/>
      <c r="C203" s="1822" t="s">
        <v>220</v>
      </c>
      <c r="D203" s="260" t="s">
        <v>151</v>
      </c>
      <c r="E203" s="261">
        <v>6</v>
      </c>
      <c r="F203" s="283">
        <v>0</v>
      </c>
      <c r="G203" s="284">
        <f t="shared" si="15"/>
        <v>0</v>
      </c>
      <c r="H203" s="571"/>
    </row>
    <row r="204" spans="2:8" s="141" customFormat="1" x14ac:dyDescent="0.2">
      <c r="B204" s="140"/>
      <c r="C204" s="1822" t="s">
        <v>242</v>
      </c>
      <c r="D204" s="260" t="s">
        <v>151</v>
      </c>
      <c r="E204" s="261">
        <v>3</v>
      </c>
      <c r="F204" s="283">
        <v>0</v>
      </c>
      <c r="G204" s="284">
        <f t="shared" si="15"/>
        <v>0</v>
      </c>
      <c r="H204" s="571"/>
    </row>
    <row r="205" spans="2:8" s="141" customFormat="1" x14ac:dyDescent="0.2">
      <c r="B205" s="140"/>
      <c r="C205" s="1822" t="s">
        <v>243</v>
      </c>
      <c r="D205" s="260" t="s">
        <v>151</v>
      </c>
      <c r="E205" s="261">
        <v>3</v>
      </c>
      <c r="F205" s="283">
        <v>0</v>
      </c>
      <c r="G205" s="284">
        <f t="shared" si="15"/>
        <v>0</v>
      </c>
      <c r="H205" s="571"/>
    </row>
    <row r="206" spans="2:8" s="141" customFormat="1" x14ac:dyDescent="0.2">
      <c r="B206" s="140"/>
      <c r="C206" s="1822" t="s">
        <v>244</v>
      </c>
      <c r="D206" s="260" t="s">
        <v>151</v>
      </c>
      <c r="E206" s="261">
        <v>3</v>
      </c>
      <c r="F206" s="283">
        <v>0</v>
      </c>
      <c r="G206" s="284">
        <f t="shared" si="15"/>
        <v>0</v>
      </c>
      <c r="H206" s="571"/>
    </row>
    <row r="207" spans="2:8" s="141" customFormat="1" x14ac:dyDescent="0.2">
      <c r="B207" s="140"/>
      <c r="C207" s="1822" t="s">
        <v>229</v>
      </c>
      <c r="D207" s="260" t="s">
        <v>151</v>
      </c>
      <c r="E207" s="261">
        <v>3</v>
      </c>
      <c r="F207" s="283">
        <v>0</v>
      </c>
      <c r="G207" s="284">
        <f t="shared" si="15"/>
        <v>0</v>
      </c>
      <c r="H207" s="571"/>
    </row>
    <row r="208" spans="2:8" s="141" customFormat="1" x14ac:dyDescent="0.2">
      <c r="B208" s="140"/>
      <c r="C208" s="1823" t="s">
        <v>200</v>
      </c>
      <c r="D208" s="260" t="s">
        <v>151</v>
      </c>
      <c r="E208" s="261">
        <v>3</v>
      </c>
      <c r="F208" s="283">
        <v>0</v>
      </c>
      <c r="G208" s="284">
        <f t="shared" si="15"/>
        <v>0</v>
      </c>
      <c r="H208" s="571"/>
    </row>
    <row r="209" spans="2:9" s="141" customFormat="1" x14ac:dyDescent="0.2">
      <c r="B209" s="298" t="s">
        <v>232</v>
      </c>
      <c r="C209" s="253" t="s">
        <v>246</v>
      </c>
      <c r="D209" s="207"/>
      <c r="E209" s="254"/>
      <c r="F209" s="255"/>
      <c r="G209" s="210"/>
      <c r="H209" s="571"/>
    </row>
    <row r="210" spans="2:9" x14ac:dyDescent="0.2">
      <c r="B210" s="140"/>
      <c r="C210" s="253" t="s">
        <v>1113</v>
      </c>
      <c r="D210" s="207"/>
      <c r="E210" s="254"/>
      <c r="F210" s="255">
        <v>0</v>
      </c>
      <c r="G210" s="210"/>
    </row>
    <row r="211" spans="2:9" s="141" customFormat="1" ht="36" x14ac:dyDescent="0.3">
      <c r="B211" s="140"/>
      <c r="C211" s="268" t="s">
        <v>1114</v>
      </c>
      <c r="D211" s="207" t="s">
        <v>151</v>
      </c>
      <c r="E211" s="254">
        <v>17</v>
      </c>
      <c r="F211" s="281">
        <v>0</v>
      </c>
      <c r="G211" s="282">
        <f t="shared" ref="G211:G213" si="16">E211*F211</f>
        <v>0</v>
      </c>
      <c r="H211" s="571"/>
      <c r="I211" s="1414"/>
    </row>
    <row r="212" spans="2:9" s="152" customFormat="1" ht="12.75" customHeight="1" x14ac:dyDescent="0.3">
      <c r="B212" s="140"/>
      <c r="C212" s="1819" t="s">
        <v>249</v>
      </c>
      <c r="D212" s="207" t="s">
        <v>151</v>
      </c>
      <c r="E212" s="254">
        <v>17</v>
      </c>
      <c r="F212" s="281">
        <v>0</v>
      </c>
      <c r="G212" s="282">
        <f t="shared" si="16"/>
        <v>0</v>
      </c>
      <c r="H212" s="155"/>
      <c r="I212" s="1414"/>
    </row>
    <row r="213" spans="2:9" ht="12.75" customHeight="1" x14ac:dyDescent="0.3">
      <c r="B213" s="140"/>
      <c r="C213" s="1824" t="s">
        <v>1730</v>
      </c>
      <c r="D213" s="207" t="s">
        <v>151</v>
      </c>
      <c r="E213" s="254">
        <v>17</v>
      </c>
      <c r="F213" s="281">
        <v>0</v>
      </c>
      <c r="G213" s="282">
        <f t="shared" si="16"/>
        <v>0</v>
      </c>
      <c r="I213" s="1414"/>
    </row>
    <row r="214" spans="2:9" ht="12.75" customHeight="1" x14ac:dyDescent="0.3">
      <c r="B214" s="140"/>
      <c r="C214" s="253" t="s">
        <v>251</v>
      </c>
      <c r="D214" s="207"/>
      <c r="E214" s="254"/>
      <c r="F214" s="255">
        <v>0</v>
      </c>
      <c r="G214" s="210"/>
      <c r="I214" s="1414"/>
    </row>
    <row r="215" spans="2:9" ht="36" x14ac:dyDescent="0.3">
      <c r="B215" s="140"/>
      <c r="C215" s="268" t="s">
        <v>252</v>
      </c>
      <c r="D215" s="207" t="s">
        <v>151</v>
      </c>
      <c r="E215" s="254">
        <v>17</v>
      </c>
      <c r="F215" s="281">
        <v>0</v>
      </c>
      <c r="G215" s="282">
        <f t="shared" ref="G215:G217" si="17">E215*F215</f>
        <v>0</v>
      </c>
      <c r="I215" s="1414"/>
    </row>
    <row r="216" spans="2:9" ht="12.75" customHeight="1" x14ac:dyDescent="0.3">
      <c r="B216" s="140"/>
      <c r="C216" s="1820" t="s">
        <v>249</v>
      </c>
      <c r="D216" s="207" t="s">
        <v>151</v>
      </c>
      <c r="E216" s="254">
        <v>17</v>
      </c>
      <c r="F216" s="281">
        <v>0</v>
      </c>
      <c r="G216" s="282">
        <f t="shared" si="17"/>
        <v>0</v>
      </c>
      <c r="I216" s="1414"/>
    </row>
    <row r="217" spans="2:9" ht="12.75" customHeight="1" x14ac:dyDescent="0.3">
      <c r="B217" s="140"/>
      <c r="C217" s="1821" t="s">
        <v>200</v>
      </c>
      <c r="D217" s="207" t="s">
        <v>151</v>
      </c>
      <c r="E217" s="254">
        <v>17</v>
      </c>
      <c r="F217" s="281">
        <v>0</v>
      </c>
      <c r="G217" s="282">
        <f t="shared" si="17"/>
        <v>0</v>
      </c>
      <c r="I217" s="1414"/>
    </row>
    <row r="218" spans="2:9" ht="12.75" customHeight="1" x14ac:dyDescent="0.3">
      <c r="B218" s="140"/>
      <c r="C218" s="253" t="s">
        <v>830</v>
      </c>
      <c r="D218" s="207"/>
      <c r="E218" s="254"/>
      <c r="F218" s="255">
        <v>0</v>
      </c>
      <c r="G218" s="210"/>
      <c r="I218" s="1414"/>
    </row>
    <row r="219" spans="2:9" ht="36" x14ac:dyDescent="0.3">
      <c r="B219" s="140"/>
      <c r="C219" s="268" t="s">
        <v>831</v>
      </c>
      <c r="D219" s="207" t="s">
        <v>151</v>
      </c>
      <c r="E219" s="254">
        <v>2</v>
      </c>
      <c r="F219" s="281">
        <v>0</v>
      </c>
      <c r="G219" s="282">
        <f t="shared" ref="G219:G221" si="18">E219*F219</f>
        <v>0</v>
      </c>
      <c r="I219" s="1414"/>
    </row>
    <row r="220" spans="2:9" ht="12.75" customHeight="1" x14ac:dyDescent="0.3">
      <c r="B220" s="140"/>
      <c r="C220" s="1820" t="s">
        <v>249</v>
      </c>
      <c r="D220" s="207" t="s">
        <v>151</v>
      </c>
      <c r="E220" s="254">
        <v>2</v>
      </c>
      <c r="F220" s="281">
        <v>0</v>
      </c>
      <c r="G220" s="282">
        <f t="shared" si="18"/>
        <v>0</v>
      </c>
      <c r="I220" s="1414"/>
    </row>
    <row r="221" spans="2:9" ht="12.75" customHeight="1" x14ac:dyDescent="0.3">
      <c r="B221" s="140"/>
      <c r="C221" s="1827" t="s">
        <v>250</v>
      </c>
      <c r="D221" s="207" t="s">
        <v>151</v>
      </c>
      <c r="E221" s="254">
        <v>2</v>
      </c>
      <c r="F221" s="281">
        <v>0</v>
      </c>
      <c r="G221" s="282">
        <f t="shared" si="18"/>
        <v>0</v>
      </c>
      <c r="I221" s="1414"/>
    </row>
    <row r="222" spans="2:9" ht="12.75" customHeight="1" x14ac:dyDescent="0.3">
      <c r="B222" s="140"/>
      <c r="C222" s="253" t="s">
        <v>832</v>
      </c>
      <c r="D222" s="207"/>
      <c r="E222" s="254"/>
      <c r="F222" s="255">
        <v>0</v>
      </c>
      <c r="G222" s="210"/>
      <c r="I222" s="1414"/>
    </row>
    <row r="223" spans="2:9" ht="36" x14ac:dyDescent="0.3">
      <c r="B223" s="140"/>
      <c r="C223" s="268" t="s">
        <v>833</v>
      </c>
      <c r="D223" s="207" t="s">
        <v>151</v>
      </c>
      <c r="E223" s="254">
        <v>12</v>
      </c>
      <c r="F223" s="281">
        <v>0</v>
      </c>
      <c r="G223" s="282">
        <f t="shared" ref="G223:G227" si="19">E223*F223</f>
        <v>0</v>
      </c>
      <c r="I223" s="1414"/>
    </row>
    <row r="224" spans="2:9" ht="12.75" customHeight="1" x14ac:dyDescent="0.3">
      <c r="B224" s="140"/>
      <c r="C224" s="1820" t="s">
        <v>249</v>
      </c>
      <c r="D224" s="207" t="s">
        <v>151</v>
      </c>
      <c r="E224" s="254">
        <v>12</v>
      </c>
      <c r="F224" s="281">
        <v>0</v>
      </c>
      <c r="G224" s="282">
        <f t="shared" si="19"/>
        <v>0</v>
      </c>
      <c r="I224" s="1414"/>
    </row>
    <row r="225" spans="2:9" ht="12.75" customHeight="1" x14ac:dyDescent="0.3">
      <c r="B225" s="140"/>
      <c r="C225" s="1821" t="s">
        <v>200</v>
      </c>
      <c r="D225" s="207" t="s">
        <v>151</v>
      </c>
      <c r="E225" s="254">
        <v>12</v>
      </c>
      <c r="F225" s="281">
        <v>0</v>
      </c>
      <c r="G225" s="282">
        <f t="shared" si="19"/>
        <v>0</v>
      </c>
      <c r="I225" s="1414"/>
    </row>
    <row r="226" spans="2:9" ht="12.75" customHeight="1" x14ac:dyDescent="0.3">
      <c r="B226" s="661"/>
      <c r="C226" s="1838" t="s">
        <v>1731</v>
      </c>
      <c r="D226" s="1381" t="s">
        <v>151</v>
      </c>
      <c r="E226" s="1382">
        <v>3</v>
      </c>
      <c r="F226" s="281">
        <v>0</v>
      </c>
      <c r="G226" s="1384">
        <f t="shared" si="19"/>
        <v>0</v>
      </c>
      <c r="I226" s="1414"/>
    </row>
    <row r="227" spans="2:9" ht="12.75" customHeight="1" x14ac:dyDescent="0.3">
      <c r="B227" s="661"/>
      <c r="C227" s="1838" t="s">
        <v>1732</v>
      </c>
      <c r="D227" s="1381" t="s">
        <v>151</v>
      </c>
      <c r="E227" s="1382">
        <v>4</v>
      </c>
      <c r="F227" s="281">
        <v>0</v>
      </c>
      <c r="G227" s="1384">
        <f t="shared" si="19"/>
        <v>0</v>
      </c>
      <c r="I227" s="1414"/>
    </row>
    <row r="228" spans="2:9" s="141" customFormat="1" x14ac:dyDescent="0.2">
      <c r="B228" s="298" t="s">
        <v>245</v>
      </c>
      <c r="C228" s="286" t="s">
        <v>302</v>
      </c>
      <c r="D228" s="287"/>
      <c r="E228" s="288"/>
      <c r="F228" s="289"/>
      <c r="G228" s="290"/>
      <c r="H228" s="571"/>
    </row>
    <row r="229" spans="2:9" s="141" customFormat="1" ht="60" x14ac:dyDescent="0.2">
      <c r="B229" s="140"/>
      <c r="C229" s="291" t="s">
        <v>303</v>
      </c>
      <c r="D229" s="292" t="s">
        <v>151</v>
      </c>
      <c r="E229" s="293">
        <v>48</v>
      </c>
      <c r="F229" s="294">
        <v>0</v>
      </c>
      <c r="G229" s="295">
        <f t="shared" ref="G229" si="20">E229*F229</f>
        <v>0</v>
      </c>
      <c r="H229" s="571"/>
    </row>
    <row r="230" spans="2:9" s="141" customFormat="1" ht="25.5" customHeight="1" x14ac:dyDescent="0.3">
      <c r="B230" s="299" t="s">
        <v>17</v>
      </c>
      <c r="C230" s="300" t="s">
        <v>304</v>
      </c>
      <c r="D230" s="224"/>
      <c r="E230" s="208"/>
      <c r="F230" s="209"/>
      <c r="G230" s="296">
        <f>SUM(G91:G229)</f>
        <v>0</v>
      </c>
      <c r="H230" s="571"/>
      <c r="I230" s="1414"/>
    </row>
    <row r="231" spans="2:9" ht="12.75" customHeight="1" x14ac:dyDescent="0.3">
      <c r="I231" s="1414"/>
    </row>
  </sheetData>
  <mergeCells count="7">
    <mergeCell ref="B100:B102"/>
    <mergeCell ref="B43:G43"/>
    <mergeCell ref="B54:B56"/>
    <mergeCell ref="B69:B70"/>
    <mergeCell ref="B88:G88"/>
    <mergeCell ref="B89:G89"/>
    <mergeCell ref="B90:G90"/>
  </mergeCells>
  <pageMargins left="0.7" right="0.7" top="0.75" bottom="0.75" header="0.3" footer="0.3"/>
  <pageSetup paperSize="9" scale="85" orientation="portrait" r:id="rId1"/>
  <headerFooter alignWithMargins="0">
    <oddFooter>&amp;C&amp;8&amp;P/&amp;N</oddFooter>
  </headerFooter>
  <rowBreaks count="3" manualBreakCount="3">
    <brk id="19" max="16383" man="1"/>
    <brk id="39" max="16383" man="1"/>
    <brk id="80" max="16383"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2FD41-310B-4424-B3E9-A20D3320A4B9}">
  <sheetPr>
    <tabColor theme="0" tint="-0.14999847407452621"/>
  </sheetPr>
  <dimension ref="A2:L179"/>
  <sheetViews>
    <sheetView showZeros="0" topLeftCell="A91" zoomScale="110" zoomScaleNormal="110" zoomScaleSheetLayoutView="100" workbookViewId="0">
      <selection activeCell="I97" sqref="I97"/>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15" x14ac:dyDescent="0.2">
      <c r="B6" s="1782" t="s">
        <v>80</v>
      </c>
      <c r="C6" s="1834" t="s">
        <v>1816</v>
      </c>
      <c r="D6" s="1746"/>
      <c r="E6" s="1747"/>
      <c r="F6" s="1748"/>
      <c r="G6" s="1749"/>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G38</f>
        <v>0</v>
      </c>
      <c r="H15" s="575"/>
    </row>
    <row r="16" spans="1:12" s="1798" customFormat="1" ht="18.75" customHeight="1" x14ac:dyDescent="0.25">
      <c r="B16" s="1799" t="s">
        <v>12</v>
      </c>
      <c r="C16" s="1800" t="s">
        <v>86</v>
      </c>
      <c r="D16" s="1801"/>
      <c r="E16" s="1802"/>
      <c r="F16" s="1803"/>
      <c r="G16" s="480">
        <f>G79</f>
        <v>0</v>
      </c>
      <c r="H16" s="575"/>
    </row>
    <row r="17" spans="2:8" s="1798" customFormat="1" ht="18.75" customHeight="1" x14ac:dyDescent="0.25">
      <c r="B17" s="1799" t="s">
        <v>17</v>
      </c>
      <c r="C17" s="1800" t="s">
        <v>87</v>
      </c>
      <c r="D17" s="1801"/>
      <c r="E17" s="1802"/>
      <c r="F17" s="1803"/>
      <c r="G17" s="480">
        <f>G174</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919</v>
      </c>
      <c r="F24" s="473">
        <v>0</v>
      </c>
      <c r="G24" s="358">
        <f t="shared" ref="G24" si="0">E24*F24</f>
        <v>0</v>
      </c>
    </row>
    <row r="25" spans="2:8" x14ac:dyDescent="0.2">
      <c r="B25" s="134">
        <v>2</v>
      </c>
      <c r="C25" s="211" t="s">
        <v>96</v>
      </c>
      <c r="D25" s="212" t="s">
        <v>95</v>
      </c>
      <c r="E25" s="359">
        <f>E24</f>
        <v>919</v>
      </c>
      <c r="F25" s="473">
        <v>0</v>
      </c>
      <c r="G25" s="358">
        <f>E25*F25</f>
        <v>0</v>
      </c>
    </row>
    <row r="26" spans="2:8" ht="53.25" customHeight="1" x14ac:dyDescent="0.2">
      <c r="B26" s="134">
        <v>3</v>
      </c>
      <c r="C26" s="211" t="s">
        <v>97</v>
      </c>
      <c r="D26" s="212" t="s">
        <v>98</v>
      </c>
      <c r="E26" s="359">
        <v>1</v>
      </c>
      <c r="F26" s="473">
        <v>0</v>
      </c>
      <c r="G26" s="358">
        <f t="shared" ref="G26:G37"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1828" t="s">
        <v>101</v>
      </c>
      <c r="D29" s="215" t="s">
        <v>98</v>
      </c>
      <c r="E29" s="359">
        <v>1</v>
      </c>
      <c r="F29" s="473">
        <v>0</v>
      </c>
      <c r="G29" s="358">
        <f t="shared" si="1"/>
        <v>0</v>
      </c>
    </row>
    <row r="30" spans="2:8" ht="52.5" customHeight="1" x14ac:dyDescent="0.2">
      <c r="B30" s="134">
        <v>7</v>
      </c>
      <c r="C30" s="1828" t="s">
        <v>102</v>
      </c>
      <c r="D30" s="215" t="s">
        <v>98</v>
      </c>
      <c r="E30" s="359">
        <v>1</v>
      </c>
      <c r="F30" s="473">
        <v>0</v>
      </c>
      <c r="G30" s="358">
        <f t="shared" si="1"/>
        <v>0</v>
      </c>
    </row>
    <row r="31" spans="2:8" ht="54" customHeight="1" x14ac:dyDescent="0.2">
      <c r="B31" s="134">
        <v>8</v>
      </c>
      <c r="C31" s="1828" t="s">
        <v>103</v>
      </c>
      <c r="D31" s="215" t="s">
        <v>98</v>
      </c>
      <c r="E31" s="359">
        <v>1</v>
      </c>
      <c r="F31" s="473">
        <v>0</v>
      </c>
      <c r="G31" s="358">
        <f t="shared" si="1"/>
        <v>0</v>
      </c>
    </row>
    <row r="32" spans="2:8" ht="29.25" customHeight="1" x14ac:dyDescent="0.2">
      <c r="B32" s="134">
        <v>10</v>
      </c>
      <c r="C32" s="1828" t="s">
        <v>104</v>
      </c>
      <c r="D32" s="215" t="s">
        <v>95</v>
      </c>
      <c r="E32" s="359">
        <v>1285</v>
      </c>
      <c r="F32" s="473">
        <v>0</v>
      </c>
      <c r="G32" s="358">
        <f t="shared" si="1"/>
        <v>0</v>
      </c>
      <c r="H32" s="577"/>
    </row>
    <row r="33" spans="2:12" ht="27.75" customHeight="1" x14ac:dyDescent="0.2">
      <c r="B33" s="134">
        <v>11</v>
      </c>
      <c r="C33" s="1828" t="s">
        <v>105</v>
      </c>
      <c r="D33" s="215" t="s">
        <v>95</v>
      </c>
      <c r="E33" s="359">
        <v>1285</v>
      </c>
      <c r="F33" s="473">
        <v>0</v>
      </c>
      <c r="G33" s="358">
        <f t="shared" si="1"/>
        <v>0</v>
      </c>
    </row>
    <row r="34" spans="2:12" ht="38.25" customHeight="1" x14ac:dyDescent="0.2">
      <c r="B34" s="134">
        <v>12</v>
      </c>
      <c r="C34" s="1828" t="s">
        <v>106</v>
      </c>
      <c r="D34" s="215" t="s">
        <v>95</v>
      </c>
      <c r="E34" s="359">
        <v>1285</v>
      </c>
      <c r="F34" s="473">
        <v>0</v>
      </c>
      <c r="G34" s="358">
        <f t="shared" si="1"/>
        <v>0</v>
      </c>
    </row>
    <row r="35" spans="2:12" ht="14.25" customHeight="1" x14ac:dyDescent="0.2">
      <c r="B35" s="134">
        <v>13</v>
      </c>
      <c r="C35" s="1828" t="s">
        <v>107</v>
      </c>
      <c r="D35" s="215" t="s">
        <v>98</v>
      </c>
      <c r="E35" s="359">
        <v>1</v>
      </c>
      <c r="F35" s="473">
        <v>0</v>
      </c>
      <c r="G35" s="358">
        <f t="shared" si="1"/>
        <v>0</v>
      </c>
    </row>
    <row r="36" spans="2:12" ht="38.25" customHeight="1" x14ac:dyDescent="0.2">
      <c r="B36" s="134">
        <v>14</v>
      </c>
      <c r="C36" s="218" t="s">
        <v>108</v>
      </c>
      <c r="D36" s="215" t="s">
        <v>98</v>
      </c>
      <c r="E36" s="474">
        <v>1</v>
      </c>
      <c r="F36" s="473">
        <v>0</v>
      </c>
      <c r="G36" s="358">
        <f t="shared" si="1"/>
        <v>0</v>
      </c>
    </row>
    <row r="37" spans="2:12" ht="39.75" customHeight="1" x14ac:dyDescent="0.2">
      <c r="B37" s="134">
        <v>15</v>
      </c>
      <c r="C37" s="313" t="s">
        <v>109</v>
      </c>
      <c r="D37" s="215" t="s">
        <v>98</v>
      </c>
      <c r="E37" s="474">
        <v>3</v>
      </c>
      <c r="F37" s="473">
        <v>0</v>
      </c>
      <c r="G37" s="358">
        <f t="shared" si="1"/>
        <v>0</v>
      </c>
      <c r="H37" s="577"/>
    </row>
    <row r="38" spans="2:12" s="152" customFormat="1" ht="23.25" customHeight="1" x14ac:dyDescent="0.25">
      <c r="B38" s="333" t="s">
        <v>10</v>
      </c>
      <c r="C38" s="220" t="s">
        <v>110</v>
      </c>
      <c r="D38" s="220"/>
      <c r="E38" s="221"/>
      <c r="F38" s="222"/>
      <c r="G38" s="296">
        <f>SUM(G24:G37)</f>
        <v>0</v>
      </c>
      <c r="H38" s="155"/>
    </row>
    <row r="39" spans="2:12" x14ac:dyDescent="0.2">
      <c r="B39" s="134"/>
      <c r="C39" s="202"/>
      <c r="D39" s="203"/>
      <c r="E39" s="359"/>
      <c r="F39" s="364"/>
      <c r="G39" s="356"/>
    </row>
    <row r="40" spans="2:12" ht="24" x14ac:dyDescent="0.2">
      <c r="B40" s="133" t="s">
        <v>83</v>
      </c>
      <c r="C40" s="197" t="s">
        <v>89</v>
      </c>
      <c r="D40" s="198" t="s">
        <v>90</v>
      </c>
      <c r="E40" s="199" t="s">
        <v>91</v>
      </c>
      <c r="F40" s="200" t="s">
        <v>92</v>
      </c>
      <c r="G40" s="201" t="s">
        <v>93</v>
      </c>
    </row>
    <row r="41" spans="2:12" x14ac:dyDescent="0.2">
      <c r="B41" s="134"/>
      <c r="C41" s="223"/>
      <c r="D41" s="212"/>
      <c r="E41" s="359"/>
      <c r="F41" s="364"/>
      <c r="G41" s="356"/>
    </row>
    <row r="42" spans="2:12" s="301" customFormat="1" ht="20.25" x14ac:dyDescent="0.3">
      <c r="B42" s="309" t="s">
        <v>12</v>
      </c>
      <c r="C42" s="310" t="s">
        <v>111</v>
      </c>
      <c r="D42" s="304"/>
      <c r="E42" s="305"/>
      <c r="F42" s="306"/>
      <c r="G42" s="307"/>
      <c r="H42" s="576"/>
    </row>
    <row r="43" spans="2:12" s="135" customFormat="1" ht="71.25" customHeight="1" x14ac:dyDescent="0.2">
      <c r="B43" s="3182" t="s">
        <v>112</v>
      </c>
      <c r="C43" s="3183"/>
      <c r="D43" s="3183"/>
      <c r="E43" s="3183"/>
      <c r="F43" s="3183"/>
      <c r="G43" s="3184"/>
      <c r="H43" s="571"/>
      <c r="I43" s="1269"/>
    </row>
    <row r="44" spans="2:12" ht="24" x14ac:dyDescent="0.2">
      <c r="B44" s="136">
        <v>1</v>
      </c>
      <c r="C44" s="211" t="s">
        <v>113</v>
      </c>
      <c r="D44" s="212" t="s">
        <v>114</v>
      </c>
      <c r="E44" s="359">
        <v>100.93</v>
      </c>
      <c r="F44" s="473">
        <v>0</v>
      </c>
      <c r="G44" s="358">
        <f t="shared" ref="G44:G74" si="2">E44*F44</f>
        <v>0</v>
      </c>
      <c r="I44" s="137"/>
    </row>
    <row r="45" spans="2:12" ht="36" x14ac:dyDescent="0.2">
      <c r="B45" s="136">
        <v>2</v>
      </c>
      <c r="C45" s="211" t="s">
        <v>115</v>
      </c>
      <c r="D45" s="212" t="s">
        <v>95</v>
      </c>
      <c r="E45" s="359">
        <v>641</v>
      </c>
      <c r="F45" s="473">
        <v>0</v>
      </c>
      <c r="G45" s="358">
        <f t="shared" si="2"/>
        <v>0</v>
      </c>
      <c r="I45" s="137"/>
    </row>
    <row r="46" spans="2:12" ht="36" x14ac:dyDescent="0.2">
      <c r="B46" s="136">
        <v>3</v>
      </c>
      <c r="C46" s="211" t="s">
        <v>116</v>
      </c>
      <c r="D46" s="214" t="s">
        <v>114</v>
      </c>
      <c r="E46" s="359">
        <v>141.81</v>
      </c>
      <c r="F46" s="473">
        <v>0</v>
      </c>
      <c r="G46" s="358">
        <f t="shared" si="2"/>
        <v>0</v>
      </c>
      <c r="I46" s="138"/>
      <c r="K46" s="139"/>
      <c r="L46" s="139"/>
    </row>
    <row r="47" spans="2:12" ht="36" x14ac:dyDescent="0.2">
      <c r="B47" s="136">
        <v>4</v>
      </c>
      <c r="C47" s="211" t="s">
        <v>117</v>
      </c>
      <c r="D47" s="214" t="s">
        <v>114</v>
      </c>
      <c r="E47" s="359">
        <v>1228.4000000000001</v>
      </c>
      <c r="F47" s="473">
        <v>0</v>
      </c>
      <c r="G47" s="358">
        <f t="shared" si="2"/>
        <v>0</v>
      </c>
      <c r="I47" s="138"/>
      <c r="J47" s="139"/>
    </row>
    <row r="48" spans="2:12" ht="24" x14ac:dyDescent="0.2">
      <c r="B48" s="136">
        <v>5</v>
      </c>
      <c r="C48" s="317" t="s">
        <v>118</v>
      </c>
      <c r="D48" s="225" t="s">
        <v>119</v>
      </c>
      <c r="E48" s="477">
        <f>1285*1.4</f>
        <v>1798.9999999999998</v>
      </c>
      <c r="F48" s="473">
        <v>0</v>
      </c>
      <c r="G48" s="358">
        <f t="shared" si="2"/>
        <v>0</v>
      </c>
      <c r="I48" s="1370"/>
    </row>
    <row r="49" spans="2:12" ht="36" x14ac:dyDescent="0.2">
      <c r="B49" s="136">
        <v>6</v>
      </c>
      <c r="C49" s="211" t="s">
        <v>120</v>
      </c>
      <c r="D49" s="214" t="s">
        <v>119</v>
      </c>
      <c r="E49" s="359">
        <f>1285*1</f>
        <v>1285</v>
      </c>
      <c r="F49" s="473">
        <v>0</v>
      </c>
      <c r="G49" s="358">
        <f t="shared" si="2"/>
        <v>0</v>
      </c>
      <c r="I49" s="1370"/>
    </row>
    <row r="50" spans="2:12" ht="24" x14ac:dyDescent="0.2">
      <c r="B50" s="136">
        <v>7</v>
      </c>
      <c r="C50" s="211" t="s">
        <v>306</v>
      </c>
      <c r="D50" s="214" t="s">
        <v>114</v>
      </c>
      <c r="E50" s="359">
        <v>305.5</v>
      </c>
      <c r="F50" s="473">
        <v>0</v>
      </c>
      <c r="G50" s="358">
        <f t="shared" si="2"/>
        <v>0</v>
      </c>
      <c r="I50" s="138"/>
      <c r="J50" s="1371"/>
    </row>
    <row r="51" spans="2:12" ht="24" x14ac:dyDescent="0.2">
      <c r="B51" s="136">
        <v>8</v>
      </c>
      <c r="C51" s="211" t="s">
        <v>121</v>
      </c>
      <c r="D51" s="214" t="s">
        <v>114</v>
      </c>
      <c r="E51" s="359">
        <v>232.44</v>
      </c>
      <c r="F51" s="473">
        <v>0</v>
      </c>
      <c r="G51" s="358">
        <f t="shared" si="2"/>
        <v>0</v>
      </c>
      <c r="I51" s="139"/>
      <c r="K51" s="1371"/>
    </row>
    <row r="52" spans="2:12" ht="36" x14ac:dyDescent="0.2">
      <c r="B52" s="136">
        <v>9</v>
      </c>
      <c r="C52" s="213" t="s">
        <v>122</v>
      </c>
      <c r="D52" s="214" t="s">
        <v>114</v>
      </c>
      <c r="E52" s="359">
        <v>515</v>
      </c>
      <c r="F52" s="473">
        <v>0</v>
      </c>
      <c r="G52" s="358">
        <f t="shared" si="2"/>
        <v>0</v>
      </c>
      <c r="I52" s="1371"/>
      <c r="J52" s="1371"/>
      <c r="K52" s="1371"/>
    </row>
    <row r="53" spans="2:12" s="135" customFormat="1" ht="36" x14ac:dyDescent="0.2">
      <c r="B53" s="136">
        <v>10</v>
      </c>
      <c r="C53" s="320" t="s">
        <v>123</v>
      </c>
      <c r="D53" s="215" t="s">
        <v>114</v>
      </c>
      <c r="E53" s="359">
        <v>332.2</v>
      </c>
      <c r="F53" s="473">
        <v>0</v>
      </c>
      <c r="G53" s="358">
        <f t="shared" si="2"/>
        <v>0</v>
      </c>
      <c r="H53" s="571"/>
      <c r="I53" s="1269"/>
      <c r="J53" s="1269"/>
      <c r="K53" s="1269"/>
      <c r="L53" s="1269"/>
    </row>
    <row r="54" spans="2:12" s="152" customFormat="1" ht="48" x14ac:dyDescent="0.25">
      <c r="B54" s="3185">
        <v>11</v>
      </c>
      <c r="C54" s="314" t="s">
        <v>124</v>
      </c>
      <c r="D54" s="215"/>
      <c r="E54" s="359"/>
      <c r="F54" s="473"/>
      <c r="G54" s="358"/>
      <c r="H54" s="578"/>
      <c r="I54" s="496"/>
      <c r="J54" s="496"/>
      <c r="L54" s="496"/>
    </row>
    <row r="55" spans="2:12" s="152" customFormat="1" x14ac:dyDescent="0.25">
      <c r="B55" s="3186"/>
      <c r="C55" s="314" t="s">
        <v>126</v>
      </c>
      <c r="D55" s="212" t="s">
        <v>95</v>
      </c>
      <c r="E55" s="359">
        <v>48</v>
      </c>
      <c r="F55" s="473">
        <v>0</v>
      </c>
      <c r="G55" s="358">
        <f t="shared" si="2"/>
        <v>0</v>
      </c>
      <c r="H55" s="578"/>
      <c r="I55" s="496"/>
      <c r="J55" s="496"/>
    </row>
    <row r="56" spans="2:12" s="152" customFormat="1" x14ac:dyDescent="0.25">
      <c r="B56" s="3187"/>
      <c r="C56" s="314" t="s">
        <v>307</v>
      </c>
      <c r="D56" s="212" t="s">
        <v>95</v>
      </c>
      <c r="E56" s="359">
        <v>17</v>
      </c>
      <c r="F56" s="473">
        <v>0</v>
      </c>
      <c r="G56" s="358">
        <f t="shared" si="2"/>
        <v>0</v>
      </c>
      <c r="H56" s="578"/>
      <c r="I56" s="496"/>
    </row>
    <row r="57" spans="2:12" ht="24" x14ac:dyDescent="0.2">
      <c r="B57" s="136">
        <v>12</v>
      </c>
      <c r="C57" s="211" t="s">
        <v>127</v>
      </c>
      <c r="D57" s="214" t="s">
        <v>95</v>
      </c>
      <c r="E57" s="359">
        <v>457.2</v>
      </c>
      <c r="F57" s="473">
        <v>0</v>
      </c>
      <c r="G57" s="358">
        <f t="shared" si="2"/>
        <v>0</v>
      </c>
      <c r="H57" s="577"/>
      <c r="I57" s="1371"/>
    </row>
    <row r="58" spans="2:12" ht="24" x14ac:dyDescent="0.2">
      <c r="B58" s="136">
        <v>13</v>
      </c>
      <c r="C58" s="211" t="s">
        <v>128</v>
      </c>
      <c r="D58" s="212" t="s">
        <v>119</v>
      </c>
      <c r="E58" s="359">
        <v>765</v>
      </c>
      <c r="F58" s="473">
        <v>0</v>
      </c>
      <c r="G58" s="358">
        <f t="shared" si="2"/>
        <v>0</v>
      </c>
      <c r="H58" s="577"/>
      <c r="I58" s="1371"/>
    </row>
    <row r="59" spans="2:12" ht="48" x14ac:dyDescent="0.2">
      <c r="B59" s="136">
        <v>14</v>
      </c>
      <c r="C59" s="211" t="s">
        <v>129</v>
      </c>
      <c r="D59" s="212" t="s">
        <v>119</v>
      </c>
      <c r="E59" s="359">
        <v>765</v>
      </c>
      <c r="F59" s="473">
        <v>0</v>
      </c>
      <c r="G59" s="358">
        <f t="shared" si="2"/>
        <v>0</v>
      </c>
      <c r="H59" s="577"/>
      <c r="I59" s="1371"/>
    </row>
    <row r="60" spans="2:12" ht="60" x14ac:dyDescent="0.2">
      <c r="B60" s="136">
        <v>15</v>
      </c>
      <c r="C60" s="320" t="s">
        <v>709</v>
      </c>
      <c r="D60" s="214" t="s">
        <v>119</v>
      </c>
      <c r="E60" s="359">
        <v>424.3</v>
      </c>
      <c r="F60" s="473">
        <v>0</v>
      </c>
      <c r="G60" s="358">
        <f t="shared" si="2"/>
        <v>0</v>
      </c>
      <c r="H60" s="577"/>
      <c r="I60" s="1371"/>
      <c r="J60" s="1371"/>
    </row>
    <row r="61" spans="2:12" ht="48" x14ac:dyDescent="0.2">
      <c r="B61" s="318" t="s">
        <v>130</v>
      </c>
      <c r="C61" s="213" t="s">
        <v>131</v>
      </c>
      <c r="D61" s="214" t="s">
        <v>119</v>
      </c>
      <c r="E61" s="359">
        <v>212.4</v>
      </c>
      <c r="F61" s="473">
        <v>0</v>
      </c>
      <c r="G61" s="358">
        <f t="shared" si="2"/>
        <v>0</v>
      </c>
      <c r="H61" s="577"/>
      <c r="I61" s="1371"/>
    </row>
    <row r="62" spans="2:12" ht="60" x14ac:dyDescent="0.2">
      <c r="B62" s="318" t="s">
        <v>710</v>
      </c>
      <c r="C62" s="213" t="s">
        <v>711</v>
      </c>
      <c r="D62" s="214" t="s">
        <v>119</v>
      </c>
      <c r="E62" s="359">
        <v>212.4</v>
      </c>
      <c r="F62" s="473">
        <v>0</v>
      </c>
      <c r="G62" s="358">
        <f t="shared" si="2"/>
        <v>0</v>
      </c>
      <c r="H62" s="577"/>
      <c r="I62" s="1371"/>
    </row>
    <row r="63" spans="2:12" ht="72" x14ac:dyDescent="0.2">
      <c r="B63" s="318" t="s">
        <v>713</v>
      </c>
      <c r="C63" s="213" t="s">
        <v>714</v>
      </c>
      <c r="D63" s="214" t="s">
        <v>119</v>
      </c>
      <c r="E63" s="359">
        <v>128.30000000000001</v>
      </c>
      <c r="F63" s="473">
        <v>0</v>
      </c>
      <c r="G63" s="358">
        <f>E63*F63</f>
        <v>0</v>
      </c>
      <c r="H63" s="577"/>
    </row>
    <row r="64" spans="2:12" ht="36" x14ac:dyDescent="0.2">
      <c r="B64" s="136">
        <v>16</v>
      </c>
      <c r="C64" s="211" t="s">
        <v>134</v>
      </c>
      <c r="D64" s="212" t="s">
        <v>119</v>
      </c>
      <c r="E64" s="359">
        <v>87</v>
      </c>
      <c r="F64" s="473">
        <v>0</v>
      </c>
      <c r="G64" s="358">
        <f t="shared" si="2"/>
        <v>0</v>
      </c>
    </row>
    <row r="65" spans="2:9" x14ac:dyDescent="0.2">
      <c r="B65" s="136">
        <v>18</v>
      </c>
      <c r="C65" s="211" t="s">
        <v>136</v>
      </c>
      <c r="D65" s="214" t="s">
        <v>114</v>
      </c>
      <c r="E65" s="359">
        <v>1152.7</v>
      </c>
      <c r="F65" s="473">
        <v>0</v>
      </c>
      <c r="G65" s="358">
        <f t="shared" si="2"/>
        <v>0</v>
      </c>
      <c r="I65" s="1371"/>
    </row>
    <row r="66" spans="2:9" x14ac:dyDescent="0.2">
      <c r="B66" s="136">
        <v>19</v>
      </c>
      <c r="C66" s="211" t="s">
        <v>137</v>
      </c>
      <c r="D66" s="214" t="s">
        <v>114</v>
      </c>
      <c r="E66" s="359">
        <f>E65</f>
        <v>1152.7</v>
      </c>
      <c r="F66" s="473">
        <v>0</v>
      </c>
      <c r="G66" s="358">
        <f t="shared" si="2"/>
        <v>0</v>
      </c>
    </row>
    <row r="67" spans="2:9" ht="24" x14ac:dyDescent="0.2">
      <c r="B67" s="136">
        <v>20</v>
      </c>
      <c r="C67" s="211" t="s">
        <v>138</v>
      </c>
      <c r="D67" s="214" t="s">
        <v>119</v>
      </c>
      <c r="E67" s="359">
        <v>765</v>
      </c>
      <c r="F67" s="473">
        <v>0</v>
      </c>
      <c r="G67" s="358">
        <f t="shared" si="2"/>
        <v>0</v>
      </c>
    </row>
    <row r="68" spans="2:9" ht="24" x14ac:dyDescent="0.2">
      <c r="B68" s="136">
        <v>21</v>
      </c>
      <c r="C68" s="211" t="s">
        <v>140</v>
      </c>
      <c r="D68" s="212" t="s">
        <v>119</v>
      </c>
      <c r="E68" s="359">
        <v>256</v>
      </c>
      <c r="F68" s="473">
        <v>0</v>
      </c>
      <c r="G68" s="358">
        <f t="shared" si="2"/>
        <v>0</v>
      </c>
    </row>
    <row r="69" spans="2:9" ht="36" x14ac:dyDescent="0.2">
      <c r="B69" s="2728">
        <v>23</v>
      </c>
      <c r="C69" s="415" t="s">
        <v>311</v>
      </c>
      <c r="D69" s="212"/>
      <c r="E69" s="359"/>
      <c r="F69" s="473"/>
      <c r="G69" s="358"/>
    </row>
    <row r="70" spans="2:9" s="135" customFormat="1" x14ac:dyDescent="0.2">
      <c r="B70" s="2729"/>
      <c r="C70" s="297" t="s">
        <v>718</v>
      </c>
      <c r="D70" s="227" t="s">
        <v>95</v>
      </c>
      <c r="E70" s="359">
        <v>32</v>
      </c>
      <c r="F70" s="473">
        <v>0</v>
      </c>
      <c r="G70" s="358">
        <f t="shared" ref="G70:G71" si="3">E70*F70</f>
        <v>0</v>
      </c>
      <c r="H70" s="571"/>
    </row>
    <row r="71" spans="2:9" s="135" customFormat="1" x14ac:dyDescent="0.2">
      <c r="B71" s="2729"/>
      <c r="C71" s="297" t="s">
        <v>719</v>
      </c>
      <c r="D71" s="227" t="s">
        <v>95</v>
      </c>
      <c r="E71" s="359">
        <v>48</v>
      </c>
      <c r="F71" s="473">
        <v>0</v>
      </c>
      <c r="G71" s="358">
        <f t="shared" si="3"/>
        <v>0</v>
      </c>
      <c r="H71" s="571"/>
    </row>
    <row r="72" spans="2:9" ht="48" x14ac:dyDescent="0.2">
      <c r="B72" s="136">
        <v>24</v>
      </c>
      <c r="C72" s="415" t="s">
        <v>144</v>
      </c>
      <c r="D72" s="212" t="s">
        <v>119</v>
      </c>
      <c r="E72" s="359">
        <v>27</v>
      </c>
      <c r="F72" s="473">
        <v>0</v>
      </c>
      <c r="G72" s="358">
        <f t="shared" si="2"/>
        <v>0</v>
      </c>
      <c r="I72" s="1378"/>
    </row>
    <row r="73" spans="2:9" ht="24" x14ac:dyDescent="0.2">
      <c r="B73" s="136">
        <v>25</v>
      </c>
      <c r="C73" s="415" t="s">
        <v>145</v>
      </c>
      <c r="D73" s="212" t="s">
        <v>95</v>
      </c>
      <c r="E73" s="359">
        <v>75</v>
      </c>
      <c r="F73" s="473">
        <v>0</v>
      </c>
      <c r="G73" s="358">
        <f t="shared" si="2"/>
        <v>0</v>
      </c>
      <c r="H73" s="577"/>
    </row>
    <row r="74" spans="2:9" ht="24" x14ac:dyDescent="0.2">
      <c r="B74" s="318" t="s">
        <v>720</v>
      </c>
      <c r="C74" s="415" t="s">
        <v>721</v>
      </c>
      <c r="D74" s="212" t="s">
        <v>95</v>
      </c>
      <c r="E74" s="359">
        <v>43</v>
      </c>
      <c r="F74" s="473">
        <v>0</v>
      </c>
      <c r="G74" s="358">
        <f t="shared" si="2"/>
        <v>0</v>
      </c>
      <c r="H74" s="577"/>
    </row>
    <row r="75" spans="2:9" ht="36" x14ac:dyDescent="0.2">
      <c r="B75" s="417">
        <v>30</v>
      </c>
      <c r="C75" s="416" t="s">
        <v>153</v>
      </c>
      <c r="D75" s="228" t="s">
        <v>114</v>
      </c>
      <c r="E75" s="478">
        <v>6</v>
      </c>
      <c r="F75" s="473">
        <v>0</v>
      </c>
      <c r="G75" s="358">
        <f>E75*F75</f>
        <v>0</v>
      </c>
    </row>
    <row r="76" spans="2:9" ht="36" x14ac:dyDescent="0.2">
      <c r="B76" s="136">
        <v>31</v>
      </c>
      <c r="C76" s="1372" t="s">
        <v>154</v>
      </c>
      <c r="D76" s="1373" t="s">
        <v>151</v>
      </c>
      <c r="E76" s="1365">
        <v>35</v>
      </c>
      <c r="F76" s="473">
        <v>0</v>
      </c>
      <c r="G76" s="1367">
        <f>E76*F76</f>
        <v>0</v>
      </c>
    </row>
    <row r="77" spans="2:9" ht="24" x14ac:dyDescent="0.2">
      <c r="B77" s="417">
        <v>32</v>
      </c>
      <c r="C77" s="229" t="s">
        <v>155</v>
      </c>
      <c r="D77" s="228" t="s">
        <v>114</v>
      </c>
      <c r="E77" s="478">
        <v>5.5</v>
      </c>
      <c r="F77" s="473">
        <v>0</v>
      </c>
      <c r="G77" s="358">
        <f>E77*F77</f>
        <v>0</v>
      </c>
    </row>
    <row r="78" spans="2:9" ht="24" x14ac:dyDescent="0.2">
      <c r="B78" s="136">
        <v>33</v>
      </c>
      <c r="C78" s="229" t="s">
        <v>157</v>
      </c>
      <c r="D78" s="228" t="s">
        <v>158</v>
      </c>
      <c r="E78" s="478">
        <v>8</v>
      </c>
      <c r="F78" s="473">
        <v>0</v>
      </c>
      <c r="G78" s="358">
        <f>E78*F78</f>
        <v>0</v>
      </c>
    </row>
    <row r="79" spans="2:9" s="152" customFormat="1" ht="21.75" customHeight="1" x14ac:dyDescent="0.25">
      <c r="B79" s="333" t="s">
        <v>12</v>
      </c>
      <c r="C79" s="220" t="s">
        <v>159</v>
      </c>
      <c r="D79" s="230"/>
      <c r="E79" s="221"/>
      <c r="F79" s="222"/>
      <c r="G79" s="296">
        <f>SUM(G44:G78)</f>
        <v>0</v>
      </c>
      <c r="H79" s="155"/>
    </row>
    <row r="80" spans="2:9" x14ac:dyDescent="0.2">
      <c r="B80" s="134"/>
      <c r="C80" s="202"/>
      <c r="D80" s="203"/>
      <c r="E80" s="359"/>
      <c r="F80" s="364"/>
      <c r="G80" s="356"/>
    </row>
    <row r="81" spans="1:9" ht="24" x14ac:dyDescent="0.2">
      <c r="B81" s="133" t="s">
        <v>83</v>
      </c>
      <c r="C81" s="197" t="s">
        <v>89</v>
      </c>
      <c r="D81" s="197" t="s">
        <v>90</v>
      </c>
      <c r="E81" s="199" t="s">
        <v>91</v>
      </c>
      <c r="F81" s="200" t="s">
        <v>92</v>
      </c>
      <c r="G81" s="201" t="s">
        <v>93</v>
      </c>
    </row>
    <row r="82" spans="1:9" x14ac:dyDescent="0.2">
      <c r="B82" s="134"/>
      <c r="C82" s="202"/>
      <c r="D82" s="212"/>
      <c r="E82" s="359"/>
      <c r="F82" s="364"/>
      <c r="G82" s="356"/>
    </row>
    <row r="83" spans="1:9" s="301" customFormat="1" ht="20.25" x14ac:dyDescent="0.3">
      <c r="B83" s="302" t="s">
        <v>17</v>
      </c>
      <c r="C83" s="303" t="s">
        <v>160</v>
      </c>
      <c r="D83" s="304"/>
      <c r="E83" s="305"/>
      <c r="F83" s="306"/>
      <c r="G83" s="307"/>
      <c r="H83" s="576"/>
    </row>
    <row r="84" spans="1:9" s="144" customFormat="1" ht="18" customHeight="1" x14ac:dyDescent="0.2">
      <c r="A84" s="145"/>
      <c r="B84" s="148" t="s">
        <v>1</v>
      </c>
      <c r="C84" s="173"/>
      <c r="D84" s="175"/>
      <c r="E84" s="175"/>
      <c r="F84" s="175"/>
      <c r="G84" s="174"/>
    </row>
    <row r="85" spans="1:9" s="144" customFormat="1" ht="18" customHeight="1" x14ac:dyDescent="0.25">
      <c r="A85" s="146"/>
      <c r="B85" s="149" t="s">
        <v>2</v>
      </c>
      <c r="C85" s="176"/>
      <c r="D85" s="177"/>
      <c r="E85" s="178"/>
      <c r="F85" s="178"/>
      <c r="G85" s="177"/>
    </row>
    <row r="86" spans="1:9" s="144" customFormat="1" ht="18" customHeight="1" x14ac:dyDescent="0.2">
      <c r="A86" s="145"/>
      <c r="B86" s="148" t="s">
        <v>3</v>
      </c>
      <c r="C86" s="173"/>
      <c r="D86" s="175"/>
      <c r="E86" s="175"/>
      <c r="F86" s="175"/>
      <c r="G86" s="174"/>
    </row>
    <row r="87" spans="1:9" s="144" customFormat="1" ht="18" customHeight="1" x14ac:dyDescent="0.25">
      <c r="A87" s="146"/>
      <c r="B87" s="149" t="s">
        <v>4</v>
      </c>
      <c r="C87" s="176"/>
      <c r="D87" s="178"/>
      <c r="E87" s="178"/>
      <c r="F87" s="178"/>
      <c r="G87" s="177"/>
    </row>
    <row r="88" spans="1:9" s="135" customFormat="1" ht="18.75" customHeight="1" x14ac:dyDescent="0.2">
      <c r="B88" s="3182" t="s">
        <v>161</v>
      </c>
      <c r="C88" s="3183"/>
      <c r="D88" s="3183"/>
      <c r="E88" s="3183"/>
      <c r="F88" s="3183"/>
      <c r="G88" s="3184"/>
      <c r="H88" s="571"/>
    </row>
    <row r="89" spans="1:9" s="135" customFormat="1" ht="18.75" customHeight="1" x14ac:dyDescent="0.2">
      <c r="B89" s="3182" t="s">
        <v>162</v>
      </c>
      <c r="C89" s="3183"/>
      <c r="D89" s="3183"/>
      <c r="E89" s="3183"/>
      <c r="F89" s="3183"/>
      <c r="G89" s="3184"/>
      <c r="H89" s="571"/>
    </row>
    <row r="90" spans="1:9" s="135" customFormat="1" ht="18.75" customHeight="1" x14ac:dyDescent="0.2">
      <c r="B90" s="3182" t="s">
        <v>163</v>
      </c>
      <c r="C90" s="3183"/>
      <c r="D90" s="3183"/>
      <c r="E90" s="3183"/>
      <c r="F90" s="3183"/>
      <c r="G90" s="3184"/>
      <c r="H90" s="571"/>
    </row>
    <row r="91" spans="1:9" ht="30" customHeight="1" x14ac:dyDescent="0.2">
      <c r="B91" s="158">
        <v>1</v>
      </c>
      <c r="C91" s="1812" t="s">
        <v>164</v>
      </c>
      <c r="D91" s="232"/>
      <c r="E91" s="359"/>
      <c r="F91" s="364"/>
      <c r="G91" s="356"/>
    </row>
    <row r="92" spans="1:9" s="152" customFormat="1" ht="18.75" customHeight="1" x14ac:dyDescent="0.25">
      <c r="B92" s="153"/>
      <c r="C92" s="1813" t="s">
        <v>726</v>
      </c>
      <c r="D92" s="232" t="s">
        <v>95</v>
      </c>
      <c r="E92" s="359">
        <v>72</v>
      </c>
      <c r="F92" s="473">
        <v>0</v>
      </c>
      <c r="G92" s="358">
        <f t="shared" ref="G92:G103" si="4">E92*F92</f>
        <v>0</v>
      </c>
      <c r="H92" s="155"/>
      <c r="I92" s="496"/>
    </row>
    <row r="93" spans="1:9" s="152" customFormat="1" ht="27" customHeight="1" x14ac:dyDescent="0.25">
      <c r="B93" s="153"/>
      <c r="C93" s="1813" t="s">
        <v>840</v>
      </c>
      <c r="D93" s="232" t="s">
        <v>95</v>
      </c>
      <c r="E93" s="359">
        <v>8</v>
      </c>
      <c r="F93" s="473">
        <v>0</v>
      </c>
      <c r="G93" s="358">
        <f t="shared" si="4"/>
        <v>0</v>
      </c>
      <c r="H93" s="155"/>
      <c r="I93" s="496"/>
    </row>
    <row r="94" spans="1:9" s="152" customFormat="1" ht="18.75" customHeight="1" x14ac:dyDescent="0.25">
      <c r="B94" s="153"/>
      <c r="C94" s="1813" t="s">
        <v>825</v>
      </c>
      <c r="D94" s="232" t="s">
        <v>95</v>
      </c>
      <c r="E94" s="359">
        <v>217</v>
      </c>
      <c r="F94" s="473">
        <v>0</v>
      </c>
      <c r="G94" s="358">
        <f t="shared" si="4"/>
        <v>0</v>
      </c>
      <c r="H94" s="155"/>
      <c r="I94" s="496"/>
    </row>
    <row r="95" spans="1:9" s="152" customFormat="1" ht="27" customHeight="1" x14ac:dyDescent="0.25">
      <c r="B95" s="153"/>
      <c r="C95" s="1813" t="s">
        <v>826</v>
      </c>
      <c r="D95" s="232" t="s">
        <v>95</v>
      </c>
      <c r="E95" s="359">
        <v>25</v>
      </c>
      <c r="F95" s="473">
        <v>0</v>
      </c>
      <c r="G95" s="358">
        <f t="shared" si="4"/>
        <v>0</v>
      </c>
      <c r="H95" s="155"/>
      <c r="I95" s="496"/>
    </row>
    <row r="96" spans="1:9" s="152" customFormat="1" ht="18.75" customHeight="1" x14ac:dyDescent="0.25">
      <c r="B96" s="153"/>
      <c r="C96" s="1813" t="s">
        <v>1738</v>
      </c>
      <c r="D96" s="232" t="s">
        <v>95</v>
      </c>
      <c r="E96" s="359">
        <v>537</v>
      </c>
      <c r="F96" s="473">
        <v>0</v>
      </c>
      <c r="G96" s="358">
        <f t="shared" si="4"/>
        <v>0</v>
      </c>
      <c r="H96" s="155"/>
      <c r="I96" s="496"/>
    </row>
    <row r="97" spans="2:9" s="152" customFormat="1" ht="27" customHeight="1" x14ac:dyDescent="0.25">
      <c r="B97" s="153"/>
      <c r="C97" s="1813" t="s">
        <v>1739</v>
      </c>
      <c r="D97" s="232" t="s">
        <v>95</v>
      </c>
      <c r="E97" s="359">
        <v>60</v>
      </c>
      <c r="F97" s="473">
        <v>0</v>
      </c>
      <c r="G97" s="358">
        <f t="shared" si="4"/>
        <v>0</v>
      </c>
      <c r="H97" s="155"/>
      <c r="I97" s="496"/>
    </row>
    <row r="98" spans="2:9" s="152" customFormat="1" ht="18.75" customHeight="1" x14ac:dyDescent="0.25">
      <c r="B98" s="153"/>
      <c r="C98" s="1813" t="s">
        <v>167</v>
      </c>
      <c r="D98" s="232" t="s">
        <v>95</v>
      </c>
      <c r="E98" s="359">
        <v>329</v>
      </c>
      <c r="F98" s="473">
        <v>0</v>
      </c>
      <c r="G98" s="358">
        <f t="shared" si="4"/>
        <v>0</v>
      </c>
      <c r="H98" s="155"/>
      <c r="I98" s="496"/>
    </row>
    <row r="99" spans="2:9" s="152" customFormat="1" ht="27" customHeight="1" x14ac:dyDescent="0.25">
      <c r="B99" s="153"/>
      <c r="C99" s="1813" t="s">
        <v>168</v>
      </c>
      <c r="D99" s="232" t="s">
        <v>95</v>
      </c>
      <c r="E99" s="359">
        <v>37</v>
      </c>
      <c r="F99" s="473">
        <v>0</v>
      </c>
      <c r="G99" s="358">
        <f t="shared" si="4"/>
        <v>0</v>
      </c>
      <c r="H99" s="155"/>
      <c r="I99" s="496"/>
    </row>
    <row r="100" spans="2:9" ht="41.25" customHeight="1" x14ac:dyDescent="0.2">
      <c r="B100" s="3179" t="s">
        <v>169</v>
      </c>
      <c r="C100" s="316" t="s">
        <v>170</v>
      </c>
      <c r="D100" s="227"/>
      <c r="E100" s="359"/>
      <c r="F100" s="473"/>
      <c r="G100" s="358"/>
      <c r="I100" s="1371"/>
    </row>
    <row r="101" spans="2:9" ht="12.75" customHeight="1" x14ac:dyDescent="0.2">
      <c r="B101" s="3180"/>
      <c r="C101" s="297" t="s">
        <v>171</v>
      </c>
      <c r="D101" s="227" t="s">
        <v>95</v>
      </c>
      <c r="E101" s="359">
        <v>5</v>
      </c>
      <c r="F101" s="473">
        <v>0</v>
      </c>
      <c r="G101" s="358">
        <f t="shared" ref="G101:G102" si="5">E101*F101</f>
        <v>0</v>
      </c>
    </row>
    <row r="102" spans="2:9" ht="12.75" customHeight="1" x14ac:dyDescent="0.2">
      <c r="B102" s="3180"/>
      <c r="C102" s="297" t="s">
        <v>172</v>
      </c>
      <c r="D102" s="227" t="s">
        <v>95</v>
      </c>
      <c r="E102" s="359">
        <v>20</v>
      </c>
      <c r="F102" s="473">
        <v>0</v>
      </c>
      <c r="G102" s="358">
        <f t="shared" si="5"/>
        <v>0</v>
      </c>
    </row>
    <row r="103" spans="2:9" ht="36" x14ac:dyDescent="0.2">
      <c r="B103" s="159">
        <v>2</v>
      </c>
      <c r="C103" s="233" t="s">
        <v>174</v>
      </c>
      <c r="D103" s="214" t="s">
        <v>95</v>
      </c>
      <c r="E103" s="354">
        <f>SUM(E92:E99)</f>
        <v>1285</v>
      </c>
      <c r="F103" s="473">
        <v>0</v>
      </c>
      <c r="G103" s="358">
        <f t="shared" si="4"/>
        <v>0</v>
      </c>
    </row>
    <row r="104" spans="2:9" ht="36" x14ac:dyDescent="0.2">
      <c r="B104" s="315" t="s">
        <v>175</v>
      </c>
      <c r="C104" s="233" t="s">
        <v>176</v>
      </c>
      <c r="D104" s="214" t="s">
        <v>95</v>
      </c>
      <c r="E104" s="354">
        <f>SUM(E92:E99)</f>
        <v>1285</v>
      </c>
      <c r="F104" s="473">
        <v>0</v>
      </c>
      <c r="G104" s="358">
        <f>E104*F104</f>
        <v>0</v>
      </c>
    </row>
    <row r="105" spans="2:9" ht="24" x14ac:dyDescent="0.2">
      <c r="B105" s="315" t="s">
        <v>177</v>
      </c>
      <c r="C105" s="233" t="s">
        <v>178</v>
      </c>
      <c r="D105" s="214" t="s">
        <v>95</v>
      </c>
      <c r="E105" s="354">
        <f>SUM(E92:E99)</f>
        <v>1285</v>
      </c>
      <c r="F105" s="473">
        <v>0</v>
      </c>
      <c r="G105" s="358">
        <f>E105*F105</f>
        <v>0</v>
      </c>
    </row>
    <row r="106" spans="2:9" s="152" customFormat="1" ht="36" x14ac:dyDescent="0.25">
      <c r="B106" s="315" t="s">
        <v>179</v>
      </c>
      <c r="C106" s="233" t="s">
        <v>180</v>
      </c>
      <c r="D106" s="214" t="s">
        <v>95</v>
      </c>
      <c r="E106" s="354">
        <f>SUM(E92:E99)</f>
        <v>1285</v>
      </c>
      <c r="F106" s="473">
        <v>0</v>
      </c>
      <c r="G106" s="358">
        <f>E106*F106</f>
        <v>0</v>
      </c>
      <c r="H106" s="155"/>
    </row>
    <row r="107" spans="2:9" s="152" customFormat="1" ht="24" x14ac:dyDescent="0.25">
      <c r="B107" s="158">
        <v>3</v>
      </c>
      <c r="C107" s="270" t="s">
        <v>181</v>
      </c>
      <c r="D107" s="237"/>
      <c r="E107" s="238"/>
      <c r="F107" s="239">
        <v>0</v>
      </c>
      <c r="G107" s="240"/>
      <c r="H107" s="155"/>
    </row>
    <row r="108" spans="2:9" x14ac:dyDescent="0.2">
      <c r="B108" s="298" t="s">
        <v>182</v>
      </c>
      <c r="C108" s="1814" t="s">
        <v>183</v>
      </c>
      <c r="D108" s="237"/>
      <c r="E108" s="238"/>
      <c r="F108" s="239"/>
      <c r="G108" s="240"/>
    </row>
    <row r="109" spans="2:9" s="152" customFormat="1" x14ac:dyDescent="0.25">
      <c r="B109" s="134"/>
      <c r="C109" s="1814" t="s">
        <v>841</v>
      </c>
      <c r="D109" s="237"/>
      <c r="E109" s="238"/>
      <c r="F109" s="239"/>
      <c r="G109" s="240"/>
      <c r="H109" s="155"/>
    </row>
    <row r="110" spans="2:9" s="152" customFormat="1" x14ac:dyDescent="0.25">
      <c r="B110" s="157"/>
      <c r="C110" s="1816" t="s">
        <v>842</v>
      </c>
      <c r="D110" s="242" t="s">
        <v>151</v>
      </c>
      <c r="E110" s="238">
        <v>5</v>
      </c>
      <c r="F110" s="277">
        <v>0</v>
      </c>
      <c r="G110" s="278">
        <f t="shared" ref="G110:G111" si="6">E110*F110</f>
        <v>0</v>
      </c>
      <c r="H110" s="155"/>
    </row>
    <row r="111" spans="2:9" s="141" customFormat="1" x14ac:dyDescent="0.2">
      <c r="B111" s="157"/>
      <c r="C111" s="1816" t="s">
        <v>905</v>
      </c>
      <c r="D111" s="242" t="s">
        <v>151</v>
      </c>
      <c r="E111" s="238">
        <v>4</v>
      </c>
      <c r="F111" s="277">
        <v>0</v>
      </c>
      <c r="G111" s="278">
        <f t="shared" si="6"/>
        <v>0</v>
      </c>
      <c r="H111" s="571"/>
    </row>
    <row r="112" spans="2:9" s="141" customFormat="1" x14ac:dyDescent="0.2">
      <c r="B112" s="134"/>
      <c r="C112" s="1814" t="s">
        <v>187</v>
      </c>
      <c r="D112" s="237"/>
      <c r="E112" s="238"/>
      <c r="F112" s="239"/>
      <c r="G112" s="240"/>
      <c r="H112" s="571"/>
    </row>
    <row r="113" spans="2:8" s="141" customFormat="1" x14ac:dyDescent="0.2">
      <c r="B113" s="157"/>
      <c r="C113" s="1816" t="s">
        <v>188</v>
      </c>
      <c r="D113" s="242" t="s">
        <v>151</v>
      </c>
      <c r="E113" s="238">
        <v>9</v>
      </c>
      <c r="F113" s="277">
        <v>0</v>
      </c>
      <c r="G113" s="278">
        <f t="shared" ref="G113:G114" si="7">E113*F113</f>
        <v>0</v>
      </c>
      <c r="H113" s="571"/>
    </row>
    <row r="114" spans="2:8" s="141" customFormat="1" x14ac:dyDescent="0.2">
      <c r="B114" s="157"/>
      <c r="C114" s="1816" t="s">
        <v>189</v>
      </c>
      <c r="D114" s="242" t="s">
        <v>151</v>
      </c>
      <c r="E114" s="238">
        <v>6</v>
      </c>
      <c r="F114" s="277">
        <v>0</v>
      </c>
      <c r="G114" s="278">
        <f t="shared" si="7"/>
        <v>0</v>
      </c>
      <c r="H114" s="571"/>
    </row>
    <row r="115" spans="2:8" s="141" customFormat="1" x14ac:dyDescent="0.2">
      <c r="B115" s="298" t="s">
        <v>190</v>
      </c>
      <c r="C115" s="244" t="s">
        <v>191</v>
      </c>
      <c r="D115" s="245"/>
      <c r="E115" s="246"/>
      <c r="F115" s="247">
        <v>0</v>
      </c>
      <c r="G115" s="248"/>
      <c r="H115" s="571"/>
    </row>
    <row r="116" spans="2:8" s="141" customFormat="1" x14ac:dyDescent="0.2">
      <c r="B116" s="140"/>
      <c r="C116" s="244" t="s">
        <v>843</v>
      </c>
      <c r="D116" s="245"/>
      <c r="E116" s="246"/>
      <c r="F116" s="247">
        <v>0</v>
      </c>
      <c r="G116" s="248"/>
      <c r="H116" s="571"/>
    </row>
    <row r="117" spans="2:8" s="141" customFormat="1" x14ac:dyDescent="0.2">
      <c r="B117" s="140"/>
      <c r="C117" s="249" t="s">
        <v>209</v>
      </c>
      <c r="D117" s="245" t="s">
        <v>151</v>
      </c>
      <c r="E117" s="246">
        <v>1</v>
      </c>
      <c r="F117" s="279">
        <v>0</v>
      </c>
      <c r="G117" s="280">
        <f t="shared" ref="G117:G124" si="8">E117*F117</f>
        <v>0</v>
      </c>
      <c r="H117" s="571"/>
    </row>
    <row r="118" spans="2:8" s="141" customFormat="1" ht="36" x14ac:dyDescent="0.2">
      <c r="B118" s="140"/>
      <c r="C118" s="250" t="s">
        <v>194</v>
      </c>
      <c r="D118" s="245" t="s">
        <v>151</v>
      </c>
      <c r="E118" s="246">
        <v>1</v>
      </c>
      <c r="F118" s="279">
        <v>0</v>
      </c>
      <c r="G118" s="280">
        <f t="shared" si="8"/>
        <v>0</v>
      </c>
      <c r="H118" s="571"/>
    </row>
    <row r="119" spans="2:8" s="141" customFormat="1" x14ac:dyDescent="0.2">
      <c r="B119" s="140"/>
      <c r="C119" s="250" t="s">
        <v>195</v>
      </c>
      <c r="D119" s="245" t="s">
        <v>151</v>
      </c>
      <c r="E119" s="246">
        <v>1</v>
      </c>
      <c r="F119" s="279">
        <v>0</v>
      </c>
      <c r="G119" s="280">
        <f t="shared" si="8"/>
        <v>0</v>
      </c>
      <c r="H119" s="571"/>
    </row>
    <row r="120" spans="2:8" s="141" customFormat="1" x14ac:dyDescent="0.2">
      <c r="B120" s="140"/>
      <c r="C120" s="250" t="s">
        <v>196</v>
      </c>
      <c r="D120" s="245" t="s">
        <v>151</v>
      </c>
      <c r="E120" s="246">
        <v>1</v>
      </c>
      <c r="F120" s="279">
        <v>0</v>
      </c>
      <c r="G120" s="280">
        <f t="shared" si="8"/>
        <v>0</v>
      </c>
      <c r="H120" s="571"/>
    </row>
    <row r="121" spans="2:8" s="141" customFormat="1" x14ac:dyDescent="0.2">
      <c r="B121" s="140"/>
      <c r="C121" s="250" t="s">
        <v>237</v>
      </c>
      <c r="D121" s="245" t="s">
        <v>151</v>
      </c>
      <c r="E121" s="246">
        <v>2</v>
      </c>
      <c r="F121" s="279">
        <v>0</v>
      </c>
      <c r="G121" s="280">
        <f t="shared" si="8"/>
        <v>0</v>
      </c>
      <c r="H121" s="571"/>
    </row>
    <row r="122" spans="2:8" s="141" customFormat="1" x14ac:dyDescent="0.2">
      <c r="B122" s="140"/>
      <c r="C122" s="250" t="s">
        <v>844</v>
      </c>
      <c r="D122" s="245" t="s">
        <v>151</v>
      </c>
      <c r="E122" s="246">
        <v>2</v>
      </c>
      <c r="F122" s="279">
        <v>0</v>
      </c>
      <c r="G122" s="280">
        <f t="shared" si="8"/>
        <v>0</v>
      </c>
      <c r="H122" s="571"/>
    </row>
    <row r="123" spans="2:8" s="141" customFormat="1" x14ac:dyDescent="0.2">
      <c r="B123" s="140"/>
      <c r="C123" s="250" t="s">
        <v>199</v>
      </c>
      <c r="D123" s="245" t="s">
        <v>151</v>
      </c>
      <c r="E123" s="246">
        <v>1</v>
      </c>
      <c r="F123" s="279">
        <v>0</v>
      </c>
      <c r="G123" s="280">
        <f t="shared" si="8"/>
        <v>0</v>
      </c>
      <c r="H123" s="571"/>
    </row>
    <row r="124" spans="2:8" s="141" customFormat="1" x14ac:dyDescent="0.2">
      <c r="B124" s="140"/>
      <c r="C124" s="250" t="s">
        <v>200</v>
      </c>
      <c r="D124" s="245" t="s">
        <v>151</v>
      </c>
      <c r="E124" s="246">
        <v>1</v>
      </c>
      <c r="F124" s="279">
        <v>0</v>
      </c>
      <c r="G124" s="280">
        <f t="shared" si="8"/>
        <v>0</v>
      </c>
      <c r="H124" s="571"/>
    </row>
    <row r="125" spans="2:8" s="141" customFormat="1" x14ac:dyDescent="0.2">
      <c r="B125" s="140"/>
      <c r="C125" s="244" t="s">
        <v>845</v>
      </c>
      <c r="D125" s="245"/>
      <c r="E125" s="246"/>
      <c r="F125" s="247">
        <v>0</v>
      </c>
      <c r="G125" s="248"/>
      <c r="H125" s="571"/>
    </row>
    <row r="126" spans="2:8" s="141" customFormat="1" x14ac:dyDescent="0.2">
      <c r="B126" s="140"/>
      <c r="C126" s="249" t="s">
        <v>846</v>
      </c>
      <c r="D126" s="245" t="s">
        <v>151</v>
      </c>
      <c r="E126" s="246">
        <v>1</v>
      </c>
      <c r="F126" s="279">
        <v>0</v>
      </c>
      <c r="G126" s="280">
        <f t="shared" ref="G126:G135" si="9">E126*F126</f>
        <v>0</v>
      </c>
      <c r="H126" s="571"/>
    </row>
    <row r="127" spans="2:8" s="141" customFormat="1" ht="36" x14ac:dyDescent="0.2">
      <c r="B127" s="140"/>
      <c r="C127" s="250" t="s">
        <v>287</v>
      </c>
      <c r="D127" s="245" t="s">
        <v>151</v>
      </c>
      <c r="E127" s="246">
        <v>1</v>
      </c>
      <c r="F127" s="279">
        <v>0</v>
      </c>
      <c r="G127" s="280">
        <f t="shared" si="9"/>
        <v>0</v>
      </c>
      <c r="H127" s="571"/>
    </row>
    <row r="128" spans="2:8" s="141" customFormat="1" x14ac:dyDescent="0.2">
      <c r="B128" s="140"/>
      <c r="C128" s="250" t="s">
        <v>195</v>
      </c>
      <c r="D128" s="245" t="s">
        <v>151</v>
      </c>
      <c r="E128" s="246">
        <v>1</v>
      </c>
      <c r="F128" s="279">
        <v>0</v>
      </c>
      <c r="G128" s="280">
        <f t="shared" si="9"/>
        <v>0</v>
      </c>
      <c r="H128" s="571"/>
    </row>
    <row r="129" spans="2:8" s="141" customFormat="1" x14ac:dyDescent="0.2">
      <c r="B129" s="140"/>
      <c r="C129" s="250" t="s">
        <v>196</v>
      </c>
      <c r="D129" s="245" t="s">
        <v>151</v>
      </c>
      <c r="E129" s="246">
        <v>1</v>
      </c>
      <c r="F129" s="279">
        <v>0</v>
      </c>
      <c r="G129" s="280">
        <f t="shared" si="9"/>
        <v>0</v>
      </c>
      <c r="H129" s="571"/>
    </row>
    <row r="130" spans="2:8" s="141" customFormat="1" x14ac:dyDescent="0.2">
      <c r="B130" s="140"/>
      <c r="C130" s="1817" t="s">
        <v>241</v>
      </c>
      <c r="D130" s="245" t="s">
        <v>151</v>
      </c>
      <c r="E130" s="246">
        <v>2</v>
      </c>
      <c r="F130" s="279">
        <v>0</v>
      </c>
      <c r="G130" s="280">
        <f t="shared" si="9"/>
        <v>0</v>
      </c>
      <c r="H130" s="571"/>
    </row>
    <row r="131" spans="2:8" s="141" customFormat="1" x14ac:dyDescent="0.2">
      <c r="B131" s="140"/>
      <c r="C131" s="1817" t="s">
        <v>242</v>
      </c>
      <c r="D131" s="245" t="s">
        <v>151</v>
      </c>
      <c r="E131" s="246">
        <v>2</v>
      </c>
      <c r="F131" s="279">
        <v>0</v>
      </c>
      <c r="G131" s="280">
        <f t="shared" si="9"/>
        <v>0</v>
      </c>
      <c r="H131" s="571"/>
    </row>
    <row r="132" spans="2:8" s="141" customFormat="1" x14ac:dyDescent="0.2">
      <c r="B132" s="140"/>
      <c r="C132" s="1817" t="s">
        <v>243</v>
      </c>
      <c r="D132" s="245" t="s">
        <v>151</v>
      </c>
      <c r="E132" s="246">
        <v>2</v>
      </c>
      <c r="F132" s="279">
        <v>0</v>
      </c>
      <c r="G132" s="280">
        <f t="shared" si="9"/>
        <v>0</v>
      </c>
      <c r="H132" s="571"/>
    </row>
    <row r="133" spans="2:8" s="141" customFormat="1" x14ac:dyDescent="0.2">
      <c r="B133" s="140"/>
      <c r="C133" s="1817" t="s">
        <v>244</v>
      </c>
      <c r="D133" s="245" t="s">
        <v>151</v>
      </c>
      <c r="E133" s="246">
        <v>2</v>
      </c>
      <c r="F133" s="279">
        <v>0</v>
      </c>
      <c r="G133" s="280">
        <f t="shared" si="9"/>
        <v>0</v>
      </c>
      <c r="H133" s="571"/>
    </row>
    <row r="134" spans="2:8" s="141" customFormat="1" x14ac:dyDescent="0.2">
      <c r="B134" s="140"/>
      <c r="C134" s="1817" t="s">
        <v>199</v>
      </c>
      <c r="D134" s="245" t="s">
        <v>151</v>
      </c>
      <c r="E134" s="246">
        <v>1</v>
      </c>
      <c r="F134" s="279">
        <v>0</v>
      </c>
      <c r="G134" s="280">
        <f t="shared" si="9"/>
        <v>0</v>
      </c>
      <c r="H134" s="571"/>
    </row>
    <row r="135" spans="2:8" s="141" customFormat="1" x14ac:dyDescent="0.2">
      <c r="B135" s="140"/>
      <c r="C135" s="1818" t="s">
        <v>200</v>
      </c>
      <c r="D135" s="245" t="s">
        <v>151</v>
      </c>
      <c r="E135" s="246">
        <v>1</v>
      </c>
      <c r="F135" s="279">
        <v>0</v>
      </c>
      <c r="G135" s="280">
        <f t="shared" si="9"/>
        <v>0</v>
      </c>
      <c r="H135" s="571"/>
    </row>
    <row r="136" spans="2:8" s="141" customFormat="1" x14ac:dyDescent="0.2">
      <c r="B136" s="298" t="s">
        <v>201</v>
      </c>
      <c r="C136" s="244" t="s">
        <v>223</v>
      </c>
      <c r="D136" s="245"/>
      <c r="E136" s="246"/>
      <c r="F136" s="247"/>
      <c r="G136" s="248"/>
      <c r="H136" s="571"/>
    </row>
    <row r="137" spans="2:8" s="141" customFormat="1" x14ac:dyDescent="0.2">
      <c r="B137" s="140"/>
      <c r="C137" s="244" t="s">
        <v>1776</v>
      </c>
      <c r="D137" s="245"/>
      <c r="E137" s="246"/>
      <c r="F137" s="247">
        <v>0</v>
      </c>
      <c r="G137" s="248"/>
      <c r="H137" s="571"/>
    </row>
    <row r="138" spans="2:8" s="141" customFormat="1" x14ac:dyDescent="0.2">
      <c r="B138" s="140"/>
      <c r="C138" s="249" t="s">
        <v>209</v>
      </c>
      <c r="D138" s="245" t="s">
        <v>151</v>
      </c>
      <c r="E138" s="246">
        <v>1</v>
      </c>
      <c r="F138" s="279">
        <v>0</v>
      </c>
      <c r="G138" s="280">
        <f t="shared" ref="G138:G149" si="10">E138*F138</f>
        <v>0</v>
      </c>
      <c r="H138" s="571"/>
    </row>
    <row r="139" spans="2:8" s="141" customFormat="1" ht="24" x14ac:dyDescent="0.2">
      <c r="B139" s="140"/>
      <c r="C139" s="250" t="s">
        <v>225</v>
      </c>
      <c r="D139" s="245" t="s">
        <v>151</v>
      </c>
      <c r="E139" s="246">
        <v>1</v>
      </c>
      <c r="F139" s="279">
        <v>0</v>
      </c>
      <c r="G139" s="280">
        <f t="shared" si="10"/>
        <v>0</v>
      </c>
      <c r="H139" s="571"/>
    </row>
    <row r="140" spans="2:8" s="141" customFormat="1" x14ac:dyDescent="0.2">
      <c r="B140" s="140"/>
      <c r="C140" s="250" t="s">
        <v>215</v>
      </c>
      <c r="D140" s="245" t="s">
        <v>151</v>
      </c>
      <c r="E140" s="246">
        <v>1</v>
      </c>
      <c r="F140" s="279">
        <v>0</v>
      </c>
      <c r="G140" s="280">
        <f t="shared" si="10"/>
        <v>0</v>
      </c>
      <c r="H140" s="571"/>
    </row>
    <row r="141" spans="2:8" s="141" customFormat="1" x14ac:dyDescent="0.2">
      <c r="B141" s="140"/>
      <c r="C141" s="250" t="s">
        <v>226</v>
      </c>
      <c r="D141" s="245" t="s">
        <v>151</v>
      </c>
      <c r="E141" s="246">
        <v>1</v>
      </c>
      <c r="F141" s="279">
        <v>0</v>
      </c>
      <c r="G141" s="280">
        <f t="shared" si="10"/>
        <v>0</v>
      </c>
      <c r="H141" s="571"/>
    </row>
    <row r="142" spans="2:8" s="141" customFormat="1" x14ac:dyDescent="0.2">
      <c r="B142" s="140"/>
      <c r="C142" s="250" t="s">
        <v>227</v>
      </c>
      <c r="D142" s="245" t="s">
        <v>151</v>
      </c>
      <c r="E142" s="246">
        <v>1</v>
      </c>
      <c r="F142" s="279">
        <v>0</v>
      </c>
      <c r="G142" s="280">
        <f t="shared" si="10"/>
        <v>0</v>
      </c>
      <c r="H142" s="571"/>
    </row>
    <row r="143" spans="2:8" s="141" customFormat="1" x14ac:dyDescent="0.2">
      <c r="B143" s="140"/>
      <c r="C143" s="1817" t="s">
        <v>228</v>
      </c>
      <c r="D143" s="245" t="s">
        <v>151</v>
      </c>
      <c r="E143" s="246">
        <v>1</v>
      </c>
      <c r="F143" s="279">
        <v>0</v>
      </c>
      <c r="G143" s="280">
        <f t="shared" si="10"/>
        <v>0</v>
      </c>
      <c r="H143" s="571"/>
    </row>
    <row r="144" spans="2:8" s="141" customFormat="1" x14ac:dyDescent="0.2">
      <c r="B144" s="140"/>
      <c r="C144" s="1817" t="s">
        <v>219</v>
      </c>
      <c r="D144" s="245" t="s">
        <v>151</v>
      </c>
      <c r="E144" s="246">
        <v>1</v>
      </c>
      <c r="F144" s="279">
        <v>0</v>
      </c>
      <c r="G144" s="280">
        <f t="shared" si="10"/>
        <v>0</v>
      </c>
      <c r="H144" s="571"/>
    </row>
    <row r="145" spans="2:9" s="141" customFormat="1" x14ac:dyDescent="0.2">
      <c r="B145" s="140"/>
      <c r="C145" s="1817" t="s">
        <v>237</v>
      </c>
      <c r="D145" s="245" t="s">
        <v>151</v>
      </c>
      <c r="E145" s="246">
        <v>2</v>
      </c>
      <c r="F145" s="279">
        <v>0</v>
      </c>
      <c r="G145" s="280">
        <f t="shared" si="10"/>
        <v>0</v>
      </c>
      <c r="H145" s="571"/>
    </row>
    <row r="146" spans="2:9" s="141" customFormat="1" x14ac:dyDescent="0.2">
      <c r="B146" s="140"/>
      <c r="C146" s="1817" t="s">
        <v>238</v>
      </c>
      <c r="D146" s="245" t="s">
        <v>151</v>
      </c>
      <c r="E146" s="246">
        <v>2</v>
      </c>
      <c r="F146" s="279">
        <v>0</v>
      </c>
      <c r="G146" s="280">
        <f t="shared" si="10"/>
        <v>0</v>
      </c>
      <c r="H146" s="571"/>
    </row>
    <row r="147" spans="2:9" s="141" customFormat="1" x14ac:dyDescent="0.2">
      <c r="B147" s="140"/>
      <c r="C147" s="1817" t="s">
        <v>229</v>
      </c>
      <c r="D147" s="245" t="s">
        <v>151</v>
      </c>
      <c r="E147" s="246">
        <v>1</v>
      </c>
      <c r="F147" s="279">
        <v>0</v>
      </c>
      <c r="G147" s="280">
        <f t="shared" si="10"/>
        <v>0</v>
      </c>
      <c r="H147" s="571"/>
    </row>
    <row r="148" spans="2:9" s="141" customFormat="1" x14ac:dyDescent="0.2">
      <c r="B148" s="140"/>
      <c r="C148" s="1818" t="s">
        <v>200</v>
      </c>
      <c r="D148" s="245" t="s">
        <v>151</v>
      </c>
      <c r="E148" s="246">
        <v>1</v>
      </c>
      <c r="F148" s="279">
        <v>0</v>
      </c>
      <c r="G148" s="280">
        <f t="shared" si="10"/>
        <v>0</v>
      </c>
      <c r="H148" s="571"/>
    </row>
    <row r="149" spans="2:9" s="141" customFormat="1" ht="24" x14ac:dyDescent="0.2">
      <c r="B149" s="315" t="s">
        <v>1817</v>
      </c>
      <c r="C149" s="244" t="s">
        <v>231</v>
      </c>
      <c r="D149" s="245" t="s">
        <v>151</v>
      </c>
      <c r="E149" s="246">
        <v>1</v>
      </c>
      <c r="F149" s="279">
        <v>0</v>
      </c>
      <c r="G149" s="280">
        <f t="shared" si="10"/>
        <v>0</v>
      </c>
      <c r="H149" s="571"/>
    </row>
    <row r="150" spans="2:9" s="141" customFormat="1" x14ac:dyDescent="0.2">
      <c r="B150" s="298" t="s">
        <v>206</v>
      </c>
      <c r="C150" s="259" t="s">
        <v>233</v>
      </c>
      <c r="D150" s="260"/>
      <c r="E150" s="261"/>
      <c r="F150" s="262"/>
      <c r="G150" s="263"/>
      <c r="H150" s="571"/>
    </row>
    <row r="151" spans="2:9" s="141" customFormat="1" x14ac:dyDescent="0.2">
      <c r="B151" s="140"/>
      <c r="C151" s="259" t="s">
        <v>849</v>
      </c>
      <c r="D151" s="260"/>
      <c r="E151" s="261"/>
      <c r="F151" s="262">
        <v>0</v>
      </c>
      <c r="G151" s="263"/>
      <c r="H151" s="571"/>
    </row>
    <row r="152" spans="2:9" s="141" customFormat="1" ht="24" x14ac:dyDescent="0.2">
      <c r="B152" s="140"/>
      <c r="C152" s="264" t="s">
        <v>240</v>
      </c>
      <c r="D152" s="260" t="s">
        <v>151</v>
      </c>
      <c r="E152" s="261">
        <v>2</v>
      </c>
      <c r="F152" s="283">
        <v>0</v>
      </c>
      <c r="G152" s="284">
        <f t="shared" ref="G152:G160" si="11">E152*F152</f>
        <v>0</v>
      </c>
      <c r="H152" s="571"/>
    </row>
    <row r="153" spans="2:9" s="141" customFormat="1" x14ac:dyDescent="0.2">
      <c r="B153" s="140"/>
      <c r="C153" s="1822" t="s">
        <v>237</v>
      </c>
      <c r="D153" s="260" t="s">
        <v>151</v>
      </c>
      <c r="E153" s="261">
        <v>4</v>
      </c>
      <c r="F153" s="283">
        <v>0</v>
      </c>
      <c r="G153" s="284">
        <f t="shared" si="11"/>
        <v>0</v>
      </c>
      <c r="H153" s="571"/>
    </row>
    <row r="154" spans="2:9" s="141" customFormat="1" x14ac:dyDescent="0.2">
      <c r="B154" s="140"/>
      <c r="C154" s="1822" t="s">
        <v>241</v>
      </c>
      <c r="D154" s="260" t="s">
        <v>151</v>
      </c>
      <c r="E154" s="261">
        <v>2</v>
      </c>
      <c r="F154" s="283">
        <v>0</v>
      </c>
      <c r="G154" s="284">
        <f t="shared" si="11"/>
        <v>0</v>
      </c>
      <c r="H154" s="571"/>
    </row>
    <row r="155" spans="2:9" s="141" customFormat="1" x14ac:dyDescent="0.2">
      <c r="B155" s="140"/>
      <c r="C155" s="1822" t="s">
        <v>238</v>
      </c>
      <c r="D155" s="260" t="s">
        <v>151</v>
      </c>
      <c r="E155" s="261">
        <v>4</v>
      </c>
      <c r="F155" s="283">
        <v>0</v>
      </c>
      <c r="G155" s="284">
        <f t="shared" si="11"/>
        <v>0</v>
      </c>
      <c r="H155" s="571"/>
    </row>
    <row r="156" spans="2:9" s="141" customFormat="1" x14ac:dyDescent="0.2">
      <c r="B156" s="140"/>
      <c r="C156" s="1822" t="s">
        <v>242</v>
      </c>
      <c r="D156" s="260" t="s">
        <v>151</v>
      </c>
      <c r="E156" s="261">
        <v>2</v>
      </c>
      <c r="F156" s="283">
        <v>0</v>
      </c>
      <c r="G156" s="284">
        <f t="shared" si="11"/>
        <v>0</v>
      </c>
      <c r="H156" s="571"/>
    </row>
    <row r="157" spans="2:9" s="141" customFormat="1" x14ac:dyDescent="0.2">
      <c r="B157" s="140"/>
      <c r="C157" s="1822" t="s">
        <v>243</v>
      </c>
      <c r="D157" s="260" t="s">
        <v>151</v>
      </c>
      <c r="E157" s="261">
        <v>2</v>
      </c>
      <c r="F157" s="283">
        <v>0</v>
      </c>
      <c r="G157" s="284">
        <f t="shared" si="11"/>
        <v>0</v>
      </c>
      <c r="H157" s="571"/>
    </row>
    <row r="158" spans="2:9" s="141" customFormat="1" x14ac:dyDescent="0.2">
      <c r="B158" s="140"/>
      <c r="C158" s="1822" t="s">
        <v>244</v>
      </c>
      <c r="D158" s="260" t="s">
        <v>151</v>
      </c>
      <c r="E158" s="261">
        <v>2</v>
      </c>
      <c r="F158" s="283">
        <v>0</v>
      </c>
      <c r="G158" s="284">
        <f t="shared" si="11"/>
        <v>0</v>
      </c>
      <c r="H158" s="571"/>
    </row>
    <row r="159" spans="2:9" s="141" customFormat="1" ht="12.75" customHeight="1" x14ac:dyDescent="0.3">
      <c r="B159" s="140"/>
      <c r="C159" s="1822" t="s">
        <v>229</v>
      </c>
      <c r="D159" s="260" t="s">
        <v>151</v>
      </c>
      <c r="E159" s="261">
        <v>2</v>
      </c>
      <c r="F159" s="283">
        <v>0</v>
      </c>
      <c r="G159" s="284">
        <f t="shared" si="11"/>
        <v>0</v>
      </c>
      <c r="H159" s="571"/>
      <c r="I159" s="1428"/>
    </row>
    <row r="160" spans="2:9" s="141" customFormat="1" ht="12.75" customHeight="1" x14ac:dyDescent="0.3">
      <c r="B160" s="140"/>
      <c r="C160" s="1823" t="s">
        <v>200</v>
      </c>
      <c r="D160" s="260" t="s">
        <v>151</v>
      </c>
      <c r="E160" s="261">
        <v>2</v>
      </c>
      <c r="F160" s="283">
        <v>0</v>
      </c>
      <c r="G160" s="284">
        <f t="shared" si="11"/>
        <v>0</v>
      </c>
      <c r="H160" s="571"/>
      <c r="I160" s="1428"/>
    </row>
    <row r="161" spans="2:9" s="141" customFormat="1" ht="12.75" customHeight="1" x14ac:dyDescent="0.3">
      <c r="B161" s="298" t="s">
        <v>222</v>
      </c>
      <c r="C161" s="253" t="s">
        <v>246</v>
      </c>
      <c r="D161" s="207"/>
      <c r="E161" s="254"/>
      <c r="F161" s="255"/>
      <c r="G161" s="210"/>
      <c r="H161" s="571"/>
      <c r="I161" s="1428"/>
    </row>
    <row r="162" spans="2:9" s="141" customFormat="1" ht="12.75" customHeight="1" x14ac:dyDescent="0.3">
      <c r="B162" s="140"/>
      <c r="C162" s="253" t="s">
        <v>830</v>
      </c>
      <c r="D162" s="207"/>
      <c r="E162" s="254"/>
      <c r="F162" s="255">
        <v>0</v>
      </c>
      <c r="G162" s="210"/>
      <c r="H162" s="571"/>
      <c r="I162" s="1428"/>
    </row>
    <row r="163" spans="2:9" s="141" customFormat="1" ht="36" x14ac:dyDescent="0.3">
      <c r="B163" s="140"/>
      <c r="C163" s="268" t="s">
        <v>831</v>
      </c>
      <c r="D163" s="207" t="s">
        <v>151</v>
      </c>
      <c r="E163" s="254">
        <v>10</v>
      </c>
      <c r="F163" s="281">
        <v>0</v>
      </c>
      <c r="G163" s="282">
        <f t="shared" ref="G163:G165" si="12">E163*F163</f>
        <v>0</v>
      </c>
      <c r="H163" s="571"/>
      <c r="I163" s="1428"/>
    </row>
    <row r="164" spans="2:9" s="141" customFormat="1" ht="12.75" customHeight="1" x14ac:dyDescent="0.3">
      <c r="B164" s="140"/>
      <c r="C164" s="1820" t="s">
        <v>249</v>
      </c>
      <c r="D164" s="207" t="s">
        <v>151</v>
      </c>
      <c r="E164" s="254">
        <v>10</v>
      </c>
      <c r="F164" s="281">
        <v>0</v>
      </c>
      <c r="G164" s="282">
        <f t="shared" si="12"/>
        <v>0</v>
      </c>
      <c r="H164" s="571"/>
      <c r="I164" s="1428"/>
    </row>
    <row r="165" spans="2:9" s="141" customFormat="1" ht="12.75" customHeight="1" x14ac:dyDescent="0.3">
      <c r="B165" s="140"/>
      <c r="C165" s="1827" t="s">
        <v>250</v>
      </c>
      <c r="D165" s="207" t="s">
        <v>151</v>
      </c>
      <c r="E165" s="254">
        <v>10</v>
      </c>
      <c r="F165" s="281">
        <v>0</v>
      </c>
      <c r="G165" s="282">
        <f t="shared" si="12"/>
        <v>0</v>
      </c>
      <c r="H165" s="571"/>
      <c r="I165" s="1428"/>
    </row>
    <row r="166" spans="2:9" s="141" customFormat="1" ht="12.75" customHeight="1" x14ac:dyDescent="0.3">
      <c r="B166" s="140"/>
      <c r="C166" s="253" t="s">
        <v>832</v>
      </c>
      <c r="D166" s="207"/>
      <c r="E166" s="254"/>
      <c r="F166" s="255">
        <v>0</v>
      </c>
      <c r="G166" s="210"/>
      <c r="H166" s="571"/>
      <c r="I166" s="1428"/>
    </row>
    <row r="167" spans="2:9" s="141" customFormat="1" ht="36" x14ac:dyDescent="0.3">
      <c r="B167" s="140"/>
      <c r="C167" s="268" t="s">
        <v>833</v>
      </c>
      <c r="D167" s="207" t="s">
        <v>151</v>
      </c>
      <c r="E167" s="254">
        <v>25</v>
      </c>
      <c r="F167" s="281">
        <v>0</v>
      </c>
      <c r="G167" s="282">
        <f t="shared" ref="G167:G171" si="13">E167*F167</f>
        <v>0</v>
      </c>
      <c r="H167" s="571"/>
      <c r="I167" s="1428"/>
    </row>
    <row r="168" spans="2:9" s="141" customFormat="1" ht="12.75" customHeight="1" x14ac:dyDescent="0.3">
      <c r="B168" s="140"/>
      <c r="C168" s="1820" t="s">
        <v>249</v>
      </c>
      <c r="D168" s="207" t="s">
        <v>151</v>
      </c>
      <c r="E168" s="254">
        <v>25</v>
      </c>
      <c r="F168" s="281">
        <v>0</v>
      </c>
      <c r="G168" s="282">
        <f t="shared" si="13"/>
        <v>0</v>
      </c>
      <c r="H168" s="571"/>
      <c r="I168" s="1428"/>
    </row>
    <row r="169" spans="2:9" s="141" customFormat="1" ht="12.75" customHeight="1" x14ac:dyDescent="0.3">
      <c r="B169" s="140"/>
      <c r="C169" s="1821" t="s">
        <v>200</v>
      </c>
      <c r="D169" s="207" t="s">
        <v>151</v>
      </c>
      <c r="E169" s="254">
        <v>25</v>
      </c>
      <c r="F169" s="281">
        <v>0</v>
      </c>
      <c r="G169" s="282">
        <f t="shared" si="13"/>
        <v>0</v>
      </c>
      <c r="H169" s="571"/>
      <c r="I169" s="1428"/>
    </row>
    <row r="170" spans="2:9" s="141" customFormat="1" ht="12.75" customHeight="1" x14ac:dyDescent="0.3">
      <c r="B170" s="140"/>
      <c r="C170" s="1824" t="s">
        <v>1731</v>
      </c>
      <c r="D170" s="207" t="s">
        <v>151</v>
      </c>
      <c r="E170" s="254">
        <v>10</v>
      </c>
      <c r="F170" s="281">
        <v>0</v>
      </c>
      <c r="G170" s="282">
        <f t="shared" si="13"/>
        <v>0</v>
      </c>
      <c r="H170" s="571"/>
      <c r="I170" s="1428"/>
    </row>
    <row r="171" spans="2:9" s="141" customFormat="1" ht="12.75" customHeight="1" x14ac:dyDescent="0.3">
      <c r="B171" s="140"/>
      <c r="C171" s="1824" t="s">
        <v>1732</v>
      </c>
      <c r="D171" s="207" t="s">
        <v>151</v>
      </c>
      <c r="E171" s="254">
        <v>10</v>
      </c>
      <c r="F171" s="281">
        <v>0</v>
      </c>
      <c r="G171" s="282">
        <f t="shared" si="13"/>
        <v>0</v>
      </c>
      <c r="H171" s="571"/>
      <c r="I171" s="1428"/>
    </row>
    <row r="172" spans="2:9" s="141" customFormat="1" x14ac:dyDescent="0.2">
      <c r="B172" s="298" t="s">
        <v>332</v>
      </c>
      <c r="C172" s="286" t="s">
        <v>302</v>
      </c>
      <c r="D172" s="287"/>
      <c r="E172" s="288"/>
      <c r="F172" s="289"/>
      <c r="G172" s="290"/>
      <c r="H172" s="571"/>
    </row>
    <row r="173" spans="2:9" s="141" customFormat="1" ht="60" x14ac:dyDescent="0.2">
      <c r="B173" s="140"/>
      <c r="C173" s="291" t="s">
        <v>303</v>
      </c>
      <c r="D173" s="292" t="s">
        <v>151</v>
      </c>
      <c r="E173" s="293">
        <v>35</v>
      </c>
      <c r="F173" s="294">
        <v>0</v>
      </c>
      <c r="G173" s="295">
        <f t="shared" ref="G173" si="14">E173*F173</f>
        <v>0</v>
      </c>
      <c r="H173" s="571"/>
    </row>
    <row r="174" spans="2:9" s="141" customFormat="1" ht="25.5" customHeight="1" x14ac:dyDescent="0.3">
      <c r="B174" s="299" t="s">
        <v>17</v>
      </c>
      <c r="C174" s="300" t="s">
        <v>304</v>
      </c>
      <c r="D174" s="224"/>
      <c r="E174" s="208"/>
      <c r="F174" s="209"/>
      <c r="G174" s="296">
        <f>SUM(G91:G173)</f>
        <v>0</v>
      </c>
      <c r="H174" s="571"/>
      <c r="I174" s="1428"/>
    </row>
    <row r="175" spans="2:9" ht="12.75" customHeight="1" x14ac:dyDescent="0.3">
      <c r="I175" s="1428"/>
    </row>
    <row r="176" spans="2:9" ht="12.75" customHeight="1" x14ac:dyDescent="0.3">
      <c r="I176" s="1428"/>
    </row>
    <row r="177" spans="9:9" ht="12.75" customHeight="1" x14ac:dyDescent="0.3">
      <c r="I177" s="1428"/>
    </row>
    <row r="178" spans="9:9" ht="12.75" customHeight="1" x14ac:dyDescent="0.3">
      <c r="I178" s="1428"/>
    </row>
    <row r="179" spans="9:9" ht="12.75" customHeight="1" x14ac:dyDescent="0.3">
      <c r="I179" s="1428"/>
    </row>
  </sheetData>
  <mergeCells count="6">
    <mergeCell ref="B100:B102"/>
    <mergeCell ref="B43:G43"/>
    <mergeCell ref="B54:B56"/>
    <mergeCell ref="B88:G88"/>
    <mergeCell ref="B89:G89"/>
    <mergeCell ref="B90:G90"/>
  </mergeCells>
  <pageMargins left="0.7" right="0.7" top="0.75" bottom="0.75" header="0.3" footer="0.3"/>
  <pageSetup paperSize="9" scale="85" orientation="portrait" r:id="rId1"/>
  <headerFooter alignWithMargins="0">
    <oddFooter>&amp;C&amp;8&amp;P/&amp;N</oddFooter>
  </headerFooter>
  <rowBreaks count="3" manualBreakCount="3">
    <brk id="19" max="16383" man="1"/>
    <brk id="39" max="16383" man="1"/>
    <brk id="80" max="16383"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1911C-F0E4-4AAC-B550-8908D42947BD}">
  <sheetPr>
    <tabColor theme="0" tint="-0.14999847407452621"/>
  </sheetPr>
  <dimension ref="A2:XFD712"/>
  <sheetViews>
    <sheetView tabSelected="1" topLeftCell="A99" zoomScaleNormal="100" zoomScaleSheetLayoutView="100" workbookViewId="0">
      <selection activeCell="E111" sqref="E111"/>
    </sheetView>
  </sheetViews>
  <sheetFormatPr defaultColWidth="10.42578125" defaultRowHeight="12.75" x14ac:dyDescent="0.2"/>
  <cols>
    <col min="1" max="1" width="3.28515625" style="126" customWidth="1"/>
    <col min="2" max="2" width="6.85546875" style="125" customWidth="1"/>
    <col min="3" max="3" width="41" style="193" customWidth="1"/>
    <col min="4" max="4" width="10.42578125" style="194" customWidth="1"/>
    <col min="5" max="5" width="9.28515625" style="195" customWidth="1"/>
    <col min="6" max="6" width="14.5703125" style="196" customWidth="1"/>
    <col min="7" max="7" width="15.28515625" style="192" customWidth="1"/>
    <col min="8" max="8" width="63.140625" style="1429" bestFit="1" customWidth="1"/>
    <col min="9" max="9" width="26.28515625" style="126" customWidth="1"/>
    <col min="10" max="10" width="10.42578125" style="126" customWidth="1"/>
    <col min="11" max="256" width="10.42578125" style="126"/>
    <col min="257" max="257" width="4.42578125" style="126" customWidth="1"/>
    <col min="258" max="258" width="7.42578125" style="126" customWidth="1"/>
    <col min="259" max="259" width="42.85546875" style="126" customWidth="1"/>
    <col min="260" max="260" width="10.42578125" style="126"/>
    <col min="261" max="261" width="9.28515625" style="126" customWidth="1"/>
    <col min="262" max="262" width="15.5703125" style="126" customWidth="1"/>
    <col min="263" max="263" width="16.42578125" style="126" bestFit="1" customWidth="1"/>
    <col min="264" max="264" width="63.140625" style="126" bestFit="1" customWidth="1"/>
    <col min="265" max="265" width="26.28515625" style="126" customWidth="1"/>
    <col min="266" max="512" width="10.42578125" style="126"/>
    <col min="513" max="513" width="4.42578125" style="126" customWidth="1"/>
    <col min="514" max="514" width="7.42578125" style="126" customWidth="1"/>
    <col min="515" max="515" width="42.85546875" style="126" customWidth="1"/>
    <col min="516" max="516" width="10.42578125" style="126"/>
    <col min="517" max="517" width="9.28515625" style="126" customWidth="1"/>
    <col min="518" max="518" width="15.5703125" style="126" customWidth="1"/>
    <col min="519" max="519" width="16.42578125" style="126" bestFit="1" customWidth="1"/>
    <col min="520" max="520" width="63.140625" style="126" bestFit="1" customWidth="1"/>
    <col min="521" max="521" width="26.28515625" style="126" customWidth="1"/>
    <col min="522" max="768" width="10.42578125" style="126"/>
    <col min="769" max="769" width="4.42578125" style="126" customWidth="1"/>
    <col min="770" max="770" width="7.42578125" style="126" customWidth="1"/>
    <col min="771" max="771" width="42.85546875" style="126" customWidth="1"/>
    <col min="772" max="772" width="10.42578125" style="126"/>
    <col min="773" max="773" width="9.28515625" style="126" customWidth="1"/>
    <col min="774" max="774" width="15.5703125" style="126" customWidth="1"/>
    <col min="775" max="775" width="16.42578125" style="126" bestFit="1" customWidth="1"/>
    <col min="776" max="776" width="63.140625" style="126" bestFit="1" customWidth="1"/>
    <col min="777" max="777" width="26.28515625" style="126" customWidth="1"/>
    <col min="778" max="1024" width="10.42578125" style="126"/>
    <col min="1025" max="1025" width="4.42578125" style="126" customWidth="1"/>
    <col min="1026" max="1026" width="7.42578125" style="126" customWidth="1"/>
    <col min="1027" max="1027" width="42.85546875" style="126" customWidth="1"/>
    <col min="1028" max="1028" width="10.42578125" style="126"/>
    <col min="1029" max="1029" width="9.28515625" style="126" customWidth="1"/>
    <col min="1030" max="1030" width="15.5703125" style="126" customWidth="1"/>
    <col min="1031" max="1031" width="16.42578125" style="126" bestFit="1" customWidth="1"/>
    <col min="1032" max="1032" width="63.140625" style="126" bestFit="1" customWidth="1"/>
    <col min="1033" max="1033" width="26.28515625" style="126" customWidth="1"/>
    <col min="1034" max="1280" width="10.42578125" style="126"/>
    <col min="1281" max="1281" width="4.42578125" style="126" customWidth="1"/>
    <col min="1282" max="1282" width="7.42578125" style="126" customWidth="1"/>
    <col min="1283" max="1283" width="42.85546875" style="126" customWidth="1"/>
    <col min="1284" max="1284" width="10.42578125" style="126"/>
    <col min="1285" max="1285" width="9.28515625" style="126" customWidth="1"/>
    <col min="1286" max="1286" width="15.5703125" style="126" customWidth="1"/>
    <col min="1287" max="1287" width="16.42578125" style="126" bestFit="1" customWidth="1"/>
    <col min="1288" max="1288" width="63.140625" style="126" bestFit="1" customWidth="1"/>
    <col min="1289" max="1289" width="26.28515625" style="126" customWidth="1"/>
    <col min="1290" max="1536" width="10.42578125" style="126"/>
    <col min="1537" max="1537" width="4.42578125" style="126" customWidth="1"/>
    <col min="1538" max="1538" width="7.42578125" style="126" customWidth="1"/>
    <col min="1539" max="1539" width="42.85546875" style="126" customWidth="1"/>
    <col min="1540" max="1540" width="10.42578125" style="126"/>
    <col min="1541" max="1541" width="9.28515625" style="126" customWidth="1"/>
    <col min="1542" max="1542" width="15.5703125" style="126" customWidth="1"/>
    <col min="1543" max="1543" width="16.42578125" style="126" bestFit="1" customWidth="1"/>
    <col min="1544" max="1544" width="63.140625" style="126" bestFit="1" customWidth="1"/>
    <col min="1545" max="1545" width="26.28515625" style="126" customWidth="1"/>
    <col min="1546" max="1792" width="10.42578125" style="126"/>
    <col min="1793" max="1793" width="4.42578125" style="126" customWidth="1"/>
    <col min="1794" max="1794" width="7.42578125" style="126" customWidth="1"/>
    <col min="1795" max="1795" width="42.85546875" style="126" customWidth="1"/>
    <col min="1796" max="1796" width="10.42578125" style="126"/>
    <col min="1797" max="1797" width="9.28515625" style="126" customWidth="1"/>
    <col min="1798" max="1798" width="15.5703125" style="126" customWidth="1"/>
    <col min="1799" max="1799" width="16.42578125" style="126" bestFit="1" customWidth="1"/>
    <col min="1800" max="1800" width="63.140625" style="126" bestFit="1" customWidth="1"/>
    <col min="1801" max="1801" width="26.28515625" style="126" customWidth="1"/>
    <col min="1802" max="2048" width="10.42578125" style="126"/>
    <col min="2049" max="2049" width="4.42578125" style="126" customWidth="1"/>
    <col min="2050" max="2050" width="7.42578125" style="126" customWidth="1"/>
    <col min="2051" max="2051" width="42.85546875" style="126" customWidth="1"/>
    <col min="2052" max="2052" width="10.42578125" style="126"/>
    <col min="2053" max="2053" width="9.28515625" style="126" customWidth="1"/>
    <col min="2054" max="2054" width="15.5703125" style="126" customWidth="1"/>
    <col min="2055" max="2055" width="16.42578125" style="126" bestFit="1" customWidth="1"/>
    <col min="2056" max="2056" width="63.140625" style="126" bestFit="1" customWidth="1"/>
    <col min="2057" max="2057" width="26.28515625" style="126" customWidth="1"/>
    <col min="2058" max="2304" width="10.42578125" style="126"/>
    <col min="2305" max="2305" width="4.42578125" style="126" customWidth="1"/>
    <col min="2306" max="2306" width="7.42578125" style="126" customWidth="1"/>
    <col min="2307" max="2307" width="42.85546875" style="126" customWidth="1"/>
    <col min="2308" max="2308" width="10.42578125" style="126"/>
    <col min="2309" max="2309" width="9.28515625" style="126" customWidth="1"/>
    <col min="2310" max="2310" width="15.5703125" style="126" customWidth="1"/>
    <col min="2311" max="2311" width="16.42578125" style="126" bestFit="1" customWidth="1"/>
    <col min="2312" max="2312" width="63.140625" style="126" bestFit="1" customWidth="1"/>
    <col min="2313" max="2313" width="26.28515625" style="126" customWidth="1"/>
    <col min="2314" max="2560" width="10.42578125" style="126"/>
    <col min="2561" max="2561" width="4.42578125" style="126" customWidth="1"/>
    <col min="2562" max="2562" width="7.42578125" style="126" customWidth="1"/>
    <col min="2563" max="2563" width="42.85546875" style="126" customWidth="1"/>
    <col min="2564" max="2564" width="10.42578125" style="126"/>
    <col min="2565" max="2565" width="9.28515625" style="126" customWidth="1"/>
    <col min="2566" max="2566" width="15.5703125" style="126" customWidth="1"/>
    <col min="2567" max="2567" width="16.42578125" style="126" bestFit="1" customWidth="1"/>
    <col min="2568" max="2568" width="63.140625" style="126" bestFit="1" customWidth="1"/>
    <col min="2569" max="2569" width="26.28515625" style="126" customWidth="1"/>
    <col min="2570" max="2816" width="10.42578125" style="126"/>
    <col min="2817" max="2817" width="4.42578125" style="126" customWidth="1"/>
    <col min="2818" max="2818" width="7.42578125" style="126" customWidth="1"/>
    <col min="2819" max="2819" width="42.85546875" style="126" customWidth="1"/>
    <col min="2820" max="2820" width="10.42578125" style="126"/>
    <col min="2821" max="2821" width="9.28515625" style="126" customWidth="1"/>
    <col min="2822" max="2822" width="15.5703125" style="126" customWidth="1"/>
    <col min="2823" max="2823" width="16.42578125" style="126" bestFit="1" customWidth="1"/>
    <col min="2824" max="2824" width="63.140625" style="126" bestFit="1" customWidth="1"/>
    <col min="2825" max="2825" width="26.28515625" style="126" customWidth="1"/>
    <col min="2826" max="3072" width="10.42578125" style="126"/>
    <col min="3073" max="3073" width="4.42578125" style="126" customWidth="1"/>
    <col min="3074" max="3074" width="7.42578125" style="126" customWidth="1"/>
    <col min="3075" max="3075" width="42.85546875" style="126" customWidth="1"/>
    <col min="3076" max="3076" width="10.42578125" style="126"/>
    <col min="3077" max="3077" width="9.28515625" style="126" customWidth="1"/>
    <col min="3078" max="3078" width="15.5703125" style="126" customWidth="1"/>
    <col min="3079" max="3079" width="16.42578125" style="126" bestFit="1" customWidth="1"/>
    <col min="3080" max="3080" width="63.140625" style="126" bestFit="1" customWidth="1"/>
    <col min="3081" max="3081" width="26.28515625" style="126" customWidth="1"/>
    <col min="3082" max="3328" width="10.42578125" style="126"/>
    <col min="3329" max="3329" width="4.42578125" style="126" customWidth="1"/>
    <col min="3330" max="3330" width="7.42578125" style="126" customWidth="1"/>
    <col min="3331" max="3331" width="42.85546875" style="126" customWidth="1"/>
    <col min="3332" max="3332" width="10.42578125" style="126"/>
    <col min="3333" max="3333" width="9.28515625" style="126" customWidth="1"/>
    <col min="3334" max="3334" width="15.5703125" style="126" customWidth="1"/>
    <col min="3335" max="3335" width="16.42578125" style="126" bestFit="1" customWidth="1"/>
    <col min="3336" max="3336" width="63.140625" style="126" bestFit="1" customWidth="1"/>
    <col min="3337" max="3337" width="26.28515625" style="126" customWidth="1"/>
    <col min="3338" max="3584" width="10.42578125" style="126"/>
    <col min="3585" max="3585" width="4.42578125" style="126" customWidth="1"/>
    <col min="3586" max="3586" width="7.42578125" style="126" customWidth="1"/>
    <col min="3587" max="3587" width="42.85546875" style="126" customWidth="1"/>
    <col min="3588" max="3588" width="10.42578125" style="126"/>
    <col min="3589" max="3589" width="9.28515625" style="126" customWidth="1"/>
    <col min="3590" max="3590" width="15.5703125" style="126" customWidth="1"/>
    <col min="3591" max="3591" width="16.42578125" style="126" bestFit="1" customWidth="1"/>
    <col min="3592" max="3592" width="63.140625" style="126" bestFit="1" customWidth="1"/>
    <col min="3593" max="3593" width="26.28515625" style="126" customWidth="1"/>
    <col min="3594" max="3840" width="10.42578125" style="126"/>
    <col min="3841" max="3841" width="4.42578125" style="126" customWidth="1"/>
    <col min="3842" max="3842" width="7.42578125" style="126" customWidth="1"/>
    <col min="3843" max="3843" width="42.85546875" style="126" customWidth="1"/>
    <col min="3844" max="3844" width="10.42578125" style="126"/>
    <col min="3845" max="3845" width="9.28515625" style="126" customWidth="1"/>
    <col min="3846" max="3846" width="15.5703125" style="126" customWidth="1"/>
    <col min="3847" max="3847" width="16.42578125" style="126" bestFit="1" customWidth="1"/>
    <col min="3848" max="3848" width="63.140625" style="126" bestFit="1" customWidth="1"/>
    <col min="3849" max="3849" width="26.28515625" style="126" customWidth="1"/>
    <col min="3850" max="4096" width="10.42578125" style="126"/>
    <col min="4097" max="4097" width="4.42578125" style="126" customWidth="1"/>
    <col min="4098" max="4098" width="7.42578125" style="126" customWidth="1"/>
    <col min="4099" max="4099" width="42.85546875" style="126" customWidth="1"/>
    <col min="4100" max="4100" width="10.42578125" style="126"/>
    <col min="4101" max="4101" width="9.28515625" style="126" customWidth="1"/>
    <col min="4102" max="4102" width="15.5703125" style="126" customWidth="1"/>
    <col min="4103" max="4103" width="16.42578125" style="126" bestFit="1" customWidth="1"/>
    <col min="4104" max="4104" width="63.140625" style="126" bestFit="1" customWidth="1"/>
    <col min="4105" max="4105" width="26.28515625" style="126" customWidth="1"/>
    <col min="4106" max="4352" width="10.42578125" style="126"/>
    <col min="4353" max="4353" width="4.42578125" style="126" customWidth="1"/>
    <col min="4354" max="4354" width="7.42578125" style="126" customWidth="1"/>
    <col min="4355" max="4355" width="42.85546875" style="126" customWidth="1"/>
    <col min="4356" max="4356" width="10.42578125" style="126"/>
    <col min="4357" max="4357" width="9.28515625" style="126" customWidth="1"/>
    <col min="4358" max="4358" width="15.5703125" style="126" customWidth="1"/>
    <col min="4359" max="4359" width="16.42578125" style="126" bestFit="1" customWidth="1"/>
    <col min="4360" max="4360" width="63.140625" style="126" bestFit="1" customWidth="1"/>
    <col min="4361" max="4361" width="26.28515625" style="126" customWidth="1"/>
    <col min="4362" max="4608" width="10.42578125" style="126"/>
    <col min="4609" max="4609" width="4.42578125" style="126" customWidth="1"/>
    <col min="4610" max="4610" width="7.42578125" style="126" customWidth="1"/>
    <col min="4611" max="4611" width="42.85546875" style="126" customWidth="1"/>
    <col min="4612" max="4612" width="10.42578125" style="126"/>
    <col min="4613" max="4613" width="9.28515625" style="126" customWidth="1"/>
    <col min="4614" max="4614" width="15.5703125" style="126" customWidth="1"/>
    <col min="4615" max="4615" width="16.42578125" style="126" bestFit="1" customWidth="1"/>
    <col min="4616" max="4616" width="63.140625" style="126" bestFit="1" customWidth="1"/>
    <col min="4617" max="4617" width="26.28515625" style="126" customWidth="1"/>
    <col min="4618" max="4864" width="10.42578125" style="126"/>
    <col min="4865" max="4865" width="4.42578125" style="126" customWidth="1"/>
    <col min="4866" max="4866" width="7.42578125" style="126" customWidth="1"/>
    <col min="4867" max="4867" width="42.85546875" style="126" customWidth="1"/>
    <col min="4868" max="4868" width="10.42578125" style="126"/>
    <col min="4869" max="4869" width="9.28515625" style="126" customWidth="1"/>
    <col min="4870" max="4870" width="15.5703125" style="126" customWidth="1"/>
    <col min="4871" max="4871" width="16.42578125" style="126" bestFit="1" customWidth="1"/>
    <col min="4872" max="4872" width="63.140625" style="126" bestFit="1" customWidth="1"/>
    <col min="4873" max="4873" width="26.28515625" style="126" customWidth="1"/>
    <col min="4874" max="5120" width="10.42578125" style="126"/>
    <col min="5121" max="5121" width="4.42578125" style="126" customWidth="1"/>
    <col min="5122" max="5122" width="7.42578125" style="126" customWidth="1"/>
    <col min="5123" max="5123" width="42.85546875" style="126" customWidth="1"/>
    <col min="5124" max="5124" width="10.42578125" style="126"/>
    <col min="5125" max="5125" width="9.28515625" style="126" customWidth="1"/>
    <col min="5126" max="5126" width="15.5703125" style="126" customWidth="1"/>
    <col min="5127" max="5127" width="16.42578125" style="126" bestFit="1" customWidth="1"/>
    <col min="5128" max="5128" width="63.140625" style="126" bestFit="1" customWidth="1"/>
    <col min="5129" max="5129" width="26.28515625" style="126" customWidth="1"/>
    <col min="5130" max="5376" width="10.42578125" style="126"/>
    <col min="5377" max="5377" width="4.42578125" style="126" customWidth="1"/>
    <col min="5378" max="5378" width="7.42578125" style="126" customWidth="1"/>
    <col min="5379" max="5379" width="42.85546875" style="126" customWidth="1"/>
    <col min="5380" max="5380" width="10.42578125" style="126"/>
    <col min="5381" max="5381" width="9.28515625" style="126" customWidth="1"/>
    <col min="5382" max="5382" width="15.5703125" style="126" customWidth="1"/>
    <col min="5383" max="5383" width="16.42578125" style="126" bestFit="1" customWidth="1"/>
    <col min="5384" max="5384" width="63.140625" style="126" bestFit="1" customWidth="1"/>
    <col min="5385" max="5385" width="26.28515625" style="126" customWidth="1"/>
    <col min="5386" max="5632" width="10.42578125" style="126"/>
    <col min="5633" max="5633" width="4.42578125" style="126" customWidth="1"/>
    <col min="5634" max="5634" width="7.42578125" style="126" customWidth="1"/>
    <col min="5635" max="5635" width="42.85546875" style="126" customWidth="1"/>
    <col min="5636" max="5636" width="10.42578125" style="126"/>
    <col min="5637" max="5637" width="9.28515625" style="126" customWidth="1"/>
    <col min="5638" max="5638" width="15.5703125" style="126" customWidth="1"/>
    <col min="5639" max="5639" width="16.42578125" style="126" bestFit="1" customWidth="1"/>
    <col min="5640" max="5640" width="63.140625" style="126" bestFit="1" customWidth="1"/>
    <col min="5641" max="5641" width="26.28515625" style="126" customWidth="1"/>
    <col min="5642" max="5888" width="10.42578125" style="126"/>
    <col min="5889" max="5889" width="4.42578125" style="126" customWidth="1"/>
    <col min="5890" max="5890" width="7.42578125" style="126" customWidth="1"/>
    <col min="5891" max="5891" width="42.85546875" style="126" customWidth="1"/>
    <col min="5892" max="5892" width="10.42578125" style="126"/>
    <col min="5893" max="5893" width="9.28515625" style="126" customWidth="1"/>
    <col min="5894" max="5894" width="15.5703125" style="126" customWidth="1"/>
    <col min="5895" max="5895" width="16.42578125" style="126" bestFit="1" customWidth="1"/>
    <col min="5896" max="5896" width="63.140625" style="126" bestFit="1" customWidth="1"/>
    <col min="5897" max="5897" width="26.28515625" style="126" customWidth="1"/>
    <col min="5898" max="6144" width="10.42578125" style="126"/>
    <col min="6145" max="6145" width="4.42578125" style="126" customWidth="1"/>
    <col min="6146" max="6146" width="7.42578125" style="126" customWidth="1"/>
    <col min="6147" max="6147" width="42.85546875" style="126" customWidth="1"/>
    <col min="6148" max="6148" width="10.42578125" style="126"/>
    <col min="6149" max="6149" width="9.28515625" style="126" customWidth="1"/>
    <col min="6150" max="6150" width="15.5703125" style="126" customWidth="1"/>
    <col min="6151" max="6151" width="16.42578125" style="126" bestFit="1" customWidth="1"/>
    <col min="6152" max="6152" width="63.140625" style="126" bestFit="1" customWidth="1"/>
    <col min="6153" max="6153" width="26.28515625" style="126" customWidth="1"/>
    <col min="6154" max="6400" width="10.42578125" style="126"/>
    <col min="6401" max="6401" width="4.42578125" style="126" customWidth="1"/>
    <col min="6402" max="6402" width="7.42578125" style="126" customWidth="1"/>
    <col min="6403" max="6403" width="42.85546875" style="126" customWidth="1"/>
    <col min="6404" max="6404" width="10.42578125" style="126"/>
    <col min="6405" max="6405" width="9.28515625" style="126" customWidth="1"/>
    <col min="6406" max="6406" width="15.5703125" style="126" customWidth="1"/>
    <col min="6407" max="6407" width="16.42578125" style="126" bestFit="1" customWidth="1"/>
    <col min="6408" max="6408" width="63.140625" style="126" bestFit="1" customWidth="1"/>
    <col min="6409" max="6409" width="26.28515625" style="126" customWidth="1"/>
    <col min="6410" max="6656" width="10.42578125" style="126"/>
    <col min="6657" max="6657" width="4.42578125" style="126" customWidth="1"/>
    <col min="6658" max="6658" width="7.42578125" style="126" customWidth="1"/>
    <col min="6659" max="6659" width="42.85546875" style="126" customWidth="1"/>
    <col min="6660" max="6660" width="10.42578125" style="126"/>
    <col min="6661" max="6661" width="9.28515625" style="126" customWidth="1"/>
    <col min="6662" max="6662" width="15.5703125" style="126" customWidth="1"/>
    <col min="6663" max="6663" width="16.42578125" style="126" bestFit="1" customWidth="1"/>
    <col min="6664" max="6664" width="63.140625" style="126" bestFit="1" customWidth="1"/>
    <col min="6665" max="6665" width="26.28515625" style="126" customWidth="1"/>
    <col min="6666" max="6912" width="10.42578125" style="126"/>
    <col min="6913" max="6913" width="4.42578125" style="126" customWidth="1"/>
    <col min="6914" max="6914" width="7.42578125" style="126" customWidth="1"/>
    <col min="6915" max="6915" width="42.85546875" style="126" customWidth="1"/>
    <col min="6916" max="6916" width="10.42578125" style="126"/>
    <col min="6917" max="6917" width="9.28515625" style="126" customWidth="1"/>
    <col min="6918" max="6918" width="15.5703125" style="126" customWidth="1"/>
    <col min="6919" max="6919" width="16.42578125" style="126" bestFit="1" customWidth="1"/>
    <col min="6920" max="6920" width="63.140625" style="126" bestFit="1" customWidth="1"/>
    <col min="6921" max="6921" width="26.28515625" style="126" customWidth="1"/>
    <col min="6922" max="7168" width="10.42578125" style="126"/>
    <col min="7169" max="7169" width="4.42578125" style="126" customWidth="1"/>
    <col min="7170" max="7170" width="7.42578125" style="126" customWidth="1"/>
    <col min="7171" max="7171" width="42.85546875" style="126" customWidth="1"/>
    <col min="7172" max="7172" width="10.42578125" style="126"/>
    <col min="7173" max="7173" width="9.28515625" style="126" customWidth="1"/>
    <col min="7174" max="7174" width="15.5703125" style="126" customWidth="1"/>
    <col min="7175" max="7175" width="16.42578125" style="126" bestFit="1" customWidth="1"/>
    <col min="7176" max="7176" width="63.140625" style="126" bestFit="1" customWidth="1"/>
    <col min="7177" max="7177" width="26.28515625" style="126" customWidth="1"/>
    <col min="7178" max="7424" width="10.42578125" style="126"/>
    <col min="7425" max="7425" width="4.42578125" style="126" customWidth="1"/>
    <col min="7426" max="7426" width="7.42578125" style="126" customWidth="1"/>
    <col min="7427" max="7427" width="42.85546875" style="126" customWidth="1"/>
    <col min="7428" max="7428" width="10.42578125" style="126"/>
    <col min="7429" max="7429" width="9.28515625" style="126" customWidth="1"/>
    <col min="7430" max="7430" width="15.5703125" style="126" customWidth="1"/>
    <col min="7431" max="7431" width="16.42578125" style="126" bestFit="1" customWidth="1"/>
    <col min="7432" max="7432" width="63.140625" style="126" bestFit="1" customWidth="1"/>
    <col min="7433" max="7433" width="26.28515625" style="126" customWidth="1"/>
    <col min="7434" max="7680" width="10.42578125" style="126"/>
    <col min="7681" max="7681" width="4.42578125" style="126" customWidth="1"/>
    <col min="7682" max="7682" width="7.42578125" style="126" customWidth="1"/>
    <col min="7683" max="7683" width="42.85546875" style="126" customWidth="1"/>
    <col min="7684" max="7684" width="10.42578125" style="126"/>
    <col min="7685" max="7685" width="9.28515625" style="126" customWidth="1"/>
    <col min="7686" max="7686" width="15.5703125" style="126" customWidth="1"/>
    <col min="7687" max="7687" width="16.42578125" style="126" bestFit="1" customWidth="1"/>
    <col min="7688" max="7688" width="63.140625" style="126" bestFit="1" customWidth="1"/>
    <col min="7689" max="7689" width="26.28515625" style="126" customWidth="1"/>
    <col min="7690" max="7936" width="10.42578125" style="126"/>
    <col min="7937" max="7937" width="4.42578125" style="126" customWidth="1"/>
    <col min="7938" max="7938" width="7.42578125" style="126" customWidth="1"/>
    <col min="7939" max="7939" width="42.85546875" style="126" customWidth="1"/>
    <col min="7940" max="7940" width="10.42578125" style="126"/>
    <col min="7941" max="7941" width="9.28515625" style="126" customWidth="1"/>
    <col min="7942" max="7942" width="15.5703125" style="126" customWidth="1"/>
    <col min="7943" max="7943" width="16.42578125" style="126" bestFit="1" customWidth="1"/>
    <col min="7944" max="7944" width="63.140625" style="126" bestFit="1" customWidth="1"/>
    <col min="7945" max="7945" width="26.28515625" style="126" customWidth="1"/>
    <col min="7946" max="8192" width="10.42578125" style="126"/>
    <col min="8193" max="8193" width="4.42578125" style="126" customWidth="1"/>
    <col min="8194" max="8194" width="7.42578125" style="126" customWidth="1"/>
    <col min="8195" max="8195" width="42.85546875" style="126" customWidth="1"/>
    <col min="8196" max="8196" width="10.42578125" style="126"/>
    <col min="8197" max="8197" width="9.28515625" style="126" customWidth="1"/>
    <col min="8198" max="8198" width="15.5703125" style="126" customWidth="1"/>
    <col min="8199" max="8199" width="16.42578125" style="126" bestFit="1" customWidth="1"/>
    <col min="8200" max="8200" width="63.140625" style="126" bestFit="1" customWidth="1"/>
    <col min="8201" max="8201" width="26.28515625" style="126" customWidth="1"/>
    <col min="8202" max="8448" width="10.42578125" style="126"/>
    <col min="8449" max="8449" width="4.42578125" style="126" customWidth="1"/>
    <col min="8450" max="8450" width="7.42578125" style="126" customWidth="1"/>
    <col min="8451" max="8451" width="42.85546875" style="126" customWidth="1"/>
    <col min="8452" max="8452" width="10.42578125" style="126"/>
    <col min="8453" max="8453" width="9.28515625" style="126" customWidth="1"/>
    <col min="8454" max="8454" width="15.5703125" style="126" customWidth="1"/>
    <col min="8455" max="8455" width="16.42578125" style="126" bestFit="1" customWidth="1"/>
    <col min="8456" max="8456" width="63.140625" style="126" bestFit="1" customWidth="1"/>
    <col min="8457" max="8457" width="26.28515625" style="126" customWidth="1"/>
    <col min="8458" max="8704" width="10.42578125" style="126"/>
    <col min="8705" max="8705" width="4.42578125" style="126" customWidth="1"/>
    <col min="8706" max="8706" width="7.42578125" style="126" customWidth="1"/>
    <col min="8707" max="8707" width="42.85546875" style="126" customWidth="1"/>
    <col min="8708" max="8708" width="10.42578125" style="126"/>
    <col min="8709" max="8709" width="9.28515625" style="126" customWidth="1"/>
    <col min="8710" max="8710" width="15.5703125" style="126" customWidth="1"/>
    <col min="8711" max="8711" width="16.42578125" style="126" bestFit="1" customWidth="1"/>
    <col min="8712" max="8712" width="63.140625" style="126" bestFit="1" customWidth="1"/>
    <col min="8713" max="8713" width="26.28515625" style="126" customWidth="1"/>
    <col min="8714" max="8960" width="10.42578125" style="126"/>
    <col min="8961" max="8961" width="4.42578125" style="126" customWidth="1"/>
    <col min="8962" max="8962" width="7.42578125" style="126" customWidth="1"/>
    <col min="8963" max="8963" width="42.85546875" style="126" customWidth="1"/>
    <col min="8964" max="8964" width="10.42578125" style="126"/>
    <col min="8965" max="8965" width="9.28515625" style="126" customWidth="1"/>
    <col min="8966" max="8966" width="15.5703125" style="126" customWidth="1"/>
    <col min="8967" max="8967" width="16.42578125" style="126" bestFit="1" customWidth="1"/>
    <col min="8968" max="8968" width="63.140625" style="126" bestFit="1" customWidth="1"/>
    <col min="8969" max="8969" width="26.28515625" style="126" customWidth="1"/>
    <col min="8970" max="9216" width="10.42578125" style="126"/>
    <col min="9217" max="9217" width="4.42578125" style="126" customWidth="1"/>
    <col min="9218" max="9218" width="7.42578125" style="126" customWidth="1"/>
    <col min="9219" max="9219" width="42.85546875" style="126" customWidth="1"/>
    <col min="9220" max="9220" width="10.42578125" style="126"/>
    <col min="9221" max="9221" width="9.28515625" style="126" customWidth="1"/>
    <col min="9222" max="9222" width="15.5703125" style="126" customWidth="1"/>
    <col min="9223" max="9223" width="16.42578125" style="126" bestFit="1" customWidth="1"/>
    <col min="9224" max="9224" width="63.140625" style="126" bestFit="1" customWidth="1"/>
    <col min="9225" max="9225" width="26.28515625" style="126" customWidth="1"/>
    <col min="9226" max="9472" width="10.42578125" style="126"/>
    <col min="9473" max="9473" width="4.42578125" style="126" customWidth="1"/>
    <col min="9474" max="9474" width="7.42578125" style="126" customWidth="1"/>
    <col min="9475" max="9475" width="42.85546875" style="126" customWidth="1"/>
    <col min="9476" max="9476" width="10.42578125" style="126"/>
    <col min="9477" max="9477" width="9.28515625" style="126" customWidth="1"/>
    <col min="9478" max="9478" width="15.5703125" style="126" customWidth="1"/>
    <col min="9479" max="9479" width="16.42578125" style="126" bestFit="1" customWidth="1"/>
    <col min="9480" max="9480" width="63.140625" style="126" bestFit="1" customWidth="1"/>
    <col min="9481" max="9481" width="26.28515625" style="126" customWidth="1"/>
    <col min="9482" max="9728" width="10.42578125" style="126"/>
    <col min="9729" max="9729" width="4.42578125" style="126" customWidth="1"/>
    <col min="9730" max="9730" width="7.42578125" style="126" customWidth="1"/>
    <col min="9731" max="9731" width="42.85546875" style="126" customWidth="1"/>
    <col min="9732" max="9732" width="10.42578125" style="126"/>
    <col min="9733" max="9733" width="9.28515625" style="126" customWidth="1"/>
    <col min="9734" max="9734" width="15.5703125" style="126" customWidth="1"/>
    <col min="9735" max="9735" width="16.42578125" style="126" bestFit="1" customWidth="1"/>
    <col min="9736" max="9736" width="63.140625" style="126" bestFit="1" customWidth="1"/>
    <col min="9737" max="9737" width="26.28515625" style="126" customWidth="1"/>
    <col min="9738" max="9984" width="10.42578125" style="126"/>
    <col min="9985" max="9985" width="4.42578125" style="126" customWidth="1"/>
    <col min="9986" max="9986" width="7.42578125" style="126" customWidth="1"/>
    <col min="9987" max="9987" width="42.85546875" style="126" customWidth="1"/>
    <col min="9988" max="9988" width="10.42578125" style="126"/>
    <col min="9989" max="9989" width="9.28515625" style="126" customWidth="1"/>
    <col min="9990" max="9990" width="15.5703125" style="126" customWidth="1"/>
    <col min="9991" max="9991" width="16.42578125" style="126" bestFit="1" customWidth="1"/>
    <col min="9992" max="9992" width="63.140625" style="126" bestFit="1" customWidth="1"/>
    <col min="9993" max="9993" width="26.28515625" style="126" customWidth="1"/>
    <col min="9994" max="10240" width="10.42578125" style="126"/>
    <col min="10241" max="10241" width="4.42578125" style="126" customWidth="1"/>
    <col min="10242" max="10242" width="7.42578125" style="126" customWidth="1"/>
    <col min="10243" max="10243" width="42.85546875" style="126" customWidth="1"/>
    <col min="10244" max="10244" width="10.42578125" style="126"/>
    <col min="10245" max="10245" width="9.28515625" style="126" customWidth="1"/>
    <col min="10246" max="10246" width="15.5703125" style="126" customWidth="1"/>
    <col min="10247" max="10247" width="16.42578125" style="126" bestFit="1" customWidth="1"/>
    <col min="10248" max="10248" width="63.140625" style="126" bestFit="1" customWidth="1"/>
    <col min="10249" max="10249" width="26.28515625" style="126" customWidth="1"/>
    <col min="10250" max="10496" width="10.42578125" style="126"/>
    <col min="10497" max="10497" width="4.42578125" style="126" customWidth="1"/>
    <col min="10498" max="10498" width="7.42578125" style="126" customWidth="1"/>
    <col min="10499" max="10499" width="42.85546875" style="126" customWidth="1"/>
    <col min="10500" max="10500" width="10.42578125" style="126"/>
    <col min="10501" max="10501" width="9.28515625" style="126" customWidth="1"/>
    <col min="10502" max="10502" width="15.5703125" style="126" customWidth="1"/>
    <col min="10503" max="10503" width="16.42578125" style="126" bestFit="1" customWidth="1"/>
    <col min="10504" max="10504" width="63.140625" style="126" bestFit="1" customWidth="1"/>
    <col min="10505" max="10505" width="26.28515625" style="126" customWidth="1"/>
    <col min="10506" max="10752" width="10.42578125" style="126"/>
    <col min="10753" max="10753" width="4.42578125" style="126" customWidth="1"/>
    <col min="10754" max="10754" width="7.42578125" style="126" customWidth="1"/>
    <col min="10755" max="10755" width="42.85546875" style="126" customWidth="1"/>
    <col min="10756" max="10756" width="10.42578125" style="126"/>
    <col min="10757" max="10757" width="9.28515625" style="126" customWidth="1"/>
    <col min="10758" max="10758" width="15.5703125" style="126" customWidth="1"/>
    <col min="10759" max="10759" width="16.42578125" style="126" bestFit="1" customWidth="1"/>
    <col min="10760" max="10760" width="63.140625" style="126" bestFit="1" customWidth="1"/>
    <col min="10761" max="10761" width="26.28515625" style="126" customWidth="1"/>
    <col min="10762" max="11008" width="10.42578125" style="126"/>
    <col min="11009" max="11009" width="4.42578125" style="126" customWidth="1"/>
    <col min="11010" max="11010" width="7.42578125" style="126" customWidth="1"/>
    <col min="11011" max="11011" width="42.85546875" style="126" customWidth="1"/>
    <col min="11012" max="11012" width="10.42578125" style="126"/>
    <col min="11013" max="11013" width="9.28515625" style="126" customWidth="1"/>
    <col min="11014" max="11014" width="15.5703125" style="126" customWidth="1"/>
    <col min="11015" max="11015" width="16.42578125" style="126" bestFit="1" customWidth="1"/>
    <col min="11016" max="11016" width="63.140625" style="126" bestFit="1" customWidth="1"/>
    <col min="11017" max="11017" width="26.28515625" style="126" customWidth="1"/>
    <col min="11018" max="11264" width="10.42578125" style="126"/>
    <col min="11265" max="11265" width="4.42578125" style="126" customWidth="1"/>
    <col min="11266" max="11266" width="7.42578125" style="126" customWidth="1"/>
    <col min="11267" max="11267" width="42.85546875" style="126" customWidth="1"/>
    <col min="11268" max="11268" width="10.42578125" style="126"/>
    <col min="11269" max="11269" width="9.28515625" style="126" customWidth="1"/>
    <col min="11270" max="11270" width="15.5703125" style="126" customWidth="1"/>
    <col min="11271" max="11271" width="16.42578125" style="126" bestFit="1" customWidth="1"/>
    <col min="11272" max="11272" width="63.140625" style="126" bestFit="1" customWidth="1"/>
    <col min="11273" max="11273" width="26.28515625" style="126" customWidth="1"/>
    <col min="11274" max="11520" width="10.42578125" style="126"/>
    <col min="11521" max="11521" width="4.42578125" style="126" customWidth="1"/>
    <col min="11522" max="11522" width="7.42578125" style="126" customWidth="1"/>
    <col min="11523" max="11523" width="42.85546875" style="126" customWidth="1"/>
    <col min="11524" max="11524" width="10.42578125" style="126"/>
    <col min="11525" max="11525" width="9.28515625" style="126" customWidth="1"/>
    <col min="11526" max="11526" width="15.5703125" style="126" customWidth="1"/>
    <col min="11527" max="11527" width="16.42578125" style="126" bestFit="1" customWidth="1"/>
    <col min="11528" max="11528" width="63.140625" style="126" bestFit="1" customWidth="1"/>
    <col min="11529" max="11529" width="26.28515625" style="126" customWidth="1"/>
    <col min="11530" max="11776" width="10.42578125" style="126"/>
    <col min="11777" max="11777" width="4.42578125" style="126" customWidth="1"/>
    <col min="11778" max="11778" width="7.42578125" style="126" customWidth="1"/>
    <col min="11779" max="11779" width="42.85546875" style="126" customWidth="1"/>
    <col min="11780" max="11780" width="10.42578125" style="126"/>
    <col min="11781" max="11781" width="9.28515625" style="126" customWidth="1"/>
    <col min="11782" max="11782" width="15.5703125" style="126" customWidth="1"/>
    <col min="11783" max="11783" width="16.42578125" style="126" bestFit="1" customWidth="1"/>
    <col min="11784" max="11784" width="63.140625" style="126" bestFit="1" customWidth="1"/>
    <col min="11785" max="11785" width="26.28515625" style="126" customWidth="1"/>
    <col min="11786" max="12032" width="10.42578125" style="126"/>
    <col min="12033" max="12033" width="4.42578125" style="126" customWidth="1"/>
    <col min="12034" max="12034" width="7.42578125" style="126" customWidth="1"/>
    <col min="12035" max="12035" width="42.85546875" style="126" customWidth="1"/>
    <col min="12036" max="12036" width="10.42578125" style="126"/>
    <col min="12037" max="12037" width="9.28515625" style="126" customWidth="1"/>
    <col min="12038" max="12038" width="15.5703125" style="126" customWidth="1"/>
    <col min="12039" max="12039" width="16.42578125" style="126" bestFit="1" customWidth="1"/>
    <col min="12040" max="12040" width="63.140625" style="126" bestFit="1" customWidth="1"/>
    <col min="12041" max="12041" width="26.28515625" style="126" customWidth="1"/>
    <col min="12042" max="12288" width="10.42578125" style="126"/>
    <col min="12289" max="12289" width="4.42578125" style="126" customWidth="1"/>
    <col min="12290" max="12290" width="7.42578125" style="126" customWidth="1"/>
    <col min="12291" max="12291" width="42.85546875" style="126" customWidth="1"/>
    <col min="12292" max="12292" width="10.42578125" style="126"/>
    <col min="12293" max="12293" width="9.28515625" style="126" customWidth="1"/>
    <col min="12294" max="12294" width="15.5703125" style="126" customWidth="1"/>
    <col min="12295" max="12295" width="16.42578125" style="126" bestFit="1" customWidth="1"/>
    <col min="12296" max="12296" width="63.140625" style="126" bestFit="1" customWidth="1"/>
    <col min="12297" max="12297" width="26.28515625" style="126" customWidth="1"/>
    <col min="12298" max="12544" width="10.42578125" style="126"/>
    <col min="12545" max="12545" width="4.42578125" style="126" customWidth="1"/>
    <col min="12546" max="12546" width="7.42578125" style="126" customWidth="1"/>
    <col min="12547" max="12547" width="42.85546875" style="126" customWidth="1"/>
    <col min="12548" max="12548" width="10.42578125" style="126"/>
    <col min="12549" max="12549" width="9.28515625" style="126" customWidth="1"/>
    <col min="12550" max="12550" width="15.5703125" style="126" customWidth="1"/>
    <col min="12551" max="12551" width="16.42578125" style="126" bestFit="1" customWidth="1"/>
    <col min="12552" max="12552" width="63.140625" style="126" bestFit="1" customWidth="1"/>
    <col min="12553" max="12553" width="26.28515625" style="126" customWidth="1"/>
    <col min="12554" max="12800" width="10.42578125" style="126"/>
    <col min="12801" max="12801" width="4.42578125" style="126" customWidth="1"/>
    <col min="12802" max="12802" width="7.42578125" style="126" customWidth="1"/>
    <col min="12803" max="12803" width="42.85546875" style="126" customWidth="1"/>
    <col min="12804" max="12804" width="10.42578125" style="126"/>
    <col min="12805" max="12805" width="9.28515625" style="126" customWidth="1"/>
    <col min="12806" max="12806" width="15.5703125" style="126" customWidth="1"/>
    <col min="12807" max="12807" width="16.42578125" style="126" bestFit="1" customWidth="1"/>
    <col min="12808" max="12808" width="63.140625" style="126" bestFit="1" customWidth="1"/>
    <col min="12809" max="12809" width="26.28515625" style="126" customWidth="1"/>
    <col min="12810" max="13056" width="10.42578125" style="126"/>
    <col min="13057" max="13057" width="4.42578125" style="126" customWidth="1"/>
    <col min="13058" max="13058" width="7.42578125" style="126" customWidth="1"/>
    <col min="13059" max="13059" width="42.85546875" style="126" customWidth="1"/>
    <col min="13060" max="13060" width="10.42578125" style="126"/>
    <col min="13061" max="13061" width="9.28515625" style="126" customWidth="1"/>
    <col min="13062" max="13062" width="15.5703125" style="126" customWidth="1"/>
    <col min="13063" max="13063" width="16.42578125" style="126" bestFit="1" customWidth="1"/>
    <col min="13064" max="13064" width="63.140625" style="126" bestFit="1" customWidth="1"/>
    <col min="13065" max="13065" width="26.28515625" style="126" customWidth="1"/>
    <col min="13066" max="13312" width="10.42578125" style="126"/>
    <col min="13313" max="13313" width="4.42578125" style="126" customWidth="1"/>
    <col min="13314" max="13314" width="7.42578125" style="126" customWidth="1"/>
    <col min="13315" max="13315" width="42.85546875" style="126" customWidth="1"/>
    <col min="13316" max="13316" width="10.42578125" style="126"/>
    <col min="13317" max="13317" width="9.28515625" style="126" customWidth="1"/>
    <col min="13318" max="13318" width="15.5703125" style="126" customWidth="1"/>
    <col min="13319" max="13319" width="16.42578125" style="126" bestFit="1" customWidth="1"/>
    <col min="13320" max="13320" width="63.140625" style="126" bestFit="1" customWidth="1"/>
    <col min="13321" max="13321" width="26.28515625" style="126" customWidth="1"/>
    <col min="13322" max="13568" width="10.42578125" style="126"/>
    <col min="13569" max="13569" width="4.42578125" style="126" customWidth="1"/>
    <col min="13570" max="13570" width="7.42578125" style="126" customWidth="1"/>
    <col min="13571" max="13571" width="42.85546875" style="126" customWidth="1"/>
    <col min="13572" max="13572" width="10.42578125" style="126"/>
    <col min="13573" max="13573" width="9.28515625" style="126" customWidth="1"/>
    <col min="13574" max="13574" width="15.5703125" style="126" customWidth="1"/>
    <col min="13575" max="13575" width="16.42578125" style="126" bestFit="1" customWidth="1"/>
    <col min="13576" max="13576" width="63.140625" style="126" bestFit="1" customWidth="1"/>
    <col min="13577" max="13577" width="26.28515625" style="126" customWidth="1"/>
    <col min="13578" max="13824" width="10.42578125" style="126"/>
    <col min="13825" max="13825" width="4.42578125" style="126" customWidth="1"/>
    <col min="13826" max="13826" width="7.42578125" style="126" customWidth="1"/>
    <col min="13827" max="13827" width="42.85546875" style="126" customWidth="1"/>
    <col min="13828" max="13828" width="10.42578125" style="126"/>
    <col min="13829" max="13829" width="9.28515625" style="126" customWidth="1"/>
    <col min="13830" max="13830" width="15.5703125" style="126" customWidth="1"/>
    <col min="13831" max="13831" width="16.42578125" style="126" bestFit="1" customWidth="1"/>
    <col min="13832" max="13832" width="63.140625" style="126" bestFit="1" customWidth="1"/>
    <col min="13833" max="13833" width="26.28515625" style="126" customWidth="1"/>
    <col min="13834" max="14080" width="10.42578125" style="126"/>
    <col min="14081" max="14081" width="4.42578125" style="126" customWidth="1"/>
    <col min="14082" max="14082" width="7.42578125" style="126" customWidth="1"/>
    <col min="14083" max="14083" width="42.85546875" style="126" customWidth="1"/>
    <col min="14084" max="14084" width="10.42578125" style="126"/>
    <col min="14085" max="14085" width="9.28515625" style="126" customWidth="1"/>
    <col min="14086" max="14086" width="15.5703125" style="126" customWidth="1"/>
    <col min="14087" max="14087" width="16.42578125" style="126" bestFit="1" customWidth="1"/>
    <col min="14088" max="14088" width="63.140625" style="126" bestFit="1" customWidth="1"/>
    <col min="14089" max="14089" width="26.28515625" style="126" customWidth="1"/>
    <col min="14090" max="14336" width="10.42578125" style="126"/>
    <col min="14337" max="14337" width="4.42578125" style="126" customWidth="1"/>
    <col min="14338" max="14338" width="7.42578125" style="126" customWidth="1"/>
    <col min="14339" max="14339" width="42.85546875" style="126" customWidth="1"/>
    <col min="14340" max="14340" width="10.42578125" style="126"/>
    <col min="14341" max="14341" width="9.28515625" style="126" customWidth="1"/>
    <col min="14342" max="14342" width="15.5703125" style="126" customWidth="1"/>
    <col min="14343" max="14343" width="16.42578125" style="126" bestFit="1" customWidth="1"/>
    <col min="14344" max="14344" width="63.140625" style="126" bestFit="1" customWidth="1"/>
    <col min="14345" max="14345" width="26.28515625" style="126" customWidth="1"/>
    <col min="14346" max="14592" width="10.42578125" style="126"/>
    <col min="14593" max="14593" width="4.42578125" style="126" customWidth="1"/>
    <col min="14594" max="14594" width="7.42578125" style="126" customWidth="1"/>
    <col min="14595" max="14595" width="42.85546875" style="126" customWidth="1"/>
    <col min="14596" max="14596" width="10.42578125" style="126"/>
    <col min="14597" max="14597" width="9.28515625" style="126" customWidth="1"/>
    <col min="14598" max="14598" width="15.5703125" style="126" customWidth="1"/>
    <col min="14599" max="14599" width="16.42578125" style="126" bestFit="1" customWidth="1"/>
    <col min="14600" max="14600" width="63.140625" style="126" bestFit="1" customWidth="1"/>
    <col min="14601" max="14601" width="26.28515625" style="126" customWidth="1"/>
    <col min="14602" max="14848" width="10.42578125" style="126"/>
    <col min="14849" max="14849" width="4.42578125" style="126" customWidth="1"/>
    <col min="14850" max="14850" width="7.42578125" style="126" customWidth="1"/>
    <col min="14851" max="14851" width="42.85546875" style="126" customWidth="1"/>
    <col min="14852" max="14852" width="10.42578125" style="126"/>
    <col min="14853" max="14853" width="9.28515625" style="126" customWidth="1"/>
    <col min="14854" max="14854" width="15.5703125" style="126" customWidth="1"/>
    <col min="14855" max="14855" width="16.42578125" style="126" bestFit="1" customWidth="1"/>
    <col min="14856" max="14856" width="63.140625" style="126" bestFit="1" customWidth="1"/>
    <col min="14857" max="14857" width="26.28515625" style="126" customWidth="1"/>
    <col min="14858" max="15104" width="10.42578125" style="126"/>
    <col min="15105" max="15105" width="4.42578125" style="126" customWidth="1"/>
    <col min="15106" max="15106" width="7.42578125" style="126" customWidth="1"/>
    <col min="15107" max="15107" width="42.85546875" style="126" customWidth="1"/>
    <col min="15108" max="15108" width="10.42578125" style="126"/>
    <col min="15109" max="15109" width="9.28515625" style="126" customWidth="1"/>
    <col min="15110" max="15110" width="15.5703125" style="126" customWidth="1"/>
    <col min="15111" max="15111" width="16.42578125" style="126" bestFit="1" customWidth="1"/>
    <col min="15112" max="15112" width="63.140625" style="126" bestFit="1" customWidth="1"/>
    <col min="15113" max="15113" width="26.28515625" style="126" customWidth="1"/>
    <col min="15114" max="15360" width="10.42578125" style="126"/>
    <col min="15361" max="15361" width="4.42578125" style="126" customWidth="1"/>
    <col min="15362" max="15362" width="7.42578125" style="126" customWidth="1"/>
    <col min="15363" max="15363" width="42.85546875" style="126" customWidth="1"/>
    <col min="15364" max="15364" width="10.42578125" style="126"/>
    <col min="15365" max="15365" width="9.28515625" style="126" customWidth="1"/>
    <col min="15366" max="15366" width="15.5703125" style="126" customWidth="1"/>
    <col min="15367" max="15367" width="16.42578125" style="126" bestFit="1" customWidth="1"/>
    <col min="15368" max="15368" width="63.140625" style="126" bestFit="1" customWidth="1"/>
    <col min="15369" max="15369" width="26.28515625" style="126" customWidth="1"/>
    <col min="15370" max="15616" width="10.42578125" style="126"/>
    <col min="15617" max="15617" width="4.42578125" style="126" customWidth="1"/>
    <col min="15618" max="15618" width="7.42578125" style="126" customWidth="1"/>
    <col min="15619" max="15619" width="42.85546875" style="126" customWidth="1"/>
    <col min="15620" max="15620" width="10.42578125" style="126"/>
    <col min="15621" max="15621" width="9.28515625" style="126" customWidth="1"/>
    <col min="15622" max="15622" width="15.5703125" style="126" customWidth="1"/>
    <col min="15623" max="15623" width="16.42578125" style="126" bestFit="1" customWidth="1"/>
    <col min="15624" max="15624" width="63.140625" style="126" bestFit="1" customWidth="1"/>
    <col min="15625" max="15625" width="26.28515625" style="126" customWidth="1"/>
    <col min="15626" max="15872" width="10.42578125" style="126"/>
    <col min="15873" max="15873" width="4.42578125" style="126" customWidth="1"/>
    <col min="15874" max="15874" width="7.42578125" style="126" customWidth="1"/>
    <col min="15875" max="15875" width="42.85546875" style="126" customWidth="1"/>
    <col min="15876" max="15876" width="10.42578125" style="126"/>
    <col min="15877" max="15877" width="9.28515625" style="126" customWidth="1"/>
    <col min="15878" max="15878" width="15.5703125" style="126" customWidth="1"/>
    <col min="15879" max="15879" width="16.42578125" style="126" bestFit="1" customWidth="1"/>
    <col min="15880" max="15880" width="63.140625" style="126" bestFit="1" customWidth="1"/>
    <col min="15881" max="15881" width="26.28515625" style="126" customWidth="1"/>
    <col min="15882" max="16128" width="10.42578125" style="126"/>
    <col min="16129" max="16129" width="4.42578125" style="126" customWidth="1"/>
    <col min="16130" max="16130" width="7.42578125" style="126" customWidth="1"/>
    <col min="16131" max="16131" width="42.85546875" style="126" customWidth="1"/>
    <col min="16132" max="16132" width="10.42578125" style="126"/>
    <col min="16133" max="16133" width="9.28515625" style="126" customWidth="1"/>
    <col min="16134" max="16134" width="15.5703125" style="126" customWidth="1"/>
    <col min="16135" max="16135" width="16.42578125" style="126" bestFit="1" customWidth="1"/>
    <col min="16136" max="16136" width="63.140625" style="126" bestFit="1"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44" customFormat="1" x14ac:dyDescent="0.2">
      <c r="B4" s="1430" t="s">
        <v>7</v>
      </c>
      <c r="C4" s="1431" t="s">
        <v>1702</v>
      </c>
      <c r="D4" s="1432"/>
      <c r="E4" s="1433"/>
      <c r="F4" s="1434"/>
      <c r="G4" s="1435"/>
      <c r="H4" s="1436"/>
    </row>
    <row r="5" spans="1:12" s="144" customFormat="1" x14ac:dyDescent="0.2">
      <c r="B5" s="1437"/>
      <c r="C5" s="189"/>
      <c r="D5" s="1438"/>
      <c r="E5" s="1439"/>
      <c r="F5" s="1440"/>
      <c r="G5" s="1441"/>
      <c r="H5" s="1436"/>
    </row>
    <row r="6" spans="1:12" s="382" customFormat="1" ht="14.25" x14ac:dyDescent="0.2">
      <c r="B6" s="1430" t="s">
        <v>80</v>
      </c>
      <c r="C6" s="3290" t="s">
        <v>2545</v>
      </c>
      <c r="D6" s="3291"/>
      <c r="E6" s="3291"/>
      <c r="F6" s="3291"/>
      <c r="G6" s="1435"/>
      <c r="H6" s="1442"/>
      <c r="I6" s="384"/>
      <c r="J6" s="384"/>
      <c r="K6" s="384"/>
      <c r="L6" s="384"/>
    </row>
    <row r="7" spans="1:12" s="382" customFormat="1" ht="14.25" x14ac:dyDescent="0.2">
      <c r="B7" s="1437"/>
      <c r="C7" s="1443"/>
      <c r="D7" s="1444"/>
      <c r="E7" s="1445"/>
      <c r="F7" s="1446"/>
      <c r="G7" s="1447"/>
      <c r="H7" s="1442"/>
      <c r="I7" s="384"/>
      <c r="J7" s="384"/>
      <c r="K7" s="384"/>
      <c r="L7" s="384"/>
    </row>
    <row r="8" spans="1:12" s="144" customFormat="1" ht="15" x14ac:dyDescent="0.2">
      <c r="A8" s="145"/>
      <c r="B8" s="148" t="s">
        <v>1</v>
      </c>
      <c r="C8" s="173"/>
      <c r="D8" s="175"/>
      <c r="E8" s="175"/>
      <c r="F8" s="175"/>
      <c r="G8" s="174"/>
    </row>
    <row r="9" spans="1:12" s="144" customFormat="1" ht="15.75" x14ac:dyDescent="0.25">
      <c r="A9" s="146"/>
      <c r="B9" s="149" t="s">
        <v>2</v>
      </c>
      <c r="C9" s="176"/>
      <c r="D9" s="177"/>
      <c r="E9" s="178"/>
      <c r="F9" s="178"/>
      <c r="G9" s="177"/>
    </row>
    <row r="10" spans="1:12" s="144" customFormat="1" ht="15" x14ac:dyDescent="0.2">
      <c r="A10" s="145"/>
      <c r="B10" s="148" t="s">
        <v>3</v>
      </c>
      <c r="C10" s="173"/>
      <c r="D10" s="175"/>
      <c r="E10" s="175"/>
      <c r="F10" s="175"/>
      <c r="G10" s="174"/>
    </row>
    <row r="11" spans="1:12" s="144" customFormat="1" ht="15.75" x14ac:dyDescent="0.25">
      <c r="A11" s="146"/>
      <c r="B11" s="149" t="s">
        <v>4</v>
      </c>
      <c r="C11" s="176"/>
      <c r="D11" s="178"/>
      <c r="E11" s="178"/>
      <c r="F11" s="178"/>
      <c r="G11" s="177"/>
    </row>
    <row r="12" spans="1:12" s="382" customFormat="1" ht="14.25" x14ac:dyDescent="0.2">
      <c r="B12" s="386"/>
      <c r="C12" s="387"/>
      <c r="D12" s="388"/>
      <c r="E12" s="389"/>
      <c r="F12" s="390"/>
      <c r="G12" s="391"/>
      <c r="H12" s="1442"/>
      <c r="I12" s="384"/>
      <c r="J12" s="384"/>
      <c r="K12" s="384"/>
      <c r="L12" s="384"/>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845" t="s">
        <v>10</v>
      </c>
      <c r="C15" s="1800" t="s">
        <v>85</v>
      </c>
      <c r="D15" s="1801"/>
      <c r="E15" s="1802"/>
      <c r="F15" s="1803"/>
      <c r="G15" s="1448">
        <f>G37</f>
        <v>0</v>
      </c>
      <c r="H15" s="575"/>
    </row>
    <row r="16" spans="1:12" s="1798" customFormat="1" ht="18.75" customHeight="1" x14ac:dyDescent="0.25">
      <c r="B16" s="1845" t="s">
        <v>12</v>
      </c>
      <c r="C16" s="1800" t="s">
        <v>111</v>
      </c>
      <c r="D16" s="1801"/>
      <c r="E16" s="1802"/>
      <c r="F16" s="1803"/>
      <c r="G16" s="1448">
        <f>G133</f>
        <v>0</v>
      </c>
      <c r="H16" s="575"/>
    </row>
    <row r="17" spans="2:9" s="1798" customFormat="1" ht="18.75" customHeight="1" x14ac:dyDescent="0.25">
      <c r="B17" s="1845" t="s">
        <v>17</v>
      </c>
      <c r="C17" s="1800" t="s">
        <v>87</v>
      </c>
      <c r="D17" s="1801"/>
      <c r="E17" s="1802"/>
      <c r="F17" s="1803"/>
      <c r="G17" s="1448">
        <f>G214</f>
        <v>0</v>
      </c>
      <c r="H17" s="575"/>
    </row>
    <row r="18" spans="2:9" s="1798" customFormat="1" ht="27.6" customHeight="1" x14ac:dyDescent="0.25">
      <c r="B18" s="1845" t="s">
        <v>18</v>
      </c>
      <c r="C18" s="1800" t="s">
        <v>2552</v>
      </c>
      <c r="D18" s="1801"/>
      <c r="E18" s="1802"/>
      <c r="F18" s="1803"/>
      <c r="G18" s="1448">
        <f>G432</f>
        <v>0</v>
      </c>
      <c r="H18" s="575"/>
    </row>
    <row r="19" spans="2:9" s="1798" customFormat="1" ht="27.6" customHeight="1" x14ac:dyDescent="0.25">
      <c r="B19" s="1845" t="s">
        <v>22</v>
      </c>
      <c r="C19" s="1800" t="s">
        <v>2553</v>
      </c>
      <c r="D19" s="1801"/>
      <c r="E19" s="1802"/>
      <c r="F19" s="1803"/>
      <c r="G19" s="1448">
        <f>G473</f>
        <v>0</v>
      </c>
      <c r="H19" s="575"/>
    </row>
    <row r="20" spans="2:9" s="1798" customFormat="1" ht="18.75" customHeight="1" x14ac:dyDescent="0.25">
      <c r="B20" s="1805"/>
      <c r="C20" s="1806" t="s">
        <v>88</v>
      </c>
      <c r="D20" s="1807"/>
      <c r="E20" s="1808"/>
      <c r="F20" s="1809"/>
      <c r="G20" s="1449">
        <f>SUM(G15:G19)</f>
        <v>0</v>
      </c>
      <c r="H20" s="575"/>
    </row>
    <row r="21" spans="2:9" x14ac:dyDescent="0.2">
      <c r="B21" s="132"/>
      <c r="C21" s="188"/>
      <c r="D21" s="189"/>
      <c r="E21" s="190"/>
      <c r="F21" s="191"/>
    </row>
    <row r="23" spans="2:9" ht="24" customHeight="1" x14ac:dyDescent="0.2">
      <c r="B23" s="133" t="s">
        <v>83</v>
      </c>
      <c r="C23" s="197" t="s">
        <v>89</v>
      </c>
      <c r="D23" s="197" t="s">
        <v>90</v>
      </c>
      <c r="E23" s="199" t="s">
        <v>91</v>
      </c>
      <c r="F23" s="200" t="s">
        <v>92</v>
      </c>
      <c r="G23" s="201" t="s">
        <v>93</v>
      </c>
      <c r="H23" s="571"/>
    </row>
    <row r="24" spans="2:9" x14ac:dyDescent="0.2">
      <c r="B24" s="134"/>
      <c r="C24" s="202"/>
      <c r="D24" s="203"/>
      <c r="E24" s="204"/>
      <c r="F24" s="205"/>
      <c r="G24" s="206"/>
    </row>
    <row r="25" spans="2:9" s="301" customFormat="1" ht="20.25" x14ac:dyDescent="0.3">
      <c r="B25" s="309" t="s">
        <v>10</v>
      </c>
      <c r="C25" s="312" t="s">
        <v>85</v>
      </c>
      <c r="D25" s="311"/>
      <c r="E25" s="305"/>
      <c r="F25" s="306"/>
      <c r="G25" s="307"/>
      <c r="H25" s="576"/>
    </row>
    <row r="26" spans="2:9" x14ac:dyDescent="0.2">
      <c r="B26" s="134">
        <v>1</v>
      </c>
      <c r="C26" s="211" t="s">
        <v>372</v>
      </c>
      <c r="D26" s="212" t="s">
        <v>125</v>
      </c>
      <c r="E26" s="1450">
        <v>6</v>
      </c>
      <c r="F26" s="1451">
        <v>0</v>
      </c>
      <c r="G26" s="1452">
        <f t="shared" ref="G26:G36" si="0">E26*F26</f>
        <v>0</v>
      </c>
    </row>
    <row r="27" spans="2:9" ht="153" x14ac:dyDescent="0.2">
      <c r="B27" s="134">
        <v>2</v>
      </c>
      <c r="C27" s="1018" t="s">
        <v>1818</v>
      </c>
      <c r="D27" s="214" t="s">
        <v>98</v>
      </c>
      <c r="E27" s="1450">
        <v>1</v>
      </c>
      <c r="F27" s="1451">
        <v>0</v>
      </c>
      <c r="G27" s="1452">
        <f t="shared" si="0"/>
        <v>0</v>
      </c>
      <c r="I27" s="698"/>
    </row>
    <row r="28" spans="2:9" ht="48" x14ac:dyDescent="0.2">
      <c r="B28" s="134">
        <v>3</v>
      </c>
      <c r="C28" s="413" t="s">
        <v>1819</v>
      </c>
      <c r="D28" s="215" t="s">
        <v>98</v>
      </c>
      <c r="E28" s="1450">
        <v>1</v>
      </c>
      <c r="F28" s="1451">
        <v>0</v>
      </c>
      <c r="G28" s="1452">
        <f t="shared" si="0"/>
        <v>0</v>
      </c>
    </row>
    <row r="29" spans="2:9" ht="36" x14ac:dyDescent="0.2">
      <c r="B29" s="134">
        <v>4</v>
      </c>
      <c r="C29" s="413" t="s">
        <v>1820</v>
      </c>
      <c r="D29" s="215" t="s">
        <v>125</v>
      </c>
      <c r="E29" s="1450">
        <v>20</v>
      </c>
      <c r="F29" s="1451">
        <v>0</v>
      </c>
      <c r="G29" s="1452">
        <f t="shared" si="0"/>
        <v>0</v>
      </c>
    </row>
    <row r="30" spans="2:9" ht="24" x14ac:dyDescent="0.2">
      <c r="B30" s="134">
        <v>5</v>
      </c>
      <c r="C30" s="413" t="s">
        <v>314</v>
      </c>
      <c r="D30" s="215" t="s">
        <v>125</v>
      </c>
      <c r="E30" s="1450">
        <v>20</v>
      </c>
      <c r="F30" s="1451">
        <v>0</v>
      </c>
      <c r="G30" s="1452">
        <f t="shared" si="0"/>
        <v>0</v>
      </c>
    </row>
    <row r="31" spans="2:9" x14ac:dyDescent="0.2">
      <c r="B31" s="134">
        <v>6</v>
      </c>
      <c r="C31" s="413" t="s">
        <v>107</v>
      </c>
      <c r="D31" s="215" t="s">
        <v>98</v>
      </c>
      <c r="E31" s="1450">
        <v>1</v>
      </c>
      <c r="F31" s="1451">
        <v>0</v>
      </c>
      <c r="G31" s="1452">
        <f t="shared" si="0"/>
        <v>0</v>
      </c>
    </row>
    <row r="32" spans="2:9" ht="24" x14ac:dyDescent="0.2">
      <c r="B32" s="134">
        <v>7</v>
      </c>
      <c r="C32" s="413" t="s">
        <v>1821</v>
      </c>
      <c r="D32" s="215" t="s">
        <v>98</v>
      </c>
      <c r="E32" s="1450">
        <v>1</v>
      </c>
      <c r="F32" s="1451">
        <v>0</v>
      </c>
      <c r="G32" s="1452">
        <f t="shared" si="0"/>
        <v>0</v>
      </c>
    </row>
    <row r="33" spans="2:12" ht="36" x14ac:dyDescent="0.2">
      <c r="B33" s="134">
        <v>8</v>
      </c>
      <c r="C33" s="413" t="s">
        <v>106</v>
      </c>
      <c r="D33" s="215" t="s">
        <v>98</v>
      </c>
      <c r="E33" s="1450">
        <v>1</v>
      </c>
      <c r="F33" s="1451">
        <v>0</v>
      </c>
      <c r="G33" s="1452">
        <f t="shared" si="0"/>
        <v>0</v>
      </c>
    </row>
    <row r="34" spans="2:12" ht="24" x14ac:dyDescent="0.2">
      <c r="B34" s="134">
        <v>9</v>
      </c>
      <c r="C34" s="413" t="s">
        <v>1822</v>
      </c>
      <c r="D34" s="215" t="s">
        <v>98</v>
      </c>
      <c r="E34" s="1450">
        <v>1</v>
      </c>
      <c r="F34" s="1451">
        <v>0</v>
      </c>
      <c r="G34" s="1452">
        <f t="shared" si="0"/>
        <v>0</v>
      </c>
    </row>
    <row r="35" spans="2:12" ht="24" x14ac:dyDescent="0.2">
      <c r="B35" s="134">
        <v>10</v>
      </c>
      <c r="C35" s="413" t="s">
        <v>1141</v>
      </c>
      <c r="D35" s="215" t="s">
        <v>98</v>
      </c>
      <c r="E35" s="1450">
        <v>1</v>
      </c>
      <c r="F35" s="1451">
        <v>0</v>
      </c>
      <c r="G35" s="1452">
        <f t="shared" si="0"/>
        <v>0</v>
      </c>
    </row>
    <row r="36" spans="2:12" ht="48" x14ac:dyDescent="0.2">
      <c r="B36" s="134">
        <v>11</v>
      </c>
      <c r="C36" s="218" t="s">
        <v>108</v>
      </c>
      <c r="D36" s="215" t="s">
        <v>98</v>
      </c>
      <c r="E36" s="1453">
        <v>1</v>
      </c>
      <c r="F36" s="1451">
        <v>0</v>
      </c>
      <c r="G36" s="1452">
        <f t="shared" si="0"/>
        <v>0</v>
      </c>
    </row>
    <row r="37" spans="2:12" s="152" customFormat="1" ht="23.25" customHeight="1" x14ac:dyDescent="0.25">
      <c r="B37" s="333" t="s">
        <v>10</v>
      </c>
      <c r="C37" s="220" t="s">
        <v>110</v>
      </c>
      <c r="D37" s="220"/>
      <c r="E37" s="221"/>
      <c r="F37" s="1454"/>
      <c r="G37" s="1455">
        <f>SUM(G26:G36)</f>
        <v>0</v>
      </c>
      <c r="H37" s="155"/>
    </row>
    <row r="38" spans="2:12" s="152" customFormat="1" ht="12.75" customHeight="1" x14ac:dyDescent="0.25">
      <c r="B38" s="2953"/>
      <c r="C38" s="2954"/>
      <c r="D38" s="2954"/>
      <c r="E38" s="365"/>
      <c r="F38" s="2955"/>
      <c r="G38" s="2956"/>
      <c r="H38" s="155"/>
    </row>
    <row r="39" spans="2:12" ht="24" customHeight="1" x14ac:dyDescent="0.2">
      <c r="B39" s="133" t="s">
        <v>83</v>
      </c>
      <c r="C39" s="197" t="s">
        <v>89</v>
      </c>
      <c r="D39" s="197" t="s">
        <v>90</v>
      </c>
      <c r="E39" s="199" t="s">
        <v>91</v>
      </c>
      <c r="F39" s="200" t="s">
        <v>92</v>
      </c>
      <c r="G39" s="201" t="s">
        <v>93</v>
      </c>
      <c r="H39" s="571"/>
    </row>
    <row r="40" spans="2:12" x14ac:dyDescent="0.2">
      <c r="B40" s="134"/>
      <c r="C40" s="223"/>
      <c r="D40" s="212"/>
      <c r="E40" s="204"/>
      <c r="F40" s="205"/>
      <c r="G40" s="206"/>
    </row>
    <row r="41" spans="2:12" s="301" customFormat="1" ht="20.25" x14ac:dyDescent="0.3">
      <c r="B41" s="309" t="s">
        <v>12</v>
      </c>
      <c r="C41" s="312" t="s">
        <v>111</v>
      </c>
      <c r="D41" s="311"/>
      <c r="E41" s="305"/>
      <c r="F41" s="306"/>
      <c r="G41" s="307"/>
      <c r="H41" s="576"/>
    </row>
    <row r="42" spans="2:12" s="301" customFormat="1" ht="20.25" x14ac:dyDescent="0.3">
      <c r="B42" s="309">
        <v>1</v>
      </c>
      <c r="C42" s="312" t="s">
        <v>360</v>
      </c>
      <c r="D42" s="311"/>
      <c r="E42" s="305"/>
      <c r="F42" s="306"/>
      <c r="G42" s="307"/>
      <c r="H42" s="576"/>
    </row>
    <row r="43" spans="2:12" s="135" customFormat="1" ht="68.25" customHeight="1" x14ac:dyDescent="0.2">
      <c r="B43" s="3182" t="s">
        <v>112</v>
      </c>
      <c r="C43" s="3183"/>
      <c r="D43" s="3183"/>
      <c r="E43" s="3183"/>
      <c r="F43" s="3183"/>
      <c r="G43" s="3184"/>
      <c r="H43" s="571"/>
      <c r="I43" s="1269"/>
    </row>
    <row r="44" spans="2:12" ht="24" x14ac:dyDescent="0.2">
      <c r="B44" s="136">
        <v>1</v>
      </c>
      <c r="C44" s="211" t="s">
        <v>113</v>
      </c>
      <c r="D44" s="212" t="s">
        <v>114</v>
      </c>
      <c r="E44" s="1450">
        <v>36</v>
      </c>
      <c r="F44" s="1451">
        <v>0</v>
      </c>
      <c r="G44" s="1452">
        <f t="shared" ref="G44:G60" si="1">E44*F44</f>
        <v>0</v>
      </c>
      <c r="I44" s="137"/>
    </row>
    <row r="45" spans="2:12" ht="72" x14ac:dyDescent="0.2">
      <c r="B45" s="136">
        <v>2</v>
      </c>
      <c r="C45" s="211" t="s">
        <v>1481</v>
      </c>
      <c r="D45" s="212" t="s">
        <v>114</v>
      </c>
      <c r="E45" s="1450">
        <v>500</v>
      </c>
      <c r="F45" s="1451">
        <v>0</v>
      </c>
      <c r="G45" s="1452">
        <f t="shared" si="1"/>
        <v>0</v>
      </c>
      <c r="I45" s="137"/>
    </row>
    <row r="46" spans="2:12" ht="60" x14ac:dyDescent="0.2">
      <c r="B46" s="136">
        <v>3</v>
      </c>
      <c r="C46" s="211" t="s">
        <v>1482</v>
      </c>
      <c r="D46" s="214" t="s">
        <v>114</v>
      </c>
      <c r="E46" s="1450">
        <v>280</v>
      </c>
      <c r="F46" s="1451">
        <v>0</v>
      </c>
      <c r="G46" s="1452">
        <f t="shared" si="1"/>
        <v>0</v>
      </c>
      <c r="I46" s="138"/>
      <c r="K46" s="139"/>
      <c r="L46" s="139"/>
    </row>
    <row r="47" spans="2:12" ht="24" x14ac:dyDescent="0.2">
      <c r="B47" s="136">
        <v>4</v>
      </c>
      <c r="C47" s="211" t="s">
        <v>386</v>
      </c>
      <c r="D47" s="214" t="s">
        <v>114</v>
      </c>
      <c r="E47" s="1450">
        <v>106.25</v>
      </c>
      <c r="F47" s="1451">
        <v>0</v>
      </c>
      <c r="G47" s="1452">
        <f t="shared" si="1"/>
        <v>0</v>
      </c>
      <c r="I47" s="138"/>
    </row>
    <row r="48" spans="2:12" ht="76.5" x14ac:dyDescent="0.2">
      <c r="B48" s="136">
        <v>5</v>
      </c>
      <c r="C48" s="1456" t="s">
        <v>1823</v>
      </c>
      <c r="D48" s="214" t="s">
        <v>119</v>
      </c>
      <c r="E48" s="1450">
        <v>150</v>
      </c>
      <c r="F48" s="1451">
        <v>0</v>
      </c>
      <c r="G48" s="1452">
        <f t="shared" si="1"/>
        <v>0</v>
      </c>
      <c r="I48" s="138"/>
    </row>
    <row r="49" spans="1:16384" ht="36" x14ac:dyDescent="0.2">
      <c r="B49" s="136">
        <v>6</v>
      </c>
      <c r="C49" s="211" t="s">
        <v>388</v>
      </c>
      <c r="D49" s="214" t="s">
        <v>119</v>
      </c>
      <c r="E49" s="1450">
        <v>57</v>
      </c>
      <c r="F49" s="1451">
        <v>0</v>
      </c>
      <c r="G49" s="1452">
        <f t="shared" si="1"/>
        <v>0</v>
      </c>
      <c r="I49" s="137"/>
    </row>
    <row r="50" spans="1:16384" ht="72" x14ac:dyDescent="0.2">
      <c r="B50" s="136">
        <v>7</v>
      </c>
      <c r="C50" s="211" t="s">
        <v>1484</v>
      </c>
      <c r="D50" s="214" t="s">
        <v>114</v>
      </c>
      <c r="E50" s="1450">
        <v>31</v>
      </c>
      <c r="F50" s="1451">
        <v>0</v>
      </c>
      <c r="G50" s="1452">
        <f t="shared" si="1"/>
        <v>0</v>
      </c>
      <c r="I50" s="139"/>
    </row>
    <row r="51" spans="1:16384" ht="76.5" x14ac:dyDescent="0.2">
      <c r="B51" s="136">
        <v>8</v>
      </c>
      <c r="C51" s="1018" t="s">
        <v>1824</v>
      </c>
      <c r="D51" s="214" t="s">
        <v>114</v>
      </c>
      <c r="E51" s="1457">
        <v>260</v>
      </c>
      <c r="F51" s="1451">
        <v>0</v>
      </c>
      <c r="G51" s="1458">
        <f t="shared" si="1"/>
        <v>0</v>
      </c>
      <c r="I51" s="139"/>
    </row>
    <row r="52" spans="1:16384" ht="51" x14ac:dyDescent="0.2">
      <c r="B52" s="136">
        <v>9</v>
      </c>
      <c r="C52" s="1018" t="s">
        <v>1486</v>
      </c>
      <c r="D52" s="368" t="s">
        <v>114</v>
      </c>
      <c r="E52" s="1457">
        <v>80</v>
      </c>
      <c r="F52" s="1451">
        <v>0</v>
      </c>
      <c r="G52" s="1458">
        <f t="shared" si="1"/>
        <v>0</v>
      </c>
      <c r="I52" s="139"/>
    </row>
    <row r="53" spans="1:16384" ht="38.25" x14ac:dyDescent="0.2">
      <c r="B53" s="136">
        <v>10</v>
      </c>
      <c r="C53" s="1018" t="s">
        <v>1487</v>
      </c>
      <c r="D53" s="368" t="s">
        <v>114</v>
      </c>
      <c r="E53" s="1457">
        <v>12</v>
      </c>
      <c r="F53" s="1451">
        <v>0</v>
      </c>
      <c r="G53" s="1458">
        <f t="shared" si="1"/>
        <v>0</v>
      </c>
      <c r="I53" s="139"/>
    </row>
    <row r="54" spans="1:16384" ht="25.5" x14ac:dyDescent="0.2">
      <c r="B54" s="136">
        <v>11</v>
      </c>
      <c r="C54" s="1018" t="s">
        <v>1488</v>
      </c>
      <c r="D54" s="368" t="s">
        <v>114</v>
      </c>
      <c r="E54" s="1457">
        <v>15</v>
      </c>
      <c r="F54" s="1451">
        <v>0</v>
      </c>
      <c r="G54" s="1458">
        <f t="shared" si="1"/>
        <v>0</v>
      </c>
      <c r="I54" s="139"/>
    </row>
    <row r="55" spans="1:16384" ht="38.25" x14ac:dyDescent="0.2">
      <c r="B55" s="136">
        <v>12</v>
      </c>
      <c r="C55" s="1018" t="s">
        <v>1489</v>
      </c>
      <c r="D55" s="368" t="s">
        <v>119</v>
      </c>
      <c r="E55" s="1457">
        <v>200</v>
      </c>
      <c r="F55" s="1451">
        <v>0</v>
      </c>
      <c r="G55" s="1458">
        <f t="shared" si="1"/>
        <v>0</v>
      </c>
      <c r="I55" s="139"/>
    </row>
    <row r="56" spans="1:16384" ht="27.75" customHeight="1" x14ac:dyDescent="0.2">
      <c r="B56" s="136">
        <v>13</v>
      </c>
      <c r="C56" s="1018" t="s">
        <v>1825</v>
      </c>
      <c r="D56" s="368" t="s">
        <v>98</v>
      </c>
      <c r="E56" s="1457">
        <v>3</v>
      </c>
      <c r="F56" s="1451">
        <v>0</v>
      </c>
      <c r="G56" s="1458">
        <f t="shared" si="1"/>
        <v>0</v>
      </c>
      <c r="I56" s="139"/>
    </row>
    <row r="57" spans="1:16384" ht="51" x14ac:dyDescent="0.2">
      <c r="B57" s="136">
        <v>14</v>
      </c>
      <c r="C57" s="1018" t="s">
        <v>1493</v>
      </c>
      <c r="D57" s="368" t="s">
        <v>114</v>
      </c>
      <c r="E57" s="1457">
        <v>18</v>
      </c>
      <c r="F57" s="1451">
        <v>0</v>
      </c>
      <c r="G57" s="1458">
        <f t="shared" si="1"/>
        <v>0</v>
      </c>
      <c r="I57" s="139"/>
    </row>
    <row r="58" spans="1:16384" ht="36" x14ac:dyDescent="0.2">
      <c r="B58" s="136">
        <v>15</v>
      </c>
      <c r="C58" s="211" t="s">
        <v>2589</v>
      </c>
      <c r="D58" s="368" t="s">
        <v>95</v>
      </c>
      <c r="E58" s="1457">
        <v>70</v>
      </c>
      <c r="F58" s="1451">
        <v>0</v>
      </c>
      <c r="G58" s="1458">
        <f t="shared" si="1"/>
        <v>0</v>
      </c>
      <c r="I58" s="139"/>
    </row>
    <row r="59" spans="1:16384" ht="63.75" x14ac:dyDescent="0.2">
      <c r="B59" s="136">
        <v>16</v>
      </c>
      <c r="C59" s="1018" t="s">
        <v>2590</v>
      </c>
      <c r="D59" s="368" t="s">
        <v>95</v>
      </c>
      <c r="E59" s="1457">
        <v>32</v>
      </c>
      <c r="F59" s="1451">
        <v>0</v>
      </c>
      <c r="G59" s="1458">
        <f t="shared" si="1"/>
        <v>0</v>
      </c>
      <c r="I59" s="139"/>
    </row>
    <row r="60" spans="1:16384" ht="38.25" customHeight="1" x14ac:dyDescent="0.2">
      <c r="B60" s="136">
        <v>17</v>
      </c>
      <c r="C60" s="1018" t="s">
        <v>1496</v>
      </c>
      <c r="D60" s="368" t="s">
        <v>98</v>
      </c>
      <c r="E60" s="1457">
        <v>1</v>
      </c>
      <c r="F60" s="1451">
        <v>0</v>
      </c>
      <c r="G60" s="1458">
        <f t="shared" si="1"/>
        <v>0</v>
      </c>
      <c r="I60" s="139"/>
    </row>
    <row r="61" spans="1:16384" s="152" customFormat="1" ht="23.25" customHeight="1" x14ac:dyDescent="0.25">
      <c r="B61" s="1459">
        <v>1</v>
      </c>
      <c r="C61" s="1460" t="s">
        <v>1826</v>
      </c>
      <c r="D61" s="1460"/>
      <c r="E61" s="1461"/>
      <c r="F61" s="1462"/>
      <c r="G61" s="1463">
        <f>SUM(G44:G60)</f>
        <v>0</v>
      </c>
      <c r="H61" s="155"/>
    </row>
    <row r="62" spans="1:16384" ht="24" customHeight="1" x14ac:dyDescent="0.2">
      <c r="A62" s="1464"/>
      <c r="B62" s="197" t="s">
        <v>370</v>
      </c>
      <c r="C62" s="197" t="s">
        <v>89</v>
      </c>
      <c r="D62" s="199" t="s">
        <v>90</v>
      </c>
      <c r="E62" s="200" t="s">
        <v>91</v>
      </c>
      <c r="F62" s="201" t="s">
        <v>92</v>
      </c>
      <c r="G62" s="133" t="s">
        <v>93</v>
      </c>
      <c r="H62" s="1465"/>
      <c r="I62" s="1465"/>
      <c r="J62" s="1466"/>
      <c r="K62" s="1467"/>
      <c r="L62" s="1468"/>
      <c r="M62" s="1469"/>
      <c r="N62" s="1465"/>
      <c r="O62" s="1465"/>
      <c r="P62" s="1466"/>
      <c r="Q62" s="1467"/>
      <c r="R62" s="1468"/>
      <c r="S62" s="1469"/>
      <c r="T62" s="1465"/>
      <c r="U62" s="1465"/>
      <c r="V62" s="1466"/>
      <c r="W62" s="1467"/>
      <c r="X62" s="1468"/>
      <c r="Y62" s="1469"/>
      <c r="Z62" s="1465"/>
      <c r="AA62" s="1465"/>
      <c r="AB62" s="1466"/>
      <c r="AC62" s="1467"/>
      <c r="AD62" s="1468"/>
      <c r="AE62" s="1469"/>
      <c r="AF62" s="1465"/>
      <c r="AG62" s="1465"/>
      <c r="AH62" s="1466"/>
      <c r="AI62" s="1467"/>
      <c r="AJ62" s="1468"/>
      <c r="AK62" s="1469"/>
      <c r="AL62" s="1465"/>
      <c r="AM62" s="1465"/>
      <c r="AN62" s="1466"/>
      <c r="AO62" s="1467"/>
      <c r="AP62" s="1468"/>
      <c r="AQ62" s="1469"/>
      <c r="AR62" s="1465"/>
      <c r="AS62" s="1465"/>
      <c r="AT62" s="1466"/>
      <c r="AU62" s="1467"/>
      <c r="AV62" s="1468"/>
      <c r="AW62" s="1469"/>
      <c r="AX62" s="1465"/>
      <c r="AY62" s="1465"/>
      <c r="AZ62" s="1466"/>
      <c r="BA62" s="1467"/>
      <c r="BB62" s="1468"/>
      <c r="BC62" s="1469"/>
      <c r="BD62" s="1465"/>
      <c r="BE62" s="1465"/>
      <c r="BF62" s="1466"/>
      <c r="BG62" s="1467"/>
      <c r="BH62" s="1468"/>
      <c r="BI62" s="1469"/>
      <c r="BJ62" s="1465"/>
      <c r="BK62" s="1465"/>
      <c r="BL62" s="1466"/>
      <c r="BM62" s="1467"/>
      <c r="BN62" s="1468"/>
      <c r="BO62" s="1469"/>
      <c r="BP62" s="1465"/>
      <c r="BQ62" s="1465"/>
      <c r="BR62" s="1466"/>
      <c r="BS62" s="1467"/>
      <c r="BT62" s="1468"/>
      <c r="BU62" s="1469"/>
      <c r="BV62" s="1465"/>
      <c r="BW62" s="1465"/>
      <c r="BX62" s="1466"/>
      <c r="BY62" s="1467"/>
      <c r="BZ62" s="1468"/>
      <c r="CA62" s="1469"/>
      <c r="CB62" s="1465"/>
      <c r="CC62" s="1465"/>
      <c r="CD62" s="1466"/>
      <c r="CE62" s="1467"/>
      <c r="CF62" s="1468"/>
      <c r="CG62" s="1469"/>
      <c r="CH62" s="1465"/>
      <c r="CI62" s="1465"/>
      <c r="CJ62" s="1466"/>
      <c r="CK62" s="1467"/>
      <c r="CL62" s="1468"/>
      <c r="CM62" s="1469"/>
      <c r="CN62" s="1465"/>
      <c r="CO62" s="1465"/>
      <c r="CP62" s="1466"/>
      <c r="CQ62" s="1467"/>
      <c r="CR62" s="1468"/>
      <c r="CS62" s="1469"/>
      <c r="CT62" s="1465"/>
      <c r="CU62" s="1465"/>
      <c r="CV62" s="1466"/>
      <c r="CW62" s="1467"/>
      <c r="CX62" s="1468"/>
      <c r="CY62" s="1469"/>
      <c r="CZ62" s="1465"/>
      <c r="DA62" s="1465"/>
      <c r="DB62" s="1466"/>
      <c r="DC62" s="1467"/>
      <c r="DD62" s="1468"/>
      <c r="DE62" s="1469"/>
      <c r="DF62" s="1465"/>
      <c r="DG62" s="1465"/>
      <c r="DH62" s="1466"/>
      <c r="DI62" s="1467"/>
      <c r="DJ62" s="1468"/>
      <c r="DK62" s="1469"/>
      <c r="DL62" s="1465"/>
      <c r="DM62" s="1465"/>
      <c r="DN62" s="1466"/>
      <c r="DO62" s="1467"/>
      <c r="DP62" s="1468"/>
      <c r="DQ62" s="1469"/>
      <c r="DR62" s="1465"/>
      <c r="DS62" s="1465"/>
      <c r="DT62" s="1466"/>
      <c r="DU62" s="1467"/>
      <c r="DV62" s="1468"/>
      <c r="DW62" s="1469"/>
      <c r="DX62" s="1465"/>
      <c r="DY62" s="1465"/>
      <c r="DZ62" s="1466"/>
      <c r="EA62" s="1467"/>
      <c r="EB62" s="1468"/>
      <c r="EC62" s="1469"/>
      <c r="ED62" s="1465"/>
      <c r="EE62" s="1465"/>
      <c r="EF62" s="1466"/>
      <c r="EG62" s="1467"/>
      <c r="EH62" s="1468"/>
      <c r="EI62" s="1469"/>
      <c r="EJ62" s="1465"/>
      <c r="EK62" s="1465"/>
      <c r="EL62" s="1466"/>
      <c r="EM62" s="1467"/>
      <c r="EN62" s="1468"/>
      <c r="EO62" s="1469"/>
      <c r="EP62" s="1465"/>
      <c r="EQ62" s="1465"/>
      <c r="ER62" s="1466"/>
      <c r="ES62" s="1467"/>
      <c r="ET62" s="1468"/>
      <c r="EU62" s="1469"/>
      <c r="EV62" s="1465"/>
      <c r="EW62" s="1465"/>
      <c r="EX62" s="1466"/>
      <c r="EY62" s="1467"/>
      <c r="EZ62" s="1468"/>
      <c r="FA62" s="1469"/>
      <c r="FB62" s="1465"/>
      <c r="FC62" s="1465"/>
      <c r="FD62" s="1466"/>
      <c r="FE62" s="1467"/>
      <c r="FF62" s="1468"/>
      <c r="FG62" s="1469"/>
      <c r="FH62" s="1465"/>
      <c r="FI62" s="1465"/>
      <c r="FJ62" s="1466"/>
      <c r="FK62" s="1467"/>
      <c r="FL62" s="1468"/>
      <c r="FM62" s="1469"/>
      <c r="FN62" s="1465"/>
      <c r="FO62" s="1465"/>
      <c r="FP62" s="1466"/>
      <c r="FQ62" s="1467"/>
      <c r="FR62" s="1468"/>
      <c r="FS62" s="1469"/>
      <c r="FT62" s="1465"/>
      <c r="FU62" s="1465"/>
      <c r="FV62" s="1466"/>
      <c r="FW62" s="1467"/>
      <c r="FX62" s="1468"/>
      <c r="FY62" s="1469"/>
      <c r="FZ62" s="1465"/>
      <c r="GA62" s="1465"/>
      <c r="GB62" s="1466"/>
      <c r="GC62" s="1467"/>
      <c r="GD62" s="1468"/>
      <c r="GE62" s="1469"/>
      <c r="GF62" s="1465"/>
      <c r="GG62" s="1465"/>
      <c r="GH62" s="1466"/>
      <c r="GI62" s="1467"/>
      <c r="GJ62" s="1468"/>
      <c r="GK62" s="1469"/>
      <c r="GL62" s="1465"/>
      <c r="GM62" s="1465"/>
      <c r="GN62" s="1466"/>
      <c r="GO62" s="1467"/>
      <c r="GP62" s="1468"/>
      <c r="GQ62" s="1469"/>
      <c r="GR62" s="1465"/>
      <c r="GS62" s="1465"/>
      <c r="GT62" s="1466"/>
      <c r="GU62" s="1467"/>
      <c r="GV62" s="1468"/>
      <c r="GW62" s="1469"/>
      <c r="GX62" s="1465"/>
      <c r="GY62" s="1465"/>
      <c r="GZ62" s="1466"/>
      <c r="HA62" s="1467"/>
      <c r="HB62" s="1468"/>
      <c r="HC62" s="1469"/>
      <c r="HD62" s="1465"/>
      <c r="HE62" s="1465"/>
      <c r="HF62" s="1466"/>
      <c r="HG62" s="1467"/>
      <c r="HH62" s="1468"/>
      <c r="HI62" s="1469"/>
      <c r="HJ62" s="1465"/>
      <c r="HK62" s="1465"/>
      <c r="HL62" s="1466"/>
      <c r="HM62" s="1467"/>
      <c r="HN62" s="1468"/>
      <c r="HO62" s="1469"/>
      <c r="HP62" s="1465"/>
      <c r="HQ62" s="1465"/>
      <c r="HR62" s="1466"/>
      <c r="HS62" s="1467"/>
      <c r="HT62" s="1468"/>
      <c r="HU62" s="1469"/>
      <c r="HV62" s="1465"/>
      <c r="HW62" s="1465"/>
      <c r="HX62" s="1466"/>
      <c r="HY62" s="1467"/>
      <c r="HZ62" s="1468"/>
      <c r="IA62" s="1469"/>
      <c r="IB62" s="1465"/>
      <c r="IC62" s="1465"/>
      <c r="ID62" s="1466"/>
      <c r="IE62" s="1467"/>
      <c r="IF62" s="1468"/>
      <c r="IG62" s="1469"/>
      <c r="IH62" s="1465"/>
      <c r="II62" s="1465"/>
      <c r="IJ62" s="1466"/>
      <c r="IK62" s="1467"/>
      <c r="IL62" s="1468"/>
      <c r="IM62" s="1469"/>
      <c r="IN62" s="1465"/>
      <c r="IO62" s="1465"/>
      <c r="IP62" s="1466"/>
      <c r="IQ62" s="1467"/>
      <c r="IR62" s="1468"/>
      <c r="IS62" s="1469"/>
      <c r="IT62" s="1465"/>
      <c r="IU62" s="1465"/>
      <c r="IV62" s="1466"/>
      <c r="IW62" s="1467"/>
      <c r="IX62" s="1468"/>
      <c r="IY62" s="1469"/>
      <c r="IZ62" s="1465"/>
      <c r="JA62" s="1465"/>
      <c r="JB62" s="1466"/>
      <c r="JC62" s="1467"/>
      <c r="JD62" s="1468"/>
      <c r="JE62" s="1469"/>
      <c r="JF62" s="1465"/>
      <c r="JG62" s="1465"/>
      <c r="JH62" s="1466"/>
      <c r="JI62" s="1467"/>
      <c r="JJ62" s="1468"/>
      <c r="JK62" s="1469"/>
      <c r="JL62" s="1465"/>
      <c r="JM62" s="1465"/>
      <c r="JN62" s="1466"/>
      <c r="JO62" s="1467"/>
      <c r="JP62" s="1468"/>
      <c r="JQ62" s="1469"/>
      <c r="JR62" s="1465"/>
      <c r="JS62" s="1465"/>
      <c r="JT62" s="1466"/>
      <c r="JU62" s="1467"/>
      <c r="JV62" s="1468"/>
      <c r="JW62" s="1469"/>
      <c r="JX62" s="1465"/>
      <c r="JY62" s="1465"/>
      <c r="JZ62" s="1466"/>
      <c r="KA62" s="1467"/>
      <c r="KB62" s="1468"/>
      <c r="KC62" s="1469"/>
      <c r="KD62" s="1465"/>
      <c r="KE62" s="1465"/>
      <c r="KF62" s="1466"/>
      <c r="KG62" s="1467"/>
      <c r="KH62" s="1468"/>
      <c r="KI62" s="1469"/>
      <c r="KJ62" s="1465"/>
      <c r="KK62" s="1465"/>
      <c r="KL62" s="1466"/>
      <c r="KM62" s="1467"/>
      <c r="KN62" s="1468"/>
      <c r="KO62" s="1469"/>
      <c r="KP62" s="1465"/>
      <c r="KQ62" s="1465"/>
      <c r="KR62" s="1466"/>
      <c r="KS62" s="1467"/>
      <c r="KT62" s="1468"/>
      <c r="KU62" s="1469"/>
      <c r="KV62" s="1465"/>
      <c r="KW62" s="1465"/>
      <c r="KX62" s="1466"/>
      <c r="KY62" s="1467"/>
      <c r="KZ62" s="1468"/>
      <c r="LA62" s="1469"/>
      <c r="LB62" s="1465"/>
      <c r="LC62" s="1465"/>
      <c r="LD62" s="1466"/>
      <c r="LE62" s="1467"/>
      <c r="LF62" s="1468"/>
      <c r="LG62" s="1469"/>
      <c r="LH62" s="1465"/>
      <c r="LI62" s="1465"/>
      <c r="LJ62" s="1466"/>
      <c r="LK62" s="1467"/>
      <c r="LL62" s="1468"/>
      <c r="LM62" s="1469"/>
      <c r="LN62" s="1465"/>
      <c r="LO62" s="1465"/>
      <c r="LP62" s="1466"/>
      <c r="LQ62" s="1467"/>
      <c r="LR62" s="1468"/>
      <c r="LS62" s="1469"/>
      <c r="LT62" s="1465"/>
      <c r="LU62" s="1465"/>
      <c r="LV62" s="1466"/>
      <c r="LW62" s="1467"/>
      <c r="LX62" s="1468"/>
      <c r="LY62" s="1469"/>
      <c r="LZ62" s="1465"/>
      <c r="MA62" s="1465"/>
      <c r="MB62" s="1466"/>
      <c r="MC62" s="1467"/>
      <c r="MD62" s="1468"/>
      <c r="ME62" s="1469"/>
      <c r="MF62" s="1465"/>
      <c r="MG62" s="1465"/>
      <c r="MH62" s="1466"/>
      <c r="MI62" s="1467"/>
      <c r="MJ62" s="1468"/>
      <c r="MK62" s="1469"/>
      <c r="ML62" s="1465"/>
      <c r="MM62" s="1465"/>
      <c r="MN62" s="1466"/>
      <c r="MO62" s="1467"/>
      <c r="MP62" s="1468"/>
      <c r="MQ62" s="1469"/>
      <c r="MR62" s="1465"/>
      <c r="MS62" s="1465"/>
      <c r="MT62" s="1466"/>
      <c r="MU62" s="1467"/>
      <c r="MV62" s="1468"/>
      <c r="MW62" s="1469"/>
      <c r="MX62" s="1465"/>
      <c r="MY62" s="1465"/>
      <c r="MZ62" s="1466"/>
      <c r="NA62" s="1467"/>
      <c r="NB62" s="1468"/>
      <c r="NC62" s="1469"/>
      <c r="ND62" s="1465"/>
      <c r="NE62" s="1465"/>
      <c r="NF62" s="1466"/>
      <c r="NG62" s="1467"/>
      <c r="NH62" s="1468"/>
      <c r="NI62" s="1469"/>
      <c r="NJ62" s="1465"/>
      <c r="NK62" s="1465"/>
      <c r="NL62" s="1466"/>
      <c r="NM62" s="1467"/>
      <c r="NN62" s="1468"/>
      <c r="NO62" s="1469"/>
      <c r="NP62" s="1465"/>
      <c r="NQ62" s="1465"/>
      <c r="NR62" s="1466"/>
      <c r="NS62" s="1467"/>
      <c r="NT62" s="1468"/>
      <c r="NU62" s="1469"/>
      <c r="NV62" s="1465"/>
      <c r="NW62" s="1465"/>
      <c r="NX62" s="1466"/>
      <c r="NY62" s="1467"/>
      <c r="NZ62" s="1468"/>
      <c r="OA62" s="1469"/>
      <c r="OB62" s="1465"/>
      <c r="OC62" s="1465"/>
      <c r="OD62" s="1466"/>
      <c r="OE62" s="1467"/>
      <c r="OF62" s="1468"/>
      <c r="OG62" s="1469"/>
      <c r="OH62" s="1465"/>
      <c r="OI62" s="1465"/>
      <c r="OJ62" s="1466"/>
      <c r="OK62" s="1467"/>
      <c r="OL62" s="1468"/>
      <c r="OM62" s="1469"/>
      <c r="ON62" s="1465"/>
      <c r="OO62" s="1465"/>
      <c r="OP62" s="1466"/>
      <c r="OQ62" s="1467"/>
      <c r="OR62" s="1468"/>
      <c r="OS62" s="1469"/>
      <c r="OT62" s="1465"/>
      <c r="OU62" s="1465"/>
      <c r="OV62" s="1466"/>
      <c r="OW62" s="1467"/>
      <c r="OX62" s="1468"/>
      <c r="OY62" s="1469"/>
      <c r="OZ62" s="1465"/>
      <c r="PA62" s="1465"/>
      <c r="PB62" s="1466"/>
      <c r="PC62" s="1467"/>
      <c r="PD62" s="1468"/>
      <c r="PE62" s="1469"/>
      <c r="PF62" s="1465"/>
      <c r="PG62" s="1465"/>
      <c r="PH62" s="1466"/>
      <c r="PI62" s="1467"/>
      <c r="PJ62" s="1468"/>
      <c r="PK62" s="1469"/>
      <c r="PL62" s="1465"/>
      <c r="PM62" s="1465"/>
      <c r="PN62" s="1466"/>
      <c r="PO62" s="1467"/>
      <c r="PP62" s="1468"/>
      <c r="PQ62" s="1469"/>
      <c r="PR62" s="1465"/>
      <c r="PS62" s="1465"/>
      <c r="PT62" s="1466"/>
      <c r="PU62" s="1467"/>
      <c r="PV62" s="1468"/>
      <c r="PW62" s="1469"/>
      <c r="PX62" s="1465"/>
      <c r="PY62" s="1465"/>
      <c r="PZ62" s="1466"/>
      <c r="QA62" s="1467"/>
      <c r="QB62" s="1468"/>
      <c r="QC62" s="1469"/>
      <c r="QD62" s="1465"/>
      <c r="QE62" s="1465"/>
      <c r="QF62" s="1466"/>
      <c r="QG62" s="1467"/>
      <c r="QH62" s="1468"/>
      <c r="QI62" s="1469"/>
      <c r="QJ62" s="1465"/>
      <c r="QK62" s="1465"/>
      <c r="QL62" s="1466"/>
      <c r="QM62" s="1467"/>
      <c r="QN62" s="1468"/>
      <c r="QO62" s="1469"/>
      <c r="QP62" s="1465"/>
      <c r="QQ62" s="1465"/>
      <c r="QR62" s="1466"/>
      <c r="QS62" s="1467"/>
      <c r="QT62" s="1468"/>
      <c r="QU62" s="1469"/>
      <c r="QV62" s="1465"/>
      <c r="QW62" s="1465"/>
      <c r="QX62" s="1466"/>
      <c r="QY62" s="1467"/>
      <c r="QZ62" s="1468"/>
      <c r="RA62" s="1469"/>
      <c r="RB62" s="1465"/>
      <c r="RC62" s="1465"/>
      <c r="RD62" s="1466"/>
      <c r="RE62" s="1467"/>
      <c r="RF62" s="1468"/>
      <c r="RG62" s="1469"/>
      <c r="RH62" s="1465"/>
      <c r="RI62" s="1465"/>
      <c r="RJ62" s="1466"/>
      <c r="RK62" s="1467"/>
      <c r="RL62" s="1468"/>
      <c r="RM62" s="1469"/>
      <c r="RN62" s="1465"/>
      <c r="RO62" s="1465"/>
      <c r="RP62" s="1466"/>
      <c r="RQ62" s="1467"/>
      <c r="RR62" s="1468"/>
      <c r="RS62" s="1469"/>
      <c r="RT62" s="1465"/>
      <c r="RU62" s="1465"/>
      <c r="RV62" s="1466"/>
      <c r="RW62" s="1467"/>
      <c r="RX62" s="1468"/>
      <c r="RY62" s="1469"/>
      <c r="RZ62" s="1465"/>
      <c r="SA62" s="1465"/>
      <c r="SB62" s="1466"/>
      <c r="SC62" s="1467"/>
      <c r="SD62" s="1468"/>
      <c r="SE62" s="1469"/>
      <c r="SF62" s="1465"/>
      <c r="SG62" s="1465"/>
      <c r="SH62" s="1466"/>
      <c r="SI62" s="1467"/>
      <c r="SJ62" s="1468"/>
      <c r="SK62" s="1469"/>
      <c r="SL62" s="1465"/>
      <c r="SM62" s="1465"/>
      <c r="SN62" s="1466"/>
      <c r="SO62" s="1467"/>
      <c r="SP62" s="1468"/>
      <c r="SQ62" s="1469"/>
      <c r="SR62" s="1465"/>
      <c r="SS62" s="1465"/>
      <c r="ST62" s="1466"/>
      <c r="SU62" s="1467"/>
      <c r="SV62" s="1468"/>
      <c r="SW62" s="1469"/>
      <c r="SX62" s="1465"/>
      <c r="SY62" s="1465"/>
      <c r="SZ62" s="1466"/>
      <c r="TA62" s="1467"/>
      <c r="TB62" s="1468"/>
      <c r="TC62" s="1469"/>
      <c r="TD62" s="1465"/>
      <c r="TE62" s="1465"/>
      <c r="TF62" s="1466"/>
      <c r="TG62" s="1467"/>
      <c r="TH62" s="1468"/>
      <c r="TI62" s="1469"/>
      <c r="TJ62" s="1465"/>
      <c r="TK62" s="1465"/>
      <c r="TL62" s="1466"/>
      <c r="TM62" s="1467"/>
      <c r="TN62" s="1468"/>
      <c r="TO62" s="1469"/>
      <c r="TP62" s="1465"/>
      <c r="TQ62" s="1465"/>
      <c r="TR62" s="1466"/>
      <c r="TS62" s="1467"/>
      <c r="TT62" s="1468"/>
      <c r="TU62" s="1469"/>
      <c r="TV62" s="1465"/>
      <c r="TW62" s="1465"/>
      <c r="TX62" s="1466"/>
      <c r="TY62" s="1467"/>
      <c r="TZ62" s="1468"/>
      <c r="UA62" s="1469"/>
      <c r="UB62" s="1465"/>
      <c r="UC62" s="1465"/>
      <c r="UD62" s="1466"/>
      <c r="UE62" s="1467"/>
      <c r="UF62" s="1468"/>
      <c r="UG62" s="1469"/>
      <c r="UH62" s="1465"/>
      <c r="UI62" s="1465"/>
      <c r="UJ62" s="1466"/>
      <c r="UK62" s="1467"/>
      <c r="UL62" s="1468"/>
      <c r="UM62" s="1469"/>
      <c r="UN62" s="1465"/>
      <c r="UO62" s="1465"/>
      <c r="UP62" s="1466"/>
      <c r="UQ62" s="1467"/>
      <c r="UR62" s="1468"/>
      <c r="US62" s="1469"/>
      <c r="UT62" s="1465"/>
      <c r="UU62" s="1465"/>
      <c r="UV62" s="1466"/>
      <c r="UW62" s="1467"/>
      <c r="UX62" s="1468"/>
      <c r="UY62" s="1469"/>
      <c r="UZ62" s="1465"/>
      <c r="VA62" s="1465"/>
      <c r="VB62" s="1466"/>
      <c r="VC62" s="1467"/>
      <c r="VD62" s="1468"/>
      <c r="VE62" s="1469"/>
      <c r="VF62" s="1465"/>
      <c r="VG62" s="1465"/>
      <c r="VH62" s="1466"/>
      <c r="VI62" s="1467"/>
      <c r="VJ62" s="1468"/>
      <c r="VK62" s="1469"/>
      <c r="VL62" s="1465"/>
      <c r="VM62" s="1465"/>
      <c r="VN62" s="1466"/>
      <c r="VO62" s="1467"/>
      <c r="VP62" s="1468"/>
      <c r="VQ62" s="1469"/>
      <c r="VR62" s="1465"/>
      <c r="VS62" s="1465"/>
      <c r="VT62" s="1466"/>
      <c r="VU62" s="1467"/>
      <c r="VV62" s="1468"/>
      <c r="VW62" s="1469"/>
      <c r="VX62" s="1465"/>
      <c r="VY62" s="1465"/>
      <c r="VZ62" s="1466"/>
      <c r="WA62" s="1467"/>
      <c r="WB62" s="1468"/>
      <c r="WC62" s="1469"/>
      <c r="WD62" s="1465"/>
      <c r="WE62" s="1465"/>
      <c r="WF62" s="1466"/>
      <c r="WG62" s="1467"/>
      <c r="WH62" s="1468"/>
      <c r="WI62" s="1469"/>
      <c r="WJ62" s="1465"/>
      <c r="WK62" s="1465"/>
      <c r="WL62" s="1466"/>
      <c r="WM62" s="1467"/>
      <c r="WN62" s="1468"/>
      <c r="WO62" s="1469"/>
      <c r="WP62" s="1465"/>
      <c r="WQ62" s="1465"/>
      <c r="WR62" s="1466"/>
      <c r="WS62" s="1467"/>
      <c r="WT62" s="1468"/>
      <c r="WU62" s="1469"/>
      <c r="WV62" s="1465"/>
      <c r="WW62" s="1465"/>
      <c r="WX62" s="1466"/>
      <c r="WY62" s="1467"/>
      <c r="WZ62" s="1468"/>
      <c r="XA62" s="1469"/>
      <c r="XB62" s="1465"/>
      <c r="XC62" s="1465"/>
      <c r="XD62" s="1466"/>
      <c r="XE62" s="1467"/>
      <c r="XF62" s="1468"/>
      <c r="XG62" s="1469"/>
      <c r="XH62" s="1465"/>
      <c r="XI62" s="1465"/>
      <c r="XJ62" s="1466"/>
      <c r="XK62" s="1467"/>
      <c r="XL62" s="1468"/>
      <c r="XM62" s="1469"/>
      <c r="XN62" s="1465"/>
      <c r="XO62" s="1465"/>
      <c r="XP62" s="1466"/>
      <c r="XQ62" s="1467"/>
      <c r="XR62" s="1468"/>
      <c r="XS62" s="1469"/>
      <c r="XT62" s="1465"/>
      <c r="XU62" s="1465"/>
      <c r="XV62" s="1466"/>
      <c r="XW62" s="1467"/>
      <c r="XX62" s="1468"/>
      <c r="XY62" s="1469"/>
      <c r="XZ62" s="1465"/>
      <c r="YA62" s="1465"/>
      <c r="YB62" s="1466"/>
      <c r="YC62" s="1467"/>
      <c r="YD62" s="1468"/>
      <c r="YE62" s="1469"/>
      <c r="YF62" s="1465"/>
      <c r="YG62" s="1465"/>
      <c r="YH62" s="1466"/>
      <c r="YI62" s="1467"/>
      <c r="YJ62" s="1468"/>
      <c r="YK62" s="1469"/>
      <c r="YL62" s="1465"/>
      <c r="YM62" s="1465"/>
      <c r="YN62" s="1466"/>
      <c r="YO62" s="1467"/>
      <c r="YP62" s="1468"/>
      <c r="YQ62" s="1469"/>
      <c r="YR62" s="1465"/>
      <c r="YS62" s="1465"/>
      <c r="YT62" s="1466"/>
      <c r="YU62" s="1467"/>
      <c r="YV62" s="1468"/>
      <c r="YW62" s="1469"/>
      <c r="YX62" s="1465"/>
      <c r="YY62" s="1465"/>
      <c r="YZ62" s="1466"/>
      <c r="ZA62" s="1467"/>
      <c r="ZB62" s="1468"/>
      <c r="ZC62" s="1469"/>
      <c r="ZD62" s="1465"/>
      <c r="ZE62" s="1465"/>
      <c r="ZF62" s="1466"/>
      <c r="ZG62" s="1467"/>
      <c r="ZH62" s="1468"/>
      <c r="ZI62" s="1469"/>
      <c r="ZJ62" s="1465"/>
      <c r="ZK62" s="1465"/>
      <c r="ZL62" s="1466"/>
      <c r="ZM62" s="1467"/>
      <c r="ZN62" s="1468"/>
      <c r="ZO62" s="1469"/>
      <c r="ZP62" s="1465"/>
      <c r="ZQ62" s="1465"/>
      <c r="ZR62" s="1466"/>
      <c r="ZS62" s="1467"/>
      <c r="ZT62" s="1468"/>
      <c r="ZU62" s="1469"/>
      <c r="ZV62" s="1465"/>
      <c r="ZW62" s="1465"/>
      <c r="ZX62" s="1466"/>
      <c r="ZY62" s="1467"/>
      <c r="ZZ62" s="1468"/>
      <c r="AAA62" s="1469"/>
      <c r="AAB62" s="1465"/>
      <c r="AAC62" s="1465"/>
      <c r="AAD62" s="1466"/>
      <c r="AAE62" s="1467"/>
      <c r="AAF62" s="1468"/>
      <c r="AAG62" s="1469"/>
      <c r="AAH62" s="1465"/>
      <c r="AAI62" s="1465"/>
      <c r="AAJ62" s="1466"/>
      <c r="AAK62" s="1467"/>
      <c r="AAL62" s="1468"/>
      <c r="AAM62" s="1469"/>
      <c r="AAN62" s="1465"/>
      <c r="AAO62" s="1465"/>
      <c r="AAP62" s="1466"/>
      <c r="AAQ62" s="1467"/>
      <c r="AAR62" s="1468"/>
      <c r="AAS62" s="1469"/>
      <c r="AAT62" s="1465"/>
      <c r="AAU62" s="1465"/>
      <c r="AAV62" s="1466"/>
      <c r="AAW62" s="1467"/>
      <c r="AAX62" s="1468"/>
      <c r="AAY62" s="1469"/>
      <c r="AAZ62" s="1465"/>
      <c r="ABA62" s="1465"/>
      <c r="ABB62" s="1466"/>
      <c r="ABC62" s="1467"/>
      <c r="ABD62" s="1468"/>
      <c r="ABE62" s="1469"/>
      <c r="ABF62" s="1465"/>
      <c r="ABG62" s="1465"/>
      <c r="ABH62" s="1466"/>
      <c r="ABI62" s="1467"/>
      <c r="ABJ62" s="1468"/>
      <c r="ABK62" s="1469"/>
      <c r="ABL62" s="1465"/>
      <c r="ABM62" s="1465"/>
      <c r="ABN62" s="1466"/>
      <c r="ABO62" s="1467"/>
      <c r="ABP62" s="1468"/>
      <c r="ABQ62" s="1469"/>
      <c r="ABR62" s="1465"/>
      <c r="ABS62" s="1465"/>
      <c r="ABT62" s="1466"/>
      <c r="ABU62" s="1467"/>
      <c r="ABV62" s="1468"/>
      <c r="ABW62" s="1469"/>
      <c r="ABX62" s="1465"/>
      <c r="ABY62" s="1465"/>
      <c r="ABZ62" s="1466"/>
      <c r="ACA62" s="1467"/>
      <c r="ACB62" s="1468"/>
      <c r="ACC62" s="1469"/>
      <c r="ACD62" s="1465"/>
      <c r="ACE62" s="1465"/>
      <c r="ACF62" s="1466"/>
      <c r="ACG62" s="1467"/>
      <c r="ACH62" s="1468"/>
      <c r="ACI62" s="1469"/>
      <c r="ACJ62" s="1465"/>
      <c r="ACK62" s="1465"/>
      <c r="ACL62" s="1466"/>
      <c r="ACM62" s="1467"/>
      <c r="ACN62" s="1468"/>
      <c r="ACO62" s="1469"/>
      <c r="ACP62" s="1465"/>
      <c r="ACQ62" s="1465"/>
      <c r="ACR62" s="1466"/>
      <c r="ACS62" s="1467"/>
      <c r="ACT62" s="1468"/>
      <c r="ACU62" s="1469"/>
      <c r="ACV62" s="1465"/>
      <c r="ACW62" s="1465"/>
      <c r="ACX62" s="1466"/>
      <c r="ACY62" s="1467"/>
      <c r="ACZ62" s="1468"/>
      <c r="ADA62" s="1469"/>
      <c r="ADB62" s="1465"/>
      <c r="ADC62" s="1465"/>
      <c r="ADD62" s="1466"/>
      <c r="ADE62" s="1467"/>
      <c r="ADF62" s="1468"/>
      <c r="ADG62" s="1469"/>
      <c r="ADH62" s="1465"/>
      <c r="ADI62" s="1465"/>
      <c r="ADJ62" s="1466"/>
      <c r="ADK62" s="1467"/>
      <c r="ADL62" s="1468"/>
      <c r="ADM62" s="1469"/>
      <c r="ADN62" s="1465"/>
      <c r="ADO62" s="1465"/>
      <c r="ADP62" s="1466"/>
      <c r="ADQ62" s="1467"/>
      <c r="ADR62" s="1468"/>
      <c r="ADS62" s="1469"/>
      <c r="ADT62" s="1465"/>
      <c r="ADU62" s="1465"/>
      <c r="ADV62" s="1466"/>
      <c r="ADW62" s="1467"/>
      <c r="ADX62" s="1468"/>
      <c r="ADY62" s="1469"/>
      <c r="ADZ62" s="1465"/>
      <c r="AEA62" s="1465"/>
      <c r="AEB62" s="1466"/>
      <c r="AEC62" s="1467"/>
      <c r="AED62" s="1468"/>
      <c r="AEE62" s="1469"/>
      <c r="AEF62" s="1465"/>
      <c r="AEG62" s="1465"/>
      <c r="AEH62" s="1466"/>
      <c r="AEI62" s="1467"/>
      <c r="AEJ62" s="1468"/>
      <c r="AEK62" s="1469"/>
      <c r="AEL62" s="1465"/>
      <c r="AEM62" s="1465"/>
      <c r="AEN62" s="1466"/>
      <c r="AEO62" s="1467"/>
      <c r="AEP62" s="1468"/>
      <c r="AEQ62" s="1469"/>
      <c r="AER62" s="1465"/>
      <c r="AES62" s="1465"/>
      <c r="AET62" s="1466"/>
      <c r="AEU62" s="1467"/>
      <c r="AEV62" s="1468"/>
      <c r="AEW62" s="1469"/>
      <c r="AEX62" s="1465"/>
      <c r="AEY62" s="1465"/>
      <c r="AEZ62" s="1466"/>
      <c r="AFA62" s="1467"/>
      <c r="AFB62" s="1468"/>
      <c r="AFC62" s="1469"/>
      <c r="AFD62" s="1465"/>
      <c r="AFE62" s="1465"/>
      <c r="AFF62" s="1466"/>
      <c r="AFG62" s="1467"/>
      <c r="AFH62" s="1468"/>
      <c r="AFI62" s="1469"/>
      <c r="AFJ62" s="1465"/>
      <c r="AFK62" s="1465"/>
      <c r="AFL62" s="1466"/>
      <c r="AFM62" s="1467"/>
      <c r="AFN62" s="1468"/>
      <c r="AFO62" s="1469"/>
      <c r="AFP62" s="1465"/>
      <c r="AFQ62" s="1465"/>
      <c r="AFR62" s="1466"/>
      <c r="AFS62" s="1467"/>
      <c r="AFT62" s="1468"/>
      <c r="AFU62" s="1469"/>
      <c r="AFV62" s="1465"/>
      <c r="AFW62" s="1465"/>
      <c r="AFX62" s="1466"/>
      <c r="AFY62" s="1467"/>
      <c r="AFZ62" s="1468"/>
      <c r="AGA62" s="1469"/>
      <c r="AGB62" s="1465"/>
      <c r="AGC62" s="1465"/>
      <c r="AGD62" s="1466"/>
      <c r="AGE62" s="1467"/>
      <c r="AGF62" s="1468"/>
      <c r="AGG62" s="1469"/>
      <c r="AGH62" s="1465"/>
      <c r="AGI62" s="1465"/>
      <c r="AGJ62" s="1466"/>
      <c r="AGK62" s="1467"/>
      <c r="AGL62" s="1468"/>
      <c r="AGM62" s="1469"/>
      <c r="AGN62" s="1465"/>
      <c r="AGO62" s="1465"/>
      <c r="AGP62" s="1466"/>
      <c r="AGQ62" s="1467"/>
      <c r="AGR62" s="1468"/>
      <c r="AGS62" s="1469"/>
      <c r="AGT62" s="1465"/>
      <c r="AGU62" s="1465"/>
      <c r="AGV62" s="1466"/>
      <c r="AGW62" s="1467"/>
      <c r="AGX62" s="1468"/>
      <c r="AGY62" s="1469"/>
      <c r="AGZ62" s="1465"/>
      <c r="AHA62" s="1465"/>
      <c r="AHB62" s="1466"/>
      <c r="AHC62" s="1467"/>
      <c r="AHD62" s="1468"/>
      <c r="AHE62" s="1469"/>
      <c r="AHF62" s="1465"/>
      <c r="AHG62" s="1465"/>
      <c r="AHH62" s="1466"/>
      <c r="AHI62" s="1467"/>
      <c r="AHJ62" s="1468"/>
      <c r="AHK62" s="1469"/>
      <c r="AHL62" s="1465"/>
      <c r="AHM62" s="1465"/>
      <c r="AHN62" s="1466"/>
      <c r="AHO62" s="1467"/>
      <c r="AHP62" s="1468"/>
      <c r="AHQ62" s="1469"/>
      <c r="AHR62" s="1465"/>
      <c r="AHS62" s="1465"/>
      <c r="AHT62" s="1466"/>
      <c r="AHU62" s="1467"/>
      <c r="AHV62" s="1468"/>
      <c r="AHW62" s="1469"/>
      <c r="AHX62" s="1465"/>
      <c r="AHY62" s="1465"/>
      <c r="AHZ62" s="1466"/>
      <c r="AIA62" s="1467"/>
      <c r="AIB62" s="1468"/>
      <c r="AIC62" s="1469"/>
      <c r="AID62" s="1465"/>
      <c r="AIE62" s="1465"/>
      <c r="AIF62" s="1466"/>
      <c r="AIG62" s="1467"/>
      <c r="AIH62" s="1468"/>
      <c r="AII62" s="1469"/>
      <c r="AIJ62" s="1465"/>
      <c r="AIK62" s="1465"/>
      <c r="AIL62" s="1466"/>
      <c r="AIM62" s="1467"/>
      <c r="AIN62" s="1468"/>
      <c r="AIO62" s="1469"/>
      <c r="AIP62" s="1465"/>
      <c r="AIQ62" s="1465"/>
      <c r="AIR62" s="1466"/>
      <c r="AIS62" s="1467"/>
      <c r="AIT62" s="1468"/>
      <c r="AIU62" s="1469"/>
      <c r="AIV62" s="1465"/>
      <c r="AIW62" s="1465"/>
      <c r="AIX62" s="1466"/>
      <c r="AIY62" s="1467"/>
      <c r="AIZ62" s="1468"/>
      <c r="AJA62" s="1469"/>
      <c r="AJB62" s="1465"/>
      <c r="AJC62" s="1465"/>
      <c r="AJD62" s="1466"/>
      <c r="AJE62" s="1467"/>
      <c r="AJF62" s="1468"/>
      <c r="AJG62" s="1469"/>
      <c r="AJH62" s="1465"/>
      <c r="AJI62" s="1465"/>
      <c r="AJJ62" s="1466"/>
      <c r="AJK62" s="1467"/>
      <c r="AJL62" s="1468"/>
      <c r="AJM62" s="1469"/>
      <c r="AJN62" s="1465"/>
      <c r="AJO62" s="1465"/>
      <c r="AJP62" s="1466"/>
      <c r="AJQ62" s="1467"/>
      <c r="AJR62" s="1468"/>
      <c r="AJS62" s="1469"/>
      <c r="AJT62" s="1465"/>
      <c r="AJU62" s="1465"/>
      <c r="AJV62" s="1466"/>
      <c r="AJW62" s="1467"/>
      <c r="AJX62" s="1468"/>
      <c r="AJY62" s="1469"/>
      <c r="AJZ62" s="1465"/>
      <c r="AKA62" s="1465"/>
      <c r="AKB62" s="1466"/>
      <c r="AKC62" s="1467"/>
      <c r="AKD62" s="1468"/>
      <c r="AKE62" s="1469"/>
      <c r="AKF62" s="1465"/>
      <c r="AKG62" s="1465"/>
      <c r="AKH62" s="1466"/>
      <c r="AKI62" s="1467"/>
      <c r="AKJ62" s="1468"/>
      <c r="AKK62" s="1469"/>
      <c r="AKL62" s="1465"/>
      <c r="AKM62" s="1465"/>
      <c r="AKN62" s="1466"/>
      <c r="AKO62" s="1467"/>
      <c r="AKP62" s="1468"/>
      <c r="AKQ62" s="1469"/>
      <c r="AKR62" s="1465"/>
      <c r="AKS62" s="1465"/>
      <c r="AKT62" s="1466"/>
      <c r="AKU62" s="1467"/>
      <c r="AKV62" s="1468"/>
      <c r="AKW62" s="1469"/>
      <c r="AKX62" s="1465"/>
      <c r="AKY62" s="1465"/>
      <c r="AKZ62" s="1466"/>
      <c r="ALA62" s="1467"/>
      <c r="ALB62" s="1468"/>
      <c r="ALC62" s="1469"/>
      <c r="ALD62" s="1465"/>
      <c r="ALE62" s="1465"/>
      <c r="ALF62" s="1466"/>
      <c r="ALG62" s="1467"/>
      <c r="ALH62" s="1468"/>
      <c r="ALI62" s="1469"/>
      <c r="ALJ62" s="1465"/>
      <c r="ALK62" s="1465"/>
      <c r="ALL62" s="1466"/>
      <c r="ALM62" s="1467"/>
      <c r="ALN62" s="1468"/>
      <c r="ALO62" s="1469"/>
      <c r="ALP62" s="1465"/>
      <c r="ALQ62" s="1465"/>
      <c r="ALR62" s="1466"/>
      <c r="ALS62" s="1467"/>
      <c r="ALT62" s="1468"/>
      <c r="ALU62" s="1469"/>
      <c r="ALV62" s="1465"/>
      <c r="ALW62" s="1465"/>
      <c r="ALX62" s="1466"/>
      <c r="ALY62" s="1467"/>
      <c r="ALZ62" s="1468"/>
      <c r="AMA62" s="1469"/>
      <c r="AMB62" s="1465"/>
      <c r="AMC62" s="1465"/>
      <c r="AMD62" s="1466"/>
      <c r="AME62" s="1467"/>
      <c r="AMF62" s="1468"/>
      <c r="AMG62" s="1469"/>
      <c r="AMH62" s="1465"/>
      <c r="AMI62" s="1465"/>
      <c r="AMJ62" s="1466"/>
      <c r="AMK62" s="1467"/>
      <c r="AML62" s="1468"/>
      <c r="AMM62" s="1469"/>
      <c r="AMN62" s="1465"/>
      <c r="AMO62" s="1465"/>
      <c r="AMP62" s="1466"/>
      <c r="AMQ62" s="1467"/>
      <c r="AMR62" s="1468"/>
      <c r="AMS62" s="1469"/>
      <c r="AMT62" s="1465"/>
      <c r="AMU62" s="1465"/>
      <c r="AMV62" s="1466"/>
      <c r="AMW62" s="1467"/>
      <c r="AMX62" s="1468"/>
      <c r="AMY62" s="1469"/>
      <c r="AMZ62" s="1465"/>
      <c r="ANA62" s="1465"/>
      <c r="ANB62" s="1466"/>
      <c r="ANC62" s="1467"/>
      <c r="AND62" s="1468"/>
      <c r="ANE62" s="1469"/>
      <c r="ANF62" s="1465"/>
      <c r="ANG62" s="1465"/>
      <c r="ANH62" s="1466"/>
      <c r="ANI62" s="1467"/>
      <c r="ANJ62" s="1468"/>
      <c r="ANK62" s="1469"/>
      <c r="ANL62" s="1465"/>
      <c r="ANM62" s="1465"/>
      <c r="ANN62" s="1466"/>
      <c r="ANO62" s="1467"/>
      <c r="ANP62" s="1468"/>
      <c r="ANQ62" s="1469"/>
      <c r="ANR62" s="1465"/>
      <c r="ANS62" s="1465"/>
      <c r="ANT62" s="1466"/>
      <c r="ANU62" s="1467"/>
      <c r="ANV62" s="1468"/>
      <c r="ANW62" s="1469"/>
      <c r="ANX62" s="1465"/>
      <c r="ANY62" s="1465"/>
      <c r="ANZ62" s="1466"/>
      <c r="AOA62" s="1467"/>
      <c r="AOB62" s="1468"/>
      <c r="AOC62" s="1469"/>
      <c r="AOD62" s="1465"/>
      <c r="AOE62" s="1465"/>
      <c r="AOF62" s="1466"/>
      <c r="AOG62" s="1467"/>
      <c r="AOH62" s="1468"/>
      <c r="AOI62" s="1469"/>
      <c r="AOJ62" s="1465"/>
      <c r="AOK62" s="1465"/>
      <c r="AOL62" s="1466"/>
      <c r="AOM62" s="1467"/>
      <c r="AON62" s="1468"/>
      <c r="AOO62" s="1469"/>
      <c r="AOP62" s="1465"/>
      <c r="AOQ62" s="1465"/>
      <c r="AOR62" s="1466"/>
      <c r="AOS62" s="1467"/>
      <c r="AOT62" s="1468"/>
      <c r="AOU62" s="1469"/>
      <c r="AOV62" s="1465"/>
      <c r="AOW62" s="1465"/>
      <c r="AOX62" s="1466"/>
      <c r="AOY62" s="1467"/>
      <c r="AOZ62" s="1468"/>
      <c r="APA62" s="1469"/>
      <c r="APB62" s="1465"/>
      <c r="APC62" s="1465"/>
      <c r="APD62" s="1466"/>
      <c r="APE62" s="1467"/>
      <c r="APF62" s="1468"/>
      <c r="APG62" s="1469"/>
      <c r="APH62" s="1465"/>
      <c r="API62" s="1465"/>
      <c r="APJ62" s="1466"/>
      <c r="APK62" s="1467"/>
      <c r="APL62" s="1468"/>
      <c r="APM62" s="1469"/>
      <c r="APN62" s="1465"/>
      <c r="APO62" s="1465"/>
      <c r="APP62" s="1466"/>
      <c r="APQ62" s="1467"/>
      <c r="APR62" s="1468"/>
      <c r="APS62" s="1469"/>
      <c r="APT62" s="1465"/>
      <c r="APU62" s="1465"/>
      <c r="APV62" s="1466"/>
      <c r="APW62" s="1467"/>
      <c r="APX62" s="1468"/>
      <c r="APY62" s="1469"/>
      <c r="APZ62" s="1465"/>
      <c r="AQA62" s="1465"/>
      <c r="AQB62" s="1466"/>
      <c r="AQC62" s="1467"/>
      <c r="AQD62" s="1468"/>
      <c r="AQE62" s="1469"/>
      <c r="AQF62" s="1465"/>
      <c r="AQG62" s="1465"/>
      <c r="AQH62" s="1466"/>
      <c r="AQI62" s="1467"/>
      <c r="AQJ62" s="1468"/>
      <c r="AQK62" s="1469"/>
      <c r="AQL62" s="1465"/>
      <c r="AQM62" s="1465"/>
      <c r="AQN62" s="1466"/>
      <c r="AQO62" s="1467"/>
      <c r="AQP62" s="1468"/>
      <c r="AQQ62" s="1469"/>
      <c r="AQR62" s="1465"/>
      <c r="AQS62" s="1465"/>
      <c r="AQT62" s="1466"/>
      <c r="AQU62" s="1467"/>
      <c r="AQV62" s="1468"/>
      <c r="AQW62" s="1469"/>
      <c r="AQX62" s="1465"/>
      <c r="AQY62" s="1465"/>
      <c r="AQZ62" s="1466"/>
      <c r="ARA62" s="1467"/>
      <c r="ARB62" s="1468"/>
      <c r="ARC62" s="1469"/>
      <c r="ARD62" s="1465"/>
      <c r="ARE62" s="1465"/>
      <c r="ARF62" s="1466"/>
      <c r="ARG62" s="1467"/>
      <c r="ARH62" s="1468"/>
      <c r="ARI62" s="1469"/>
      <c r="ARJ62" s="1465"/>
      <c r="ARK62" s="1465"/>
      <c r="ARL62" s="1466"/>
      <c r="ARM62" s="1467"/>
      <c r="ARN62" s="1468"/>
      <c r="ARO62" s="1469"/>
      <c r="ARP62" s="1465"/>
      <c r="ARQ62" s="1465"/>
      <c r="ARR62" s="1466"/>
      <c r="ARS62" s="1467"/>
      <c r="ART62" s="1468"/>
      <c r="ARU62" s="1469"/>
      <c r="ARV62" s="1465"/>
      <c r="ARW62" s="1465"/>
      <c r="ARX62" s="1466"/>
      <c r="ARY62" s="1467"/>
      <c r="ARZ62" s="1468"/>
      <c r="ASA62" s="1469"/>
      <c r="ASB62" s="1465"/>
      <c r="ASC62" s="1465"/>
      <c r="ASD62" s="1466"/>
      <c r="ASE62" s="1467"/>
      <c r="ASF62" s="1468"/>
      <c r="ASG62" s="1469"/>
      <c r="ASH62" s="1465"/>
      <c r="ASI62" s="1465"/>
      <c r="ASJ62" s="1466"/>
      <c r="ASK62" s="1467"/>
      <c r="ASL62" s="1468"/>
      <c r="ASM62" s="1469"/>
      <c r="ASN62" s="1465"/>
      <c r="ASO62" s="1465"/>
      <c r="ASP62" s="1466"/>
      <c r="ASQ62" s="1467"/>
      <c r="ASR62" s="1468"/>
      <c r="ASS62" s="1469"/>
      <c r="AST62" s="1465"/>
      <c r="ASU62" s="1465"/>
      <c r="ASV62" s="1466"/>
      <c r="ASW62" s="1467"/>
      <c r="ASX62" s="1468"/>
      <c r="ASY62" s="1469"/>
      <c r="ASZ62" s="1465"/>
      <c r="ATA62" s="1465"/>
      <c r="ATB62" s="1466"/>
      <c r="ATC62" s="1467"/>
      <c r="ATD62" s="1468"/>
      <c r="ATE62" s="1469"/>
      <c r="ATF62" s="1465"/>
      <c r="ATG62" s="1465"/>
      <c r="ATH62" s="1466"/>
      <c r="ATI62" s="1467"/>
      <c r="ATJ62" s="1468"/>
      <c r="ATK62" s="1469"/>
      <c r="ATL62" s="1465"/>
      <c r="ATM62" s="1465"/>
      <c r="ATN62" s="1466"/>
      <c r="ATO62" s="1467"/>
      <c r="ATP62" s="1468"/>
      <c r="ATQ62" s="1469"/>
      <c r="ATR62" s="1465"/>
      <c r="ATS62" s="1465"/>
      <c r="ATT62" s="1466"/>
      <c r="ATU62" s="1467"/>
      <c r="ATV62" s="1468"/>
      <c r="ATW62" s="1469"/>
      <c r="ATX62" s="1465"/>
      <c r="ATY62" s="1465"/>
      <c r="ATZ62" s="1466"/>
      <c r="AUA62" s="1467"/>
      <c r="AUB62" s="1468"/>
      <c r="AUC62" s="1469"/>
      <c r="AUD62" s="1465"/>
      <c r="AUE62" s="1465"/>
      <c r="AUF62" s="1466"/>
      <c r="AUG62" s="1467"/>
      <c r="AUH62" s="1468"/>
      <c r="AUI62" s="1469"/>
      <c r="AUJ62" s="1465"/>
      <c r="AUK62" s="1465"/>
      <c r="AUL62" s="1466"/>
      <c r="AUM62" s="1467"/>
      <c r="AUN62" s="1468"/>
      <c r="AUO62" s="1469"/>
      <c r="AUP62" s="1465"/>
      <c r="AUQ62" s="1465"/>
      <c r="AUR62" s="1466"/>
      <c r="AUS62" s="1467"/>
      <c r="AUT62" s="1468"/>
      <c r="AUU62" s="1469"/>
      <c r="AUV62" s="1465"/>
      <c r="AUW62" s="1465"/>
      <c r="AUX62" s="1466"/>
      <c r="AUY62" s="1467"/>
      <c r="AUZ62" s="1468"/>
      <c r="AVA62" s="1469"/>
      <c r="AVB62" s="1465"/>
      <c r="AVC62" s="1465"/>
      <c r="AVD62" s="1466"/>
      <c r="AVE62" s="1467"/>
      <c r="AVF62" s="1468"/>
      <c r="AVG62" s="1469"/>
      <c r="AVH62" s="1465"/>
      <c r="AVI62" s="1465"/>
      <c r="AVJ62" s="1466"/>
      <c r="AVK62" s="1467"/>
      <c r="AVL62" s="1468"/>
      <c r="AVM62" s="1469"/>
      <c r="AVN62" s="1465"/>
      <c r="AVO62" s="1465"/>
      <c r="AVP62" s="1466"/>
      <c r="AVQ62" s="1467"/>
      <c r="AVR62" s="1468"/>
      <c r="AVS62" s="1469"/>
      <c r="AVT62" s="1465"/>
      <c r="AVU62" s="1465"/>
      <c r="AVV62" s="1466"/>
      <c r="AVW62" s="1467"/>
      <c r="AVX62" s="1468"/>
      <c r="AVY62" s="1469"/>
      <c r="AVZ62" s="1465"/>
      <c r="AWA62" s="1465"/>
      <c r="AWB62" s="1466"/>
      <c r="AWC62" s="1467"/>
      <c r="AWD62" s="1468"/>
      <c r="AWE62" s="1469"/>
      <c r="AWF62" s="1465"/>
      <c r="AWG62" s="1465"/>
      <c r="AWH62" s="1466"/>
      <c r="AWI62" s="1467"/>
      <c r="AWJ62" s="1468"/>
      <c r="AWK62" s="1469"/>
      <c r="AWL62" s="1465"/>
      <c r="AWM62" s="1465"/>
      <c r="AWN62" s="1466"/>
      <c r="AWO62" s="1467"/>
      <c r="AWP62" s="1468"/>
      <c r="AWQ62" s="1469"/>
      <c r="AWR62" s="1465"/>
      <c r="AWS62" s="1465"/>
      <c r="AWT62" s="1466"/>
      <c r="AWU62" s="1467"/>
      <c r="AWV62" s="1468"/>
      <c r="AWW62" s="1469"/>
      <c r="AWX62" s="1465"/>
      <c r="AWY62" s="1465"/>
      <c r="AWZ62" s="1466"/>
      <c r="AXA62" s="1467"/>
      <c r="AXB62" s="1468"/>
      <c r="AXC62" s="1469"/>
      <c r="AXD62" s="1465"/>
      <c r="AXE62" s="1465"/>
      <c r="AXF62" s="1466"/>
      <c r="AXG62" s="1467"/>
      <c r="AXH62" s="1468"/>
      <c r="AXI62" s="1469"/>
      <c r="AXJ62" s="1465"/>
      <c r="AXK62" s="1465"/>
      <c r="AXL62" s="1466"/>
      <c r="AXM62" s="1467"/>
      <c r="AXN62" s="1468"/>
      <c r="AXO62" s="1469"/>
      <c r="AXP62" s="1465"/>
      <c r="AXQ62" s="1465"/>
      <c r="AXR62" s="1466"/>
      <c r="AXS62" s="1467"/>
      <c r="AXT62" s="1468"/>
      <c r="AXU62" s="1469"/>
      <c r="AXV62" s="1465"/>
      <c r="AXW62" s="1465"/>
      <c r="AXX62" s="1466"/>
      <c r="AXY62" s="1467"/>
      <c r="AXZ62" s="1468"/>
      <c r="AYA62" s="1469"/>
      <c r="AYB62" s="1465"/>
      <c r="AYC62" s="1465"/>
      <c r="AYD62" s="1466"/>
      <c r="AYE62" s="1467"/>
      <c r="AYF62" s="1468"/>
      <c r="AYG62" s="1469"/>
      <c r="AYH62" s="1465"/>
      <c r="AYI62" s="1465"/>
      <c r="AYJ62" s="1466"/>
      <c r="AYK62" s="1467"/>
      <c r="AYL62" s="1468"/>
      <c r="AYM62" s="1469"/>
      <c r="AYN62" s="1465"/>
      <c r="AYO62" s="1465"/>
      <c r="AYP62" s="1466"/>
      <c r="AYQ62" s="1467"/>
      <c r="AYR62" s="1468"/>
      <c r="AYS62" s="1469"/>
      <c r="AYT62" s="1465"/>
      <c r="AYU62" s="1465"/>
      <c r="AYV62" s="1466"/>
      <c r="AYW62" s="1467"/>
      <c r="AYX62" s="1468"/>
      <c r="AYY62" s="1469"/>
      <c r="AYZ62" s="1465"/>
      <c r="AZA62" s="1465"/>
      <c r="AZB62" s="1466"/>
      <c r="AZC62" s="1467"/>
      <c r="AZD62" s="1468"/>
      <c r="AZE62" s="1469"/>
      <c r="AZF62" s="1465"/>
      <c r="AZG62" s="1465"/>
      <c r="AZH62" s="1466"/>
      <c r="AZI62" s="1467"/>
      <c r="AZJ62" s="1468"/>
      <c r="AZK62" s="1469"/>
      <c r="AZL62" s="1465"/>
      <c r="AZM62" s="1465"/>
      <c r="AZN62" s="1466"/>
      <c r="AZO62" s="1467"/>
      <c r="AZP62" s="1468"/>
      <c r="AZQ62" s="1469"/>
      <c r="AZR62" s="1465"/>
      <c r="AZS62" s="1465"/>
      <c r="AZT62" s="1466"/>
      <c r="AZU62" s="1467"/>
      <c r="AZV62" s="1468"/>
      <c r="AZW62" s="1469"/>
      <c r="AZX62" s="1465"/>
      <c r="AZY62" s="1465"/>
      <c r="AZZ62" s="1466"/>
      <c r="BAA62" s="1467"/>
      <c r="BAB62" s="1468"/>
      <c r="BAC62" s="1469"/>
      <c r="BAD62" s="1465"/>
      <c r="BAE62" s="1465"/>
      <c r="BAF62" s="1466"/>
      <c r="BAG62" s="1467"/>
      <c r="BAH62" s="1468"/>
      <c r="BAI62" s="1469"/>
      <c r="BAJ62" s="1465"/>
      <c r="BAK62" s="1465"/>
      <c r="BAL62" s="1466"/>
      <c r="BAM62" s="1467"/>
      <c r="BAN62" s="1468"/>
      <c r="BAO62" s="1469"/>
      <c r="BAP62" s="1465"/>
      <c r="BAQ62" s="1465"/>
      <c r="BAR62" s="1466"/>
      <c r="BAS62" s="1467"/>
      <c r="BAT62" s="1468"/>
      <c r="BAU62" s="1469"/>
      <c r="BAV62" s="1465"/>
      <c r="BAW62" s="1465"/>
      <c r="BAX62" s="1466"/>
      <c r="BAY62" s="1467"/>
      <c r="BAZ62" s="1468"/>
      <c r="BBA62" s="1469"/>
      <c r="BBB62" s="1465"/>
      <c r="BBC62" s="1465"/>
      <c r="BBD62" s="1466"/>
      <c r="BBE62" s="1467"/>
      <c r="BBF62" s="1468"/>
      <c r="BBG62" s="1469"/>
      <c r="BBH62" s="1465"/>
      <c r="BBI62" s="1465"/>
      <c r="BBJ62" s="1466"/>
      <c r="BBK62" s="1467"/>
      <c r="BBL62" s="1468"/>
      <c r="BBM62" s="1469"/>
      <c r="BBN62" s="1465"/>
      <c r="BBO62" s="1465"/>
      <c r="BBP62" s="1466"/>
      <c r="BBQ62" s="1467"/>
      <c r="BBR62" s="1468"/>
      <c r="BBS62" s="1469"/>
      <c r="BBT62" s="1465"/>
      <c r="BBU62" s="1465"/>
      <c r="BBV62" s="1466"/>
      <c r="BBW62" s="1467"/>
      <c r="BBX62" s="1468"/>
      <c r="BBY62" s="1469"/>
      <c r="BBZ62" s="1465"/>
      <c r="BCA62" s="1465"/>
      <c r="BCB62" s="1466"/>
      <c r="BCC62" s="1467"/>
      <c r="BCD62" s="1468"/>
      <c r="BCE62" s="1469"/>
      <c r="BCF62" s="1465"/>
      <c r="BCG62" s="1465"/>
      <c r="BCH62" s="1466"/>
      <c r="BCI62" s="1467"/>
      <c r="BCJ62" s="1468"/>
      <c r="BCK62" s="1469"/>
      <c r="BCL62" s="1465"/>
      <c r="BCM62" s="1465"/>
      <c r="BCN62" s="1466"/>
      <c r="BCO62" s="1467"/>
      <c r="BCP62" s="1468"/>
      <c r="BCQ62" s="1469"/>
      <c r="BCR62" s="1465"/>
      <c r="BCS62" s="1465"/>
      <c r="BCT62" s="1466"/>
      <c r="BCU62" s="1467"/>
      <c r="BCV62" s="1468"/>
      <c r="BCW62" s="1469"/>
      <c r="BCX62" s="1465"/>
      <c r="BCY62" s="1465"/>
      <c r="BCZ62" s="1466"/>
      <c r="BDA62" s="1467"/>
      <c r="BDB62" s="1468"/>
      <c r="BDC62" s="1469"/>
      <c r="BDD62" s="1465"/>
      <c r="BDE62" s="1465"/>
      <c r="BDF62" s="1466"/>
      <c r="BDG62" s="1467"/>
      <c r="BDH62" s="1468"/>
      <c r="BDI62" s="1469"/>
      <c r="BDJ62" s="1465"/>
      <c r="BDK62" s="1465"/>
      <c r="BDL62" s="1466"/>
      <c r="BDM62" s="1467"/>
      <c r="BDN62" s="1468"/>
      <c r="BDO62" s="1469"/>
      <c r="BDP62" s="1465"/>
      <c r="BDQ62" s="1465"/>
      <c r="BDR62" s="1466"/>
      <c r="BDS62" s="1467"/>
      <c r="BDT62" s="1468"/>
      <c r="BDU62" s="1469"/>
      <c r="BDV62" s="1465"/>
      <c r="BDW62" s="1465"/>
      <c r="BDX62" s="1466"/>
      <c r="BDY62" s="1467"/>
      <c r="BDZ62" s="1468"/>
      <c r="BEA62" s="1469"/>
      <c r="BEB62" s="1465"/>
      <c r="BEC62" s="1465"/>
      <c r="BED62" s="1466"/>
      <c r="BEE62" s="1467"/>
      <c r="BEF62" s="1468"/>
      <c r="BEG62" s="1469"/>
      <c r="BEH62" s="1465"/>
      <c r="BEI62" s="1465"/>
      <c r="BEJ62" s="1466"/>
      <c r="BEK62" s="1467"/>
      <c r="BEL62" s="1468"/>
      <c r="BEM62" s="1469"/>
      <c r="BEN62" s="1465"/>
      <c r="BEO62" s="1465"/>
      <c r="BEP62" s="1466"/>
      <c r="BEQ62" s="1467"/>
      <c r="BER62" s="1468"/>
      <c r="BES62" s="1469"/>
      <c r="BET62" s="1465"/>
      <c r="BEU62" s="1465"/>
      <c r="BEV62" s="1466"/>
      <c r="BEW62" s="1467"/>
      <c r="BEX62" s="1468"/>
      <c r="BEY62" s="1469"/>
      <c r="BEZ62" s="1465"/>
      <c r="BFA62" s="1465"/>
      <c r="BFB62" s="1466"/>
      <c r="BFC62" s="1467"/>
      <c r="BFD62" s="1468"/>
      <c r="BFE62" s="1469"/>
      <c r="BFF62" s="1465"/>
      <c r="BFG62" s="1465"/>
      <c r="BFH62" s="1466"/>
      <c r="BFI62" s="1467"/>
      <c r="BFJ62" s="1468"/>
      <c r="BFK62" s="1469"/>
      <c r="BFL62" s="1465"/>
      <c r="BFM62" s="1465"/>
      <c r="BFN62" s="1466"/>
      <c r="BFO62" s="1467"/>
      <c r="BFP62" s="1468"/>
      <c r="BFQ62" s="1469"/>
      <c r="BFR62" s="1465"/>
      <c r="BFS62" s="1465"/>
      <c r="BFT62" s="1466"/>
      <c r="BFU62" s="1467"/>
      <c r="BFV62" s="1468"/>
      <c r="BFW62" s="1469"/>
      <c r="BFX62" s="1465"/>
      <c r="BFY62" s="1465"/>
      <c r="BFZ62" s="1466"/>
      <c r="BGA62" s="1467"/>
      <c r="BGB62" s="1468"/>
      <c r="BGC62" s="1469"/>
      <c r="BGD62" s="1465"/>
      <c r="BGE62" s="1465"/>
      <c r="BGF62" s="1466"/>
      <c r="BGG62" s="1467"/>
      <c r="BGH62" s="1468"/>
      <c r="BGI62" s="1469"/>
      <c r="BGJ62" s="1465"/>
      <c r="BGK62" s="1465"/>
      <c r="BGL62" s="1466"/>
      <c r="BGM62" s="1467"/>
      <c r="BGN62" s="1468"/>
      <c r="BGO62" s="1469"/>
      <c r="BGP62" s="1465"/>
      <c r="BGQ62" s="1465"/>
      <c r="BGR62" s="1466"/>
      <c r="BGS62" s="1467"/>
      <c r="BGT62" s="1468"/>
      <c r="BGU62" s="1469"/>
      <c r="BGV62" s="1465"/>
      <c r="BGW62" s="1465"/>
      <c r="BGX62" s="1466"/>
      <c r="BGY62" s="1467"/>
      <c r="BGZ62" s="1468"/>
      <c r="BHA62" s="1469"/>
      <c r="BHB62" s="1465"/>
      <c r="BHC62" s="1465"/>
      <c r="BHD62" s="1466"/>
      <c r="BHE62" s="1467"/>
      <c r="BHF62" s="1468"/>
      <c r="BHG62" s="1469"/>
      <c r="BHH62" s="1465"/>
      <c r="BHI62" s="1465"/>
      <c r="BHJ62" s="1466"/>
      <c r="BHK62" s="1467"/>
      <c r="BHL62" s="1468"/>
      <c r="BHM62" s="1469"/>
      <c r="BHN62" s="1465"/>
      <c r="BHO62" s="1465"/>
      <c r="BHP62" s="1466"/>
      <c r="BHQ62" s="1467"/>
      <c r="BHR62" s="1468"/>
      <c r="BHS62" s="1469"/>
      <c r="BHT62" s="1465"/>
      <c r="BHU62" s="1465"/>
      <c r="BHV62" s="1466"/>
      <c r="BHW62" s="1467"/>
      <c r="BHX62" s="1468"/>
      <c r="BHY62" s="1469"/>
      <c r="BHZ62" s="1465"/>
      <c r="BIA62" s="1465"/>
      <c r="BIB62" s="1466"/>
      <c r="BIC62" s="1467"/>
      <c r="BID62" s="1468"/>
      <c r="BIE62" s="1469"/>
      <c r="BIF62" s="1465"/>
      <c r="BIG62" s="1465"/>
      <c r="BIH62" s="1466"/>
      <c r="BII62" s="1467"/>
      <c r="BIJ62" s="1468"/>
      <c r="BIK62" s="1469"/>
      <c r="BIL62" s="1465"/>
      <c r="BIM62" s="1465"/>
      <c r="BIN62" s="1466"/>
      <c r="BIO62" s="1467"/>
      <c r="BIP62" s="1468"/>
      <c r="BIQ62" s="1469"/>
      <c r="BIR62" s="1465"/>
      <c r="BIS62" s="1465"/>
      <c r="BIT62" s="1466"/>
      <c r="BIU62" s="1467"/>
      <c r="BIV62" s="1468"/>
      <c r="BIW62" s="1469"/>
      <c r="BIX62" s="1465"/>
      <c r="BIY62" s="1465"/>
      <c r="BIZ62" s="1466"/>
      <c r="BJA62" s="1467"/>
      <c r="BJB62" s="1468"/>
      <c r="BJC62" s="1469"/>
      <c r="BJD62" s="1465"/>
      <c r="BJE62" s="1465"/>
      <c r="BJF62" s="1466"/>
      <c r="BJG62" s="1467"/>
      <c r="BJH62" s="1468"/>
      <c r="BJI62" s="1469"/>
      <c r="BJJ62" s="1465"/>
      <c r="BJK62" s="1465"/>
      <c r="BJL62" s="1466"/>
      <c r="BJM62" s="1467"/>
      <c r="BJN62" s="1468"/>
      <c r="BJO62" s="1469"/>
      <c r="BJP62" s="1465"/>
      <c r="BJQ62" s="1465"/>
      <c r="BJR62" s="1466"/>
      <c r="BJS62" s="1467"/>
      <c r="BJT62" s="1468"/>
      <c r="BJU62" s="1469"/>
      <c r="BJV62" s="1465"/>
      <c r="BJW62" s="1465"/>
      <c r="BJX62" s="1466"/>
      <c r="BJY62" s="1467"/>
      <c r="BJZ62" s="1468"/>
      <c r="BKA62" s="1469"/>
      <c r="BKB62" s="1465"/>
      <c r="BKC62" s="1465"/>
      <c r="BKD62" s="1466"/>
      <c r="BKE62" s="1467"/>
      <c r="BKF62" s="1468"/>
      <c r="BKG62" s="1469"/>
      <c r="BKH62" s="1465"/>
      <c r="BKI62" s="1465"/>
      <c r="BKJ62" s="1466"/>
      <c r="BKK62" s="1467"/>
      <c r="BKL62" s="1468"/>
      <c r="BKM62" s="1469"/>
      <c r="BKN62" s="1465"/>
      <c r="BKO62" s="1465"/>
      <c r="BKP62" s="1466"/>
      <c r="BKQ62" s="1467"/>
      <c r="BKR62" s="1468"/>
      <c r="BKS62" s="1469"/>
      <c r="BKT62" s="1465"/>
      <c r="BKU62" s="1465"/>
      <c r="BKV62" s="1466"/>
      <c r="BKW62" s="1467"/>
      <c r="BKX62" s="1468"/>
      <c r="BKY62" s="1469"/>
      <c r="BKZ62" s="1465"/>
      <c r="BLA62" s="1465"/>
      <c r="BLB62" s="1466"/>
      <c r="BLC62" s="1467"/>
      <c r="BLD62" s="1468"/>
      <c r="BLE62" s="1469"/>
      <c r="BLF62" s="1465"/>
      <c r="BLG62" s="1465"/>
      <c r="BLH62" s="1466"/>
      <c r="BLI62" s="1467"/>
      <c r="BLJ62" s="1468"/>
      <c r="BLK62" s="1469"/>
      <c r="BLL62" s="1465"/>
      <c r="BLM62" s="1465"/>
      <c r="BLN62" s="1466"/>
      <c r="BLO62" s="1467"/>
      <c r="BLP62" s="1468"/>
      <c r="BLQ62" s="1469"/>
      <c r="BLR62" s="1465"/>
      <c r="BLS62" s="1465"/>
      <c r="BLT62" s="1466"/>
      <c r="BLU62" s="1467"/>
      <c r="BLV62" s="1468"/>
      <c r="BLW62" s="1469"/>
      <c r="BLX62" s="1465"/>
      <c r="BLY62" s="1465"/>
      <c r="BLZ62" s="1466"/>
      <c r="BMA62" s="1467"/>
      <c r="BMB62" s="1468"/>
      <c r="BMC62" s="1469"/>
      <c r="BMD62" s="1465"/>
      <c r="BME62" s="1465"/>
      <c r="BMF62" s="1466"/>
      <c r="BMG62" s="1467"/>
      <c r="BMH62" s="1468"/>
      <c r="BMI62" s="1469"/>
      <c r="BMJ62" s="1465"/>
      <c r="BMK62" s="1465"/>
      <c r="BML62" s="1466"/>
      <c r="BMM62" s="1467"/>
      <c r="BMN62" s="1468"/>
      <c r="BMO62" s="1469"/>
      <c r="BMP62" s="1465"/>
      <c r="BMQ62" s="1465"/>
      <c r="BMR62" s="1466"/>
      <c r="BMS62" s="1467"/>
      <c r="BMT62" s="1468"/>
      <c r="BMU62" s="1469"/>
      <c r="BMV62" s="1465"/>
      <c r="BMW62" s="1465"/>
      <c r="BMX62" s="1466"/>
      <c r="BMY62" s="1467"/>
      <c r="BMZ62" s="1468"/>
      <c r="BNA62" s="1469"/>
      <c r="BNB62" s="1465"/>
      <c r="BNC62" s="1465"/>
      <c r="BND62" s="1466"/>
      <c r="BNE62" s="1467"/>
      <c r="BNF62" s="1468"/>
      <c r="BNG62" s="1469"/>
      <c r="BNH62" s="1465"/>
      <c r="BNI62" s="1465"/>
      <c r="BNJ62" s="1466"/>
      <c r="BNK62" s="1467"/>
      <c r="BNL62" s="1468"/>
      <c r="BNM62" s="1469"/>
      <c r="BNN62" s="1465"/>
      <c r="BNO62" s="1465"/>
      <c r="BNP62" s="1466"/>
      <c r="BNQ62" s="1467"/>
      <c r="BNR62" s="1468"/>
      <c r="BNS62" s="1469"/>
      <c r="BNT62" s="1465"/>
      <c r="BNU62" s="1465"/>
      <c r="BNV62" s="1466"/>
      <c r="BNW62" s="1467"/>
      <c r="BNX62" s="1468"/>
      <c r="BNY62" s="1469"/>
      <c r="BNZ62" s="1465"/>
      <c r="BOA62" s="1465"/>
      <c r="BOB62" s="1466"/>
      <c r="BOC62" s="1467"/>
      <c r="BOD62" s="1468"/>
      <c r="BOE62" s="1469"/>
      <c r="BOF62" s="1465"/>
      <c r="BOG62" s="1465"/>
      <c r="BOH62" s="1466"/>
      <c r="BOI62" s="1467"/>
      <c r="BOJ62" s="1468"/>
      <c r="BOK62" s="1469"/>
      <c r="BOL62" s="1465"/>
      <c r="BOM62" s="1465"/>
      <c r="BON62" s="1466"/>
      <c r="BOO62" s="1467"/>
      <c r="BOP62" s="1468"/>
      <c r="BOQ62" s="1469"/>
      <c r="BOR62" s="1465"/>
      <c r="BOS62" s="1465"/>
      <c r="BOT62" s="1466"/>
      <c r="BOU62" s="1467"/>
      <c r="BOV62" s="1468"/>
      <c r="BOW62" s="1469"/>
      <c r="BOX62" s="1465"/>
      <c r="BOY62" s="1465"/>
      <c r="BOZ62" s="1466"/>
      <c r="BPA62" s="1467"/>
      <c r="BPB62" s="1468"/>
      <c r="BPC62" s="1469"/>
      <c r="BPD62" s="1465"/>
      <c r="BPE62" s="1465"/>
      <c r="BPF62" s="1466"/>
      <c r="BPG62" s="1467"/>
      <c r="BPH62" s="1468"/>
      <c r="BPI62" s="1469"/>
      <c r="BPJ62" s="1465"/>
      <c r="BPK62" s="1465"/>
      <c r="BPL62" s="1466"/>
      <c r="BPM62" s="1467"/>
      <c r="BPN62" s="1468"/>
      <c r="BPO62" s="1469"/>
      <c r="BPP62" s="1465"/>
      <c r="BPQ62" s="1465"/>
      <c r="BPR62" s="1466"/>
      <c r="BPS62" s="1467"/>
      <c r="BPT62" s="1468"/>
      <c r="BPU62" s="1469"/>
      <c r="BPV62" s="1465"/>
      <c r="BPW62" s="1465"/>
      <c r="BPX62" s="1466"/>
      <c r="BPY62" s="1467"/>
      <c r="BPZ62" s="1468"/>
      <c r="BQA62" s="1469"/>
      <c r="BQB62" s="1465"/>
      <c r="BQC62" s="1465"/>
      <c r="BQD62" s="1466"/>
      <c r="BQE62" s="1467"/>
      <c r="BQF62" s="1468"/>
      <c r="BQG62" s="1469"/>
      <c r="BQH62" s="1465"/>
      <c r="BQI62" s="1465"/>
      <c r="BQJ62" s="1466"/>
      <c r="BQK62" s="1467"/>
      <c r="BQL62" s="1468"/>
      <c r="BQM62" s="1469"/>
      <c r="BQN62" s="1465"/>
      <c r="BQO62" s="1465"/>
      <c r="BQP62" s="1466"/>
      <c r="BQQ62" s="1467"/>
      <c r="BQR62" s="1468"/>
      <c r="BQS62" s="1469"/>
      <c r="BQT62" s="1465"/>
      <c r="BQU62" s="1465"/>
      <c r="BQV62" s="1466"/>
      <c r="BQW62" s="1467"/>
      <c r="BQX62" s="1468"/>
      <c r="BQY62" s="1469"/>
      <c r="BQZ62" s="1465"/>
      <c r="BRA62" s="1465"/>
      <c r="BRB62" s="1466"/>
      <c r="BRC62" s="1467"/>
      <c r="BRD62" s="1468"/>
      <c r="BRE62" s="1469"/>
      <c r="BRF62" s="1465"/>
      <c r="BRG62" s="1465"/>
      <c r="BRH62" s="1466"/>
      <c r="BRI62" s="1467"/>
      <c r="BRJ62" s="1468"/>
      <c r="BRK62" s="1469"/>
      <c r="BRL62" s="1465"/>
      <c r="BRM62" s="1465"/>
      <c r="BRN62" s="1466"/>
      <c r="BRO62" s="1467"/>
      <c r="BRP62" s="1468"/>
      <c r="BRQ62" s="1469"/>
      <c r="BRR62" s="1465"/>
      <c r="BRS62" s="1465"/>
      <c r="BRT62" s="1466"/>
      <c r="BRU62" s="1467"/>
      <c r="BRV62" s="1468"/>
      <c r="BRW62" s="1469"/>
      <c r="BRX62" s="1465"/>
      <c r="BRY62" s="1465"/>
      <c r="BRZ62" s="1466"/>
      <c r="BSA62" s="1467"/>
      <c r="BSB62" s="1468"/>
      <c r="BSC62" s="1469"/>
      <c r="BSD62" s="1465"/>
      <c r="BSE62" s="1465"/>
      <c r="BSF62" s="1466"/>
      <c r="BSG62" s="1467"/>
      <c r="BSH62" s="1468"/>
      <c r="BSI62" s="1469"/>
      <c r="BSJ62" s="1465"/>
      <c r="BSK62" s="1465"/>
      <c r="BSL62" s="1466"/>
      <c r="BSM62" s="1467"/>
      <c r="BSN62" s="1468"/>
      <c r="BSO62" s="1469"/>
      <c r="BSP62" s="1465"/>
      <c r="BSQ62" s="1465"/>
      <c r="BSR62" s="1466"/>
      <c r="BSS62" s="1467"/>
      <c r="BST62" s="1468"/>
      <c r="BSU62" s="1469"/>
      <c r="BSV62" s="1465"/>
      <c r="BSW62" s="1465"/>
      <c r="BSX62" s="1466"/>
      <c r="BSY62" s="1467"/>
      <c r="BSZ62" s="1468"/>
      <c r="BTA62" s="1469"/>
      <c r="BTB62" s="1465"/>
      <c r="BTC62" s="1465"/>
      <c r="BTD62" s="1466"/>
      <c r="BTE62" s="1467"/>
      <c r="BTF62" s="1468"/>
      <c r="BTG62" s="1469"/>
      <c r="BTH62" s="1465"/>
      <c r="BTI62" s="1465"/>
      <c r="BTJ62" s="1466"/>
      <c r="BTK62" s="1467"/>
      <c r="BTL62" s="1468"/>
      <c r="BTM62" s="1469"/>
      <c r="BTN62" s="1465"/>
      <c r="BTO62" s="1465"/>
      <c r="BTP62" s="1466"/>
      <c r="BTQ62" s="1467"/>
      <c r="BTR62" s="1468"/>
      <c r="BTS62" s="1469"/>
      <c r="BTT62" s="1465"/>
      <c r="BTU62" s="1465"/>
      <c r="BTV62" s="1466"/>
      <c r="BTW62" s="1467"/>
      <c r="BTX62" s="1468"/>
      <c r="BTY62" s="1469"/>
      <c r="BTZ62" s="1465"/>
      <c r="BUA62" s="1465"/>
      <c r="BUB62" s="1466"/>
      <c r="BUC62" s="1467"/>
      <c r="BUD62" s="1468"/>
      <c r="BUE62" s="1469"/>
      <c r="BUF62" s="1465"/>
      <c r="BUG62" s="1465"/>
      <c r="BUH62" s="1466"/>
      <c r="BUI62" s="1467"/>
      <c r="BUJ62" s="1468"/>
      <c r="BUK62" s="1469"/>
      <c r="BUL62" s="1465"/>
      <c r="BUM62" s="1465"/>
      <c r="BUN62" s="1466"/>
      <c r="BUO62" s="1467"/>
      <c r="BUP62" s="1468"/>
      <c r="BUQ62" s="1469"/>
      <c r="BUR62" s="1465"/>
      <c r="BUS62" s="1465"/>
      <c r="BUT62" s="1466"/>
      <c r="BUU62" s="1467"/>
      <c r="BUV62" s="1468"/>
      <c r="BUW62" s="1469"/>
      <c r="BUX62" s="1465"/>
      <c r="BUY62" s="1465"/>
      <c r="BUZ62" s="1466"/>
      <c r="BVA62" s="1467"/>
      <c r="BVB62" s="1468"/>
      <c r="BVC62" s="1469"/>
      <c r="BVD62" s="1465"/>
      <c r="BVE62" s="1465"/>
      <c r="BVF62" s="1466"/>
      <c r="BVG62" s="1467"/>
      <c r="BVH62" s="1468"/>
      <c r="BVI62" s="1469"/>
      <c r="BVJ62" s="1465"/>
      <c r="BVK62" s="1465"/>
      <c r="BVL62" s="1466"/>
      <c r="BVM62" s="1467"/>
      <c r="BVN62" s="1468"/>
      <c r="BVO62" s="1469"/>
      <c r="BVP62" s="1465"/>
      <c r="BVQ62" s="1465"/>
      <c r="BVR62" s="1466"/>
      <c r="BVS62" s="1467"/>
      <c r="BVT62" s="1468"/>
      <c r="BVU62" s="1469"/>
      <c r="BVV62" s="1465"/>
      <c r="BVW62" s="1465"/>
      <c r="BVX62" s="1466"/>
      <c r="BVY62" s="1467"/>
      <c r="BVZ62" s="1468"/>
      <c r="BWA62" s="1469"/>
      <c r="BWB62" s="1465"/>
      <c r="BWC62" s="1465"/>
      <c r="BWD62" s="1466"/>
      <c r="BWE62" s="1467"/>
      <c r="BWF62" s="1468"/>
      <c r="BWG62" s="1469"/>
      <c r="BWH62" s="1465"/>
      <c r="BWI62" s="1465"/>
      <c r="BWJ62" s="1466"/>
      <c r="BWK62" s="1467"/>
      <c r="BWL62" s="1468"/>
      <c r="BWM62" s="1469"/>
      <c r="BWN62" s="1465"/>
      <c r="BWO62" s="1465"/>
      <c r="BWP62" s="1466"/>
      <c r="BWQ62" s="1467"/>
      <c r="BWR62" s="1468"/>
      <c r="BWS62" s="1469"/>
      <c r="BWT62" s="1465"/>
      <c r="BWU62" s="1465"/>
      <c r="BWV62" s="1466"/>
      <c r="BWW62" s="1467"/>
      <c r="BWX62" s="1468"/>
      <c r="BWY62" s="1469"/>
      <c r="BWZ62" s="1465"/>
      <c r="BXA62" s="1465"/>
      <c r="BXB62" s="1466"/>
      <c r="BXC62" s="1467"/>
      <c r="BXD62" s="1468"/>
      <c r="BXE62" s="1469"/>
      <c r="BXF62" s="1465"/>
      <c r="BXG62" s="1465"/>
      <c r="BXH62" s="1466"/>
      <c r="BXI62" s="1467"/>
      <c r="BXJ62" s="1468"/>
      <c r="BXK62" s="1469"/>
      <c r="BXL62" s="1465"/>
      <c r="BXM62" s="1465"/>
      <c r="BXN62" s="1466"/>
      <c r="BXO62" s="1467"/>
      <c r="BXP62" s="1468"/>
      <c r="BXQ62" s="1469"/>
      <c r="BXR62" s="1465"/>
      <c r="BXS62" s="1465"/>
      <c r="BXT62" s="1466"/>
      <c r="BXU62" s="1467"/>
      <c r="BXV62" s="1468"/>
      <c r="BXW62" s="1469"/>
      <c r="BXX62" s="1465"/>
      <c r="BXY62" s="1465"/>
      <c r="BXZ62" s="1466"/>
      <c r="BYA62" s="1467"/>
      <c r="BYB62" s="1468"/>
      <c r="BYC62" s="1469"/>
      <c r="BYD62" s="1465"/>
      <c r="BYE62" s="1465"/>
      <c r="BYF62" s="1466"/>
      <c r="BYG62" s="1467"/>
      <c r="BYH62" s="1468"/>
      <c r="BYI62" s="1469"/>
      <c r="BYJ62" s="1465"/>
      <c r="BYK62" s="1465"/>
      <c r="BYL62" s="1466"/>
      <c r="BYM62" s="1467"/>
      <c r="BYN62" s="1468"/>
      <c r="BYO62" s="1469"/>
      <c r="BYP62" s="1465"/>
      <c r="BYQ62" s="1465"/>
      <c r="BYR62" s="1466"/>
      <c r="BYS62" s="1467"/>
      <c r="BYT62" s="1468"/>
      <c r="BYU62" s="1469"/>
      <c r="BYV62" s="1465"/>
      <c r="BYW62" s="1465"/>
      <c r="BYX62" s="1466"/>
      <c r="BYY62" s="1467"/>
      <c r="BYZ62" s="1468"/>
      <c r="BZA62" s="1469"/>
      <c r="BZB62" s="1465"/>
      <c r="BZC62" s="1465"/>
      <c r="BZD62" s="1466"/>
      <c r="BZE62" s="1467"/>
      <c r="BZF62" s="1468"/>
      <c r="BZG62" s="1469"/>
      <c r="BZH62" s="1465"/>
      <c r="BZI62" s="1465"/>
      <c r="BZJ62" s="1466"/>
      <c r="BZK62" s="1467"/>
      <c r="BZL62" s="1468"/>
      <c r="BZM62" s="1469"/>
      <c r="BZN62" s="1465"/>
      <c r="BZO62" s="1465"/>
      <c r="BZP62" s="1466"/>
      <c r="BZQ62" s="1467"/>
      <c r="BZR62" s="1468"/>
      <c r="BZS62" s="1469"/>
      <c r="BZT62" s="1465"/>
      <c r="BZU62" s="1465"/>
      <c r="BZV62" s="1466"/>
      <c r="BZW62" s="1467"/>
      <c r="BZX62" s="1468"/>
      <c r="BZY62" s="1469"/>
      <c r="BZZ62" s="1465"/>
      <c r="CAA62" s="1465"/>
      <c r="CAB62" s="1466"/>
      <c r="CAC62" s="1467"/>
      <c r="CAD62" s="1468"/>
      <c r="CAE62" s="1469"/>
      <c r="CAF62" s="1465"/>
      <c r="CAG62" s="1465"/>
      <c r="CAH62" s="1466"/>
      <c r="CAI62" s="1467"/>
      <c r="CAJ62" s="1468"/>
      <c r="CAK62" s="1469"/>
      <c r="CAL62" s="1465"/>
      <c r="CAM62" s="1465"/>
      <c r="CAN62" s="1466"/>
      <c r="CAO62" s="1467"/>
      <c r="CAP62" s="1468"/>
      <c r="CAQ62" s="1469"/>
      <c r="CAR62" s="1465"/>
      <c r="CAS62" s="1465"/>
      <c r="CAT62" s="1466"/>
      <c r="CAU62" s="1467"/>
      <c r="CAV62" s="1468"/>
      <c r="CAW62" s="1469"/>
      <c r="CAX62" s="1465"/>
      <c r="CAY62" s="1465"/>
      <c r="CAZ62" s="1466"/>
      <c r="CBA62" s="1467"/>
      <c r="CBB62" s="1468"/>
      <c r="CBC62" s="1469"/>
      <c r="CBD62" s="1465"/>
      <c r="CBE62" s="1465"/>
      <c r="CBF62" s="1466"/>
      <c r="CBG62" s="1467"/>
      <c r="CBH62" s="1468"/>
      <c r="CBI62" s="1469"/>
      <c r="CBJ62" s="1465"/>
      <c r="CBK62" s="1465"/>
      <c r="CBL62" s="1466"/>
      <c r="CBM62" s="1467"/>
      <c r="CBN62" s="1468"/>
      <c r="CBO62" s="1469"/>
      <c r="CBP62" s="1465"/>
      <c r="CBQ62" s="1465"/>
      <c r="CBR62" s="1466"/>
      <c r="CBS62" s="1467"/>
      <c r="CBT62" s="1468"/>
      <c r="CBU62" s="1469"/>
      <c r="CBV62" s="1465"/>
      <c r="CBW62" s="1465"/>
      <c r="CBX62" s="1466"/>
      <c r="CBY62" s="1467"/>
      <c r="CBZ62" s="1468"/>
      <c r="CCA62" s="1469"/>
      <c r="CCB62" s="1465"/>
      <c r="CCC62" s="1465"/>
      <c r="CCD62" s="1466"/>
      <c r="CCE62" s="1467"/>
      <c r="CCF62" s="1468"/>
      <c r="CCG62" s="1469"/>
      <c r="CCH62" s="1465"/>
      <c r="CCI62" s="1465"/>
      <c r="CCJ62" s="1466"/>
      <c r="CCK62" s="1467"/>
      <c r="CCL62" s="1468"/>
      <c r="CCM62" s="1469"/>
      <c r="CCN62" s="1465"/>
      <c r="CCO62" s="1465"/>
      <c r="CCP62" s="1466"/>
      <c r="CCQ62" s="1467"/>
      <c r="CCR62" s="1468"/>
      <c r="CCS62" s="1469"/>
      <c r="CCT62" s="1465"/>
      <c r="CCU62" s="1465"/>
      <c r="CCV62" s="1466"/>
      <c r="CCW62" s="1467"/>
      <c r="CCX62" s="1468"/>
      <c r="CCY62" s="1469"/>
      <c r="CCZ62" s="1465"/>
      <c r="CDA62" s="1465"/>
      <c r="CDB62" s="1466"/>
      <c r="CDC62" s="1467"/>
      <c r="CDD62" s="1468"/>
      <c r="CDE62" s="1469"/>
      <c r="CDF62" s="1465"/>
      <c r="CDG62" s="1465"/>
      <c r="CDH62" s="1466"/>
      <c r="CDI62" s="1467"/>
      <c r="CDJ62" s="1468"/>
      <c r="CDK62" s="1469"/>
      <c r="CDL62" s="1465"/>
      <c r="CDM62" s="1465"/>
      <c r="CDN62" s="1466"/>
      <c r="CDO62" s="1467"/>
      <c r="CDP62" s="1468"/>
      <c r="CDQ62" s="1469"/>
      <c r="CDR62" s="1465"/>
      <c r="CDS62" s="1465"/>
      <c r="CDT62" s="1466"/>
      <c r="CDU62" s="1467"/>
      <c r="CDV62" s="1468"/>
      <c r="CDW62" s="1469"/>
      <c r="CDX62" s="1465"/>
      <c r="CDY62" s="1465"/>
      <c r="CDZ62" s="1466"/>
      <c r="CEA62" s="1467"/>
      <c r="CEB62" s="1468"/>
      <c r="CEC62" s="1469"/>
      <c r="CED62" s="1465"/>
      <c r="CEE62" s="1465"/>
      <c r="CEF62" s="1466"/>
      <c r="CEG62" s="1467"/>
      <c r="CEH62" s="1468"/>
      <c r="CEI62" s="1469"/>
      <c r="CEJ62" s="1465"/>
      <c r="CEK62" s="1465"/>
      <c r="CEL62" s="1466"/>
      <c r="CEM62" s="1467"/>
      <c r="CEN62" s="1468"/>
      <c r="CEO62" s="1469"/>
      <c r="CEP62" s="1465"/>
      <c r="CEQ62" s="1465"/>
      <c r="CER62" s="1466"/>
      <c r="CES62" s="1467"/>
      <c r="CET62" s="1468"/>
      <c r="CEU62" s="1469"/>
      <c r="CEV62" s="1465"/>
      <c r="CEW62" s="1465"/>
      <c r="CEX62" s="1466"/>
      <c r="CEY62" s="1467"/>
      <c r="CEZ62" s="1468"/>
      <c r="CFA62" s="1469"/>
      <c r="CFB62" s="1465"/>
      <c r="CFC62" s="1465"/>
      <c r="CFD62" s="1466"/>
      <c r="CFE62" s="1467"/>
      <c r="CFF62" s="1468"/>
      <c r="CFG62" s="1469"/>
      <c r="CFH62" s="1465"/>
      <c r="CFI62" s="1465"/>
      <c r="CFJ62" s="1466"/>
      <c r="CFK62" s="1467"/>
      <c r="CFL62" s="1468"/>
      <c r="CFM62" s="1469"/>
      <c r="CFN62" s="1465"/>
      <c r="CFO62" s="1465"/>
      <c r="CFP62" s="1466"/>
      <c r="CFQ62" s="1467"/>
      <c r="CFR62" s="1468"/>
      <c r="CFS62" s="1469"/>
      <c r="CFT62" s="1465"/>
      <c r="CFU62" s="1465"/>
      <c r="CFV62" s="1466"/>
      <c r="CFW62" s="1467"/>
      <c r="CFX62" s="1468"/>
      <c r="CFY62" s="1469"/>
      <c r="CFZ62" s="1465"/>
      <c r="CGA62" s="1465"/>
      <c r="CGB62" s="1466"/>
      <c r="CGC62" s="1467"/>
      <c r="CGD62" s="1468"/>
      <c r="CGE62" s="1469"/>
      <c r="CGF62" s="1465"/>
      <c r="CGG62" s="1465"/>
      <c r="CGH62" s="1466"/>
      <c r="CGI62" s="1467"/>
      <c r="CGJ62" s="1468"/>
      <c r="CGK62" s="1469"/>
      <c r="CGL62" s="1465"/>
      <c r="CGM62" s="1465"/>
      <c r="CGN62" s="1466"/>
      <c r="CGO62" s="1467"/>
      <c r="CGP62" s="1468"/>
      <c r="CGQ62" s="1469"/>
      <c r="CGR62" s="1465"/>
      <c r="CGS62" s="1465"/>
      <c r="CGT62" s="1466"/>
      <c r="CGU62" s="1467"/>
      <c r="CGV62" s="1468"/>
      <c r="CGW62" s="1469"/>
      <c r="CGX62" s="1465"/>
      <c r="CGY62" s="1465"/>
      <c r="CGZ62" s="1466"/>
      <c r="CHA62" s="1467"/>
      <c r="CHB62" s="1468"/>
      <c r="CHC62" s="1469"/>
      <c r="CHD62" s="1465"/>
      <c r="CHE62" s="1465"/>
      <c r="CHF62" s="1466"/>
      <c r="CHG62" s="1467"/>
      <c r="CHH62" s="1468"/>
      <c r="CHI62" s="1469"/>
      <c r="CHJ62" s="1465"/>
      <c r="CHK62" s="1465"/>
      <c r="CHL62" s="1466"/>
      <c r="CHM62" s="1467"/>
      <c r="CHN62" s="1468"/>
      <c r="CHO62" s="1469"/>
      <c r="CHP62" s="1465"/>
      <c r="CHQ62" s="1465"/>
      <c r="CHR62" s="1466"/>
      <c r="CHS62" s="1467"/>
      <c r="CHT62" s="1468"/>
      <c r="CHU62" s="1469"/>
      <c r="CHV62" s="1465"/>
      <c r="CHW62" s="1465"/>
      <c r="CHX62" s="1466"/>
      <c r="CHY62" s="1467"/>
      <c r="CHZ62" s="1468"/>
      <c r="CIA62" s="1469"/>
      <c r="CIB62" s="1465"/>
      <c r="CIC62" s="1465"/>
      <c r="CID62" s="1466"/>
      <c r="CIE62" s="1467"/>
      <c r="CIF62" s="1468"/>
      <c r="CIG62" s="1469"/>
      <c r="CIH62" s="1465"/>
      <c r="CII62" s="1465"/>
      <c r="CIJ62" s="1466"/>
      <c r="CIK62" s="1467"/>
      <c r="CIL62" s="1468"/>
      <c r="CIM62" s="1469"/>
      <c r="CIN62" s="1465"/>
      <c r="CIO62" s="1465"/>
      <c r="CIP62" s="1466"/>
      <c r="CIQ62" s="1467"/>
      <c r="CIR62" s="1468"/>
      <c r="CIS62" s="1469"/>
      <c r="CIT62" s="1465"/>
      <c r="CIU62" s="1465"/>
      <c r="CIV62" s="1466"/>
      <c r="CIW62" s="1467"/>
      <c r="CIX62" s="1468"/>
      <c r="CIY62" s="1469"/>
      <c r="CIZ62" s="1465"/>
      <c r="CJA62" s="1465"/>
      <c r="CJB62" s="1466"/>
      <c r="CJC62" s="1467"/>
      <c r="CJD62" s="1468"/>
      <c r="CJE62" s="1469"/>
      <c r="CJF62" s="1465"/>
      <c r="CJG62" s="1465"/>
      <c r="CJH62" s="1466"/>
      <c r="CJI62" s="1467"/>
      <c r="CJJ62" s="1468"/>
      <c r="CJK62" s="1469"/>
      <c r="CJL62" s="1465"/>
      <c r="CJM62" s="1465"/>
      <c r="CJN62" s="1466"/>
      <c r="CJO62" s="1467"/>
      <c r="CJP62" s="1468"/>
      <c r="CJQ62" s="1469"/>
      <c r="CJR62" s="1465"/>
      <c r="CJS62" s="1465"/>
      <c r="CJT62" s="1466"/>
      <c r="CJU62" s="1467"/>
      <c r="CJV62" s="1468"/>
      <c r="CJW62" s="1469"/>
      <c r="CJX62" s="1465"/>
      <c r="CJY62" s="1465"/>
      <c r="CJZ62" s="1466"/>
      <c r="CKA62" s="1467"/>
      <c r="CKB62" s="1468"/>
      <c r="CKC62" s="1469"/>
      <c r="CKD62" s="1465"/>
      <c r="CKE62" s="1465"/>
      <c r="CKF62" s="1466"/>
      <c r="CKG62" s="1467"/>
      <c r="CKH62" s="1468"/>
      <c r="CKI62" s="1469"/>
      <c r="CKJ62" s="1465"/>
      <c r="CKK62" s="1465"/>
      <c r="CKL62" s="1466"/>
      <c r="CKM62" s="1467"/>
      <c r="CKN62" s="1468"/>
      <c r="CKO62" s="1469"/>
      <c r="CKP62" s="1465"/>
      <c r="CKQ62" s="1465"/>
      <c r="CKR62" s="1466"/>
      <c r="CKS62" s="1467"/>
      <c r="CKT62" s="1468"/>
      <c r="CKU62" s="1469"/>
      <c r="CKV62" s="1465"/>
      <c r="CKW62" s="1465"/>
      <c r="CKX62" s="1466"/>
      <c r="CKY62" s="1467"/>
      <c r="CKZ62" s="1468"/>
      <c r="CLA62" s="1469"/>
      <c r="CLB62" s="1465"/>
      <c r="CLC62" s="1465"/>
      <c r="CLD62" s="1466"/>
      <c r="CLE62" s="1467"/>
      <c r="CLF62" s="1468"/>
      <c r="CLG62" s="1469"/>
      <c r="CLH62" s="1465"/>
      <c r="CLI62" s="1465"/>
      <c r="CLJ62" s="1466"/>
      <c r="CLK62" s="1467"/>
      <c r="CLL62" s="1468"/>
      <c r="CLM62" s="1469"/>
      <c r="CLN62" s="1465"/>
      <c r="CLO62" s="1465"/>
      <c r="CLP62" s="1466"/>
      <c r="CLQ62" s="1467"/>
      <c r="CLR62" s="1468"/>
      <c r="CLS62" s="1469"/>
      <c r="CLT62" s="1465"/>
      <c r="CLU62" s="1465"/>
      <c r="CLV62" s="1466"/>
      <c r="CLW62" s="1467"/>
      <c r="CLX62" s="1468"/>
      <c r="CLY62" s="1469"/>
      <c r="CLZ62" s="1465"/>
      <c r="CMA62" s="1465"/>
      <c r="CMB62" s="1466"/>
      <c r="CMC62" s="1467"/>
      <c r="CMD62" s="1468"/>
      <c r="CME62" s="1469"/>
      <c r="CMF62" s="1465"/>
      <c r="CMG62" s="1465"/>
      <c r="CMH62" s="1466"/>
      <c r="CMI62" s="1467"/>
      <c r="CMJ62" s="1468"/>
      <c r="CMK62" s="1469"/>
      <c r="CML62" s="1465"/>
      <c r="CMM62" s="1465"/>
      <c r="CMN62" s="1466"/>
      <c r="CMO62" s="1467"/>
      <c r="CMP62" s="1468"/>
      <c r="CMQ62" s="1469"/>
      <c r="CMR62" s="1465"/>
      <c r="CMS62" s="1465"/>
      <c r="CMT62" s="1466"/>
      <c r="CMU62" s="1467"/>
      <c r="CMV62" s="1468"/>
      <c r="CMW62" s="1469"/>
      <c r="CMX62" s="1465"/>
      <c r="CMY62" s="1465"/>
      <c r="CMZ62" s="1466"/>
      <c r="CNA62" s="1467"/>
      <c r="CNB62" s="1468"/>
      <c r="CNC62" s="1469"/>
      <c r="CND62" s="1465"/>
      <c r="CNE62" s="1465"/>
      <c r="CNF62" s="1466"/>
      <c r="CNG62" s="1467"/>
      <c r="CNH62" s="1468"/>
      <c r="CNI62" s="1469"/>
      <c r="CNJ62" s="1465"/>
      <c r="CNK62" s="1465"/>
      <c r="CNL62" s="1466"/>
      <c r="CNM62" s="1467"/>
      <c r="CNN62" s="1468"/>
      <c r="CNO62" s="1469"/>
      <c r="CNP62" s="1465"/>
      <c r="CNQ62" s="1465"/>
      <c r="CNR62" s="1466"/>
      <c r="CNS62" s="1467"/>
      <c r="CNT62" s="1468"/>
      <c r="CNU62" s="1469"/>
      <c r="CNV62" s="1465"/>
      <c r="CNW62" s="1465"/>
      <c r="CNX62" s="1466"/>
      <c r="CNY62" s="1467"/>
      <c r="CNZ62" s="1468"/>
      <c r="COA62" s="1469"/>
      <c r="COB62" s="1465"/>
      <c r="COC62" s="1465"/>
      <c r="COD62" s="1466"/>
      <c r="COE62" s="1467"/>
      <c r="COF62" s="1468"/>
      <c r="COG62" s="1469"/>
      <c r="COH62" s="1465"/>
      <c r="COI62" s="1465"/>
      <c r="COJ62" s="1466"/>
      <c r="COK62" s="1467"/>
      <c r="COL62" s="1468"/>
      <c r="COM62" s="1469"/>
      <c r="CON62" s="1465"/>
      <c r="COO62" s="1465"/>
      <c r="COP62" s="1466"/>
      <c r="COQ62" s="1467"/>
      <c r="COR62" s="1468"/>
      <c r="COS62" s="1469"/>
      <c r="COT62" s="1465"/>
      <c r="COU62" s="1465"/>
      <c r="COV62" s="1466"/>
      <c r="COW62" s="1467"/>
      <c r="COX62" s="1468"/>
      <c r="COY62" s="1469"/>
      <c r="COZ62" s="1465"/>
      <c r="CPA62" s="1465"/>
      <c r="CPB62" s="1466"/>
      <c r="CPC62" s="1467"/>
      <c r="CPD62" s="1468"/>
      <c r="CPE62" s="1469"/>
      <c r="CPF62" s="1465"/>
      <c r="CPG62" s="1465"/>
      <c r="CPH62" s="1466"/>
      <c r="CPI62" s="1467"/>
      <c r="CPJ62" s="1468"/>
      <c r="CPK62" s="1469"/>
      <c r="CPL62" s="1465"/>
      <c r="CPM62" s="1465"/>
      <c r="CPN62" s="1466"/>
      <c r="CPO62" s="1467"/>
      <c r="CPP62" s="1468"/>
      <c r="CPQ62" s="1469"/>
      <c r="CPR62" s="1465"/>
      <c r="CPS62" s="1465"/>
      <c r="CPT62" s="1466"/>
      <c r="CPU62" s="1467"/>
      <c r="CPV62" s="1468"/>
      <c r="CPW62" s="1469"/>
      <c r="CPX62" s="1465"/>
      <c r="CPY62" s="1465"/>
      <c r="CPZ62" s="1466"/>
      <c r="CQA62" s="1467"/>
      <c r="CQB62" s="1468"/>
      <c r="CQC62" s="1469"/>
      <c r="CQD62" s="1465"/>
      <c r="CQE62" s="1465"/>
      <c r="CQF62" s="1466"/>
      <c r="CQG62" s="1467"/>
      <c r="CQH62" s="1468"/>
      <c r="CQI62" s="1469"/>
      <c r="CQJ62" s="1465"/>
      <c r="CQK62" s="1465"/>
      <c r="CQL62" s="1466"/>
      <c r="CQM62" s="1467"/>
      <c r="CQN62" s="1468"/>
      <c r="CQO62" s="1469"/>
      <c r="CQP62" s="1465"/>
      <c r="CQQ62" s="1465"/>
      <c r="CQR62" s="1466"/>
      <c r="CQS62" s="1467"/>
      <c r="CQT62" s="1468"/>
      <c r="CQU62" s="1469"/>
      <c r="CQV62" s="1465"/>
      <c r="CQW62" s="1465"/>
      <c r="CQX62" s="1466"/>
      <c r="CQY62" s="1467"/>
      <c r="CQZ62" s="1468"/>
      <c r="CRA62" s="1469"/>
      <c r="CRB62" s="1465"/>
      <c r="CRC62" s="1465"/>
      <c r="CRD62" s="1466"/>
      <c r="CRE62" s="1467"/>
      <c r="CRF62" s="1468"/>
      <c r="CRG62" s="1469"/>
      <c r="CRH62" s="1465"/>
      <c r="CRI62" s="1465"/>
      <c r="CRJ62" s="1466"/>
      <c r="CRK62" s="1467"/>
      <c r="CRL62" s="1468"/>
      <c r="CRM62" s="1469"/>
      <c r="CRN62" s="1465"/>
      <c r="CRO62" s="1465"/>
      <c r="CRP62" s="1466"/>
      <c r="CRQ62" s="1467"/>
      <c r="CRR62" s="1468"/>
      <c r="CRS62" s="1469"/>
      <c r="CRT62" s="1465"/>
      <c r="CRU62" s="1465"/>
      <c r="CRV62" s="1466"/>
      <c r="CRW62" s="1467"/>
      <c r="CRX62" s="1468"/>
      <c r="CRY62" s="1469"/>
      <c r="CRZ62" s="1465"/>
      <c r="CSA62" s="1465"/>
      <c r="CSB62" s="1466"/>
      <c r="CSC62" s="1467"/>
      <c r="CSD62" s="1468"/>
      <c r="CSE62" s="1469"/>
      <c r="CSF62" s="1465"/>
      <c r="CSG62" s="1465"/>
      <c r="CSH62" s="1466"/>
      <c r="CSI62" s="1467"/>
      <c r="CSJ62" s="1468"/>
      <c r="CSK62" s="1469"/>
      <c r="CSL62" s="1465"/>
      <c r="CSM62" s="1465"/>
      <c r="CSN62" s="1466"/>
      <c r="CSO62" s="1467"/>
      <c r="CSP62" s="1468"/>
      <c r="CSQ62" s="1469"/>
      <c r="CSR62" s="1465"/>
      <c r="CSS62" s="1465"/>
      <c r="CST62" s="1466"/>
      <c r="CSU62" s="1467"/>
      <c r="CSV62" s="1468"/>
      <c r="CSW62" s="1469"/>
      <c r="CSX62" s="1465"/>
      <c r="CSY62" s="1465"/>
      <c r="CSZ62" s="1466"/>
      <c r="CTA62" s="1467"/>
      <c r="CTB62" s="1468"/>
      <c r="CTC62" s="1469"/>
      <c r="CTD62" s="1465"/>
      <c r="CTE62" s="1465"/>
      <c r="CTF62" s="1466"/>
      <c r="CTG62" s="1467"/>
      <c r="CTH62" s="1468"/>
      <c r="CTI62" s="1469"/>
      <c r="CTJ62" s="1465"/>
      <c r="CTK62" s="1465"/>
      <c r="CTL62" s="1466"/>
      <c r="CTM62" s="1467"/>
      <c r="CTN62" s="1468"/>
      <c r="CTO62" s="1469"/>
      <c r="CTP62" s="1465"/>
      <c r="CTQ62" s="1465"/>
      <c r="CTR62" s="1466"/>
      <c r="CTS62" s="1467"/>
      <c r="CTT62" s="1468"/>
      <c r="CTU62" s="1469"/>
      <c r="CTV62" s="1465"/>
      <c r="CTW62" s="1465"/>
      <c r="CTX62" s="1466"/>
      <c r="CTY62" s="1467"/>
      <c r="CTZ62" s="1468"/>
      <c r="CUA62" s="1469"/>
      <c r="CUB62" s="1465"/>
      <c r="CUC62" s="1465"/>
      <c r="CUD62" s="1466"/>
      <c r="CUE62" s="1467"/>
      <c r="CUF62" s="1468"/>
      <c r="CUG62" s="1469"/>
      <c r="CUH62" s="1465"/>
      <c r="CUI62" s="1465"/>
      <c r="CUJ62" s="1466"/>
      <c r="CUK62" s="1467"/>
      <c r="CUL62" s="1468"/>
      <c r="CUM62" s="1469"/>
      <c r="CUN62" s="1465"/>
      <c r="CUO62" s="1465"/>
      <c r="CUP62" s="1466"/>
      <c r="CUQ62" s="1467"/>
      <c r="CUR62" s="1468"/>
      <c r="CUS62" s="1469"/>
      <c r="CUT62" s="1465"/>
      <c r="CUU62" s="1465"/>
      <c r="CUV62" s="1466"/>
      <c r="CUW62" s="1467"/>
      <c r="CUX62" s="1468"/>
      <c r="CUY62" s="1469"/>
      <c r="CUZ62" s="1465"/>
      <c r="CVA62" s="1465"/>
      <c r="CVB62" s="1466"/>
      <c r="CVC62" s="1467"/>
      <c r="CVD62" s="1468"/>
      <c r="CVE62" s="1469"/>
      <c r="CVF62" s="1465"/>
      <c r="CVG62" s="1465"/>
      <c r="CVH62" s="1466"/>
      <c r="CVI62" s="1467"/>
      <c r="CVJ62" s="1468"/>
      <c r="CVK62" s="1469"/>
      <c r="CVL62" s="1465"/>
      <c r="CVM62" s="1465"/>
      <c r="CVN62" s="1466"/>
      <c r="CVO62" s="1467"/>
      <c r="CVP62" s="1468"/>
      <c r="CVQ62" s="1469"/>
      <c r="CVR62" s="1465"/>
      <c r="CVS62" s="1465"/>
      <c r="CVT62" s="1466"/>
      <c r="CVU62" s="1467"/>
      <c r="CVV62" s="1468"/>
      <c r="CVW62" s="1469"/>
      <c r="CVX62" s="1465"/>
      <c r="CVY62" s="1465"/>
      <c r="CVZ62" s="1466"/>
      <c r="CWA62" s="1467"/>
      <c r="CWB62" s="1468"/>
      <c r="CWC62" s="1469"/>
      <c r="CWD62" s="1465"/>
      <c r="CWE62" s="1465"/>
      <c r="CWF62" s="1466"/>
      <c r="CWG62" s="1467"/>
      <c r="CWH62" s="1468"/>
      <c r="CWI62" s="1469"/>
      <c r="CWJ62" s="1465"/>
      <c r="CWK62" s="1465"/>
      <c r="CWL62" s="1466"/>
      <c r="CWM62" s="1467"/>
      <c r="CWN62" s="1468"/>
      <c r="CWO62" s="1469"/>
      <c r="CWP62" s="1465"/>
      <c r="CWQ62" s="1465"/>
      <c r="CWR62" s="1466"/>
      <c r="CWS62" s="1467"/>
      <c r="CWT62" s="1468"/>
      <c r="CWU62" s="1469"/>
      <c r="CWV62" s="1465"/>
      <c r="CWW62" s="1465"/>
      <c r="CWX62" s="1466"/>
      <c r="CWY62" s="1467"/>
      <c r="CWZ62" s="1468"/>
      <c r="CXA62" s="1469"/>
      <c r="CXB62" s="1465"/>
      <c r="CXC62" s="1465"/>
      <c r="CXD62" s="1466"/>
      <c r="CXE62" s="1467"/>
      <c r="CXF62" s="1468"/>
      <c r="CXG62" s="1469"/>
      <c r="CXH62" s="1465"/>
      <c r="CXI62" s="1465"/>
      <c r="CXJ62" s="1466"/>
      <c r="CXK62" s="1467"/>
      <c r="CXL62" s="1468"/>
      <c r="CXM62" s="1469"/>
      <c r="CXN62" s="1465"/>
      <c r="CXO62" s="1465"/>
      <c r="CXP62" s="1466"/>
      <c r="CXQ62" s="1467"/>
      <c r="CXR62" s="1468"/>
      <c r="CXS62" s="1469"/>
      <c r="CXT62" s="1465"/>
      <c r="CXU62" s="1465"/>
      <c r="CXV62" s="1466"/>
      <c r="CXW62" s="1467"/>
      <c r="CXX62" s="1468"/>
      <c r="CXY62" s="1469"/>
      <c r="CXZ62" s="1465"/>
      <c r="CYA62" s="1465"/>
      <c r="CYB62" s="1466"/>
      <c r="CYC62" s="1467"/>
      <c r="CYD62" s="1468"/>
      <c r="CYE62" s="1469"/>
      <c r="CYF62" s="1465"/>
      <c r="CYG62" s="1465"/>
      <c r="CYH62" s="1466"/>
      <c r="CYI62" s="1467"/>
      <c r="CYJ62" s="1468"/>
      <c r="CYK62" s="1469"/>
      <c r="CYL62" s="1465"/>
      <c r="CYM62" s="1465"/>
      <c r="CYN62" s="1466"/>
      <c r="CYO62" s="1467"/>
      <c r="CYP62" s="1468"/>
      <c r="CYQ62" s="1469"/>
      <c r="CYR62" s="1465"/>
      <c r="CYS62" s="1465"/>
      <c r="CYT62" s="1466"/>
      <c r="CYU62" s="1467"/>
      <c r="CYV62" s="1468"/>
      <c r="CYW62" s="1469"/>
      <c r="CYX62" s="1465"/>
      <c r="CYY62" s="1465"/>
      <c r="CYZ62" s="1466"/>
      <c r="CZA62" s="1467"/>
      <c r="CZB62" s="1468"/>
      <c r="CZC62" s="1469"/>
      <c r="CZD62" s="1465"/>
      <c r="CZE62" s="1465"/>
      <c r="CZF62" s="1466"/>
      <c r="CZG62" s="1467"/>
      <c r="CZH62" s="1468"/>
      <c r="CZI62" s="1469"/>
      <c r="CZJ62" s="1465"/>
      <c r="CZK62" s="1465"/>
      <c r="CZL62" s="1466"/>
      <c r="CZM62" s="1467"/>
      <c r="CZN62" s="1468"/>
      <c r="CZO62" s="1469"/>
      <c r="CZP62" s="1465"/>
      <c r="CZQ62" s="1465"/>
      <c r="CZR62" s="1466"/>
      <c r="CZS62" s="1467"/>
      <c r="CZT62" s="1468"/>
      <c r="CZU62" s="1469"/>
      <c r="CZV62" s="1465"/>
      <c r="CZW62" s="1465"/>
      <c r="CZX62" s="1466"/>
      <c r="CZY62" s="1467"/>
      <c r="CZZ62" s="1468"/>
      <c r="DAA62" s="1469"/>
      <c r="DAB62" s="1465"/>
      <c r="DAC62" s="1465"/>
      <c r="DAD62" s="1466"/>
      <c r="DAE62" s="1467"/>
      <c r="DAF62" s="1468"/>
      <c r="DAG62" s="1469"/>
      <c r="DAH62" s="1465"/>
      <c r="DAI62" s="1465"/>
      <c r="DAJ62" s="1466"/>
      <c r="DAK62" s="1467"/>
      <c r="DAL62" s="1468"/>
      <c r="DAM62" s="1469"/>
      <c r="DAN62" s="1465"/>
      <c r="DAO62" s="1465"/>
      <c r="DAP62" s="1466"/>
      <c r="DAQ62" s="1467"/>
      <c r="DAR62" s="1468"/>
      <c r="DAS62" s="1469"/>
      <c r="DAT62" s="1465"/>
      <c r="DAU62" s="1465"/>
      <c r="DAV62" s="1466"/>
      <c r="DAW62" s="1467"/>
      <c r="DAX62" s="1468"/>
      <c r="DAY62" s="1469"/>
      <c r="DAZ62" s="1465"/>
      <c r="DBA62" s="1465"/>
      <c r="DBB62" s="1466"/>
      <c r="DBC62" s="1467"/>
      <c r="DBD62" s="1468"/>
      <c r="DBE62" s="1469"/>
      <c r="DBF62" s="1465"/>
      <c r="DBG62" s="1465"/>
      <c r="DBH62" s="1466"/>
      <c r="DBI62" s="1467"/>
      <c r="DBJ62" s="1468"/>
      <c r="DBK62" s="1469"/>
      <c r="DBL62" s="1465"/>
      <c r="DBM62" s="1465"/>
      <c r="DBN62" s="1466"/>
      <c r="DBO62" s="1467"/>
      <c r="DBP62" s="1468"/>
      <c r="DBQ62" s="1469"/>
      <c r="DBR62" s="1465"/>
      <c r="DBS62" s="1465"/>
      <c r="DBT62" s="1466"/>
      <c r="DBU62" s="1467"/>
      <c r="DBV62" s="1468"/>
      <c r="DBW62" s="1469"/>
      <c r="DBX62" s="1465"/>
      <c r="DBY62" s="1465"/>
      <c r="DBZ62" s="1466"/>
      <c r="DCA62" s="1467"/>
      <c r="DCB62" s="1468"/>
      <c r="DCC62" s="1469"/>
      <c r="DCD62" s="1465"/>
      <c r="DCE62" s="1465"/>
      <c r="DCF62" s="1466"/>
      <c r="DCG62" s="1467"/>
      <c r="DCH62" s="1468"/>
      <c r="DCI62" s="1469"/>
      <c r="DCJ62" s="1465"/>
      <c r="DCK62" s="1465"/>
      <c r="DCL62" s="1466"/>
      <c r="DCM62" s="1467"/>
      <c r="DCN62" s="1468"/>
      <c r="DCO62" s="1469"/>
      <c r="DCP62" s="1465"/>
      <c r="DCQ62" s="1465"/>
      <c r="DCR62" s="1466"/>
      <c r="DCS62" s="1467"/>
      <c r="DCT62" s="1468"/>
      <c r="DCU62" s="1469"/>
      <c r="DCV62" s="1465"/>
      <c r="DCW62" s="1465"/>
      <c r="DCX62" s="1466"/>
      <c r="DCY62" s="1467"/>
      <c r="DCZ62" s="1468"/>
      <c r="DDA62" s="1469"/>
      <c r="DDB62" s="1465"/>
      <c r="DDC62" s="1465"/>
      <c r="DDD62" s="1466"/>
      <c r="DDE62" s="1467"/>
      <c r="DDF62" s="1468"/>
      <c r="DDG62" s="1469"/>
      <c r="DDH62" s="1465"/>
      <c r="DDI62" s="1465"/>
      <c r="DDJ62" s="1466"/>
      <c r="DDK62" s="1467"/>
      <c r="DDL62" s="1468"/>
      <c r="DDM62" s="1469"/>
      <c r="DDN62" s="1465"/>
      <c r="DDO62" s="1465"/>
      <c r="DDP62" s="1466"/>
      <c r="DDQ62" s="1467"/>
      <c r="DDR62" s="1468"/>
      <c r="DDS62" s="1469"/>
      <c r="DDT62" s="1465"/>
      <c r="DDU62" s="1465"/>
      <c r="DDV62" s="1466"/>
      <c r="DDW62" s="1467"/>
      <c r="DDX62" s="1468"/>
      <c r="DDY62" s="1469"/>
      <c r="DDZ62" s="1465"/>
      <c r="DEA62" s="1465"/>
      <c r="DEB62" s="1466"/>
      <c r="DEC62" s="1467"/>
      <c r="DED62" s="1468"/>
      <c r="DEE62" s="1469"/>
      <c r="DEF62" s="1465"/>
      <c r="DEG62" s="1465"/>
      <c r="DEH62" s="1466"/>
      <c r="DEI62" s="1467"/>
      <c r="DEJ62" s="1468"/>
      <c r="DEK62" s="1469"/>
      <c r="DEL62" s="1465"/>
      <c r="DEM62" s="1465"/>
      <c r="DEN62" s="1466"/>
      <c r="DEO62" s="1467"/>
      <c r="DEP62" s="1468"/>
      <c r="DEQ62" s="1469"/>
      <c r="DER62" s="1465"/>
      <c r="DES62" s="1465"/>
      <c r="DET62" s="1466"/>
      <c r="DEU62" s="1467"/>
      <c r="DEV62" s="1468"/>
      <c r="DEW62" s="1469"/>
      <c r="DEX62" s="1465"/>
      <c r="DEY62" s="1465"/>
      <c r="DEZ62" s="1466"/>
      <c r="DFA62" s="1467"/>
      <c r="DFB62" s="1468"/>
      <c r="DFC62" s="1469"/>
      <c r="DFD62" s="1465"/>
      <c r="DFE62" s="1465"/>
      <c r="DFF62" s="1466"/>
      <c r="DFG62" s="1467"/>
      <c r="DFH62" s="1468"/>
      <c r="DFI62" s="1469"/>
      <c r="DFJ62" s="1465"/>
      <c r="DFK62" s="1465"/>
      <c r="DFL62" s="1466"/>
      <c r="DFM62" s="1467"/>
      <c r="DFN62" s="1468"/>
      <c r="DFO62" s="1469"/>
      <c r="DFP62" s="1465"/>
      <c r="DFQ62" s="1465"/>
      <c r="DFR62" s="1466"/>
      <c r="DFS62" s="1467"/>
      <c r="DFT62" s="1468"/>
      <c r="DFU62" s="1469"/>
      <c r="DFV62" s="1465"/>
      <c r="DFW62" s="1465"/>
      <c r="DFX62" s="1466"/>
      <c r="DFY62" s="1467"/>
      <c r="DFZ62" s="1468"/>
      <c r="DGA62" s="1469"/>
      <c r="DGB62" s="1465"/>
      <c r="DGC62" s="1465"/>
      <c r="DGD62" s="1466"/>
      <c r="DGE62" s="1467"/>
      <c r="DGF62" s="1468"/>
      <c r="DGG62" s="1469"/>
      <c r="DGH62" s="1465"/>
      <c r="DGI62" s="1465"/>
      <c r="DGJ62" s="1466"/>
      <c r="DGK62" s="1467"/>
      <c r="DGL62" s="1468"/>
      <c r="DGM62" s="1469"/>
      <c r="DGN62" s="1465"/>
      <c r="DGO62" s="1465"/>
      <c r="DGP62" s="1466"/>
      <c r="DGQ62" s="1467"/>
      <c r="DGR62" s="1468"/>
      <c r="DGS62" s="1469"/>
      <c r="DGT62" s="1465"/>
      <c r="DGU62" s="1465"/>
      <c r="DGV62" s="1466"/>
      <c r="DGW62" s="1467"/>
      <c r="DGX62" s="1468"/>
      <c r="DGY62" s="1469"/>
      <c r="DGZ62" s="1465"/>
      <c r="DHA62" s="1465"/>
      <c r="DHB62" s="1466"/>
      <c r="DHC62" s="1467"/>
      <c r="DHD62" s="1468"/>
      <c r="DHE62" s="1469"/>
      <c r="DHF62" s="1465"/>
      <c r="DHG62" s="1465"/>
      <c r="DHH62" s="1466"/>
      <c r="DHI62" s="1467"/>
      <c r="DHJ62" s="1468"/>
      <c r="DHK62" s="1469"/>
      <c r="DHL62" s="1465"/>
      <c r="DHM62" s="1465"/>
      <c r="DHN62" s="1466"/>
      <c r="DHO62" s="1467"/>
      <c r="DHP62" s="1468"/>
      <c r="DHQ62" s="1469"/>
      <c r="DHR62" s="1465"/>
      <c r="DHS62" s="1465"/>
      <c r="DHT62" s="1466"/>
      <c r="DHU62" s="1467"/>
      <c r="DHV62" s="1468"/>
      <c r="DHW62" s="1469"/>
      <c r="DHX62" s="1465"/>
      <c r="DHY62" s="1465"/>
      <c r="DHZ62" s="1466"/>
      <c r="DIA62" s="1467"/>
      <c r="DIB62" s="1468"/>
      <c r="DIC62" s="1469"/>
      <c r="DID62" s="1465"/>
      <c r="DIE62" s="1465"/>
      <c r="DIF62" s="1466"/>
      <c r="DIG62" s="1467"/>
      <c r="DIH62" s="1468"/>
      <c r="DII62" s="1469"/>
      <c r="DIJ62" s="1465"/>
      <c r="DIK62" s="1465"/>
      <c r="DIL62" s="1466"/>
      <c r="DIM62" s="1467"/>
      <c r="DIN62" s="1468"/>
      <c r="DIO62" s="1469"/>
      <c r="DIP62" s="1465"/>
      <c r="DIQ62" s="1465"/>
      <c r="DIR62" s="1466"/>
      <c r="DIS62" s="1467"/>
      <c r="DIT62" s="1468"/>
      <c r="DIU62" s="1469"/>
      <c r="DIV62" s="1465"/>
      <c r="DIW62" s="1465"/>
      <c r="DIX62" s="1466"/>
      <c r="DIY62" s="1467"/>
      <c r="DIZ62" s="1468"/>
      <c r="DJA62" s="1469"/>
      <c r="DJB62" s="1465"/>
      <c r="DJC62" s="1465"/>
      <c r="DJD62" s="1466"/>
      <c r="DJE62" s="1467"/>
      <c r="DJF62" s="1468"/>
      <c r="DJG62" s="1469"/>
      <c r="DJH62" s="1465"/>
      <c r="DJI62" s="1465"/>
      <c r="DJJ62" s="1466"/>
      <c r="DJK62" s="1467"/>
      <c r="DJL62" s="1468"/>
      <c r="DJM62" s="1469"/>
      <c r="DJN62" s="1465"/>
      <c r="DJO62" s="1465"/>
      <c r="DJP62" s="1466"/>
      <c r="DJQ62" s="1467"/>
      <c r="DJR62" s="1468"/>
      <c r="DJS62" s="1469"/>
      <c r="DJT62" s="1465"/>
      <c r="DJU62" s="1465"/>
      <c r="DJV62" s="1466"/>
      <c r="DJW62" s="1467"/>
      <c r="DJX62" s="1468"/>
      <c r="DJY62" s="1469"/>
      <c r="DJZ62" s="1465"/>
      <c r="DKA62" s="1465"/>
      <c r="DKB62" s="1466"/>
      <c r="DKC62" s="1467"/>
      <c r="DKD62" s="1468"/>
      <c r="DKE62" s="1469"/>
      <c r="DKF62" s="1465"/>
      <c r="DKG62" s="1465"/>
      <c r="DKH62" s="1466"/>
      <c r="DKI62" s="1467"/>
      <c r="DKJ62" s="1468"/>
      <c r="DKK62" s="1469"/>
      <c r="DKL62" s="1465"/>
      <c r="DKM62" s="1465"/>
      <c r="DKN62" s="1466"/>
      <c r="DKO62" s="1467"/>
      <c r="DKP62" s="1468"/>
      <c r="DKQ62" s="1469"/>
      <c r="DKR62" s="1465"/>
      <c r="DKS62" s="1465"/>
      <c r="DKT62" s="1466"/>
      <c r="DKU62" s="1467"/>
      <c r="DKV62" s="1468"/>
      <c r="DKW62" s="1469"/>
      <c r="DKX62" s="1465"/>
      <c r="DKY62" s="1465"/>
      <c r="DKZ62" s="1466"/>
      <c r="DLA62" s="1467"/>
      <c r="DLB62" s="1468"/>
      <c r="DLC62" s="1469"/>
      <c r="DLD62" s="1465"/>
      <c r="DLE62" s="1465"/>
      <c r="DLF62" s="1466"/>
      <c r="DLG62" s="1467"/>
      <c r="DLH62" s="1468"/>
      <c r="DLI62" s="1469"/>
      <c r="DLJ62" s="1465"/>
      <c r="DLK62" s="1465"/>
      <c r="DLL62" s="1466"/>
      <c r="DLM62" s="1467"/>
      <c r="DLN62" s="1468"/>
      <c r="DLO62" s="1469"/>
      <c r="DLP62" s="1465"/>
      <c r="DLQ62" s="1465"/>
      <c r="DLR62" s="1466"/>
      <c r="DLS62" s="1467"/>
      <c r="DLT62" s="1468"/>
      <c r="DLU62" s="1469"/>
      <c r="DLV62" s="1465"/>
      <c r="DLW62" s="1465"/>
      <c r="DLX62" s="1466"/>
      <c r="DLY62" s="1467"/>
      <c r="DLZ62" s="1468"/>
      <c r="DMA62" s="1469"/>
      <c r="DMB62" s="1465"/>
      <c r="DMC62" s="1465"/>
      <c r="DMD62" s="1466"/>
      <c r="DME62" s="1467"/>
      <c r="DMF62" s="1468"/>
      <c r="DMG62" s="1469"/>
      <c r="DMH62" s="1465"/>
      <c r="DMI62" s="1465"/>
      <c r="DMJ62" s="1466"/>
      <c r="DMK62" s="1467"/>
      <c r="DML62" s="1468"/>
      <c r="DMM62" s="1469"/>
      <c r="DMN62" s="1465"/>
      <c r="DMO62" s="1465"/>
      <c r="DMP62" s="1466"/>
      <c r="DMQ62" s="1467"/>
      <c r="DMR62" s="1468"/>
      <c r="DMS62" s="1469"/>
      <c r="DMT62" s="1465"/>
      <c r="DMU62" s="1465"/>
      <c r="DMV62" s="1466"/>
      <c r="DMW62" s="1467"/>
      <c r="DMX62" s="1468"/>
      <c r="DMY62" s="1469"/>
      <c r="DMZ62" s="1465"/>
      <c r="DNA62" s="1465"/>
      <c r="DNB62" s="1466"/>
      <c r="DNC62" s="1467"/>
      <c r="DND62" s="1468"/>
      <c r="DNE62" s="1469"/>
      <c r="DNF62" s="1465"/>
      <c r="DNG62" s="1465"/>
      <c r="DNH62" s="1466"/>
      <c r="DNI62" s="1467"/>
      <c r="DNJ62" s="1468"/>
      <c r="DNK62" s="1469"/>
      <c r="DNL62" s="1465"/>
      <c r="DNM62" s="1465"/>
      <c r="DNN62" s="1466"/>
      <c r="DNO62" s="1467"/>
      <c r="DNP62" s="1468"/>
      <c r="DNQ62" s="1469"/>
      <c r="DNR62" s="1465"/>
      <c r="DNS62" s="1465"/>
      <c r="DNT62" s="1466"/>
      <c r="DNU62" s="1467"/>
      <c r="DNV62" s="1468"/>
      <c r="DNW62" s="1469"/>
      <c r="DNX62" s="1465"/>
      <c r="DNY62" s="1465"/>
      <c r="DNZ62" s="1466"/>
      <c r="DOA62" s="1467"/>
      <c r="DOB62" s="1468"/>
      <c r="DOC62" s="1469"/>
      <c r="DOD62" s="1465"/>
      <c r="DOE62" s="1465"/>
      <c r="DOF62" s="1466"/>
      <c r="DOG62" s="1467"/>
      <c r="DOH62" s="1468"/>
      <c r="DOI62" s="1469"/>
      <c r="DOJ62" s="1465"/>
      <c r="DOK62" s="1465"/>
      <c r="DOL62" s="1466"/>
      <c r="DOM62" s="1467"/>
      <c r="DON62" s="1468"/>
      <c r="DOO62" s="1469"/>
      <c r="DOP62" s="1465"/>
      <c r="DOQ62" s="1465"/>
      <c r="DOR62" s="1466"/>
      <c r="DOS62" s="1467"/>
      <c r="DOT62" s="1468"/>
      <c r="DOU62" s="1469"/>
      <c r="DOV62" s="1465"/>
      <c r="DOW62" s="1465"/>
      <c r="DOX62" s="1466"/>
      <c r="DOY62" s="1467"/>
      <c r="DOZ62" s="1468"/>
      <c r="DPA62" s="1469"/>
      <c r="DPB62" s="1465"/>
      <c r="DPC62" s="1465"/>
      <c r="DPD62" s="1466"/>
      <c r="DPE62" s="1467"/>
      <c r="DPF62" s="1468"/>
      <c r="DPG62" s="1469"/>
      <c r="DPH62" s="1465"/>
      <c r="DPI62" s="1465"/>
      <c r="DPJ62" s="1466"/>
      <c r="DPK62" s="1467"/>
      <c r="DPL62" s="1468"/>
      <c r="DPM62" s="1469"/>
      <c r="DPN62" s="1465"/>
      <c r="DPO62" s="1465"/>
      <c r="DPP62" s="1466"/>
      <c r="DPQ62" s="1467"/>
      <c r="DPR62" s="1468"/>
      <c r="DPS62" s="1469"/>
      <c r="DPT62" s="1465"/>
      <c r="DPU62" s="1465"/>
      <c r="DPV62" s="1466"/>
      <c r="DPW62" s="1467"/>
      <c r="DPX62" s="1468"/>
      <c r="DPY62" s="1469"/>
      <c r="DPZ62" s="1465"/>
      <c r="DQA62" s="1465"/>
      <c r="DQB62" s="1466"/>
      <c r="DQC62" s="1467"/>
      <c r="DQD62" s="1468"/>
      <c r="DQE62" s="1469"/>
      <c r="DQF62" s="1465"/>
      <c r="DQG62" s="1465"/>
      <c r="DQH62" s="1466"/>
      <c r="DQI62" s="1467"/>
      <c r="DQJ62" s="1468"/>
      <c r="DQK62" s="1469"/>
      <c r="DQL62" s="1465"/>
      <c r="DQM62" s="1465"/>
      <c r="DQN62" s="1466"/>
      <c r="DQO62" s="1467"/>
      <c r="DQP62" s="1468"/>
      <c r="DQQ62" s="1469"/>
      <c r="DQR62" s="1465"/>
      <c r="DQS62" s="1465"/>
      <c r="DQT62" s="1466"/>
      <c r="DQU62" s="1467"/>
      <c r="DQV62" s="1468"/>
      <c r="DQW62" s="1469"/>
      <c r="DQX62" s="1465"/>
      <c r="DQY62" s="1465"/>
      <c r="DQZ62" s="1466"/>
      <c r="DRA62" s="1467"/>
      <c r="DRB62" s="1468"/>
      <c r="DRC62" s="1469"/>
      <c r="DRD62" s="1465"/>
      <c r="DRE62" s="1465"/>
      <c r="DRF62" s="1466"/>
      <c r="DRG62" s="1467"/>
      <c r="DRH62" s="1468"/>
      <c r="DRI62" s="1469"/>
      <c r="DRJ62" s="1465"/>
      <c r="DRK62" s="1465"/>
      <c r="DRL62" s="1466"/>
      <c r="DRM62" s="1467"/>
      <c r="DRN62" s="1468"/>
      <c r="DRO62" s="1469"/>
      <c r="DRP62" s="1465"/>
      <c r="DRQ62" s="1465"/>
      <c r="DRR62" s="1466"/>
      <c r="DRS62" s="1467"/>
      <c r="DRT62" s="1468"/>
      <c r="DRU62" s="1469"/>
      <c r="DRV62" s="1465"/>
      <c r="DRW62" s="1465"/>
      <c r="DRX62" s="1466"/>
      <c r="DRY62" s="1467"/>
      <c r="DRZ62" s="1468"/>
      <c r="DSA62" s="1469"/>
      <c r="DSB62" s="1465"/>
      <c r="DSC62" s="1465"/>
      <c r="DSD62" s="1466"/>
      <c r="DSE62" s="1467"/>
      <c r="DSF62" s="1468"/>
      <c r="DSG62" s="1469"/>
      <c r="DSH62" s="1465"/>
      <c r="DSI62" s="1465"/>
      <c r="DSJ62" s="1466"/>
      <c r="DSK62" s="1467"/>
      <c r="DSL62" s="1468"/>
      <c r="DSM62" s="1469"/>
      <c r="DSN62" s="1465"/>
      <c r="DSO62" s="1465"/>
      <c r="DSP62" s="1466"/>
      <c r="DSQ62" s="1467"/>
      <c r="DSR62" s="1468"/>
      <c r="DSS62" s="1469"/>
      <c r="DST62" s="1465"/>
      <c r="DSU62" s="1465"/>
      <c r="DSV62" s="1466"/>
      <c r="DSW62" s="1467"/>
      <c r="DSX62" s="1468"/>
      <c r="DSY62" s="1469"/>
      <c r="DSZ62" s="1465"/>
      <c r="DTA62" s="1465"/>
      <c r="DTB62" s="1466"/>
      <c r="DTC62" s="1467"/>
      <c r="DTD62" s="1468"/>
      <c r="DTE62" s="1469"/>
      <c r="DTF62" s="1465"/>
      <c r="DTG62" s="1465"/>
      <c r="DTH62" s="1466"/>
      <c r="DTI62" s="1467"/>
      <c r="DTJ62" s="1468"/>
      <c r="DTK62" s="1469"/>
      <c r="DTL62" s="1465"/>
      <c r="DTM62" s="1465"/>
      <c r="DTN62" s="1466"/>
      <c r="DTO62" s="1467"/>
      <c r="DTP62" s="1468"/>
      <c r="DTQ62" s="1469"/>
      <c r="DTR62" s="1465"/>
      <c r="DTS62" s="1465"/>
      <c r="DTT62" s="1466"/>
      <c r="DTU62" s="1467"/>
      <c r="DTV62" s="1468"/>
      <c r="DTW62" s="1469"/>
      <c r="DTX62" s="1465"/>
      <c r="DTY62" s="1465"/>
      <c r="DTZ62" s="1466"/>
      <c r="DUA62" s="1467"/>
      <c r="DUB62" s="1468"/>
      <c r="DUC62" s="1469"/>
      <c r="DUD62" s="1465"/>
      <c r="DUE62" s="1465"/>
      <c r="DUF62" s="1466"/>
      <c r="DUG62" s="1467"/>
      <c r="DUH62" s="1468"/>
      <c r="DUI62" s="1469"/>
      <c r="DUJ62" s="1465"/>
      <c r="DUK62" s="1465"/>
      <c r="DUL62" s="1466"/>
      <c r="DUM62" s="1467"/>
      <c r="DUN62" s="1468"/>
      <c r="DUO62" s="1469"/>
      <c r="DUP62" s="1465"/>
      <c r="DUQ62" s="1465"/>
      <c r="DUR62" s="1466"/>
      <c r="DUS62" s="1467"/>
      <c r="DUT62" s="1468"/>
      <c r="DUU62" s="1469"/>
      <c r="DUV62" s="1465"/>
      <c r="DUW62" s="1465"/>
      <c r="DUX62" s="1466"/>
      <c r="DUY62" s="1467"/>
      <c r="DUZ62" s="1468"/>
      <c r="DVA62" s="1469"/>
      <c r="DVB62" s="1465"/>
      <c r="DVC62" s="1465"/>
      <c r="DVD62" s="1466"/>
      <c r="DVE62" s="1467"/>
      <c r="DVF62" s="1468"/>
      <c r="DVG62" s="1469"/>
      <c r="DVH62" s="1465"/>
      <c r="DVI62" s="1465"/>
      <c r="DVJ62" s="1466"/>
      <c r="DVK62" s="1467"/>
      <c r="DVL62" s="1468"/>
      <c r="DVM62" s="1469"/>
      <c r="DVN62" s="1465"/>
      <c r="DVO62" s="1465"/>
      <c r="DVP62" s="1466"/>
      <c r="DVQ62" s="1467"/>
      <c r="DVR62" s="1468"/>
      <c r="DVS62" s="1469"/>
      <c r="DVT62" s="1465"/>
      <c r="DVU62" s="1465"/>
      <c r="DVV62" s="1466"/>
      <c r="DVW62" s="1467"/>
      <c r="DVX62" s="1468"/>
      <c r="DVY62" s="1469"/>
      <c r="DVZ62" s="1465"/>
      <c r="DWA62" s="1465"/>
      <c r="DWB62" s="1466"/>
      <c r="DWC62" s="1467"/>
      <c r="DWD62" s="1468"/>
      <c r="DWE62" s="1469"/>
      <c r="DWF62" s="1465"/>
      <c r="DWG62" s="1465"/>
      <c r="DWH62" s="1466"/>
      <c r="DWI62" s="1467"/>
      <c r="DWJ62" s="1468"/>
      <c r="DWK62" s="1469"/>
      <c r="DWL62" s="1465"/>
      <c r="DWM62" s="1465"/>
      <c r="DWN62" s="1466"/>
      <c r="DWO62" s="1467"/>
      <c r="DWP62" s="1468"/>
      <c r="DWQ62" s="1469"/>
      <c r="DWR62" s="1465"/>
      <c r="DWS62" s="1465"/>
      <c r="DWT62" s="1466"/>
      <c r="DWU62" s="1467"/>
      <c r="DWV62" s="1468"/>
      <c r="DWW62" s="1469"/>
      <c r="DWX62" s="1465"/>
      <c r="DWY62" s="1465"/>
      <c r="DWZ62" s="1466"/>
      <c r="DXA62" s="1467"/>
      <c r="DXB62" s="1468"/>
      <c r="DXC62" s="1469"/>
      <c r="DXD62" s="1465"/>
      <c r="DXE62" s="1465"/>
      <c r="DXF62" s="1466"/>
      <c r="DXG62" s="1467"/>
      <c r="DXH62" s="1468"/>
      <c r="DXI62" s="1469"/>
      <c r="DXJ62" s="1465"/>
      <c r="DXK62" s="1465"/>
      <c r="DXL62" s="1466"/>
      <c r="DXM62" s="1467"/>
      <c r="DXN62" s="1468"/>
      <c r="DXO62" s="1469"/>
      <c r="DXP62" s="1465"/>
      <c r="DXQ62" s="1465"/>
      <c r="DXR62" s="1466"/>
      <c r="DXS62" s="1467"/>
      <c r="DXT62" s="1468"/>
      <c r="DXU62" s="1469"/>
      <c r="DXV62" s="1465"/>
      <c r="DXW62" s="1465"/>
      <c r="DXX62" s="1466"/>
      <c r="DXY62" s="1467"/>
      <c r="DXZ62" s="1468"/>
      <c r="DYA62" s="1469"/>
      <c r="DYB62" s="1465"/>
      <c r="DYC62" s="1465"/>
      <c r="DYD62" s="1466"/>
      <c r="DYE62" s="1467"/>
      <c r="DYF62" s="1468"/>
      <c r="DYG62" s="1469"/>
      <c r="DYH62" s="1465"/>
      <c r="DYI62" s="1465"/>
      <c r="DYJ62" s="1466"/>
      <c r="DYK62" s="1467"/>
      <c r="DYL62" s="1468"/>
      <c r="DYM62" s="1469"/>
      <c r="DYN62" s="1465"/>
      <c r="DYO62" s="1465"/>
      <c r="DYP62" s="1466"/>
      <c r="DYQ62" s="1467"/>
      <c r="DYR62" s="1468"/>
      <c r="DYS62" s="1469"/>
      <c r="DYT62" s="1465"/>
      <c r="DYU62" s="1465"/>
      <c r="DYV62" s="1466"/>
      <c r="DYW62" s="1467"/>
      <c r="DYX62" s="1468"/>
      <c r="DYY62" s="1469"/>
      <c r="DYZ62" s="1465"/>
      <c r="DZA62" s="1465"/>
      <c r="DZB62" s="1466"/>
      <c r="DZC62" s="1467"/>
      <c r="DZD62" s="1468"/>
      <c r="DZE62" s="1469"/>
      <c r="DZF62" s="1465"/>
      <c r="DZG62" s="1465"/>
      <c r="DZH62" s="1466"/>
      <c r="DZI62" s="1467"/>
      <c r="DZJ62" s="1468"/>
      <c r="DZK62" s="1469"/>
      <c r="DZL62" s="1465"/>
      <c r="DZM62" s="1465"/>
      <c r="DZN62" s="1466"/>
      <c r="DZO62" s="1467"/>
      <c r="DZP62" s="1468"/>
      <c r="DZQ62" s="1469"/>
      <c r="DZR62" s="1465"/>
      <c r="DZS62" s="1465"/>
      <c r="DZT62" s="1466"/>
      <c r="DZU62" s="1467"/>
      <c r="DZV62" s="1468"/>
      <c r="DZW62" s="1469"/>
      <c r="DZX62" s="1465"/>
      <c r="DZY62" s="1465"/>
      <c r="DZZ62" s="1466"/>
      <c r="EAA62" s="1467"/>
      <c r="EAB62" s="1468"/>
      <c r="EAC62" s="1469"/>
      <c r="EAD62" s="1465"/>
      <c r="EAE62" s="1465"/>
      <c r="EAF62" s="1466"/>
      <c r="EAG62" s="1467"/>
      <c r="EAH62" s="1468"/>
      <c r="EAI62" s="1469"/>
      <c r="EAJ62" s="1465"/>
      <c r="EAK62" s="1465"/>
      <c r="EAL62" s="1466"/>
      <c r="EAM62" s="1467"/>
      <c r="EAN62" s="1468"/>
      <c r="EAO62" s="1469"/>
      <c r="EAP62" s="1465"/>
      <c r="EAQ62" s="1465"/>
      <c r="EAR62" s="1466"/>
      <c r="EAS62" s="1467"/>
      <c r="EAT62" s="1468"/>
      <c r="EAU62" s="1469"/>
      <c r="EAV62" s="1465"/>
      <c r="EAW62" s="1465"/>
      <c r="EAX62" s="1466"/>
      <c r="EAY62" s="1467"/>
      <c r="EAZ62" s="1468"/>
      <c r="EBA62" s="1469"/>
      <c r="EBB62" s="1465"/>
      <c r="EBC62" s="1465"/>
      <c r="EBD62" s="1466"/>
      <c r="EBE62" s="1467"/>
      <c r="EBF62" s="1468"/>
      <c r="EBG62" s="1469"/>
      <c r="EBH62" s="1465"/>
      <c r="EBI62" s="1465"/>
      <c r="EBJ62" s="1466"/>
      <c r="EBK62" s="1467"/>
      <c r="EBL62" s="1468"/>
      <c r="EBM62" s="1469"/>
      <c r="EBN62" s="1465"/>
      <c r="EBO62" s="1465"/>
      <c r="EBP62" s="1466"/>
      <c r="EBQ62" s="1467"/>
      <c r="EBR62" s="1468"/>
      <c r="EBS62" s="1469"/>
      <c r="EBT62" s="1465"/>
      <c r="EBU62" s="1465"/>
      <c r="EBV62" s="1466"/>
      <c r="EBW62" s="1467"/>
      <c r="EBX62" s="1468"/>
      <c r="EBY62" s="1469"/>
      <c r="EBZ62" s="1465"/>
      <c r="ECA62" s="1465"/>
      <c r="ECB62" s="1466"/>
      <c r="ECC62" s="1467"/>
      <c r="ECD62" s="1468"/>
      <c r="ECE62" s="1469"/>
      <c r="ECF62" s="1465"/>
      <c r="ECG62" s="1465"/>
      <c r="ECH62" s="1466"/>
      <c r="ECI62" s="1467"/>
      <c r="ECJ62" s="1468"/>
      <c r="ECK62" s="1469"/>
      <c r="ECL62" s="1465"/>
      <c r="ECM62" s="1465"/>
      <c r="ECN62" s="1466"/>
      <c r="ECO62" s="1467"/>
      <c r="ECP62" s="1468"/>
      <c r="ECQ62" s="1469"/>
      <c r="ECR62" s="1465"/>
      <c r="ECS62" s="1465"/>
      <c r="ECT62" s="1466"/>
      <c r="ECU62" s="1467"/>
      <c r="ECV62" s="1468"/>
      <c r="ECW62" s="1469"/>
      <c r="ECX62" s="1465"/>
      <c r="ECY62" s="1465"/>
      <c r="ECZ62" s="1466"/>
      <c r="EDA62" s="1467"/>
      <c r="EDB62" s="1468"/>
      <c r="EDC62" s="1469"/>
      <c r="EDD62" s="1465"/>
      <c r="EDE62" s="1465"/>
      <c r="EDF62" s="1466"/>
      <c r="EDG62" s="1467"/>
      <c r="EDH62" s="1468"/>
      <c r="EDI62" s="1469"/>
      <c r="EDJ62" s="1465"/>
      <c r="EDK62" s="1465"/>
      <c r="EDL62" s="1466"/>
      <c r="EDM62" s="1467"/>
      <c r="EDN62" s="1468"/>
      <c r="EDO62" s="1469"/>
      <c r="EDP62" s="1465"/>
      <c r="EDQ62" s="1465"/>
      <c r="EDR62" s="1466"/>
      <c r="EDS62" s="1467"/>
      <c r="EDT62" s="1468"/>
      <c r="EDU62" s="1469"/>
      <c r="EDV62" s="1465"/>
      <c r="EDW62" s="1465"/>
      <c r="EDX62" s="1466"/>
      <c r="EDY62" s="1467"/>
      <c r="EDZ62" s="1468"/>
      <c r="EEA62" s="1469"/>
      <c r="EEB62" s="1465"/>
      <c r="EEC62" s="1465"/>
      <c r="EED62" s="1466"/>
      <c r="EEE62" s="1467"/>
      <c r="EEF62" s="1468"/>
      <c r="EEG62" s="1469"/>
      <c r="EEH62" s="1465"/>
      <c r="EEI62" s="1465"/>
      <c r="EEJ62" s="1466"/>
      <c r="EEK62" s="1467"/>
      <c r="EEL62" s="1468"/>
      <c r="EEM62" s="1469"/>
      <c r="EEN62" s="1465"/>
      <c r="EEO62" s="1465"/>
      <c r="EEP62" s="1466"/>
      <c r="EEQ62" s="1467"/>
      <c r="EER62" s="1468"/>
      <c r="EES62" s="1469"/>
      <c r="EET62" s="1465"/>
      <c r="EEU62" s="1465"/>
      <c r="EEV62" s="1466"/>
      <c r="EEW62" s="1467"/>
      <c r="EEX62" s="1468"/>
      <c r="EEY62" s="1469"/>
      <c r="EEZ62" s="1465"/>
      <c r="EFA62" s="1465"/>
      <c r="EFB62" s="1466"/>
      <c r="EFC62" s="1467"/>
      <c r="EFD62" s="1468"/>
      <c r="EFE62" s="1469"/>
      <c r="EFF62" s="1465"/>
      <c r="EFG62" s="1465"/>
      <c r="EFH62" s="1466"/>
      <c r="EFI62" s="1467"/>
      <c r="EFJ62" s="1468"/>
      <c r="EFK62" s="1469"/>
      <c r="EFL62" s="1465"/>
      <c r="EFM62" s="1465"/>
      <c r="EFN62" s="1466"/>
      <c r="EFO62" s="1467"/>
      <c r="EFP62" s="1468"/>
      <c r="EFQ62" s="1469"/>
      <c r="EFR62" s="1465"/>
      <c r="EFS62" s="1465"/>
      <c r="EFT62" s="1466"/>
      <c r="EFU62" s="1467"/>
      <c r="EFV62" s="1468"/>
      <c r="EFW62" s="1469"/>
      <c r="EFX62" s="1465"/>
      <c r="EFY62" s="1465"/>
      <c r="EFZ62" s="1466"/>
      <c r="EGA62" s="1467"/>
      <c r="EGB62" s="1468"/>
      <c r="EGC62" s="1469"/>
      <c r="EGD62" s="1465"/>
      <c r="EGE62" s="1465"/>
      <c r="EGF62" s="1466"/>
      <c r="EGG62" s="1467"/>
      <c r="EGH62" s="1468"/>
      <c r="EGI62" s="1469"/>
      <c r="EGJ62" s="1465"/>
      <c r="EGK62" s="1465"/>
      <c r="EGL62" s="1466"/>
      <c r="EGM62" s="1467"/>
      <c r="EGN62" s="1468"/>
      <c r="EGO62" s="1469"/>
      <c r="EGP62" s="1465"/>
      <c r="EGQ62" s="1465"/>
      <c r="EGR62" s="1466"/>
      <c r="EGS62" s="1467"/>
      <c r="EGT62" s="1468"/>
      <c r="EGU62" s="1469"/>
      <c r="EGV62" s="1465"/>
      <c r="EGW62" s="1465"/>
      <c r="EGX62" s="1466"/>
      <c r="EGY62" s="1467"/>
      <c r="EGZ62" s="1468"/>
      <c r="EHA62" s="1469"/>
      <c r="EHB62" s="1465"/>
      <c r="EHC62" s="1465"/>
      <c r="EHD62" s="1466"/>
      <c r="EHE62" s="1467"/>
      <c r="EHF62" s="1468"/>
      <c r="EHG62" s="1469"/>
      <c r="EHH62" s="1465"/>
      <c r="EHI62" s="1465"/>
      <c r="EHJ62" s="1466"/>
      <c r="EHK62" s="1467"/>
      <c r="EHL62" s="1468"/>
      <c r="EHM62" s="1469"/>
      <c r="EHN62" s="1465"/>
      <c r="EHO62" s="1465"/>
      <c r="EHP62" s="1466"/>
      <c r="EHQ62" s="1467"/>
      <c r="EHR62" s="1468"/>
      <c r="EHS62" s="1469"/>
      <c r="EHT62" s="1465"/>
      <c r="EHU62" s="1465"/>
      <c r="EHV62" s="1466"/>
      <c r="EHW62" s="1467"/>
      <c r="EHX62" s="1468"/>
      <c r="EHY62" s="1469"/>
      <c r="EHZ62" s="1465"/>
      <c r="EIA62" s="1465"/>
      <c r="EIB62" s="1466"/>
      <c r="EIC62" s="1467"/>
      <c r="EID62" s="1468"/>
      <c r="EIE62" s="1469"/>
      <c r="EIF62" s="1465"/>
      <c r="EIG62" s="1465"/>
      <c r="EIH62" s="1466"/>
      <c r="EII62" s="1467"/>
      <c r="EIJ62" s="1468"/>
      <c r="EIK62" s="1469"/>
      <c r="EIL62" s="1465"/>
      <c r="EIM62" s="1465"/>
      <c r="EIN62" s="1466"/>
      <c r="EIO62" s="1467"/>
      <c r="EIP62" s="1468"/>
      <c r="EIQ62" s="1469"/>
      <c r="EIR62" s="1465"/>
      <c r="EIS62" s="1465"/>
      <c r="EIT62" s="1466"/>
      <c r="EIU62" s="1467"/>
      <c r="EIV62" s="1468"/>
      <c r="EIW62" s="1469"/>
      <c r="EIX62" s="1465"/>
      <c r="EIY62" s="1465"/>
      <c r="EIZ62" s="1466"/>
      <c r="EJA62" s="1467"/>
      <c r="EJB62" s="1468"/>
      <c r="EJC62" s="1469"/>
      <c r="EJD62" s="1465"/>
      <c r="EJE62" s="1465"/>
      <c r="EJF62" s="1466"/>
      <c r="EJG62" s="1467"/>
      <c r="EJH62" s="1468"/>
      <c r="EJI62" s="1469"/>
      <c r="EJJ62" s="1465"/>
      <c r="EJK62" s="1465"/>
      <c r="EJL62" s="1466"/>
      <c r="EJM62" s="1467"/>
      <c r="EJN62" s="1468"/>
      <c r="EJO62" s="1469"/>
      <c r="EJP62" s="1465"/>
      <c r="EJQ62" s="1465"/>
      <c r="EJR62" s="1466"/>
      <c r="EJS62" s="1467"/>
      <c r="EJT62" s="1468"/>
      <c r="EJU62" s="1469"/>
      <c r="EJV62" s="1465"/>
      <c r="EJW62" s="1465"/>
      <c r="EJX62" s="1466"/>
      <c r="EJY62" s="1467"/>
      <c r="EJZ62" s="1468"/>
      <c r="EKA62" s="1469"/>
      <c r="EKB62" s="1465"/>
      <c r="EKC62" s="1465"/>
      <c r="EKD62" s="1466"/>
      <c r="EKE62" s="1467"/>
      <c r="EKF62" s="1468"/>
      <c r="EKG62" s="1469"/>
      <c r="EKH62" s="1465"/>
      <c r="EKI62" s="1465"/>
      <c r="EKJ62" s="1466"/>
      <c r="EKK62" s="1467"/>
      <c r="EKL62" s="1468"/>
      <c r="EKM62" s="1469"/>
      <c r="EKN62" s="1465"/>
      <c r="EKO62" s="1465"/>
      <c r="EKP62" s="1466"/>
      <c r="EKQ62" s="1467"/>
      <c r="EKR62" s="1468"/>
      <c r="EKS62" s="1469"/>
      <c r="EKT62" s="1465"/>
      <c r="EKU62" s="1465"/>
      <c r="EKV62" s="1466"/>
      <c r="EKW62" s="1467"/>
      <c r="EKX62" s="1468"/>
      <c r="EKY62" s="1469"/>
      <c r="EKZ62" s="1465"/>
      <c r="ELA62" s="1465"/>
      <c r="ELB62" s="1466"/>
      <c r="ELC62" s="1467"/>
      <c r="ELD62" s="1468"/>
      <c r="ELE62" s="1469"/>
      <c r="ELF62" s="1465"/>
      <c r="ELG62" s="1465"/>
      <c r="ELH62" s="1466"/>
      <c r="ELI62" s="1467"/>
      <c r="ELJ62" s="1468"/>
      <c r="ELK62" s="1469"/>
      <c r="ELL62" s="1465"/>
      <c r="ELM62" s="1465"/>
      <c r="ELN62" s="1466"/>
      <c r="ELO62" s="1467"/>
      <c r="ELP62" s="1468"/>
      <c r="ELQ62" s="1469"/>
      <c r="ELR62" s="1465"/>
      <c r="ELS62" s="1465"/>
      <c r="ELT62" s="1466"/>
      <c r="ELU62" s="1467"/>
      <c r="ELV62" s="1468"/>
      <c r="ELW62" s="1469"/>
      <c r="ELX62" s="1465"/>
      <c r="ELY62" s="1465"/>
      <c r="ELZ62" s="1466"/>
      <c r="EMA62" s="1467"/>
      <c r="EMB62" s="1468"/>
      <c r="EMC62" s="1469"/>
      <c r="EMD62" s="1465"/>
      <c r="EME62" s="1465"/>
      <c r="EMF62" s="1466"/>
      <c r="EMG62" s="1467"/>
      <c r="EMH62" s="1468"/>
      <c r="EMI62" s="1469"/>
      <c r="EMJ62" s="1465"/>
      <c r="EMK62" s="1465"/>
      <c r="EML62" s="1466"/>
      <c r="EMM62" s="1467"/>
      <c r="EMN62" s="1468"/>
      <c r="EMO62" s="1469"/>
      <c r="EMP62" s="1465"/>
      <c r="EMQ62" s="1465"/>
      <c r="EMR62" s="1466"/>
      <c r="EMS62" s="1467"/>
      <c r="EMT62" s="1468"/>
      <c r="EMU62" s="1469"/>
      <c r="EMV62" s="1465"/>
      <c r="EMW62" s="1465"/>
      <c r="EMX62" s="1466"/>
      <c r="EMY62" s="1467"/>
      <c r="EMZ62" s="1468"/>
      <c r="ENA62" s="1469"/>
      <c r="ENB62" s="1465"/>
      <c r="ENC62" s="1465"/>
      <c r="END62" s="1466"/>
      <c r="ENE62" s="1467"/>
      <c r="ENF62" s="1468"/>
      <c r="ENG62" s="1469"/>
      <c r="ENH62" s="1465"/>
      <c r="ENI62" s="1465"/>
      <c r="ENJ62" s="1466"/>
      <c r="ENK62" s="1467"/>
      <c r="ENL62" s="1468"/>
      <c r="ENM62" s="1469"/>
      <c r="ENN62" s="1465"/>
      <c r="ENO62" s="1465"/>
      <c r="ENP62" s="1466"/>
      <c r="ENQ62" s="1467"/>
      <c r="ENR62" s="1468"/>
      <c r="ENS62" s="1469"/>
      <c r="ENT62" s="1465"/>
      <c r="ENU62" s="1465"/>
      <c r="ENV62" s="1466"/>
      <c r="ENW62" s="1467"/>
      <c r="ENX62" s="1468"/>
      <c r="ENY62" s="1469"/>
      <c r="ENZ62" s="1465"/>
      <c r="EOA62" s="1465"/>
      <c r="EOB62" s="1466"/>
      <c r="EOC62" s="1467"/>
      <c r="EOD62" s="1468"/>
      <c r="EOE62" s="1469"/>
      <c r="EOF62" s="1465"/>
      <c r="EOG62" s="1465"/>
      <c r="EOH62" s="1466"/>
      <c r="EOI62" s="1467"/>
      <c r="EOJ62" s="1468"/>
      <c r="EOK62" s="1469"/>
      <c r="EOL62" s="1465"/>
      <c r="EOM62" s="1465"/>
      <c r="EON62" s="1466"/>
      <c r="EOO62" s="1467"/>
      <c r="EOP62" s="1468"/>
      <c r="EOQ62" s="1469"/>
      <c r="EOR62" s="1465"/>
      <c r="EOS62" s="1465"/>
      <c r="EOT62" s="1466"/>
      <c r="EOU62" s="1467"/>
      <c r="EOV62" s="1468"/>
      <c r="EOW62" s="1469"/>
      <c r="EOX62" s="1465"/>
      <c r="EOY62" s="1465"/>
      <c r="EOZ62" s="1466"/>
      <c r="EPA62" s="1467"/>
      <c r="EPB62" s="1468"/>
      <c r="EPC62" s="1469"/>
      <c r="EPD62" s="1465"/>
      <c r="EPE62" s="1465"/>
      <c r="EPF62" s="1466"/>
      <c r="EPG62" s="1467"/>
      <c r="EPH62" s="1468"/>
      <c r="EPI62" s="1469"/>
      <c r="EPJ62" s="1465"/>
      <c r="EPK62" s="1465"/>
      <c r="EPL62" s="1466"/>
      <c r="EPM62" s="1467"/>
      <c r="EPN62" s="1468"/>
      <c r="EPO62" s="1469"/>
      <c r="EPP62" s="1465"/>
      <c r="EPQ62" s="1465"/>
      <c r="EPR62" s="1466"/>
      <c r="EPS62" s="1467"/>
      <c r="EPT62" s="1468"/>
      <c r="EPU62" s="1469"/>
      <c r="EPV62" s="1465"/>
      <c r="EPW62" s="1465"/>
      <c r="EPX62" s="1466"/>
      <c r="EPY62" s="1467"/>
      <c r="EPZ62" s="1468"/>
      <c r="EQA62" s="1469"/>
      <c r="EQB62" s="1465"/>
      <c r="EQC62" s="1465"/>
      <c r="EQD62" s="1466"/>
      <c r="EQE62" s="1467"/>
      <c r="EQF62" s="1468"/>
      <c r="EQG62" s="1469"/>
      <c r="EQH62" s="1465"/>
      <c r="EQI62" s="1465"/>
      <c r="EQJ62" s="1466"/>
      <c r="EQK62" s="1467"/>
      <c r="EQL62" s="1468"/>
      <c r="EQM62" s="1469"/>
      <c r="EQN62" s="1465"/>
      <c r="EQO62" s="1465"/>
      <c r="EQP62" s="1466"/>
      <c r="EQQ62" s="1467"/>
      <c r="EQR62" s="1468"/>
      <c r="EQS62" s="1469"/>
      <c r="EQT62" s="1465"/>
      <c r="EQU62" s="1465"/>
      <c r="EQV62" s="1466"/>
      <c r="EQW62" s="1467"/>
      <c r="EQX62" s="1468"/>
      <c r="EQY62" s="1469"/>
      <c r="EQZ62" s="1465"/>
      <c r="ERA62" s="1465"/>
      <c r="ERB62" s="1466"/>
      <c r="ERC62" s="1467"/>
      <c r="ERD62" s="1468"/>
      <c r="ERE62" s="1469"/>
      <c r="ERF62" s="1465"/>
      <c r="ERG62" s="1465"/>
      <c r="ERH62" s="1466"/>
      <c r="ERI62" s="1467"/>
      <c r="ERJ62" s="1468"/>
      <c r="ERK62" s="1469"/>
      <c r="ERL62" s="1465"/>
      <c r="ERM62" s="1465"/>
      <c r="ERN62" s="1466"/>
      <c r="ERO62" s="1467"/>
      <c r="ERP62" s="1468"/>
      <c r="ERQ62" s="1469"/>
      <c r="ERR62" s="1465"/>
      <c r="ERS62" s="1465"/>
      <c r="ERT62" s="1466"/>
      <c r="ERU62" s="1467"/>
      <c r="ERV62" s="1468"/>
      <c r="ERW62" s="1469"/>
      <c r="ERX62" s="1465"/>
      <c r="ERY62" s="1465"/>
      <c r="ERZ62" s="1466"/>
      <c r="ESA62" s="1467"/>
      <c r="ESB62" s="1468"/>
      <c r="ESC62" s="1469"/>
      <c r="ESD62" s="1465"/>
      <c r="ESE62" s="1465"/>
      <c r="ESF62" s="1466"/>
      <c r="ESG62" s="1467"/>
      <c r="ESH62" s="1468"/>
      <c r="ESI62" s="1469"/>
      <c r="ESJ62" s="1465"/>
      <c r="ESK62" s="1465"/>
      <c r="ESL62" s="1466"/>
      <c r="ESM62" s="1467"/>
      <c r="ESN62" s="1468"/>
      <c r="ESO62" s="1469"/>
      <c r="ESP62" s="1465"/>
      <c r="ESQ62" s="1465"/>
      <c r="ESR62" s="1466"/>
      <c r="ESS62" s="1467"/>
      <c r="EST62" s="1468"/>
      <c r="ESU62" s="1469"/>
      <c r="ESV62" s="1465"/>
      <c r="ESW62" s="1465"/>
      <c r="ESX62" s="1466"/>
      <c r="ESY62" s="1467"/>
      <c r="ESZ62" s="1468"/>
      <c r="ETA62" s="1469"/>
      <c r="ETB62" s="1465"/>
      <c r="ETC62" s="1465"/>
      <c r="ETD62" s="1466"/>
      <c r="ETE62" s="1467"/>
      <c r="ETF62" s="1468"/>
      <c r="ETG62" s="1469"/>
      <c r="ETH62" s="1465"/>
      <c r="ETI62" s="1465"/>
      <c r="ETJ62" s="1466"/>
      <c r="ETK62" s="1467"/>
      <c r="ETL62" s="1468"/>
      <c r="ETM62" s="1469"/>
      <c r="ETN62" s="1465"/>
      <c r="ETO62" s="1465"/>
      <c r="ETP62" s="1466"/>
      <c r="ETQ62" s="1467"/>
      <c r="ETR62" s="1468"/>
      <c r="ETS62" s="1469"/>
      <c r="ETT62" s="1465"/>
      <c r="ETU62" s="1465"/>
      <c r="ETV62" s="1466"/>
      <c r="ETW62" s="1467"/>
      <c r="ETX62" s="1468"/>
      <c r="ETY62" s="1469"/>
      <c r="ETZ62" s="1465"/>
      <c r="EUA62" s="1465"/>
      <c r="EUB62" s="1466"/>
      <c r="EUC62" s="1467"/>
      <c r="EUD62" s="1468"/>
      <c r="EUE62" s="1469"/>
      <c r="EUF62" s="1465"/>
      <c r="EUG62" s="1465"/>
      <c r="EUH62" s="1466"/>
      <c r="EUI62" s="1467"/>
      <c r="EUJ62" s="1468"/>
      <c r="EUK62" s="1469"/>
      <c r="EUL62" s="1465"/>
      <c r="EUM62" s="1465"/>
      <c r="EUN62" s="1466"/>
      <c r="EUO62" s="1467"/>
      <c r="EUP62" s="1468"/>
      <c r="EUQ62" s="1469"/>
      <c r="EUR62" s="1465"/>
      <c r="EUS62" s="1465"/>
      <c r="EUT62" s="1466"/>
      <c r="EUU62" s="1467"/>
      <c r="EUV62" s="1468"/>
      <c r="EUW62" s="1469"/>
      <c r="EUX62" s="1465"/>
      <c r="EUY62" s="1465"/>
      <c r="EUZ62" s="1466"/>
      <c r="EVA62" s="1467"/>
      <c r="EVB62" s="1468"/>
      <c r="EVC62" s="1469"/>
      <c r="EVD62" s="1465"/>
      <c r="EVE62" s="1465"/>
      <c r="EVF62" s="1466"/>
      <c r="EVG62" s="1467"/>
      <c r="EVH62" s="1468"/>
      <c r="EVI62" s="1469"/>
      <c r="EVJ62" s="1465"/>
      <c r="EVK62" s="1465"/>
      <c r="EVL62" s="1466"/>
      <c r="EVM62" s="1467"/>
      <c r="EVN62" s="1468"/>
      <c r="EVO62" s="1469"/>
      <c r="EVP62" s="1465"/>
      <c r="EVQ62" s="1465"/>
      <c r="EVR62" s="1466"/>
      <c r="EVS62" s="1467"/>
      <c r="EVT62" s="1468"/>
      <c r="EVU62" s="1469"/>
      <c r="EVV62" s="1465"/>
      <c r="EVW62" s="1465"/>
      <c r="EVX62" s="1466"/>
      <c r="EVY62" s="1467"/>
      <c r="EVZ62" s="1468"/>
      <c r="EWA62" s="1469"/>
      <c r="EWB62" s="1465"/>
      <c r="EWC62" s="1465"/>
      <c r="EWD62" s="1466"/>
      <c r="EWE62" s="1467"/>
      <c r="EWF62" s="1468"/>
      <c r="EWG62" s="1469"/>
      <c r="EWH62" s="1465"/>
      <c r="EWI62" s="1465"/>
      <c r="EWJ62" s="1466"/>
      <c r="EWK62" s="1467"/>
      <c r="EWL62" s="1468"/>
      <c r="EWM62" s="1469"/>
      <c r="EWN62" s="1465"/>
      <c r="EWO62" s="1465"/>
      <c r="EWP62" s="1466"/>
      <c r="EWQ62" s="1467"/>
      <c r="EWR62" s="1468"/>
      <c r="EWS62" s="1469"/>
      <c r="EWT62" s="1465"/>
      <c r="EWU62" s="1465"/>
      <c r="EWV62" s="1466"/>
      <c r="EWW62" s="1467"/>
      <c r="EWX62" s="1468"/>
      <c r="EWY62" s="1469"/>
      <c r="EWZ62" s="1465"/>
      <c r="EXA62" s="1465"/>
      <c r="EXB62" s="1466"/>
      <c r="EXC62" s="1467"/>
      <c r="EXD62" s="1468"/>
      <c r="EXE62" s="1469"/>
      <c r="EXF62" s="1465"/>
      <c r="EXG62" s="1465"/>
      <c r="EXH62" s="1466"/>
      <c r="EXI62" s="1467"/>
      <c r="EXJ62" s="1468"/>
      <c r="EXK62" s="1469"/>
      <c r="EXL62" s="1465"/>
      <c r="EXM62" s="1465"/>
      <c r="EXN62" s="1466"/>
      <c r="EXO62" s="1467"/>
      <c r="EXP62" s="1468"/>
      <c r="EXQ62" s="1469"/>
      <c r="EXR62" s="1465"/>
      <c r="EXS62" s="1465"/>
      <c r="EXT62" s="1466"/>
      <c r="EXU62" s="1467"/>
      <c r="EXV62" s="1468"/>
      <c r="EXW62" s="1469"/>
      <c r="EXX62" s="1465"/>
      <c r="EXY62" s="1465"/>
      <c r="EXZ62" s="1466"/>
      <c r="EYA62" s="1467"/>
      <c r="EYB62" s="1468"/>
      <c r="EYC62" s="1469"/>
      <c r="EYD62" s="1465"/>
      <c r="EYE62" s="1465"/>
      <c r="EYF62" s="1466"/>
      <c r="EYG62" s="1467"/>
      <c r="EYH62" s="1468"/>
      <c r="EYI62" s="1469"/>
      <c r="EYJ62" s="1465"/>
      <c r="EYK62" s="1465"/>
      <c r="EYL62" s="1466"/>
      <c r="EYM62" s="1467"/>
      <c r="EYN62" s="1468"/>
      <c r="EYO62" s="1469"/>
      <c r="EYP62" s="1465"/>
      <c r="EYQ62" s="1465"/>
      <c r="EYR62" s="1466"/>
      <c r="EYS62" s="1467"/>
      <c r="EYT62" s="1468"/>
      <c r="EYU62" s="1469"/>
      <c r="EYV62" s="1465"/>
      <c r="EYW62" s="1465"/>
      <c r="EYX62" s="1466"/>
      <c r="EYY62" s="1467"/>
      <c r="EYZ62" s="1468"/>
      <c r="EZA62" s="1469"/>
      <c r="EZB62" s="1465"/>
      <c r="EZC62" s="1465"/>
      <c r="EZD62" s="1466"/>
      <c r="EZE62" s="1467"/>
      <c r="EZF62" s="1468"/>
      <c r="EZG62" s="1469"/>
      <c r="EZH62" s="1465"/>
      <c r="EZI62" s="1465"/>
      <c r="EZJ62" s="1466"/>
      <c r="EZK62" s="1467"/>
      <c r="EZL62" s="1468"/>
      <c r="EZM62" s="1469"/>
      <c r="EZN62" s="1465"/>
      <c r="EZO62" s="1465"/>
      <c r="EZP62" s="1466"/>
      <c r="EZQ62" s="1467"/>
      <c r="EZR62" s="1468"/>
      <c r="EZS62" s="1469"/>
      <c r="EZT62" s="1465"/>
      <c r="EZU62" s="1465"/>
      <c r="EZV62" s="1466"/>
      <c r="EZW62" s="1467"/>
      <c r="EZX62" s="1468"/>
      <c r="EZY62" s="1469"/>
      <c r="EZZ62" s="1465"/>
      <c r="FAA62" s="1465"/>
      <c r="FAB62" s="1466"/>
      <c r="FAC62" s="1467"/>
      <c r="FAD62" s="1468"/>
      <c r="FAE62" s="1469"/>
      <c r="FAF62" s="1465"/>
      <c r="FAG62" s="1465"/>
      <c r="FAH62" s="1466"/>
      <c r="FAI62" s="1467"/>
      <c r="FAJ62" s="1468"/>
      <c r="FAK62" s="1469"/>
      <c r="FAL62" s="1465"/>
      <c r="FAM62" s="1465"/>
      <c r="FAN62" s="1466"/>
      <c r="FAO62" s="1467"/>
      <c r="FAP62" s="1468"/>
      <c r="FAQ62" s="1469"/>
      <c r="FAR62" s="1465"/>
      <c r="FAS62" s="1465"/>
      <c r="FAT62" s="1466"/>
      <c r="FAU62" s="1467"/>
      <c r="FAV62" s="1468"/>
      <c r="FAW62" s="1469"/>
      <c r="FAX62" s="1465"/>
      <c r="FAY62" s="1465"/>
      <c r="FAZ62" s="1466"/>
      <c r="FBA62" s="1467"/>
      <c r="FBB62" s="1468"/>
      <c r="FBC62" s="1469"/>
      <c r="FBD62" s="1465"/>
      <c r="FBE62" s="1465"/>
      <c r="FBF62" s="1466"/>
      <c r="FBG62" s="1467"/>
      <c r="FBH62" s="1468"/>
      <c r="FBI62" s="1469"/>
      <c r="FBJ62" s="1465"/>
      <c r="FBK62" s="1465"/>
      <c r="FBL62" s="1466"/>
      <c r="FBM62" s="1467"/>
      <c r="FBN62" s="1468"/>
      <c r="FBO62" s="1469"/>
      <c r="FBP62" s="1465"/>
      <c r="FBQ62" s="1465"/>
      <c r="FBR62" s="1466"/>
      <c r="FBS62" s="1467"/>
      <c r="FBT62" s="1468"/>
      <c r="FBU62" s="1469"/>
      <c r="FBV62" s="1465"/>
      <c r="FBW62" s="1465"/>
      <c r="FBX62" s="1466"/>
      <c r="FBY62" s="1467"/>
      <c r="FBZ62" s="1468"/>
      <c r="FCA62" s="1469"/>
      <c r="FCB62" s="1465"/>
      <c r="FCC62" s="1465"/>
      <c r="FCD62" s="1466"/>
      <c r="FCE62" s="1467"/>
      <c r="FCF62" s="1468"/>
      <c r="FCG62" s="1469"/>
      <c r="FCH62" s="1465"/>
      <c r="FCI62" s="1465"/>
      <c r="FCJ62" s="1466"/>
      <c r="FCK62" s="1467"/>
      <c r="FCL62" s="1468"/>
      <c r="FCM62" s="1469"/>
      <c r="FCN62" s="1465"/>
      <c r="FCO62" s="1465"/>
      <c r="FCP62" s="1466"/>
      <c r="FCQ62" s="1467"/>
      <c r="FCR62" s="1468"/>
      <c r="FCS62" s="1469"/>
      <c r="FCT62" s="1465"/>
      <c r="FCU62" s="1465"/>
      <c r="FCV62" s="1466"/>
      <c r="FCW62" s="1467"/>
      <c r="FCX62" s="1468"/>
      <c r="FCY62" s="1469"/>
      <c r="FCZ62" s="1465"/>
      <c r="FDA62" s="1465"/>
      <c r="FDB62" s="1466"/>
      <c r="FDC62" s="1467"/>
      <c r="FDD62" s="1468"/>
      <c r="FDE62" s="1469"/>
      <c r="FDF62" s="1465"/>
      <c r="FDG62" s="1465"/>
      <c r="FDH62" s="1466"/>
      <c r="FDI62" s="1467"/>
      <c r="FDJ62" s="1468"/>
      <c r="FDK62" s="1469"/>
      <c r="FDL62" s="1465"/>
      <c r="FDM62" s="1465"/>
      <c r="FDN62" s="1466"/>
      <c r="FDO62" s="1467"/>
      <c r="FDP62" s="1468"/>
      <c r="FDQ62" s="1469"/>
      <c r="FDR62" s="1465"/>
      <c r="FDS62" s="1465"/>
      <c r="FDT62" s="1466"/>
      <c r="FDU62" s="1467"/>
      <c r="FDV62" s="1468"/>
      <c r="FDW62" s="1469"/>
      <c r="FDX62" s="1465"/>
      <c r="FDY62" s="1465"/>
      <c r="FDZ62" s="1466"/>
      <c r="FEA62" s="1467"/>
      <c r="FEB62" s="1468"/>
      <c r="FEC62" s="1469"/>
      <c r="FED62" s="1465"/>
      <c r="FEE62" s="1465"/>
      <c r="FEF62" s="1466"/>
      <c r="FEG62" s="1467"/>
      <c r="FEH62" s="1468"/>
      <c r="FEI62" s="1469"/>
      <c r="FEJ62" s="1465"/>
      <c r="FEK62" s="1465"/>
      <c r="FEL62" s="1466"/>
      <c r="FEM62" s="1467"/>
      <c r="FEN62" s="1468"/>
      <c r="FEO62" s="1469"/>
      <c r="FEP62" s="1465"/>
      <c r="FEQ62" s="1465"/>
      <c r="FER62" s="1466"/>
      <c r="FES62" s="1467"/>
      <c r="FET62" s="1468"/>
      <c r="FEU62" s="1469"/>
      <c r="FEV62" s="1465"/>
      <c r="FEW62" s="1465"/>
      <c r="FEX62" s="1466"/>
      <c r="FEY62" s="1467"/>
      <c r="FEZ62" s="1468"/>
      <c r="FFA62" s="1469"/>
      <c r="FFB62" s="1465"/>
      <c r="FFC62" s="1465"/>
      <c r="FFD62" s="1466"/>
      <c r="FFE62" s="1467"/>
      <c r="FFF62" s="1468"/>
      <c r="FFG62" s="1469"/>
      <c r="FFH62" s="1465"/>
      <c r="FFI62" s="1465"/>
      <c r="FFJ62" s="1466"/>
      <c r="FFK62" s="1467"/>
      <c r="FFL62" s="1468"/>
      <c r="FFM62" s="1469"/>
      <c r="FFN62" s="1465"/>
      <c r="FFO62" s="1465"/>
      <c r="FFP62" s="1466"/>
      <c r="FFQ62" s="1467"/>
      <c r="FFR62" s="1468"/>
      <c r="FFS62" s="1469"/>
      <c r="FFT62" s="1465"/>
      <c r="FFU62" s="1465"/>
      <c r="FFV62" s="1466"/>
      <c r="FFW62" s="1467"/>
      <c r="FFX62" s="1468"/>
      <c r="FFY62" s="1469"/>
      <c r="FFZ62" s="1465"/>
      <c r="FGA62" s="1465"/>
      <c r="FGB62" s="1466"/>
      <c r="FGC62" s="1467"/>
      <c r="FGD62" s="1468"/>
      <c r="FGE62" s="1469"/>
      <c r="FGF62" s="1465"/>
      <c r="FGG62" s="1465"/>
      <c r="FGH62" s="1466"/>
      <c r="FGI62" s="1467"/>
      <c r="FGJ62" s="1468"/>
      <c r="FGK62" s="1469"/>
      <c r="FGL62" s="1465"/>
      <c r="FGM62" s="1465"/>
      <c r="FGN62" s="1466"/>
      <c r="FGO62" s="1467"/>
      <c r="FGP62" s="1468"/>
      <c r="FGQ62" s="1469"/>
      <c r="FGR62" s="1465"/>
      <c r="FGS62" s="1465"/>
      <c r="FGT62" s="1466"/>
      <c r="FGU62" s="1467"/>
      <c r="FGV62" s="1468"/>
      <c r="FGW62" s="1469"/>
      <c r="FGX62" s="1465"/>
      <c r="FGY62" s="1465"/>
      <c r="FGZ62" s="1466"/>
      <c r="FHA62" s="1467"/>
      <c r="FHB62" s="1468"/>
      <c r="FHC62" s="1469"/>
      <c r="FHD62" s="1465"/>
      <c r="FHE62" s="1465"/>
      <c r="FHF62" s="1466"/>
      <c r="FHG62" s="1467"/>
      <c r="FHH62" s="1468"/>
      <c r="FHI62" s="1469"/>
      <c r="FHJ62" s="1465"/>
      <c r="FHK62" s="1465"/>
      <c r="FHL62" s="1466"/>
      <c r="FHM62" s="1467"/>
      <c r="FHN62" s="1468"/>
      <c r="FHO62" s="1469"/>
      <c r="FHP62" s="1465"/>
      <c r="FHQ62" s="1465"/>
      <c r="FHR62" s="1466"/>
      <c r="FHS62" s="1467"/>
      <c r="FHT62" s="1468"/>
      <c r="FHU62" s="1469"/>
      <c r="FHV62" s="1465"/>
      <c r="FHW62" s="1465"/>
      <c r="FHX62" s="1466"/>
      <c r="FHY62" s="1467"/>
      <c r="FHZ62" s="1468"/>
      <c r="FIA62" s="1469"/>
      <c r="FIB62" s="1465"/>
      <c r="FIC62" s="1465"/>
      <c r="FID62" s="1466"/>
      <c r="FIE62" s="1467"/>
      <c r="FIF62" s="1468"/>
      <c r="FIG62" s="1469"/>
      <c r="FIH62" s="1465"/>
      <c r="FII62" s="1465"/>
      <c r="FIJ62" s="1466"/>
      <c r="FIK62" s="1467"/>
      <c r="FIL62" s="1468"/>
      <c r="FIM62" s="1469"/>
      <c r="FIN62" s="1465"/>
      <c r="FIO62" s="1465"/>
      <c r="FIP62" s="1466"/>
      <c r="FIQ62" s="1467"/>
      <c r="FIR62" s="1468"/>
      <c r="FIS62" s="1469"/>
      <c r="FIT62" s="1465"/>
      <c r="FIU62" s="1465"/>
      <c r="FIV62" s="1466"/>
      <c r="FIW62" s="1467"/>
      <c r="FIX62" s="1468"/>
      <c r="FIY62" s="1469"/>
      <c r="FIZ62" s="1465"/>
      <c r="FJA62" s="1465"/>
      <c r="FJB62" s="1466"/>
      <c r="FJC62" s="1467"/>
      <c r="FJD62" s="1468"/>
      <c r="FJE62" s="1469"/>
      <c r="FJF62" s="1465"/>
      <c r="FJG62" s="1465"/>
      <c r="FJH62" s="1466"/>
      <c r="FJI62" s="1467"/>
      <c r="FJJ62" s="1468"/>
      <c r="FJK62" s="1469"/>
      <c r="FJL62" s="1465"/>
      <c r="FJM62" s="1465"/>
      <c r="FJN62" s="1466"/>
      <c r="FJO62" s="1467"/>
      <c r="FJP62" s="1468"/>
      <c r="FJQ62" s="1469"/>
      <c r="FJR62" s="1465"/>
      <c r="FJS62" s="1465"/>
      <c r="FJT62" s="1466"/>
      <c r="FJU62" s="1467"/>
      <c r="FJV62" s="1468"/>
      <c r="FJW62" s="1469"/>
      <c r="FJX62" s="1465"/>
      <c r="FJY62" s="1465"/>
      <c r="FJZ62" s="1466"/>
      <c r="FKA62" s="1467"/>
      <c r="FKB62" s="1468"/>
      <c r="FKC62" s="1469"/>
      <c r="FKD62" s="1465"/>
      <c r="FKE62" s="1465"/>
      <c r="FKF62" s="1466"/>
      <c r="FKG62" s="1467"/>
      <c r="FKH62" s="1468"/>
      <c r="FKI62" s="1469"/>
      <c r="FKJ62" s="1465"/>
      <c r="FKK62" s="1465"/>
      <c r="FKL62" s="1466"/>
      <c r="FKM62" s="1467"/>
      <c r="FKN62" s="1468"/>
      <c r="FKO62" s="1469"/>
      <c r="FKP62" s="1465"/>
      <c r="FKQ62" s="1465"/>
      <c r="FKR62" s="1466"/>
      <c r="FKS62" s="1467"/>
      <c r="FKT62" s="1468"/>
      <c r="FKU62" s="1469"/>
      <c r="FKV62" s="1465"/>
      <c r="FKW62" s="1465"/>
      <c r="FKX62" s="1466"/>
      <c r="FKY62" s="1467"/>
      <c r="FKZ62" s="1468"/>
      <c r="FLA62" s="1469"/>
      <c r="FLB62" s="1465"/>
      <c r="FLC62" s="1465"/>
      <c r="FLD62" s="1466"/>
      <c r="FLE62" s="1467"/>
      <c r="FLF62" s="1468"/>
      <c r="FLG62" s="1469"/>
      <c r="FLH62" s="1465"/>
      <c r="FLI62" s="1465"/>
      <c r="FLJ62" s="1466"/>
      <c r="FLK62" s="1467"/>
      <c r="FLL62" s="1468"/>
      <c r="FLM62" s="1469"/>
      <c r="FLN62" s="1465"/>
      <c r="FLO62" s="1465"/>
      <c r="FLP62" s="1466"/>
      <c r="FLQ62" s="1467"/>
      <c r="FLR62" s="1468"/>
      <c r="FLS62" s="1469"/>
      <c r="FLT62" s="1465"/>
      <c r="FLU62" s="1465"/>
      <c r="FLV62" s="1466"/>
      <c r="FLW62" s="1467"/>
      <c r="FLX62" s="1468"/>
      <c r="FLY62" s="1469"/>
      <c r="FLZ62" s="1465"/>
      <c r="FMA62" s="1465"/>
      <c r="FMB62" s="1466"/>
      <c r="FMC62" s="1467"/>
      <c r="FMD62" s="1468"/>
      <c r="FME62" s="1469"/>
      <c r="FMF62" s="1465"/>
      <c r="FMG62" s="1465"/>
      <c r="FMH62" s="1466"/>
      <c r="FMI62" s="1467"/>
      <c r="FMJ62" s="1468"/>
      <c r="FMK62" s="1469"/>
      <c r="FML62" s="1465"/>
      <c r="FMM62" s="1465"/>
      <c r="FMN62" s="1466"/>
      <c r="FMO62" s="1467"/>
      <c r="FMP62" s="1468"/>
      <c r="FMQ62" s="1469"/>
      <c r="FMR62" s="1465"/>
      <c r="FMS62" s="1465"/>
      <c r="FMT62" s="1466"/>
      <c r="FMU62" s="1467"/>
      <c r="FMV62" s="1468"/>
      <c r="FMW62" s="1469"/>
      <c r="FMX62" s="1465"/>
      <c r="FMY62" s="1465"/>
      <c r="FMZ62" s="1466"/>
      <c r="FNA62" s="1467"/>
      <c r="FNB62" s="1468"/>
      <c r="FNC62" s="1469"/>
      <c r="FND62" s="1465"/>
      <c r="FNE62" s="1465"/>
      <c r="FNF62" s="1466"/>
      <c r="FNG62" s="1467"/>
      <c r="FNH62" s="1468"/>
      <c r="FNI62" s="1469"/>
      <c r="FNJ62" s="1465"/>
      <c r="FNK62" s="1465"/>
      <c r="FNL62" s="1466"/>
      <c r="FNM62" s="1467"/>
      <c r="FNN62" s="1468"/>
      <c r="FNO62" s="1469"/>
      <c r="FNP62" s="1465"/>
      <c r="FNQ62" s="1465"/>
      <c r="FNR62" s="1466"/>
      <c r="FNS62" s="1467"/>
      <c r="FNT62" s="1468"/>
      <c r="FNU62" s="1469"/>
      <c r="FNV62" s="1465"/>
      <c r="FNW62" s="1465"/>
      <c r="FNX62" s="1466"/>
      <c r="FNY62" s="1467"/>
      <c r="FNZ62" s="1468"/>
      <c r="FOA62" s="1469"/>
      <c r="FOB62" s="1465"/>
      <c r="FOC62" s="1465"/>
      <c r="FOD62" s="1466"/>
      <c r="FOE62" s="1467"/>
      <c r="FOF62" s="1468"/>
      <c r="FOG62" s="1469"/>
      <c r="FOH62" s="1465"/>
      <c r="FOI62" s="1465"/>
      <c r="FOJ62" s="1466"/>
      <c r="FOK62" s="1467"/>
      <c r="FOL62" s="1468"/>
      <c r="FOM62" s="1469"/>
      <c r="FON62" s="1465"/>
      <c r="FOO62" s="1465"/>
      <c r="FOP62" s="1466"/>
      <c r="FOQ62" s="1467"/>
      <c r="FOR62" s="1468"/>
      <c r="FOS62" s="1469"/>
      <c r="FOT62" s="1465"/>
      <c r="FOU62" s="1465"/>
      <c r="FOV62" s="1466"/>
      <c r="FOW62" s="1467"/>
      <c r="FOX62" s="1468"/>
      <c r="FOY62" s="1469"/>
      <c r="FOZ62" s="1465"/>
      <c r="FPA62" s="1465"/>
      <c r="FPB62" s="1466"/>
      <c r="FPC62" s="1467"/>
      <c r="FPD62" s="1468"/>
      <c r="FPE62" s="1469"/>
      <c r="FPF62" s="1465"/>
      <c r="FPG62" s="1465"/>
      <c r="FPH62" s="1466"/>
      <c r="FPI62" s="1467"/>
      <c r="FPJ62" s="1468"/>
      <c r="FPK62" s="1469"/>
      <c r="FPL62" s="1465"/>
      <c r="FPM62" s="1465"/>
      <c r="FPN62" s="1466"/>
      <c r="FPO62" s="1467"/>
      <c r="FPP62" s="1468"/>
      <c r="FPQ62" s="1469"/>
      <c r="FPR62" s="1465"/>
      <c r="FPS62" s="1465"/>
      <c r="FPT62" s="1466"/>
      <c r="FPU62" s="1467"/>
      <c r="FPV62" s="1468"/>
      <c r="FPW62" s="1469"/>
      <c r="FPX62" s="1465"/>
      <c r="FPY62" s="1465"/>
      <c r="FPZ62" s="1466"/>
      <c r="FQA62" s="1467"/>
      <c r="FQB62" s="1468"/>
      <c r="FQC62" s="1469"/>
      <c r="FQD62" s="1465"/>
      <c r="FQE62" s="1465"/>
      <c r="FQF62" s="1466"/>
      <c r="FQG62" s="1467"/>
      <c r="FQH62" s="1468"/>
      <c r="FQI62" s="1469"/>
      <c r="FQJ62" s="1465"/>
      <c r="FQK62" s="1465"/>
      <c r="FQL62" s="1466"/>
      <c r="FQM62" s="1467"/>
      <c r="FQN62" s="1468"/>
      <c r="FQO62" s="1469"/>
      <c r="FQP62" s="1465"/>
      <c r="FQQ62" s="1465"/>
      <c r="FQR62" s="1466"/>
      <c r="FQS62" s="1467"/>
      <c r="FQT62" s="1468"/>
      <c r="FQU62" s="1469"/>
      <c r="FQV62" s="1465"/>
      <c r="FQW62" s="1465"/>
      <c r="FQX62" s="1466"/>
      <c r="FQY62" s="1467"/>
      <c r="FQZ62" s="1468"/>
      <c r="FRA62" s="1469"/>
      <c r="FRB62" s="1465"/>
      <c r="FRC62" s="1465"/>
      <c r="FRD62" s="1466"/>
      <c r="FRE62" s="1467"/>
      <c r="FRF62" s="1468"/>
      <c r="FRG62" s="1469"/>
      <c r="FRH62" s="1465"/>
      <c r="FRI62" s="1465"/>
      <c r="FRJ62" s="1466"/>
      <c r="FRK62" s="1467"/>
      <c r="FRL62" s="1468"/>
      <c r="FRM62" s="1469"/>
      <c r="FRN62" s="1465"/>
      <c r="FRO62" s="1465"/>
      <c r="FRP62" s="1466"/>
      <c r="FRQ62" s="1467"/>
      <c r="FRR62" s="1468"/>
      <c r="FRS62" s="1469"/>
      <c r="FRT62" s="1465"/>
      <c r="FRU62" s="1465"/>
      <c r="FRV62" s="1466"/>
      <c r="FRW62" s="1467"/>
      <c r="FRX62" s="1468"/>
      <c r="FRY62" s="1469"/>
      <c r="FRZ62" s="1465"/>
      <c r="FSA62" s="1465"/>
      <c r="FSB62" s="1466"/>
      <c r="FSC62" s="1467"/>
      <c r="FSD62" s="1468"/>
      <c r="FSE62" s="1469"/>
      <c r="FSF62" s="1465"/>
      <c r="FSG62" s="1465"/>
      <c r="FSH62" s="1466"/>
      <c r="FSI62" s="1467"/>
      <c r="FSJ62" s="1468"/>
      <c r="FSK62" s="1469"/>
      <c r="FSL62" s="1465"/>
      <c r="FSM62" s="1465"/>
      <c r="FSN62" s="1466"/>
      <c r="FSO62" s="1467"/>
      <c r="FSP62" s="1468"/>
      <c r="FSQ62" s="1469"/>
      <c r="FSR62" s="1465"/>
      <c r="FSS62" s="1465"/>
      <c r="FST62" s="1466"/>
      <c r="FSU62" s="1467"/>
      <c r="FSV62" s="1468"/>
      <c r="FSW62" s="1469"/>
      <c r="FSX62" s="1465"/>
      <c r="FSY62" s="1465"/>
      <c r="FSZ62" s="1466"/>
      <c r="FTA62" s="1467"/>
      <c r="FTB62" s="1468"/>
      <c r="FTC62" s="1469"/>
      <c r="FTD62" s="1465"/>
      <c r="FTE62" s="1465"/>
      <c r="FTF62" s="1466"/>
      <c r="FTG62" s="1467"/>
      <c r="FTH62" s="1468"/>
      <c r="FTI62" s="1469"/>
      <c r="FTJ62" s="1465"/>
      <c r="FTK62" s="1465"/>
      <c r="FTL62" s="1466"/>
      <c r="FTM62" s="1467"/>
      <c r="FTN62" s="1468"/>
      <c r="FTO62" s="1469"/>
      <c r="FTP62" s="1465"/>
      <c r="FTQ62" s="1465"/>
      <c r="FTR62" s="1466"/>
      <c r="FTS62" s="1467"/>
      <c r="FTT62" s="1468"/>
      <c r="FTU62" s="1469"/>
      <c r="FTV62" s="1465"/>
      <c r="FTW62" s="1465"/>
      <c r="FTX62" s="1466"/>
      <c r="FTY62" s="1467"/>
      <c r="FTZ62" s="1468"/>
      <c r="FUA62" s="1469"/>
      <c r="FUB62" s="1465"/>
      <c r="FUC62" s="1465"/>
      <c r="FUD62" s="1466"/>
      <c r="FUE62" s="1467"/>
      <c r="FUF62" s="1468"/>
      <c r="FUG62" s="1469"/>
      <c r="FUH62" s="1465"/>
      <c r="FUI62" s="1465"/>
      <c r="FUJ62" s="1466"/>
      <c r="FUK62" s="1467"/>
      <c r="FUL62" s="1468"/>
      <c r="FUM62" s="1469"/>
      <c r="FUN62" s="1465"/>
      <c r="FUO62" s="1465"/>
      <c r="FUP62" s="1466"/>
      <c r="FUQ62" s="1467"/>
      <c r="FUR62" s="1468"/>
      <c r="FUS62" s="1469"/>
      <c r="FUT62" s="1465"/>
      <c r="FUU62" s="1465"/>
      <c r="FUV62" s="1466"/>
      <c r="FUW62" s="1467"/>
      <c r="FUX62" s="1468"/>
      <c r="FUY62" s="1469"/>
      <c r="FUZ62" s="1465"/>
      <c r="FVA62" s="1465"/>
      <c r="FVB62" s="1466"/>
      <c r="FVC62" s="1467"/>
      <c r="FVD62" s="1468"/>
      <c r="FVE62" s="1469"/>
      <c r="FVF62" s="1465"/>
      <c r="FVG62" s="1465"/>
      <c r="FVH62" s="1466"/>
      <c r="FVI62" s="1467"/>
      <c r="FVJ62" s="1468"/>
      <c r="FVK62" s="1469"/>
      <c r="FVL62" s="1465"/>
      <c r="FVM62" s="1465"/>
      <c r="FVN62" s="1466"/>
      <c r="FVO62" s="1467"/>
      <c r="FVP62" s="1468"/>
      <c r="FVQ62" s="1469"/>
      <c r="FVR62" s="1465"/>
      <c r="FVS62" s="1465"/>
      <c r="FVT62" s="1466"/>
      <c r="FVU62" s="1467"/>
      <c r="FVV62" s="1468"/>
      <c r="FVW62" s="1469"/>
      <c r="FVX62" s="1465"/>
      <c r="FVY62" s="1465"/>
      <c r="FVZ62" s="1466"/>
      <c r="FWA62" s="1467"/>
      <c r="FWB62" s="1468"/>
      <c r="FWC62" s="1469"/>
      <c r="FWD62" s="1465"/>
      <c r="FWE62" s="1465"/>
      <c r="FWF62" s="1466"/>
      <c r="FWG62" s="1467"/>
      <c r="FWH62" s="1468"/>
      <c r="FWI62" s="1469"/>
      <c r="FWJ62" s="1465"/>
      <c r="FWK62" s="1465"/>
      <c r="FWL62" s="1466"/>
      <c r="FWM62" s="1467"/>
      <c r="FWN62" s="1468"/>
      <c r="FWO62" s="1469"/>
      <c r="FWP62" s="1465"/>
      <c r="FWQ62" s="1465"/>
      <c r="FWR62" s="1466"/>
      <c r="FWS62" s="1467"/>
      <c r="FWT62" s="1468"/>
      <c r="FWU62" s="1469"/>
      <c r="FWV62" s="1465"/>
      <c r="FWW62" s="1465"/>
      <c r="FWX62" s="1466"/>
      <c r="FWY62" s="1467"/>
      <c r="FWZ62" s="1468"/>
      <c r="FXA62" s="1469"/>
      <c r="FXB62" s="1465"/>
      <c r="FXC62" s="1465"/>
      <c r="FXD62" s="1466"/>
      <c r="FXE62" s="1467"/>
      <c r="FXF62" s="1468"/>
      <c r="FXG62" s="1469"/>
      <c r="FXH62" s="1465"/>
      <c r="FXI62" s="1465"/>
      <c r="FXJ62" s="1466"/>
      <c r="FXK62" s="1467"/>
      <c r="FXL62" s="1468"/>
      <c r="FXM62" s="1469"/>
      <c r="FXN62" s="1465"/>
      <c r="FXO62" s="1465"/>
      <c r="FXP62" s="1466"/>
      <c r="FXQ62" s="1467"/>
      <c r="FXR62" s="1468"/>
      <c r="FXS62" s="1469"/>
      <c r="FXT62" s="1465"/>
      <c r="FXU62" s="1465"/>
      <c r="FXV62" s="1466"/>
      <c r="FXW62" s="1467"/>
      <c r="FXX62" s="1468"/>
      <c r="FXY62" s="1469"/>
      <c r="FXZ62" s="1465"/>
      <c r="FYA62" s="1465"/>
      <c r="FYB62" s="1466"/>
      <c r="FYC62" s="1467"/>
      <c r="FYD62" s="1468"/>
      <c r="FYE62" s="1469"/>
      <c r="FYF62" s="1465"/>
      <c r="FYG62" s="1465"/>
      <c r="FYH62" s="1466"/>
      <c r="FYI62" s="1467"/>
      <c r="FYJ62" s="1468"/>
      <c r="FYK62" s="1469"/>
      <c r="FYL62" s="1465"/>
      <c r="FYM62" s="1465"/>
      <c r="FYN62" s="1466"/>
      <c r="FYO62" s="1467"/>
      <c r="FYP62" s="1468"/>
      <c r="FYQ62" s="1469"/>
      <c r="FYR62" s="1465"/>
      <c r="FYS62" s="1465"/>
      <c r="FYT62" s="1466"/>
      <c r="FYU62" s="1467"/>
      <c r="FYV62" s="1468"/>
      <c r="FYW62" s="1469"/>
      <c r="FYX62" s="1465"/>
      <c r="FYY62" s="1465"/>
      <c r="FYZ62" s="1466"/>
      <c r="FZA62" s="1467"/>
      <c r="FZB62" s="1468"/>
      <c r="FZC62" s="1469"/>
      <c r="FZD62" s="1465"/>
      <c r="FZE62" s="1465"/>
      <c r="FZF62" s="1466"/>
      <c r="FZG62" s="1467"/>
      <c r="FZH62" s="1468"/>
      <c r="FZI62" s="1469"/>
      <c r="FZJ62" s="1465"/>
      <c r="FZK62" s="1465"/>
      <c r="FZL62" s="1466"/>
      <c r="FZM62" s="1467"/>
      <c r="FZN62" s="1468"/>
      <c r="FZO62" s="1469"/>
      <c r="FZP62" s="1465"/>
      <c r="FZQ62" s="1465"/>
      <c r="FZR62" s="1466"/>
      <c r="FZS62" s="1467"/>
      <c r="FZT62" s="1468"/>
      <c r="FZU62" s="1469"/>
      <c r="FZV62" s="1465"/>
      <c r="FZW62" s="1465"/>
      <c r="FZX62" s="1466"/>
      <c r="FZY62" s="1467"/>
      <c r="FZZ62" s="1468"/>
      <c r="GAA62" s="1469"/>
      <c r="GAB62" s="1465"/>
      <c r="GAC62" s="1465"/>
      <c r="GAD62" s="1466"/>
      <c r="GAE62" s="1467"/>
      <c r="GAF62" s="1468"/>
      <c r="GAG62" s="1469"/>
      <c r="GAH62" s="1465"/>
      <c r="GAI62" s="1465"/>
      <c r="GAJ62" s="1466"/>
      <c r="GAK62" s="1467"/>
      <c r="GAL62" s="1468"/>
      <c r="GAM62" s="1469"/>
      <c r="GAN62" s="1465"/>
      <c r="GAO62" s="1465"/>
      <c r="GAP62" s="1466"/>
      <c r="GAQ62" s="1467"/>
      <c r="GAR62" s="1468"/>
      <c r="GAS62" s="1469"/>
      <c r="GAT62" s="1465"/>
      <c r="GAU62" s="1465"/>
      <c r="GAV62" s="1466"/>
      <c r="GAW62" s="1467"/>
      <c r="GAX62" s="1468"/>
      <c r="GAY62" s="1469"/>
      <c r="GAZ62" s="1465"/>
      <c r="GBA62" s="1465"/>
      <c r="GBB62" s="1466"/>
      <c r="GBC62" s="1467"/>
      <c r="GBD62" s="1468"/>
      <c r="GBE62" s="1469"/>
      <c r="GBF62" s="1465"/>
      <c r="GBG62" s="1465"/>
      <c r="GBH62" s="1466"/>
      <c r="GBI62" s="1467"/>
      <c r="GBJ62" s="1468"/>
      <c r="GBK62" s="1469"/>
      <c r="GBL62" s="1465"/>
      <c r="GBM62" s="1465"/>
      <c r="GBN62" s="1466"/>
      <c r="GBO62" s="1467"/>
      <c r="GBP62" s="1468"/>
      <c r="GBQ62" s="1469"/>
      <c r="GBR62" s="1465"/>
      <c r="GBS62" s="1465"/>
      <c r="GBT62" s="1466"/>
      <c r="GBU62" s="1467"/>
      <c r="GBV62" s="1468"/>
      <c r="GBW62" s="1469"/>
      <c r="GBX62" s="1465"/>
      <c r="GBY62" s="1465"/>
      <c r="GBZ62" s="1466"/>
      <c r="GCA62" s="1467"/>
      <c r="GCB62" s="1468"/>
      <c r="GCC62" s="1469"/>
      <c r="GCD62" s="1465"/>
      <c r="GCE62" s="1465"/>
      <c r="GCF62" s="1466"/>
      <c r="GCG62" s="1467"/>
      <c r="GCH62" s="1468"/>
      <c r="GCI62" s="1469"/>
      <c r="GCJ62" s="1465"/>
      <c r="GCK62" s="1465"/>
      <c r="GCL62" s="1466"/>
      <c r="GCM62" s="1467"/>
      <c r="GCN62" s="1468"/>
      <c r="GCO62" s="1469"/>
      <c r="GCP62" s="1465"/>
      <c r="GCQ62" s="1465"/>
      <c r="GCR62" s="1466"/>
      <c r="GCS62" s="1467"/>
      <c r="GCT62" s="1468"/>
      <c r="GCU62" s="1469"/>
      <c r="GCV62" s="1465"/>
      <c r="GCW62" s="1465"/>
      <c r="GCX62" s="1466"/>
      <c r="GCY62" s="1467"/>
      <c r="GCZ62" s="1468"/>
      <c r="GDA62" s="1469"/>
      <c r="GDB62" s="1465"/>
      <c r="GDC62" s="1465"/>
      <c r="GDD62" s="1466"/>
      <c r="GDE62" s="1467"/>
      <c r="GDF62" s="1468"/>
      <c r="GDG62" s="1469"/>
      <c r="GDH62" s="1465"/>
      <c r="GDI62" s="1465"/>
      <c r="GDJ62" s="1466"/>
      <c r="GDK62" s="1467"/>
      <c r="GDL62" s="1468"/>
      <c r="GDM62" s="1469"/>
      <c r="GDN62" s="1465"/>
      <c r="GDO62" s="1465"/>
      <c r="GDP62" s="1466"/>
      <c r="GDQ62" s="1467"/>
      <c r="GDR62" s="1468"/>
      <c r="GDS62" s="1469"/>
      <c r="GDT62" s="1465"/>
      <c r="GDU62" s="1465"/>
      <c r="GDV62" s="1466"/>
      <c r="GDW62" s="1467"/>
      <c r="GDX62" s="1468"/>
      <c r="GDY62" s="1469"/>
      <c r="GDZ62" s="1465"/>
      <c r="GEA62" s="1465"/>
      <c r="GEB62" s="1466"/>
      <c r="GEC62" s="1467"/>
      <c r="GED62" s="1468"/>
      <c r="GEE62" s="1469"/>
      <c r="GEF62" s="1465"/>
      <c r="GEG62" s="1465"/>
      <c r="GEH62" s="1466"/>
      <c r="GEI62" s="1467"/>
      <c r="GEJ62" s="1468"/>
      <c r="GEK62" s="1469"/>
      <c r="GEL62" s="1465"/>
      <c r="GEM62" s="1465"/>
      <c r="GEN62" s="1466"/>
      <c r="GEO62" s="1467"/>
      <c r="GEP62" s="1468"/>
      <c r="GEQ62" s="1469"/>
      <c r="GER62" s="1465"/>
      <c r="GES62" s="1465"/>
      <c r="GET62" s="1466"/>
      <c r="GEU62" s="1467"/>
      <c r="GEV62" s="1468"/>
      <c r="GEW62" s="1469"/>
      <c r="GEX62" s="1465"/>
      <c r="GEY62" s="1465"/>
      <c r="GEZ62" s="1466"/>
      <c r="GFA62" s="1467"/>
      <c r="GFB62" s="1468"/>
      <c r="GFC62" s="1469"/>
      <c r="GFD62" s="1465"/>
      <c r="GFE62" s="1465"/>
      <c r="GFF62" s="1466"/>
      <c r="GFG62" s="1467"/>
      <c r="GFH62" s="1468"/>
      <c r="GFI62" s="1469"/>
      <c r="GFJ62" s="1465"/>
      <c r="GFK62" s="1465"/>
      <c r="GFL62" s="1466"/>
      <c r="GFM62" s="1467"/>
      <c r="GFN62" s="1468"/>
      <c r="GFO62" s="1469"/>
      <c r="GFP62" s="1465"/>
      <c r="GFQ62" s="1465"/>
      <c r="GFR62" s="1466"/>
      <c r="GFS62" s="1467"/>
      <c r="GFT62" s="1468"/>
      <c r="GFU62" s="1469"/>
      <c r="GFV62" s="1465"/>
      <c r="GFW62" s="1465"/>
      <c r="GFX62" s="1466"/>
      <c r="GFY62" s="1467"/>
      <c r="GFZ62" s="1468"/>
      <c r="GGA62" s="1469"/>
      <c r="GGB62" s="1465"/>
      <c r="GGC62" s="1465"/>
      <c r="GGD62" s="1466"/>
      <c r="GGE62" s="1467"/>
      <c r="GGF62" s="1468"/>
      <c r="GGG62" s="1469"/>
      <c r="GGH62" s="1465"/>
      <c r="GGI62" s="1465"/>
      <c r="GGJ62" s="1466"/>
      <c r="GGK62" s="1467"/>
      <c r="GGL62" s="1468"/>
      <c r="GGM62" s="1469"/>
      <c r="GGN62" s="1465"/>
      <c r="GGO62" s="1465"/>
      <c r="GGP62" s="1466"/>
      <c r="GGQ62" s="1467"/>
      <c r="GGR62" s="1468"/>
      <c r="GGS62" s="1469"/>
      <c r="GGT62" s="1465"/>
      <c r="GGU62" s="1465"/>
      <c r="GGV62" s="1466"/>
      <c r="GGW62" s="1467"/>
      <c r="GGX62" s="1468"/>
      <c r="GGY62" s="1469"/>
      <c r="GGZ62" s="1465"/>
      <c r="GHA62" s="1465"/>
      <c r="GHB62" s="1466"/>
      <c r="GHC62" s="1467"/>
      <c r="GHD62" s="1468"/>
      <c r="GHE62" s="1469"/>
      <c r="GHF62" s="1465"/>
      <c r="GHG62" s="1465"/>
      <c r="GHH62" s="1466"/>
      <c r="GHI62" s="1467"/>
      <c r="GHJ62" s="1468"/>
      <c r="GHK62" s="1469"/>
      <c r="GHL62" s="1465"/>
      <c r="GHM62" s="1465"/>
      <c r="GHN62" s="1466"/>
      <c r="GHO62" s="1467"/>
      <c r="GHP62" s="1468"/>
      <c r="GHQ62" s="1469"/>
      <c r="GHR62" s="1465"/>
      <c r="GHS62" s="1465"/>
      <c r="GHT62" s="1466"/>
      <c r="GHU62" s="1467"/>
      <c r="GHV62" s="1468"/>
      <c r="GHW62" s="1469"/>
      <c r="GHX62" s="1465"/>
      <c r="GHY62" s="1465"/>
      <c r="GHZ62" s="1466"/>
      <c r="GIA62" s="1467"/>
      <c r="GIB62" s="1468"/>
      <c r="GIC62" s="1469"/>
      <c r="GID62" s="1465"/>
      <c r="GIE62" s="1465"/>
      <c r="GIF62" s="1466"/>
      <c r="GIG62" s="1467"/>
      <c r="GIH62" s="1468"/>
      <c r="GII62" s="1469"/>
      <c r="GIJ62" s="1465"/>
      <c r="GIK62" s="1465"/>
      <c r="GIL62" s="1466"/>
      <c r="GIM62" s="1467"/>
      <c r="GIN62" s="1468"/>
      <c r="GIO62" s="1469"/>
      <c r="GIP62" s="1465"/>
      <c r="GIQ62" s="1465"/>
      <c r="GIR62" s="1466"/>
      <c r="GIS62" s="1467"/>
      <c r="GIT62" s="1468"/>
      <c r="GIU62" s="1469"/>
      <c r="GIV62" s="1465"/>
      <c r="GIW62" s="1465"/>
      <c r="GIX62" s="1466"/>
      <c r="GIY62" s="1467"/>
      <c r="GIZ62" s="1468"/>
      <c r="GJA62" s="1469"/>
      <c r="GJB62" s="1465"/>
      <c r="GJC62" s="1465"/>
      <c r="GJD62" s="1466"/>
      <c r="GJE62" s="1467"/>
      <c r="GJF62" s="1468"/>
      <c r="GJG62" s="1469"/>
      <c r="GJH62" s="1465"/>
      <c r="GJI62" s="1465"/>
      <c r="GJJ62" s="1466"/>
      <c r="GJK62" s="1467"/>
      <c r="GJL62" s="1468"/>
      <c r="GJM62" s="1469"/>
      <c r="GJN62" s="1465"/>
      <c r="GJO62" s="1465"/>
      <c r="GJP62" s="1466"/>
      <c r="GJQ62" s="1467"/>
      <c r="GJR62" s="1468"/>
      <c r="GJS62" s="1469"/>
      <c r="GJT62" s="1465"/>
      <c r="GJU62" s="1465"/>
      <c r="GJV62" s="1466"/>
      <c r="GJW62" s="1467"/>
      <c r="GJX62" s="1468"/>
      <c r="GJY62" s="1469"/>
      <c r="GJZ62" s="1465"/>
      <c r="GKA62" s="1465"/>
      <c r="GKB62" s="1466"/>
      <c r="GKC62" s="1467"/>
      <c r="GKD62" s="1468"/>
      <c r="GKE62" s="1469"/>
      <c r="GKF62" s="1465"/>
      <c r="GKG62" s="1465"/>
      <c r="GKH62" s="1466"/>
      <c r="GKI62" s="1467"/>
      <c r="GKJ62" s="1468"/>
      <c r="GKK62" s="1469"/>
      <c r="GKL62" s="1465"/>
      <c r="GKM62" s="1465"/>
      <c r="GKN62" s="1466"/>
      <c r="GKO62" s="1467"/>
      <c r="GKP62" s="1468"/>
      <c r="GKQ62" s="1469"/>
      <c r="GKR62" s="1465"/>
      <c r="GKS62" s="1465"/>
      <c r="GKT62" s="1466"/>
      <c r="GKU62" s="1467"/>
      <c r="GKV62" s="1468"/>
      <c r="GKW62" s="1469"/>
      <c r="GKX62" s="1465"/>
      <c r="GKY62" s="1465"/>
      <c r="GKZ62" s="1466"/>
      <c r="GLA62" s="1467"/>
      <c r="GLB62" s="1468"/>
      <c r="GLC62" s="1469"/>
      <c r="GLD62" s="1465"/>
      <c r="GLE62" s="1465"/>
      <c r="GLF62" s="1466"/>
      <c r="GLG62" s="1467"/>
      <c r="GLH62" s="1468"/>
      <c r="GLI62" s="1469"/>
      <c r="GLJ62" s="1465"/>
      <c r="GLK62" s="1465"/>
      <c r="GLL62" s="1466"/>
      <c r="GLM62" s="1467"/>
      <c r="GLN62" s="1468"/>
      <c r="GLO62" s="1469"/>
      <c r="GLP62" s="1465"/>
      <c r="GLQ62" s="1465"/>
      <c r="GLR62" s="1466"/>
      <c r="GLS62" s="1467"/>
      <c r="GLT62" s="1468"/>
      <c r="GLU62" s="1469"/>
      <c r="GLV62" s="1465"/>
      <c r="GLW62" s="1465"/>
      <c r="GLX62" s="1466"/>
      <c r="GLY62" s="1467"/>
      <c r="GLZ62" s="1468"/>
      <c r="GMA62" s="1469"/>
      <c r="GMB62" s="1465"/>
      <c r="GMC62" s="1465"/>
      <c r="GMD62" s="1466"/>
      <c r="GME62" s="1467"/>
      <c r="GMF62" s="1468"/>
      <c r="GMG62" s="1469"/>
      <c r="GMH62" s="1465"/>
      <c r="GMI62" s="1465"/>
      <c r="GMJ62" s="1466"/>
      <c r="GMK62" s="1467"/>
      <c r="GML62" s="1468"/>
      <c r="GMM62" s="1469"/>
      <c r="GMN62" s="1465"/>
      <c r="GMO62" s="1465"/>
      <c r="GMP62" s="1466"/>
      <c r="GMQ62" s="1467"/>
      <c r="GMR62" s="1468"/>
      <c r="GMS62" s="1469"/>
      <c r="GMT62" s="1465"/>
      <c r="GMU62" s="1465"/>
      <c r="GMV62" s="1466"/>
      <c r="GMW62" s="1467"/>
      <c r="GMX62" s="1468"/>
      <c r="GMY62" s="1469"/>
      <c r="GMZ62" s="1465"/>
      <c r="GNA62" s="1465"/>
      <c r="GNB62" s="1466"/>
      <c r="GNC62" s="1467"/>
      <c r="GND62" s="1468"/>
      <c r="GNE62" s="1469"/>
      <c r="GNF62" s="1465"/>
      <c r="GNG62" s="1465"/>
      <c r="GNH62" s="1466"/>
      <c r="GNI62" s="1467"/>
      <c r="GNJ62" s="1468"/>
      <c r="GNK62" s="1469"/>
      <c r="GNL62" s="1465"/>
      <c r="GNM62" s="1465"/>
      <c r="GNN62" s="1466"/>
      <c r="GNO62" s="1467"/>
      <c r="GNP62" s="1468"/>
      <c r="GNQ62" s="1469"/>
      <c r="GNR62" s="1465"/>
      <c r="GNS62" s="1465"/>
      <c r="GNT62" s="1466"/>
      <c r="GNU62" s="1467"/>
      <c r="GNV62" s="1468"/>
      <c r="GNW62" s="1469"/>
      <c r="GNX62" s="1465"/>
      <c r="GNY62" s="1465"/>
      <c r="GNZ62" s="1466"/>
      <c r="GOA62" s="1467"/>
      <c r="GOB62" s="1468"/>
      <c r="GOC62" s="1469"/>
      <c r="GOD62" s="1465"/>
      <c r="GOE62" s="1465"/>
      <c r="GOF62" s="1466"/>
      <c r="GOG62" s="1467"/>
      <c r="GOH62" s="1468"/>
      <c r="GOI62" s="1469"/>
      <c r="GOJ62" s="1465"/>
      <c r="GOK62" s="1465"/>
      <c r="GOL62" s="1466"/>
      <c r="GOM62" s="1467"/>
      <c r="GON62" s="1468"/>
      <c r="GOO62" s="1469"/>
      <c r="GOP62" s="1465"/>
      <c r="GOQ62" s="1465"/>
      <c r="GOR62" s="1466"/>
      <c r="GOS62" s="1467"/>
      <c r="GOT62" s="1468"/>
      <c r="GOU62" s="1469"/>
      <c r="GOV62" s="1465"/>
      <c r="GOW62" s="1465"/>
      <c r="GOX62" s="1466"/>
      <c r="GOY62" s="1467"/>
      <c r="GOZ62" s="1468"/>
      <c r="GPA62" s="1469"/>
      <c r="GPB62" s="1465"/>
      <c r="GPC62" s="1465"/>
      <c r="GPD62" s="1466"/>
      <c r="GPE62" s="1467"/>
      <c r="GPF62" s="1468"/>
      <c r="GPG62" s="1469"/>
      <c r="GPH62" s="1465"/>
      <c r="GPI62" s="1465"/>
      <c r="GPJ62" s="1466"/>
      <c r="GPK62" s="1467"/>
      <c r="GPL62" s="1468"/>
      <c r="GPM62" s="1469"/>
      <c r="GPN62" s="1465"/>
      <c r="GPO62" s="1465"/>
      <c r="GPP62" s="1466"/>
      <c r="GPQ62" s="1467"/>
      <c r="GPR62" s="1468"/>
      <c r="GPS62" s="1469"/>
      <c r="GPT62" s="1465"/>
      <c r="GPU62" s="1465"/>
      <c r="GPV62" s="1466"/>
      <c r="GPW62" s="1467"/>
      <c r="GPX62" s="1468"/>
      <c r="GPY62" s="1469"/>
      <c r="GPZ62" s="1465"/>
      <c r="GQA62" s="1465"/>
      <c r="GQB62" s="1466"/>
      <c r="GQC62" s="1467"/>
      <c r="GQD62" s="1468"/>
      <c r="GQE62" s="1469"/>
      <c r="GQF62" s="1465"/>
      <c r="GQG62" s="1465"/>
      <c r="GQH62" s="1466"/>
      <c r="GQI62" s="1467"/>
      <c r="GQJ62" s="1468"/>
      <c r="GQK62" s="1469"/>
      <c r="GQL62" s="1465"/>
      <c r="GQM62" s="1465"/>
      <c r="GQN62" s="1466"/>
      <c r="GQO62" s="1467"/>
      <c r="GQP62" s="1468"/>
      <c r="GQQ62" s="1469"/>
      <c r="GQR62" s="1465"/>
      <c r="GQS62" s="1465"/>
      <c r="GQT62" s="1466"/>
      <c r="GQU62" s="1467"/>
      <c r="GQV62" s="1468"/>
      <c r="GQW62" s="1469"/>
      <c r="GQX62" s="1465"/>
      <c r="GQY62" s="1465"/>
      <c r="GQZ62" s="1466"/>
      <c r="GRA62" s="1467"/>
      <c r="GRB62" s="1468"/>
      <c r="GRC62" s="1469"/>
      <c r="GRD62" s="1465"/>
      <c r="GRE62" s="1465"/>
      <c r="GRF62" s="1466"/>
      <c r="GRG62" s="1467"/>
      <c r="GRH62" s="1468"/>
      <c r="GRI62" s="1469"/>
      <c r="GRJ62" s="1465"/>
      <c r="GRK62" s="1465"/>
      <c r="GRL62" s="1466"/>
      <c r="GRM62" s="1467"/>
      <c r="GRN62" s="1468"/>
      <c r="GRO62" s="1469"/>
      <c r="GRP62" s="1465"/>
      <c r="GRQ62" s="1465"/>
      <c r="GRR62" s="1466"/>
      <c r="GRS62" s="1467"/>
      <c r="GRT62" s="1468"/>
      <c r="GRU62" s="1469"/>
      <c r="GRV62" s="1465"/>
      <c r="GRW62" s="1465"/>
      <c r="GRX62" s="1466"/>
      <c r="GRY62" s="1467"/>
      <c r="GRZ62" s="1468"/>
      <c r="GSA62" s="1469"/>
      <c r="GSB62" s="1465"/>
      <c r="GSC62" s="1465"/>
      <c r="GSD62" s="1466"/>
      <c r="GSE62" s="1467"/>
      <c r="GSF62" s="1468"/>
      <c r="GSG62" s="1469"/>
      <c r="GSH62" s="1465"/>
      <c r="GSI62" s="1465"/>
      <c r="GSJ62" s="1466"/>
      <c r="GSK62" s="1467"/>
      <c r="GSL62" s="1468"/>
      <c r="GSM62" s="1469"/>
      <c r="GSN62" s="1465"/>
      <c r="GSO62" s="1465"/>
      <c r="GSP62" s="1466"/>
      <c r="GSQ62" s="1467"/>
      <c r="GSR62" s="1468"/>
      <c r="GSS62" s="1469"/>
      <c r="GST62" s="1465"/>
      <c r="GSU62" s="1465"/>
      <c r="GSV62" s="1466"/>
      <c r="GSW62" s="1467"/>
      <c r="GSX62" s="1468"/>
      <c r="GSY62" s="1469"/>
      <c r="GSZ62" s="1465"/>
      <c r="GTA62" s="1465"/>
      <c r="GTB62" s="1466"/>
      <c r="GTC62" s="1467"/>
      <c r="GTD62" s="1468"/>
      <c r="GTE62" s="1469"/>
      <c r="GTF62" s="1465"/>
      <c r="GTG62" s="1465"/>
      <c r="GTH62" s="1466"/>
      <c r="GTI62" s="1467"/>
      <c r="GTJ62" s="1468"/>
      <c r="GTK62" s="1469"/>
      <c r="GTL62" s="1465"/>
      <c r="GTM62" s="1465"/>
      <c r="GTN62" s="1466"/>
      <c r="GTO62" s="1467"/>
      <c r="GTP62" s="1468"/>
      <c r="GTQ62" s="1469"/>
      <c r="GTR62" s="1465"/>
      <c r="GTS62" s="1465"/>
      <c r="GTT62" s="1466"/>
      <c r="GTU62" s="1467"/>
      <c r="GTV62" s="1468"/>
      <c r="GTW62" s="1469"/>
      <c r="GTX62" s="1465"/>
      <c r="GTY62" s="1465"/>
      <c r="GTZ62" s="1466"/>
      <c r="GUA62" s="1467"/>
      <c r="GUB62" s="1468"/>
      <c r="GUC62" s="1469"/>
      <c r="GUD62" s="1465"/>
      <c r="GUE62" s="1465"/>
      <c r="GUF62" s="1466"/>
      <c r="GUG62" s="1467"/>
      <c r="GUH62" s="1468"/>
      <c r="GUI62" s="1469"/>
      <c r="GUJ62" s="1465"/>
      <c r="GUK62" s="1465"/>
      <c r="GUL62" s="1466"/>
      <c r="GUM62" s="1467"/>
      <c r="GUN62" s="1468"/>
      <c r="GUO62" s="1469"/>
      <c r="GUP62" s="1465"/>
      <c r="GUQ62" s="1465"/>
      <c r="GUR62" s="1466"/>
      <c r="GUS62" s="1467"/>
      <c r="GUT62" s="1468"/>
      <c r="GUU62" s="1469"/>
      <c r="GUV62" s="1465"/>
      <c r="GUW62" s="1465"/>
      <c r="GUX62" s="1466"/>
      <c r="GUY62" s="1467"/>
      <c r="GUZ62" s="1468"/>
      <c r="GVA62" s="1469"/>
      <c r="GVB62" s="1465"/>
      <c r="GVC62" s="1465"/>
      <c r="GVD62" s="1466"/>
      <c r="GVE62" s="1467"/>
      <c r="GVF62" s="1468"/>
      <c r="GVG62" s="1469"/>
      <c r="GVH62" s="1465"/>
      <c r="GVI62" s="1465"/>
      <c r="GVJ62" s="1466"/>
      <c r="GVK62" s="1467"/>
      <c r="GVL62" s="1468"/>
      <c r="GVM62" s="1469"/>
      <c r="GVN62" s="1465"/>
      <c r="GVO62" s="1465"/>
      <c r="GVP62" s="1466"/>
      <c r="GVQ62" s="1467"/>
      <c r="GVR62" s="1468"/>
      <c r="GVS62" s="1469"/>
      <c r="GVT62" s="1465"/>
      <c r="GVU62" s="1465"/>
      <c r="GVV62" s="1466"/>
      <c r="GVW62" s="1467"/>
      <c r="GVX62" s="1468"/>
      <c r="GVY62" s="1469"/>
      <c r="GVZ62" s="1465"/>
      <c r="GWA62" s="1465"/>
      <c r="GWB62" s="1466"/>
      <c r="GWC62" s="1467"/>
      <c r="GWD62" s="1468"/>
      <c r="GWE62" s="1469"/>
      <c r="GWF62" s="1465"/>
      <c r="GWG62" s="1465"/>
      <c r="GWH62" s="1466"/>
      <c r="GWI62" s="1467"/>
      <c r="GWJ62" s="1468"/>
      <c r="GWK62" s="1469"/>
      <c r="GWL62" s="1465"/>
      <c r="GWM62" s="1465"/>
      <c r="GWN62" s="1466"/>
      <c r="GWO62" s="1467"/>
      <c r="GWP62" s="1468"/>
      <c r="GWQ62" s="1469"/>
      <c r="GWR62" s="1465"/>
      <c r="GWS62" s="1465"/>
      <c r="GWT62" s="1466"/>
      <c r="GWU62" s="1467"/>
      <c r="GWV62" s="1468"/>
      <c r="GWW62" s="1469"/>
      <c r="GWX62" s="1465"/>
      <c r="GWY62" s="1465"/>
      <c r="GWZ62" s="1466"/>
      <c r="GXA62" s="1467"/>
      <c r="GXB62" s="1468"/>
      <c r="GXC62" s="1469"/>
      <c r="GXD62" s="1465"/>
      <c r="GXE62" s="1465"/>
      <c r="GXF62" s="1466"/>
      <c r="GXG62" s="1467"/>
      <c r="GXH62" s="1468"/>
      <c r="GXI62" s="1469"/>
      <c r="GXJ62" s="1465"/>
      <c r="GXK62" s="1465"/>
      <c r="GXL62" s="1466"/>
      <c r="GXM62" s="1467"/>
      <c r="GXN62" s="1468"/>
      <c r="GXO62" s="1469"/>
      <c r="GXP62" s="1465"/>
      <c r="GXQ62" s="1465"/>
      <c r="GXR62" s="1466"/>
      <c r="GXS62" s="1467"/>
      <c r="GXT62" s="1468"/>
      <c r="GXU62" s="1469"/>
      <c r="GXV62" s="1465"/>
      <c r="GXW62" s="1465"/>
      <c r="GXX62" s="1466"/>
      <c r="GXY62" s="1467"/>
      <c r="GXZ62" s="1468"/>
      <c r="GYA62" s="1469"/>
      <c r="GYB62" s="1465"/>
      <c r="GYC62" s="1465"/>
      <c r="GYD62" s="1466"/>
      <c r="GYE62" s="1467"/>
      <c r="GYF62" s="1468"/>
      <c r="GYG62" s="1469"/>
      <c r="GYH62" s="1465"/>
      <c r="GYI62" s="1465"/>
      <c r="GYJ62" s="1466"/>
      <c r="GYK62" s="1467"/>
      <c r="GYL62" s="1468"/>
      <c r="GYM62" s="1469"/>
      <c r="GYN62" s="1465"/>
      <c r="GYO62" s="1465"/>
      <c r="GYP62" s="1466"/>
      <c r="GYQ62" s="1467"/>
      <c r="GYR62" s="1468"/>
      <c r="GYS62" s="1469"/>
      <c r="GYT62" s="1465"/>
      <c r="GYU62" s="1465"/>
      <c r="GYV62" s="1466"/>
      <c r="GYW62" s="1467"/>
      <c r="GYX62" s="1468"/>
      <c r="GYY62" s="1469"/>
      <c r="GYZ62" s="1465"/>
      <c r="GZA62" s="1465"/>
      <c r="GZB62" s="1466"/>
      <c r="GZC62" s="1467"/>
      <c r="GZD62" s="1468"/>
      <c r="GZE62" s="1469"/>
      <c r="GZF62" s="1465"/>
      <c r="GZG62" s="1465"/>
      <c r="GZH62" s="1466"/>
      <c r="GZI62" s="1467"/>
      <c r="GZJ62" s="1468"/>
      <c r="GZK62" s="1469"/>
      <c r="GZL62" s="1465"/>
      <c r="GZM62" s="1465"/>
      <c r="GZN62" s="1466"/>
      <c r="GZO62" s="1467"/>
      <c r="GZP62" s="1468"/>
      <c r="GZQ62" s="1469"/>
      <c r="GZR62" s="1465"/>
      <c r="GZS62" s="1465"/>
      <c r="GZT62" s="1466"/>
      <c r="GZU62" s="1467"/>
      <c r="GZV62" s="1468"/>
      <c r="GZW62" s="1469"/>
      <c r="GZX62" s="1465"/>
      <c r="GZY62" s="1465"/>
      <c r="GZZ62" s="1466"/>
      <c r="HAA62" s="1467"/>
      <c r="HAB62" s="1468"/>
      <c r="HAC62" s="1469"/>
      <c r="HAD62" s="1465"/>
      <c r="HAE62" s="1465"/>
      <c r="HAF62" s="1466"/>
      <c r="HAG62" s="1467"/>
      <c r="HAH62" s="1468"/>
      <c r="HAI62" s="1469"/>
      <c r="HAJ62" s="1465"/>
      <c r="HAK62" s="1465"/>
      <c r="HAL62" s="1466"/>
      <c r="HAM62" s="1467"/>
      <c r="HAN62" s="1468"/>
      <c r="HAO62" s="1469"/>
      <c r="HAP62" s="1465"/>
      <c r="HAQ62" s="1465"/>
      <c r="HAR62" s="1466"/>
      <c r="HAS62" s="1467"/>
      <c r="HAT62" s="1468"/>
      <c r="HAU62" s="1469"/>
      <c r="HAV62" s="1465"/>
      <c r="HAW62" s="1465"/>
      <c r="HAX62" s="1466"/>
      <c r="HAY62" s="1467"/>
      <c r="HAZ62" s="1468"/>
      <c r="HBA62" s="1469"/>
      <c r="HBB62" s="1465"/>
      <c r="HBC62" s="1465"/>
      <c r="HBD62" s="1466"/>
      <c r="HBE62" s="1467"/>
      <c r="HBF62" s="1468"/>
      <c r="HBG62" s="1469"/>
      <c r="HBH62" s="1465"/>
      <c r="HBI62" s="1465"/>
      <c r="HBJ62" s="1466"/>
      <c r="HBK62" s="1467"/>
      <c r="HBL62" s="1468"/>
      <c r="HBM62" s="1469"/>
      <c r="HBN62" s="1465"/>
      <c r="HBO62" s="1465"/>
      <c r="HBP62" s="1466"/>
      <c r="HBQ62" s="1467"/>
      <c r="HBR62" s="1468"/>
      <c r="HBS62" s="1469"/>
      <c r="HBT62" s="1465"/>
      <c r="HBU62" s="1465"/>
      <c r="HBV62" s="1466"/>
      <c r="HBW62" s="1467"/>
      <c r="HBX62" s="1468"/>
      <c r="HBY62" s="1469"/>
      <c r="HBZ62" s="1465"/>
      <c r="HCA62" s="1465"/>
      <c r="HCB62" s="1466"/>
      <c r="HCC62" s="1467"/>
      <c r="HCD62" s="1468"/>
      <c r="HCE62" s="1469"/>
      <c r="HCF62" s="1465"/>
      <c r="HCG62" s="1465"/>
      <c r="HCH62" s="1466"/>
      <c r="HCI62" s="1467"/>
      <c r="HCJ62" s="1468"/>
      <c r="HCK62" s="1469"/>
      <c r="HCL62" s="1465"/>
      <c r="HCM62" s="1465"/>
      <c r="HCN62" s="1466"/>
      <c r="HCO62" s="1467"/>
      <c r="HCP62" s="1468"/>
      <c r="HCQ62" s="1469"/>
      <c r="HCR62" s="1465"/>
      <c r="HCS62" s="1465"/>
      <c r="HCT62" s="1466"/>
      <c r="HCU62" s="1467"/>
      <c r="HCV62" s="1468"/>
      <c r="HCW62" s="1469"/>
      <c r="HCX62" s="1465"/>
      <c r="HCY62" s="1465"/>
      <c r="HCZ62" s="1466"/>
      <c r="HDA62" s="1467"/>
      <c r="HDB62" s="1468"/>
      <c r="HDC62" s="1469"/>
      <c r="HDD62" s="1465"/>
      <c r="HDE62" s="1465"/>
      <c r="HDF62" s="1466"/>
      <c r="HDG62" s="1467"/>
      <c r="HDH62" s="1468"/>
      <c r="HDI62" s="1469"/>
      <c r="HDJ62" s="1465"/>
      <c r="HDK62" s="1465"/>
      <c r="HDL62" s="1466"/>
      <c r="HDM62" s="1467"/>
      <c r="HDN62" s="1468"/>
      <c r="HDO62" s="1469"/>
      <c r="HDP62" s="1465"/>
      <c r="HDQ62" s="1465"/>
      <c r="HDR62" s="1466"/>
      <c r="HDS62" s="1467"/>
      <c r="HDT62" s="1468"/>
      <c r="HDU62" s="1469"/>
      <c r="HDV62" s="1465"/>
      <c r="HDW62" s="1465"/>
      <c r="HDX62" s="1466"/>
      <c r="HDY62" s="1467"/>
      <c r="HDZ62" s="1468"/>
      <c r="HEA62" s="1469"/>
      <c r="HEB62" s="1465"/>
      <c r="HEC62" s="1465"/>
      <c r="HED62" s="1466"/>
      <c r="HEE62" s="1467"/>
      <c r="HEF62" s="1468"/>
      <c r="HEG62" s="1469"/>
      <c r="HEH62" s="1465"/>
      <c r="HEI62" s="1465"/>
      <c r="HEJ62" s="1466"/>
      <c r="HEK62" s="1467"/>
      <c r="HEL62" s="1468"/>
      <c r="HEM62" s="1469"/>
      <c r="HEN62" s="1465"/>
      <c r="HEO62" s="1465"/>
      <c r="HEP62" s="1466"/>
      <c r="HEQ62" s="1467"/>
      <c r="HER62" s="1468"/>
      <c r="HES62" s="1469"/>
      <c r="HET62" s="1465"/>
      <c r="HEU62" s="1465"/>
      <c r="HEV62" s="1466"/>
      <c r="HEW62" s="1467"/>
      <c r="HEX62" s="1468"/>
      <c r="HEY62" s="1469"/>
      <c r="HEZ62" s="1465"/>
      <c r="HFA62" s="1465"/>
      <c r="HFB62" s="1466"/>
      <c r="HFC62" s="1467"/>
      <c r="HFD62" s="1468"/>
      <c r="HFE62" s="1469"/>
      <c r="HFF62" s="1465"/>
      <c r="HFG62" s="1465"/>
      <c r="HFH62" s="1466"/>
      <c r="HFI62" s="1467"/>
      <c r="HFJ62" s="1468"/>
      <c r="HFK62" s="1469"/>
      <c r="HFL62" s="1465"/>
      <c r="HFM62" s="1465"/>
      <c r="HFN62" s="1466"/>
      <c r="HFO62" s="1467"/>
      <c r="HFP62" s="1468"/>
      <c r="HFQ62" s="1469"/>
      <c r="HFR62" s="1465"/>
      <c r="HFS62" s="1465"/>
      <c r="HFT62" s="1466"/>
      <c r="HFU62" s="1467"/>
      <c r="HFV62" s="1468"/>
      <c r="HFW62" s="1469"/>
      <c r="HFX62" s="1465"/>
      <c r="HFY62" s="1465"/>
      <c r="HFZ62" s="1466"/>
      <c r="HGA62" s="1467"/>
      <c r="HGB62" s="1468"/>
      <c r="HGC62" s="1469"/>
      <c r="HGD62" s="1465"/>
      <c r="HGE62" s="1465"/>
      <c r="HGF62" s="1466"/>
      <c r="HGG62" s="1467"/>
      <c r="HGH62" s="1468"/>
      <c r="HGI62" s="1469"/>
      <c r="HGJ62" s="1465"/>
      <c r="HGK62" s="1465"/>
      <c r="HGL62" s="1466"/>
      <c r="HGM62" s="1467"/>
      <c r="HGN62" s="1468"/>
      <c r="HGO62" s="1469"/>
      <c r="HGP62" s="1465"/>
      <c r="HGQ62" s="1465"/>
      <c r="HGR62" s="1466"/>
      <c r="HGS62" s="1467"/>
      <c r="HGT62" s="1468"/>
      <c r="HGU62" s="1469"/>
      <c r="HGV62" s="1465"/>
      <c r="HGW62" s="1465"/>
      <c r="HGX62" s="1466"/>
      <c r="HGY62" s="1467"/>
      <c r="HGZ62" s="1468"/>
      <c r="HHA62" s="1469"/>
      <c r="HHB62" s="1465"/>
      <c r="HHC62" s="1465"/>
      <c r="HHD62" s="1466"/>
      <c r="HHE62" s="1467"/>
      <c r="HHF62" s="1468"/>
      <c r="HHG62" s="1469"/>
      <c r="HHH62" s="1465"/>
      <c r="HHI62" s="1465"/>
      <c r="HHJ62" s="1466"/>
      <c r="HHK62" s="1467"/>
      <c r="HHL62" s="1468"/>
      <c r="HHM62" s="1469"/>
      <c r="HHN62" s="1465"/>
      <c r="HHO62" s="1465"/>
      <c r="HHP62" s="1466"/>
      <c r="HHQ62" s="1467"/>
      <c r="HHR62" s="1468"/>
      <c r="HHS62" s="1469"/>
      <c r="HHT62" s="1465"/>
      <c r="HHU62" s="1465"/>
      <c r="HHV62" s="1466"/>
      <c r="HHW62" s="1467"/>
      <c r="HHX62" s="1468"/>
      <c r="HHY62" s="1469"/>
      <c r="HHZ62" s="1465"/>
      <c r="HIA62" s="1465"/>
      <c r="HIB62" s="1466"/>
      <c r="HIC62" s="1467"/>
      <c r="HID62" s="1468"/>
      <c r="HIE62" s="1469"/>
      <c r="HIF62" s="1465"/>
      <c r="HIG62" s="1465"/>
      <c r="HIH62" s="1466"/>
      <c r="HII62" s="1467"/>
      <c r="HIJ62" s="1468"/>
      <c r="HIK62" s="1469"/>
      <c r="HIL62" s="1465"/>
      <c r="HIM62" s="1465"/>
      <c r="HIN62" s="1466"/>
      <c r="HIO62" s="1467"/>
      <c r="HIP62" s="1468"/>
      <c r="HIQ62" s="1469"/>
      <c r="HIR62" s="1465"/>
      <c r="HIS62" s="1465"/>
      <c r="HIT62" s="1466"/>
      <c r="HIU62" s="1467"/>
      <c r="HIV62" s="1468"/>
      <c r="HIW62" s="1469"/>
      <c r="HIX62" s="1465"/>
      <c r="HIY62" s="1465"/>
      <c r="HIZ62" s="1466"/>
      <c r="HJA62" s="1467"/>
      <c r="HJB62" s="1468"/>
      <c r="HJC62" s="1469"/>
      <c r="HJD62" s="1465"/>
      <c r="HJE62" s="1465"/>
      <c r="HJF62" s="1466"/>
      <c r="HJG62" s="1467"/>
      <c r="HJH62" s="1468"/>
      <c r="HJI62" s="1469"/>
      <c r="HJJ62" s="1465"/>
      <c r="HJK62" s="1465"/>
      <c r="HJL62" s="1466"/>
      <c r="HJM62" s="1467"/>
      <c r="HJN62" s="1468"/>
      <c r="HJO62" s="1469"/>
      <c r="HJP62" s="1465"/>
      <c r="HJQ62" s="1465"/>
      <c r="HJR62" s="1466"/>
      <c r="HJS62" s="1467"/>
      <c r="HJT62" s="1468"/>
      <c r="HJU62" s="1469"/>
      <c r="HJV62" s="1465"/>
      <c r="HJW62" s="1465"/>
      <c r="HJX62" s="1466"/>
      <c r="HJY62" s="1467"/>
      <c r="HJZ62" s="1468"/>
      <c r="HKA62" s="1469"/>
      <c r="HKB62" s="1465"/>
      <c r="HKC62" s="1465"/>
      <c r="HKD62" s="1466"/>
      <c r="HKE62" s="1467"/>
      <c r="HKF62" s="1468"/>
      <c r="HKG62" s="1469"/>
      <c r="HKH62" s="1465"/>
      <c r="HKI62" s="1465"/>
      <c r="HKJ62" s="1466"/>
      <c r="HKK62" s="1467"/>
      <c r="HKL62" s="1468"/>
      <c r="HKM62" s="1469"/>
      <c r="HKN62" s="1465"/>
      <c r="HKO62" s="1465"/>
      <c r="HKP62" s="1466"/>
      <c r="HKQ62" s="1467"/>
      <c r="HKR62" s="1468"/>
      <c r="HKS62" s="1469"/>
      <c r="HKT62" s="1465"/>
      <c r="HKU62" s="1465"/>
      <c r="HKV62" s="1466"/>
      <c r="HKW62" s="1467"/>
      <c r="HKX62" s="1468"/>
      <c r="HKY62" s="1469"/>
      <c r="HKZ62" s="1465"/>
      <c r="HLA62" s="1465"/>
      <c r="HLB62" s="1466"/>
      <c r="HLC62" s="1467"/>
      <c r="HLD62" s="1468"/>
      <c r="HLE62" s="1469"/>
      <c r="HLF62" s="1465"/>
      <c r="HLG62" s="1465"/>
      <c r="HLH62" s="1466"/>
      <c r="HLI62" s="1467"/>
      <c r="HLJ62" s="1468"/>
      <c r="HLK62" s="1469"/>
      <c r="HLL62" s="1465"/>
      <c r="HLM62" s="1465"/>
      <c r="HLN62" s="1466"/>
      <c r="HLO62" s="1467"/>
      <c r="HLP62" s="1468"/>
      <c r="HLQ62" s="1469"/>
      <c r="HLR62" s="1465"/>
      <c r="HLS62" s="1465"/>
      <c r="HLT62" s="1466"/>
      <c r="HLU62" s="1467"/>
      <c r="HLV62" s="1468"/>
      <c r="HLW62" s="1469"/>
      <c r="HLX62" s="1465"/>
      <c r="HLY62" s="1465"/>
      <c r="HLZ62" s="1466"/>
      <c r="HMA62" s="1467"/>
      <c r="HMB62" s="1468"/>
      <c r="HMC62" s="1469"/>
      <c r="HMD62" s="1465"/>
      <c r="HME62" s="1465"/>
      <c r="HMF62" s="1466"/>
      <c r="HMG62" s="1467"/>
      <c r="HMH62" s="1468"/>
      <c r="HMI62" s="1469"/>
      <c r="HMJ62" s="1465"/>
      <c r="HMK62" s="1465"/>
      <c r="HML62" s="1466"/>
      <c r="HMM62" s="1467"/>
      <c r="HMN62" s="1468"/>
      <c r="HMO62" s="1469"/>
      <c r="HMP62" s="1465"/>
      <c r="HMQ62" s="1465"/>
      <c r="HMR62" s="1466"/>
      <c r="HMS62" s="1467"/>
      <c r="HMT62" s="1468"/>
      <c r="HMU62" s="1469"/>
      <c r="HMV62" s="1465"/>
      <c r="HMW62" s="1465"/>
      <c r="HMX62" s="1466"/>
      <c r="HMY62" s="1467"/>
      <c r="HMZ62" s="1468"/>
      <c r="HNA62" s="1469"/>
      <c r="HNB62" s="1465"/>
      <c r="HNC62" s="1465"/>
      <c r="HND62" s="1466"/>
      <c r="HNE62" s="1467"/>
      <c r="HNF62" s="1468"/>
      <c r="HNG62" s="1469"/>
      <c r="HNH62" s="1465"/>
      <c r="HNI62" s="1465"/>
      <c r="HNJ62" s="1466"/>
      <c r="HNK62" s="1467"/>
      <c r="HNL62" s="1468"/>
      <c r="HNM62" s="1469"/>
      <c r="HNN62" s="1465"/>
      <c r="HNO62" s="1465"/>
      <c r="HNP62" s="1466"/>
      <c r="HNQ62" s="1467"/>
      <c r="HNR62" s="1468"/>
      <c r="HNS62" s="1469"/>
      <c r="HNT62" s="1465"/>
      <c r="HNU62" s="1465"/>
      <c r="HNV62" s="1466"/>
      <c r="HNW62" s="1467"/>
      <c r="HNX62" s="1468"/>
      <c r="HNY62" s="1469"/>
      <c r="HNZ62" s="1465"/>
      <c r="HOA62" s="1465"/>
      <c r="HOB62" s="1466"/>
      <c r="HOC62" s="1467"/>
      <c r="HOD62" s="1468"/>
      <c r="HOE62" s="1469"/>
      <c r="HOF62" s="1465"/>
      <c r="HOG62" s="1465"/>
      <c r="HOH62" s="1466"/>
      <c r="HOI62" s="1467"/>
      <c r="HOJ62" s="1468"/>
      <c r="HOK62" s="1469"/>
      <c r="HOL62" s="1465"/>
      <c r="HOM62" s="1465"/>
      <c r="HON62" s="1466"/>
      <c r="HOO62" s="1467"/>
      <c r="HOP62" s="1468"/>
      <c r="HOQ62" s="1469"/>
      <c r="HOR62" s="1465"/>
      <c r="HOS62" s="1465"/>
      <c r="HOT62" s="1466"/>
      <c r="HOU62" s="1467"/>
      <c r="HOV62" s="1468"/>
      <c r="HOW62" s="1469"/>
      <c r="HOX62" s="1465"/>
      <c r="HOY62" s="1465"/>
      <c r="HOZ62" s="1466"/>
      <c r="HPA62" s="1467"/>
      <c r="HPB62" s="1468"/>
      <c r="HPC62" s="1469"/>
      <c r="HPD62" s="1465"/>
      <c r="HPE62" s="1465"/>
      <c r="HPF62" s="1466"/>
      <c r="HPG62" s="1467"/>
      <c r="HPH62" s="1468"/>
      <c r="HPI62" s="1469"/>
      <c r="HPJ62" s="1465"/>
      <c r="HPK62" s="1465"/>
      <c r="HPL62" s="1466"/>
      <c r="HPM62" s="1467"/>
      <c r="HPN62" s="1468"/>
      <c r="HPO62" s="1469"/>
      <c r="HPP62" s="1465"/>
      <c r="HPQ62" s="1465"/>
      <c r="HPR62" s="1466"/>
      <c r="HPS62" s="1467"/>
      <c r="HPT62" s="1468"/>
      <c r="HPU62" s="1469"/>
      <c r="HPV62" s="1465"/>
      <c r="HPW62" s="1465"/>
      <c r="HPX62" s="1466"/>
      <c r="HPY62" s="1467"/>
      <c r="HPZ62" s="1468"/>
      <c r="HQA62" s="1469"/>
      <c r="HQB62" s="1465"/>
      <c r="HQC62" s="1465"/>
      <c r="HQD62" s="1466"/>
      <c r="HQE62" s="1467"/>
      <c r="HQF62" s="1468"/>
      <c r="HQG62" s="1469"/>
      <c r="HQH62" s="1465"/>
      <c r="HQI62" s="1465"/>
      <c r="HQJ62" s="1466"/>
      <c r="HQK62" s="1467"/>
      <c r="HQL62" s="1468"/>
      <c r="HQM62" s="1469"/>
      <c r="HQN62" s="1465"/>
      <c r="HQO62" s="1465"/>
      <c r="HQP62" s="1466"/>
      <c r="HQQ62" s="1467"/>
      <c r="HQR62" s="1468"/>
      <c r="HQS62" s="1469"/>
      <c r="HQT62" s="1465"/>
      <c r="HQU62" s="1465"/>
      <c r="HQV62" s="1466"/>
      <c r="HQW62" s="1467"/>
      <c r="HQX62" s="1468"/>
      <c r="HQY62" s="1469"/>
      <c r="HQZ62" s="1465"/>
      <c r="HRA62" s="1465"/>
      <c r="HRB62" s="1466"/>
      <c r="HRC62" s="1467"/>
      <c r="HRD62" s="1468"/>
      <c r="HRE62" s="1469"/>
      <c r="HRF62" s="1465"/>
      <c r="HRG62" s="1465"/>
      <c r="HRH62" s="1466"/>
      <c r="HRI62" s="1467"/>
      <c r="HRJ62" s="1468"/>
      <c r="HRK62" s="1469"/>
      <c r="HRL62" s="1465"/>
      <c r="HRM62" s="1465"/>
      <c r="HRN62" s="1466"/>
      <c r="HRO62" s="1467"/>
      <c r="HRP62" s="1468"/>
      <c r="HRQ62" s="1469"/>
      <c r="HRR62" s="1465"/>
      <c r="HRS62" s="1465"/>
      <c r="HRT62" s="1466"/>
      <c r="HRU62" s="1467"/>
      <c r="HRV62" s="1468"/>
      <c r="HRW62" s="1469"/>
      <c r="HRX62" s="1465"/>
      <c r="HRY62" s="1465"/>
      <c r="HRZ62" s="1466"/>
      <c r="HSA62" s="1467"/>
      <c r="HSB62" s="1468"/>
      <c r="HSC62" s="1469"/>
      <c r="HSD62" s="1465"/>
      <c r="HSE62" s="1465"/>
      <c r="HSF62" s="1466"/>
      <c r="HSG62" s="1467"/>
      <c r="HSH62" s="1468"/>
      <c r="HSI62" s="1469"/>
      <c r="HSJ62" s="1465"/>
      <c r="HSK62" s="1465"/>
      <c r="HSL62" s="1466"/>
      <c r="HSM62" s="1467"/>
      <c r="HSN62" s="1468"/>
      <c r="HSO62" s="1469"/>
      <c r="HSP62" s="1465"/>
      <c r="HSQ62" s="1465"/>
      <c r="HSR62" s="1466"/>
      <c r="HSS62" s="1467"/>
      <c r="HST62" s="1468"/>
      <c r="HSU62" s="1469"/>
      <c r="HSV62" s="1465"/>
      <c r="HSW62" s="1465"/>
      <c r="HSX62" s="1466"/>
      <c r="HSY62" s="1467"/>
      <c r="HSZ62" s="1468"/>
      <c r="HTA62" s="1469"/>
      <c r="HTB62" s="1465"/>
      <c r="HTC62" s="1465"/>
      <c r="HTD62" s="1466"/>
      <c r="HTE62" s="1467"/>
      <c r="HTF62" s="1468"/>
      <c r="HTG62" s="1469"/>
      <c r="HTH62" s="1465"/>
      <c r="HTI62" s="1465"/>
      <c r="HTJ62" s="1466"/>
      <c r="HTK62" s="1467"/>
      <c r="HTL62" s="1468"/>
      <c r="HTM62" s="1469"/>
      <c r="HTN62" s="1465"/>
      <c r="HTO62" s="1465"/>
      <c r="HTP62" s="1466"/>
      <c r="HTQ62" s="1467"/>
      <c r="HTR62" s="1468"/>
      <c r="HTS62" s="1469"/>
      <c r="HTT62" s="1465"/>
      <c r="HTU62" s="1465"/>
      <c r="HTV62" s="1466"/>
      <c r="HTW62" s="1467"/>
      <c r="HTX62" s="1468"/>
      <c r="HTY62" s="1469"/>
      <c r="HTZ62" s="1465"/>
      <c r="HUA62" s="1465"/>
      <c r="HUB62" s="1466"/>
      <c r="HUC62" s="1467"/>
      <c r="HUD62" s="1468"/>
      <c r="HUE62" s="1469"/>
      <c r="HUF62" s="1465"/>
      <c r="HUG62" s="1465"/>
      <c r="HUH62" s="1466"/>
      <c r="HUI62" s="1467"/>
      <c r="HUJ62" s="1468"/>
      <c r="HUK62" s="1469"/>
      <c r="HUL62" s="1465"/>
      <c r="HUM62" s="1465"/>
      <c r="HUN62" s="1466"/>
      <c r="HUO62" s="1467"/>
      <c r="HUP62" s="1468"/>
      <c r="HUQ62" s="1469"/>
      <c r="HUR62" s="1465"/>
      <c r="HUS62" s="1465"/>
      <c r="HUT62" s="1466"/>
      <c r="HUU62" s="1467"/>
      <c r="HUV62" s="1468"/>
      <c r="HUW62" s="1469"/>
      <c r="HUX62" s="1465"/>
      <c r="HUY62" s="1465"/>
      <c r="HUZ62" s="1466"/>
      <c r="HVA62" s="1467"/>
      <c r="HVB62" s="1468"/>
      <c r="HVC62" s="1469"/>
      <c r="HVD62" s="1465"/>
      <c r="HVE62" s="1465"/>
      <c r="HVF62" s="1466"/>
      <c r="HVG62" s="1467"/>
      <c r="HVH62" s="1468"/>
      <c r="HVI62" s="1469"/>
      <c r="HVJ62" s="1465"/>
      <c r="HVK62" s="1465"/>
      <c r="HVL62" s="1466"/>
      <c r="HVM62" s="1467"/>
      <c r="HVN62" s="1468"/>
      <c r="HVO62" s="1469"/>
      <c r="HVP62" s="1465"/>
      <c r="HVQ62" s="1465"/>
      <c r="HVR62" s="1466"/>
      <c r="HVS62" s="1467"/>
      <c r="HVT62" s="1468"/>
      <c r="HVU62" s="1469"/>
      <c r="HVV62" s="1465"/>
      <c r="HVW62" s="1465"/>
      <c r="HVX62" s="1466"/>
      <c r="HVY62" s="1467"/>
      <c r="HVZ62" s="1468"/>
      <c r="HWA62" s="1469"/>
      <c r="HWB62" s="1465"/>
      <c r="HWC62" s="1465"/>
      <c r="HWD62" s="1466"/>
      <c r="HWE62" s="1467"/>
      <c r="HWF62" s="1468"/>
      <c r="HWG62" s="1469"/>
      <c r="HWH62" s="1465"/>
      <c r="HWI62" s="1465"/>
      <c r="HWJ62" s="1466"/>
      <c r="HWK62" s="1467"/>
      <c r="HWL62" s="1468"/>
      <c r="HWM62" s="1469"/>
      <c r="HWN62" s="1465"/>
      <c r="HWO62" s="1465"/>
      <c r="HWP62" s="1466"/>
      <c r="HWQ62" s="1467"/>
      <c r="HWR62" s="1468"/>
      <c r="HWS62" s="1469"/>
      <c r="HWT62" s="1465"/>
      <c r="HWU62" s="1465"/>
      <c r="HWV62" s="1466"/>
      <c r="HWW62" s="1467"/>
      <c r="HWX62" s="1468"/>
      <c r="HWY62" s="1469"/>
      <c r="HWZ62" s="1465"/>
      <c r="HXA62" s="1465"/>
      <c r="HXB62" s="1466"/>
      <c r="HXC62" s="1467"/>
      <c r="HXD62" s="1468"/>
      <c r="HXE62" s="1469"/>
      <c r="HXF62" s="1465"/>
      <c r="HXG62" s="1465"/>
      <c r="HXH62" s="1466"/>
      <c r="HXI62" s="1467"/>
      <c r="HXJ62" s="1468"/>
      <c r="HXK62" s="1469"/>
      <c r="HXL62" s="1465"/>
      <c r="HXM62" s="1465"/>
      <c r="HXN62" s="1466"/>
      <c r="HXO62" s="1467"/>
      <c r="HXP62" s="1468"/>
      <c r="HXQ62" s="1469"/>
      <c r="HXR62" s="1465"/>
      <c r="HXS62" s="1465"/>
      <c r="HXT62" s="1466"/>
      <c r="HXU62" s="1467"/>
      <c r="HXV62" s="1468"/>
      <c r="HXW62" s="1469"/>
      <c r="HXX62" s="1465"/>
      <c r="HXY62" s="1465"/>
      <c r="HXZ62" s="1466"/>
      <c r="HYA62" s="1467"/>
      <c r="HYB62" s="1468"/>
      <c r="HYC62" s="1469"/>
      <c r="HYD62" s="1465"/>
      <c r="HYE62" s="1465"/>
      <c r="HYF62" s="1466"/>
      <c r="HYG62" s="1467"/>
      <c r="HYH62" s="1468"/>
      <c r="HYI62" s="1469"/>
      <c r="HYJ62" s="1465"/>
      <c r="HYK62" s="1465"/>
      <c r="HYL62" s="1466"/>
      <c r="HYM62" s="1467"/>
      <c r="HYN62" s="1468"/>
      <c r="HYO62" s="1469"/>
      <c r="HYP62" s="1465"/>
      <c r="HYQ62" s="1465"/>
      <c r="HYR62" s="1466"/>
      <c r="HYS62" s="1467"/>
      <c r="HYT62" s="1468"/>
      <c r="HYU62" s="1469"/>
      <c r="HYV62" s="1465"/>
      <c r="HYW62" s="1465"/>
      <c r="HYX62" s="1466"/>
      <c r="HYY62" s="1467"/>
      <c r="HYZ62" s="1468"/>
      <c r="HZA62" s="1469"/>
      <c r="HZB62" s="1465"/>
      <c r="HZC62" s="1465"/>
      <c r="HZD62" s="1466"/>
      <c r="HZE62" s="1467"/>
      <c r="HZF62" s="1468"/>
      <c r="HZG62" s="1469"/>
      <c r="HZH62" s="1465"/>
      <c r="HZI62" s="1465"/>
      <c r="HZJ62" s="1466"/>
      <c r="HZK62" s="1467"/>
      <c r="HZL62" s="1468"/>
      <c r="HZM62" s="1469"/>
      <c r="HZN62" s="1465"/>
      <c r="HZO62" s="1465"/>
      <c r="HZP62" s="1466"/>
      <c r="HZQ62" s="1467"/>
      <c r="HZR62" s="1468"/>
      <c r="HZS62" s="1469"/>
      <c r="HZT62" s="1465"/>
      <c r="HZU62" s="1465"/>
      <c r="HZV62" s="1466"/>
      <c r="HZW62" s="1467"/>
      <c r="HZX62" s="1468"/>
      <c r="HZY62" s="1469"/>
      <c r="HZZ62" s="1465"/>
      <c r="IAA62" s="1465"/>
      <c r="IAB62" s="1466"/>
      <c r="IAC62" s="1467"/>
      <c r="IAD62" s="1468"/>
      <c r="IAE62" s="1469"/>
      <c r="IAF62" s="1465"/>
      <c r="IAG62" s="1465"/>
      <c r="IAH62" s="1466"/>
      <c r="IAI62" s="1467"/>
      <c r="IAJ62" s="1468"/>
      <c r="IAK62" s="1469"/>
      <c r="IAL62" s="1465"/>
      <c r="IAM62" s="1465"/>
      <c r="IAN62" s="1466"/>
      <c r="IAO62" s="1467"/>
      <c r="IAP62" s="1468"/>
      <c r="IAQ62" s="1469"/>
      <c r="IAR62" s="1465"/>
      <c r="IAS62" s="1465"/>
      <c r="IAT62" s="1466"/>
      <c r="IAU62" s="1467"/>
      <c r="IAV62" s="1468"/>
      <c r="IAW62" s="1469"/>
      <c r="IAX62" s="1465"/>
      <c r="IAY62" s="1465"/>
      <c r="IAZ62" s="1466"/>
      <c r="IBA62" s="1467"/>
      <c r="IBB62" s="1468"/>
      <c r="IBC62" s="1469"/>
      <c r="IBD62" s="1465"/>
      <c r="IBE62" s="1465"/>
      <c r="IBF62" s="1466"/>
      <c r="IBG62" s="1467"/>
      <c r="IBH62" s="1468"/>
      <c r="IBI62" s="1469"/>
      <c r="IBJ62" s="1465"/>
      <c r="IBK62" s="1465"/>
      <c r="IBL62" s="1466"/>
      <c r="IBM62" s="1467"/>
      <c r="IBN62" s="1468"/>
      <c r="IBO62" s="1469"/>
      <c r="IBP62" s="1465"/>
      <c r="IBQ62" s="1465"/>
      <c r="IBR62" s="1466"/>
      <c r="IBS62" s="1467"/>
      <c r="IBT62" s="1468"/>
      <c r="IBU62" s="1469"/>
      <c r="IBV62" s="1465"/>
      <c r="IBW62" s="1465"/>
      <c r="IBX62" s="1466"/>
      <c r="IBY62" s="1467"/>
      <c r="IBZ62" s="1468"/>
      <c r="ICA62" s="1469"/>
      <c r="ICB62" s="1465"/>
      <c r="ICC62" s="1465"/>
      <c r="ICD62" s="1466"/>
      <c r="ICE62" s="1467"/>
      <c r="ICF62" s="1468"/>
      <c r="ICG62" s="1469"/>
      <c r="ICH62" s="1465"/>
      <c r="ICI62" s="1465"/>
      <c r="ICJ62" s="1466"/>
      <c r="ICK62" s="1467"/>
      <c r="ICL62" s="1468"/>
      <c r="ICM62" s="1469"/>
      <c r="ICN62" s="1465"/>
      <c r="ICO62" s="1465"/>
      <c r="ICP62" s="1466"/>
      <c r="ICQ62" s="1467"/>
      <c r="ICR62" s="1468"/>
      <c r="ICS62" s="1469"/>
      <c r="ICT62" s="1465"/>
      <c r="ICU62" s="1465"/>
      <c r="ICV62" s="1466"/>
      <c r="ICW62" s="1467"/>
      <c r="ICX62" s="1468"/>
      <c r="ICY62" s="1469"/>
      <c r="ICZ62" s="1465"/>
      <c r="IDA62" s="1465"/>
      <c r="IDB62" s="1466"/>
      <c r="IDC62" s="1467"/>
      <c r="IDD62" s="1468"/>
      <c r="IDE62" s="1469"/>
      <c r="IDF62" s="1465"/>
      <c r="IDG62" s="1465"/>
      <c r="IDH62" s="1466"/>
      <c r="IDI62" s="1467"/>
      <c r="IDJ62" s="1468"/>
      <c r="IDK62" s="1469"/>
      <c r="IDL62" s="1465"/>
      <c r="IDM62" s="1465"/>
      <c r="IDN62" s="1466"/>
      <c r="IDO62" s="1467"/>
      <c r="IDP62" s="1468"/>
      <c r="IDQ62" s="1469"/>
      <c r="IDR62" s="1465"/>
      <c r="IDS62" s="1465"/>
      <c r="IDT62" s="1466"/>
      <c r="IDU62" s="1467"/>
      <c r="IDV62" s="1468"/>
      <c r="IDW62" s="1469"/>
      <c r="IDX62" s="1465"/>
      <c r="IDY62" s="1465"/>
      <c r="IDZ62" s="1466"/>
      <c r="IEA62" s="1467"/>
      <c r="IEB62" s="1468"/>
      <c r="IEC62" s="1469"/>
      <c r="IED62" s="1465"/>
      <c r="IEE62" s="1465"/>
      <c r="IEF62" s="1466"/>
      <c r="IEG62" s="1467"/>
      <c r="IEH62" s="1468"/>
      <c r="IEI62" s="1469"/>
      <c r="IEJ62" s="1465"/>
      <c r="IEK62" s="1465"/>
      <c r="IEL62" s="1466"/>
      <c r="IEM62" s="1467"/>
      <c r="IEN62" s="1468"/>
      <c r="IEO62" s="1469"/>
      <c r="IEP62" s="1465"/>
      <c r="IEQ62" s="1465"/>
      <c r="IER62" s="1466"/>
      <c r="IES62" s="1467"/>
      <c r="IET62" s="1468"/>
      <c r="IEU62" s="1469"/>
      <c r="IEV62" s="1465"/>
      <c r="IEW62" s="1465"/>
      <c r="IEX62" s="1466"/>
      <c r="IEY62" s="1467"/>
      <c r="IEZ62" s="1468"/>
      <c r="IFA62" s="1469"/>
      <c r="IFB62" s="1465"/>
      <c r="IFC62" s="1465"/>
      <c r="IFD62" s="1466"/>
      <c r="IFE62" s="1467"/>
      <c r="IFF62" s="1468"/>
      <c r="IFG62" s="1469"/>
      <c r="IFH62" s="1465"/>
      <c r="IFI62" s="1465"/>
      <c r="IFJ62" s="1466"/>
      <c r="IFK62" s="1467"/>
      <c r="IFL62" s="1468"/>
      <c r="IFM62" s="1469"/>
      <c r="IFN62" s="1465"/>
      <c r="IFO62" s="1465"/>
      <c r="IFP62" s="1466"/>
      <c r="IFQ62" s="1467"/>
      <c r="IFR62" s="1468"/>
      <c r="IFS62" s="1469"/>
      <c r="IFT62" s="1465"/>
      <c r="IFU62" s="1465"/>
      <c r="IFV62" s="1466"/>
      <c r="IFW62" s="1467"/>
      <c r="IFX62" s="1468"/>
      <c r="IFY62" s="1469"/>
      <c r="IFZ62" s="1465"/>
      <c r="IGA62" s="1465"/>
      <c r="IGB62" s="1466"/>
      <c r="IGC62" s="1467"/>
      <c r="IGD62" s="1468"/>
      <c r="IGE62" s="1469"/>
      <c r="IGF62" s="1465"/>
      <c r="IGG62" s="1465"/>
      <c r="IGH62" s="1466"/>
      <c r="IGI62" s="1467"/>
      <c r="IGJ62" s="1468"/>
      <c r="IGK62" s="1469"/>
      <c r="IGL62" s="1465"/>
      <c r="IGM62" s="1465"/>
      <c r="IGN62" s="1466"/>
      <c r="IGO62" s="1467"/>
      <c r="IGP62" s="1468"/>
      <c r="IGQ62" s="1469"/>
      <c r="IGR62" s="1465"/>
      <c r="IGS62" s="1465"/>
      <c r="IGT62" s="1466"/>
      <c r="IGU62" s="1467"/>
      <c r="IGV62" s="1468"/>
      <c r="IGW62" s="1469"/>
      <c r="IGX62" s="1465"/>
      <c r="IGY62" s="1465"/>
      <c r="IGZ62" s="1466"/>
      <c r="IHA62" s="1467"/>
      <c r="IHB62" s="1468"/>
      <c r="IHC62" s="1469"/>
      <c r="IHD62" s="1465"/>
      <c r="IHE62" s="1465"/>
      <c r="IHF62" s="1466"/>
      <c r="IHG62" s="1467"/>
      <c r="IHH62" s="1468"/>
      <c r="IHI62" s="1469"/>
      <c r="IHJ62" s="1465"/>
      <c r="IHK62" s="1465"/>
      <c r="IHL62" s="1466"/>
      <c r="IHM62" s="1467"/>
      <c r="IHN62" s="1468"/>
      <c r="IHO62" s="1469"/>
      <c r="IHP62" s="1465"/>
      <c r="IHQ62" s="1465"/>
      <c r="IHR62" s="1466"/>
      <c r="IHS62" s="1467"/>
      <c r="IHT62" s="1468"/>
      <c r="IHU62" s="1469"/>
      <c r="IHV62" s="1465"/>
      <c r="IHW62" s="1465"/>
      <c r="IHX62" s="1466"/>
      <c r="IHY62" s="1467"/>
      <c r="IHZ62" s="1468"/>
      <c r="IIA62" s="1469"/>
      <c r="IIB62" s="1465"/>
      <c r="IIC62" s="1465"/>
      <c r="IID62" s="1466"/>
      <c r="IIE62" s="1467"/>
      <c r="IIF62" s="1468"/>
      <c r="IIG62" s="1469"/>
      <c r="IIH62" s="1465"/>
      <c r="III62" s="1465"/>
      <c r="IIJ62" s="1466"/>
      <c r="IIK62" s="1467"/>
      <c r="IIL62" s="1468"/>
      <c r="IIM62" s="1469"/>
      <c r="IIN62" s="1465"/>
      <c r="IIO62" s="1465"/>
      <c r="IIP62" s="1466"/>
      <c r="IIQ62" s="1467"/>
      <c r="IIR62" s="1468"/>
      <c r="IIS62" s="1469"/>
      <c r="IIT62" s="1465"/>
      <c r="IIU62" s="1465"/>
      <c r="IIV62" s="1466"/>
      <c r="IIW62" s="1467"/>
      <c r="IIX62" s="1468"/>
      <c r="IIY62" s="1469"/>
      <c r="IIZ62" s="1465"/>
      <c r="IJA62" s="1465"/>
      <c r="IJB62" s="1466"/>
      <c r="IJC62" s="1467"/>
      <c r="IJD62" s="1468"/>
      <c r="IJE62" s="1469"/>
      <c r="IJF62" s="1465"/>
      <c r="IJG62" s="1465"/>
      <c r="IJH62" s="1466"/>
      <c r="IJI62" s="1467"/>
      <c r="IJJ62" s="1468"/>
      <c r="IJK62" s="1469"/>
      <c r="IJL62" s="1465"/>
      <c r="IJM62" s="1465"/>
      <c r="IJN62" s="1466"/>
      <c r="IJO62" s="1467"/>
      <c r="IJP62" s="1468"/>
      <c r="IJQ62" s="1469"/>
      <c r="IJR62" s="1465"/>
      <c r="IJS62" s="1465"/>
      <c r="IJT62" s="1466"/>
      <c r="IJU62" s="1467"/>
      <c r="IJV62" s="1468"/>
      <c r="IJW62" s="1469"/>
      <c r="IJX62" s="1465"/>
      <c r="IJY62" s="1465"/>
      <c r="IJZ62" s="1466"/>
      <c r="IKA62" s="1467"/>
      <c r="IKB62" s="1468"/>
      <c r="IKC62" s="1469"/>
      <c r="IKD62" s="1465"/>
      <c r="IKE62" s="1465"/>
      <c r="IKF62" s="1466"/>
      <c r="IKG62" s="1467"/>
      <c r="IKH62" s="1468"/>
      <c r="IKI62" s="1469"/>
      <c r="IKJ62" s="1465"/>
      <c r="IKK62" s="1465"/>
      <c r="IKL62" s="1466"/>
      <c r="IKM62" s="1467"/>
      <c r="IKN62" s="1468"/>
      <c r="IKO62" s="1469"/>
      <c r="IKP62" s="1465"/>
      <c r="IKQ62" s="1465"/>
      <c r="IKR62" s="1466"/>
      <c r="IKS62" s="1467"/>
      <c r="IKT62" s="1468"/>
      <c r="IKU62" s="1469"/>
      <c r="IKV62" s="1465"/>
      <c r="IKW62" s="1465"/>
      <c r="IKX62" s="1466"/>
      <c r="IKY62" s="1467"/>
      <c r="IKZ62" s="1468"/>
      <c r="ILA62" s="1469"/>
      <c r="ILB62" s="1465"/>
      <c r="ILC62" s="1465"/>
      <c r="ILD62" s="1466"/>
      <c r="ILE62" s="1467"/>
      <c r="ILF62" s="1468"/>
      <c r="ILG62" s="1469"/>
      <c r="ILH62" s="1465"/>
      <c r="ILI62" s="1465"/>
      <c r="ILJ62" s="1466"/>
      <c r="ILK62" s="1467"/>
      <c r="ILL62" s="1468"/>
      <c r="ILM62" s="1469"/>
      <c r="ILN62" s="1465"/>
      <c r="ILO62" s="1465"/>
      <c r="ILP62" s="1466"/>
      <c r="ILQ62" s="1467"/>
      <c r="ILR62" s="1468"/>
      <c r="ILS62" s="1469"/>
      <c r="ILT62" s="1465"/>
      <c r="ILU62" s="1465"/>
      <c r="ILV62" s="1466"/>
      <c r="ILW62" s="1467"/>
      <c r="ILX62" s="1468"/>
      <c r="ILY62" s="1469"/>
      <c r="ILZ62" s="1465"/>
      <c r="IMA62" s="1465"/>
      <c r="IMB62" s="1466"/>
      <c r="IMC62" s="1467"/>
      <c r="IMD62" s="1468"/>
      <c r="IME62" s="1469"/>
      <c r="IMF62" s="1465"/>
      <c r="IMG62" s="1465"/>
      <c r="IMH62" s="1466"/>
      <c r="IMI62" s="1467"/>
      <c r="IMJ62" s="1468"/>
      <c r="IMK62" s="1469"/>
      <c r="IML62" s="1465"/>
      <c r="IMM62" s="1465"/>
      <c r="IMN62" s="1466"/>
      <c r="IMO62" s="1467"/>
      <c r="IMP62" s="1468"/>
      <c r="IMQ62" s="1469"/>
      <c r="IMR62" s="1465"/>
      <c r="IMS62" s="1465"/>
      <c r="IMT62" s="1466"/>
      <c r="IMU62" s="1467"/>
      <c r="IMV62" s="1468"/>
      <c r="IMW62" s="1469"/>
      <c r="IMX62" s="1465"/>
      <c r="IMY62" s="1465"/>
      <c r="IMZ62" s="1466"/>
      <c r="INA62" s="1467"/>
      <c r="INB62" s="1468"/>
      <c r="INC62" s="1469"/>
      <c r="IND62" s="1465"/>
      <c r="INE62" s="1465"/>
      <c r="INF62" s="1466"/>
      <c r="ING62" s="1467"/>
      <c r="INH62" s="1468"/>
      <c r="INI62" s="1469"/>
      <c r="INJ62" s="1465"/>
      <c r="INK62" s="1465"/>
      <c r="INL62" s="1466"/>
      <c r="INM62" s="1467"/>
      <c r="INN62" s="1468"/>
      <c r="INO62" s="1469"/>
      <c r="INP62" s="1465"/>
      <c r="INQ62" s="1465"/>
      <c r="INR62" s="1466"/>
      <c r="INS62" s="1467"/>
      <c r="INT62" s="1468"/>
      <c r="INU62" s="1469"/>
      <c r="INV62" s="1465"/>
      <c r="INW62" s="1465"/>
      <c r="INX62" s="1466"/>
      <c r="INY62" s="1467"/>
      <c r="INZ62" s="1468"/>
      <c r="IOA62" s="1469"/>
      <c r="IOB62" s="1465"/>
      <c r="IOC62" s="1465"/>
      <c r="IOD62" s="1466"/>
      <c r="IOE62" s="1467"/>
      <c r="IOF62" s="1468"/>
      <c r="IOG62" s="1469"/>
      <c r="IOH62" s="1465"/>
      <c r="IOI62" s="1465"/>
      <c r="IOJ62" s="1466"/>
      <c r="IOK62" s="1467"/>
      <c r="IOL62" s="1468"/>
      <c r="IOM62" s="1469"/>
      <c r="ION62" s="1465"/>
      <c r="IOO62" s="1465"/>
      <c r="IOP62" s="1466"/>
      <c r="IOQ62" s="1467"/>
      <c r="IOR62" s="1468"/>
      <c r="IOS62" s="1469"/>
      <c r="IOT62" s="1465"/>
      <c r="IOU62" s="1465"/>
      <c r="IOV62" s="1466"/>
      <c r="IOW62" s="1467"/>
      <c r="IOX62" s="1468"/>
      <c r="IOY62" s="1469"/>
      <c r="IOZ62" s="1465"/>
      <c r="IPA62" s="1465"/>
      <c r="IPB62" s="1466"/>
      <c r="IPC62" s="1467"/>
      <c r="IPD62" s="1468"/>
      <c r="IPE62" s="1469"/>
      <c r="IPF62" s="1465"/>
      <c r="IPG62" s="1465"/>
      <c r="IPH62" s="1466"/>
      <c r="IPI62" s="1467"/>
      <c r="IPJ62" s="1468"/>
      <c r="IPK62" s="1469"/>
      <c r="IPL62" s="1465"/>
      <c r="IPM62" s="1465"/>
      <c r="IPN62" s="1466"/>
      <c r="IPO62" s="1467"/>
      <c r="IPP62" s="1468"/>
      <c r="IPQ62" s="1469"/>
      <c r="IPR62" s="1465"/>
      <c r="IPS62" s="1465"/>
      <c r="IPT62" s="1466"/>
      <c r="IPU62" s="1467"/>
      <c r="IPV62" s="1468"/>
      <c r="IPW62" s="1469"/>
      <c r="IPX62" s="1465"/>
      <c r="IPY62" s="1465"/>
      <c r="IPZ62" s="1466"/>
      <c r="IQA62" s="1467"/>
      <c r="IQB62" s="1468"/>
      <c r="IQC62" s="1469"/>
      <c r="IQD62" s="1465"/>
      <c r="IQE62" s="1465"/>
      <c r="IQF62" s="1466"/>
      <c r="IQG62" s="1467"/>
      <c r="IQH62" s="1468"/>
      <c r="IQI62" s="1469"/>
      <c r="IQJ62" s="1465"/>
      <c r="IQK62" s="1465"/>
      <c r="IQL62" s="1466"/>
      <c r="IQM62" s="1467"/>
      <c r="IQN62" s="1468"/>
      <c r="IQO62" s="1469"/>
      <c r="IQP62" s="1465"/>
      <c r="IQQ62" s="1465"/>
      <c r="IQR62" s="1466"/>
      <c r="IQS62" s="1467"/>
      <c r="IQT62" s="1468"/>
      <c r="IQU62" s="1469"/>
      <c r="IQV62" s="1465"/>
      <c r="IQW62" s="1465"/>
      <c r="IQX62" s="1466"/>
      <c r="IQY62" s="1467"/>
      <c r="IQZ62" s="1468"/>
      <c r="IRA62" s="1469"/>
      <c r="IRB62" s="1465"/>
      <c r="IRC62" s="1465"/>
      <c r="IRD62" s="1466"/>
      <c r="IRE62" s="1467"/>
      <c r="IRF62" s="1468"/>
      <c r="IRG62" s="1469"/>
      <c r="IRH62" s="1465"/>
      <c r="IRI62" s="1465"/>
      <c r="IRJ62" s="1466"/>
      <c r="IRK62" s="1467"/>
      <c r="IRL62" s="1468"/>
      <c r="IRM62" s="1469"/>
      <c r="IRN62" s="1465"/>
      <c r="IRO62" s="1465"/>
      <c r="IRP62" s="1466"/>
      <c r="IRQ62" s="1467"/>
      <c r="IRR62" s="1468"/>
      <c r="IRS62" s="1469"/>
      <c r="IRT62" s="1465"/>
      <c r="IRU62" s="1465"/>
      <c r="IRV62" s="1466"/>
      <c r="IRW62" s="1467"/>
      <c r="IRX62" s="1468"/>
      <c r="IRY62" s="1469"/>
      <c r="IRZ62" s="1465"/>
      <c r="ISA62" s="1465"/>
      <c r="ISB62" s="1466"/>
      <c r="ISC62" s="1467"/>
      <c r="ISD62" s="1468"/>
      <c r="ISE62" s="1469"/>
      <c r="ISF62" s="1465"/>
      <c r="ISG62" s="1465"/>
      <c r="ISH62" s="1466"/>
      <c r="ISI62" s="1467"/>
      <c r="ISJ62" s="1468"/>
      <c r="ISK62" s="1469"/>
      <c r="ISL62" s="1465"/>
      <c r="ISM62" s="1465"/>
      <c r="ISN62" s="1466"/>
      <c r="ISO62" s="1467"/>
      <c r="ISP62" s="1468"/>
      <c r="ISQ62" s="1469"/>
      <c r="ISR62" s="1465"/>
      <c r="ISS62" s="1465"/>
      <c r="IST62" s="1466"/>
      <c r="ISU62" s="1467"/>
      <c r="ISV62" s="1468"/>
      <c r="ISW62" s="1469"/>
      <c r="ISX62" s="1465"/>
      <c r="ISY62" s="1465"/>
      <c r="ISZ62" s="1466"/>
      <c r="ITA62" s="1467"/>
      <c r="ITB62" s="1468"/>
      <c r="ITC62" s="1469"/>
      <c r="ITD62" s="1465"/>
      <c r="ITE62" s="1465"/>
      <c r="ITF62" s="1466"/>
      <c r="ITG62" s="1467"/>
      <c r="ITH62" s="1468"/>
      <c r="ITI62" s="1469"/>
      <c r="ITJ62" s="1465"/>
      <c r="ITK62" s="1465"/>
      <c r="ITL62" s="1466"/>
      <c r="ITM62" s="1467"/>
      <c r="ITN62" s="1468"/>
      <c r="ITO62" s="1469"/>
      <c r="ITP62" s="1465"/>
      <c r="ITQ62" s="1465"/>
      <c r="ITR62" s="1466"/>
      <c r="ITS62" s="1467"/>
      <c r="ITT62" s="1468"/>
      <c r="ITU62" s="1469"/>
      <c r="ITV62" s="1465"/>
      <c r="ITW62" s="1465"/>
      <c r="ITX62" s="1466"/>
      <c r="ITY62" s="1467"/>
      <c r="ITZ62" s="1468"/>
      <c r="IUA62" s="1469"/>
      <c r="IUB62" s="1465"/>
      <c r="IUC62" s="1465"/>
      <c r="IUD62" s="1466"/>
      <c r="IUE62" s="1467"/>
      <c r="IUF62" s="1468"/>
      <c r="IUG62" s="1469"/>
      <c r="IUH62" s="1465"/>
      <c r="IUI62" s="1465"/>
      <c r="IUJ62" s="1466"/>
      <c r="IUK62" s="1467"/>
      <c r="IUL62" s="1468"/>
      <c r="IUM62" s="1469"/>
      <c r="IUN62" s="1465"/>
      <c r="IUO62" s="1465"/>
      <c r="IUP62" s="1466"/>
      <c r="IUQ62" s="1467"/>
      <c r="IUR62" s="1468"/>
      <c r="IUS62" s="1469"/>
      <c r="IUT62" s="1465"/>
      <c r="IUU62" s="1465"/>
      <c r="IUV62" s="1466"/>
      <c r="IUW62" s="1467"/>
      <c r="IUX62" s="1468"/>
      <c r="IUY62" s="1469"/>
      <c r="IUZ62" s="1465"/>
      <c r="IVA62" s="1465"/>
      <c r="IVB62" s="1466"/>
      <c r="IVC62" s="1467"/>
      <c r="IVD62" s="1468"/>
      <c r="IVE62" s="1469"/>
      <c r="IVF62" s="1465"/>
      <c r="IVG62" s="1465"/>
      <c r="IVH62" s="1466"/>
      <c r="IVI62" s="1467"/>
      <c r="IVJ62" s="1468"/>
      <c r="IVK62" s="1469"/>
      <c r="IVL62" s="1465"/>
      <c r="IVM62" s="1465"/>
      <c r="IVN62" s="1466"/>
      <c r="IVO62" s="1467"/>
      <c r="IVP62" s="1468"/>
      <c r="IVQ62" s="1469"/>
      <c r="IVR62" s="1465"/>
      <c r="IVS62" s="1465"/>
      <c r="IVT62" s="1466"/>
      <c r="IVU62" s="1467"/>
      <c r="IVV62" s="1468"/>
      <c r="IVW62" s="1469"/>
      <c r="IVX62" s="1465"/>
      <c r="IVY62" s="1465"/>
      <c r="IVZ62" s="1466"/>
      <c r="IWA62" s="1467"/>
      <c r="IWB62" s="1468"/>
      <c r="IWC62" s="1469"/>
      <c r="IWD62" s="1465"/>
      <c r="IWE62" s="1465"/>
      <c r="IWF62" s="1466"/>
      <c r="IWG62" s="1467"/>
      <c r="IWH62" s="1468"/>
      <c r="IWI62" s="1469"/>
      <c r="IWJ62" s="1465"/>
      <c r="IWK62" s="1465"/>
      <c r="IWL62" s="1466"/>
      <c r="IWM62" s="1467"/>
      <c r="IWN62" s="1468"/>
      <c r="IWO62" s="1469"/>
      <c r="IWP62" s="1465"/>
      <c r="IWQ62" s="1465"/>
      <c r="IWR62" s="1466"/>
      <c r="IWS62" s="1467"/>
      <c r="IWT62" s="1468"/>
      <c r="IWU62" s="1469"/>
      <c r="IWV62" s="1465"/>
      <c r="IWW62" s="1465"/>
      <c r="IWX62" s="1466"/>
      <c r="IWY62" s="1467"/>
      <c r="IWZ62" s="1468"/>
      <c r="IXA62" s="1469"/>
      <c r="IXB62" s="1465"/>
      <c r="IXC62" s="1465"/>
      <c r="IXD62" s="1466"/>
      <c r="IXE62" s="1467"/>
      <c r="IXF62" s="1468"/>
      <c r="IXG62" s="1469"/>
      <c r="IXH62" s="1465"/>
      <c r="IXI62" s="1465"/>
      <c r="IXJ62" s="1466"/>
      <c r="IXK62" s="1467"/>
      <c r="IXL62" s="1468"/>
      <c r="IXM62" s="1469"/>
      <c r="IXN62" s="1465"/>
      <c r="IXO62" s="1465"/>
      <c r="IXP62" s="1466"/>
      <c r="IXQ62" s="1467"/>
      <c r="IXR62" s="1468"/>
      <c r="IXS62" s="1469"/>
      <c r="IXT62" s="1465"/>
      <c r="IXU62" s="1465"/>
      <c r="IXV62" s="1466"/>
      <c r="IXW62" s="1467"/>
      <c r="IXX62" s="1468"/>
      <c r="IXY62" s="1469"/>
      <c r="IXZ62" s="1465"/>
      <c r="IYA62" s="1465"/>
      <c r="IYB62" s="1466"/>
      <c r="IYC62" s="1467"/>
      <c r="IYD62" s="1468"/>
      <c r="IYE62" s="1469"/>
      <c r="IYF62" s="1465"/>
      <c r="IYG62" s="1465"/>
      <c r="IYH62" s="1466"/>
      <c r="IYI62" s="1467"/>
      <c r="IYJ62" s="1468"/>
      <c r="IYK62" s="1469"/>
      <c r="IYL62" s="1465"/>
      <c r="IYM62" s="1465"/>
      <c r="IYN62" s="1466"/>
      <c r="IYO62" s="1467"/>
      <c r="IYP62" s="1468"/>
      <c r="IYQ62" s="1469"/>
      <c r="IYR62" s="1465"/>
      <c r="IYS62" s="1465"/>
      <c r="IYT62" s="1466"/>
      <c r="IYU62" s="1467"/>
      <c r="IYV62" s="1468"/>
      <c r="IYW62" s="1469"/>
      <c r="IYX62" s="1465"/>
      <c r="IYY62" s="1465"/>
      <c r="IYZ62" s="1466"/>
      <c r="IZA62" s="1467"/>
      <c r="IZB62" s="1468"/>
      <c r="IZC62" s="1469"/>
      <c r="IZD62" s="1465"/>
      <c r="IZE62" s="1465"/>
      <c r="IZF62" s="1466"/>
      <c r="IZG62" s="1467"/>
      <c r="IZH62" s="1468"/>
      <c r="IZI62" s="1469"/>
      <c r="IZJ62" s="1465"/>
      <c r="IZK62" s="1465"/>
      <c r="IZL62" s="1466"/>
      <c r="IZM62" s="1467"/>
      <c r="IZN62" s="1468"/>
      <c r="IZO62" s="1469"/>
      <c r="IZP62" s="1465"/>
      <c r="IZQ62" s="1465"/>
      <c r="IZR62" s="1466"/>
      <c r="IZS62" s="1467"/>
      <c r="IZT62" s="1468"/>
      <c r="IZU62" s="1469"/>
      <c r="IZV62" s="1465"/>
      <c r="IZW62" s="1465"/>
      <c r="IZX62" s="1466"/>
      <c r="IZY62" s="1467"/>
      <c r="IZZ62" s="1468"/>
      <c r="JAA62" s="1469"/>
      <c r="JAB62" s="1465"/>
      <c r="JAC62" s="1465"/>
      <c r="JAD62" s="1466"/>
      <c r="JAE62" s="1467"/>
      <c r="JAF62" s="1468"/>
      <c r="JAG62" s="1469"/>
      <c r="JAH62" s="1465"/>
      <c r="JAI62" s="1465"/>
      <c r="JAJ62" s="1466"/>
      <c r="JAK62" s="1467"/>
      <c r="JAL62" s="1468"/>
      <c r="JAM62" s="1469"/>
      <c r="JAN62" s="1465"/>
      <c r="JAO62" s="1465"/>
      <c r="JAP62" s="1466"/>
      <c r="JAQ62" s="1467"/>
      <c r="JAR62" s="1468"/>
      <c r="JAS62" s="1469"/>
      <c r="JAT62" s="1465"/>
      <c r="JAU62" s="1465"/>
      <c r="JAV62" s="1466"/>
      <c r="JAW62" s="1467"/>
      <c r="JAX62" s="1468"/>
      <c r="JAY62" s="1469"/>
      <c r="JAZ62" s="1465"/>
      <c r="JBA62" s="1465"/>
      <c r="JBB62" s="1466"/>
      <c r="JBC62" s="1467"/>
      <c r="JBD62" s="1468"/>
      <c r="JBE62" s="1469"/>
      <c r="JBF62" s="1465"/>
      <c r="JBG62" s="1465"/>
      <c r="JBH62" s="1466"/>
      <c r="JBI62" s="1467"/>
      <c r="JBJ62" s="1468"/>
      <c r="JBK62" s="1469"/>
      <c r="JBL62" s="1465"/>
      <c r="JBM62" s="1465"/>
      <c r="JBN62" s="1466"/>
      <c r="JBO62" s="1467"/>
      <c r="JBP62" s="1468"/>
      <c r="JBQ62" s="1469"/>
      <c r="JBR62" s="1465"/>
      <c r="JBS62" s="1465"/>
      <c r="JBT62" s="1466"/>
      <c r="JBU62" s="1467"/>
      <c r="JBV62" s="1468"/>
      <c r="JBW62" s="1469"/>
      <c r="JBX62" s="1465"/>
      <c r="JBY62" s="1465"/>
      <c r="JBZ62" s="1466"/>
      <c r="JCA62" s="1467"/>
      <c r="JCB62" s="1468"/>
      <c r="JCC62" s="1469"/>
      <c r="JCD62" s="1465"/>
      <c r="JCE62" s="1465"/>
      <c r="JCF62" s="1466"/>
      <c r="JCG62" s="1467"/>
      <c r="JCH62" s="1468"/>
      <c r="JCI62" s="1469"/>
      <c r="JCJ62" s="1465"/>
      <c r="JCK62" s="1465"/>
      <c r="JCL62" s="1466"/>
      <c r="JCM62" s="1467"/>
      <c r="JCN62" s="1468"/>
      <c r="JCO62" s="1469"/>
      <c r="JCP62" s="1465"/>
      <c r="JCQ62" s="1465"/>
      <c r="JCR62" s="1466"/>
      <c r="JCS62" s="1467"/>
      <c r="JCT62" s="1468"/>
      <c r="JCU62" s="1469"/>
      <c r="JCV62" s="1465"/>
      <c r="JCW62" s="1465"/>
      <c r="JCX62" s="1466"/>
      <c r="JCY62" s="1467"/>
      <c r="JCZ62" s="1468"/>
      <c r="JDA62" s="1469"/>
      <c r="JDB62" s="1465"/>
      <c r="JDC62" s="1465"/>
      <c r="JDD62" s="1466"/>
      <c r="JDE62" s="1467"/>
      <c r="JDF62" s="1468"/>
      <c r="JDG62" s="1469"/>
      <c r="JDH62" s="1465"/>
      <c r="JDI62" s="1465"/>
      <c r="JDJ62" s="1466"/>
      <c r="JDK62" s="1467"/>
      <c r="JDL62" s="1468"/>
      <c r="JDM62" s="1469"/>
      <c r="JDN62" s="1465"/>
      <c r="JDO62" s="1465"/>
      <c r="JDP62" s="1466"/>
      <c r="JDQ62" s="1467"/>
      <c r="JDR62" s="1468"/>
      <c r="JDS62" s="1469"/>
      <c r="JDT62" s="1465"/>
      <c r="JDU62" s="1465"/>
      <c r="JDV62" s="1466"/>
      <c r="JDW62" s="1467"/>
      <c r="JDX62" s="1468"/>
      <c r="JDY62" s="1469"/>
      <c r="JDZ62" s="1465"/>
      <c r="JEA62" s="1465"/>
      <c r="JEB62" s="1466"/>
      <c r="JEC62" s="1467"/>
      <c r="JED62" s="1468"/>
      <c r="JEE62" s="1469"/>
      <c r="JEF62" s="1465"/>
      <c r="JEG62" s="1465"/>
      <c r="JEH62" s="1466"/>
      <c r="JEI62" s="1467"/>
      <c r="JEJ62" s="1468"/>
      <c r="JEK62" s="1469"/>
      <c r="JEL62" s="1465"/>
      <c r="JEM62" s="1465"/>
      <c r="JEN62" s="1466"/>
      <c r="JEO62" s="1467"/>
      <c r="JEP62" s="1468"/>
      <c r="JEQ62" s="1469"/>
      <c r="JER62" s="1465"/>
      <c r="JES62" s="1465"/>
      <c r="JET62" s="1466"/>
      <c r="JEU62" s="1467"/>
      <c r="JEV62" s="1468"/>
      <c r="JEW62" s="1469"/>
      <c r="JEX62" s="1465"/>
      <c r="JEY62" s="1465"/>
      <c r="JEZ62" s="1466"/>
      <c r="JFA62" s="1467"/>
      <c r="JFB62" s="1468"/>
      <c r="JFC62" s="1469"/>
      <c r="JFD62" s="1465"/>
      <c r="JFE62" s="1465"/>
      <c r="JFF62" s="1466"/>
      <c r="JFG62" s="1467"/>
      <c r="JFH62" s="1468"/>
      <c r="JFI62" s="1469"/>
      <c r="JFJ62" s="1465"/>
      <c r="JFK62" s="1465"/>
      <c r="JFL62" s="1466"/>
      <c r="JFM62" s="1467"/>
      <c r="JFN62" s="1468"/>
      <c r="JFO62" s="1469"/>
      <c r="JFP62" s="1465"/>
      <c r="JFQ62" s="1465"/>
      <c r="JFR62" s="1466"/>
      <c r="JFS62" s="1467"/>
      <c r="JFT62" s="1468"/>
      <c r="JFU62" s="1469"/>
      <c r="JFV62" s="1465"/>
      <c r="JFW62" s="1465"/>
      <c r="JFX62" s="1466"/>
      <c r="JFY62" s="1467"/>
      <c r="JFZ62" s="1468"/>
      <c r="JGA62" s="1469"/>
      <c r="JGB62" s="1465"/>
      <c r="JGC62" s="1465"/>
      <c r="JGD62" s="1466"/>
      <c r="JGE62" s="1467"/>
      <c r="JGF62" s="1468"/>
      <c r="JGG62" s="1469"/>
      <c r="JGH62" s="1465"/>
      <c r="JGI62" s="1465"/>
      <c r="JGJ62" s="1466"/>
      <c r="JGK62" s="1467"/>
      <c r="JGL62" s="1468"/>
      <c r="JGM62" s="1469"/>
      <c r="JGN62" s="1465"/>
      <c r="JGO62" s="1465"/>
      <c r="JGP62" s="1466"/>
      <c r="JGQ62" s="1467"/>
      <c r="JGR62" s="1468"/>
      <c r="JGS62" s="1469"/>
      <c r="JGT62" s="1465"/>
      <c r="JGU62" s="1465"/>
      <c r="JGV62" s="1466"/>
      <c r="JGW62" s="1467"/>
      <c r="JGX62" s="1468"/>
      <c r="JGY62" s="1469"/>
      <c r="JGZ62" s="1465"/>
      <c r="JHA62" s="1465"/>
      <c r="JHB62" s="1466"/>
      <c r="JHC62" s="1467"/>
      <c r="JHD62" s="1468"/>
      <c r="JHE62" s="1469"/>
      <c r="JHF62" s="1465"/>
      <c r="JHG62" s="1465"/>
      <c r="JHH62" s="1466"/>
      <c r="JHI62" s="1467"/>
      <c r="JHJ62" s="1468"/>
      <c r="JHK62" s="1469"/>
      <c r="JHL62" s="1465"/>
      <c r="JHM62" s="1465"/>
      <c r="JHN62" s="1466"/>
      <c r="JHO62" s="1467"/>
      <c r="JHP62" s="1468"/>
      <c r="JHQ62" s="1469"/>
      <c r="JHR62" s="1465"/>
      <c r="JHS62" s="1465"/>
      <c r="JHT62" s="1466"/>
      <c r="JHU62" s="1467"/>
      <c r="JHV62" s="1468"/>
      <c r="JHW62" s="1469"/>
      <c r="JHX62" s="1465"/>
      <c r="JHY62" s="1465"/>
      <c r="JHZ62" s="1466"/>
      <c r="JIA62" s="1467"/>
      <c r="JIB62" s="1468"/>
      <c r="JIC62" s="1469"/>
      <c r="JID62" s="1465"/>
      <c r="JIE62" s="1465"/>
      <c r="JIF62" s="1466"/>
      <c r="JIG62" s="1467"/>
      <c r="JIH62" s="1468"/>
      <c r="JII62" s="1469"/>
      <c r="JIJ62" s="1465"/>
      <c r="JIK62" s="1465"/>
      <c r="JIL62" s="1466"/>
      <c r="JIM62" s="1467"/>
      <c r="JIN62" s="1468"/>
      <c r="JIO62" s="1469"/>
      <c r="JIP62" s="1465"/>
      <c r="JIQ62" s="1465"/>
      <c r="JIR62" s="1466"/>
      <c r="JIS62" s="1467"/>
      <c r="JIT62" s="1468"/>
      <c r="JIU62" s="1469"/>
      <c r="JIV62" s="1465"/>
      <c r="JIW62" s="1465"/>
      <c r="JIX62" s="1466"/>
      <c r="JIY62" s="1467"/>
      <c r="JIZ62" s="1468"/>
      <c r="JJA62" s="1469"/>
      <c r="JJB62" s="1465"/>
      <c r="JJC62" s="1465"/>
      <c r="JJD62" s="1466"/>
      <c r="JJE62" s="1467"/>
      <c r="JJF62" s="1468"/>
      <c r="JJG62" s="1469"/>
      <c r="JJH62" s="1465"/>
      <c r="JJI62" s="1465"/>
      <c r="JJJ62" s="1466"/>
      <c r="JJK62" s="1467"/>
      <c r="JJL62" s="1468"/>
      <c r="JJM62" s="1469"/>
      <c r="JJN62" s="1465"/>
      <c r="JJO62" s="1465"/>
      <c r="JJP62" s="1466"/>
      <c r="JJQ62" s="1467"/>
      <c r="JJR62" s="1468"/>
      <c r="JJS62" s="1469"/>
      <c r="JJT62" s="1465"/>
      <c r="JJU62" s="1465"/>
      <c r="JJV62" s="1466"/>
      <c r="JJW62" s="1467"/>
      <c r="JJX62" s="1468"/>
      <c r="JJY62" s="1469"/>
      <c r="JJZ62" s="1465"/>
      <c r="JKA62" s="1465"/>
      <c r="JKB62" s="1466"/>
      <c r="JKC62" s="1467"/>
      <c r="JKD62" s="1468"/>
      <c r="JKE62" s="1469"/>
      <c r="JKF62" s="1465"/>
      <c r="JKG62" s="1465"/>
      <c r="JKH62" s="1466"/>
      <c r="JKI62" s="1467"/>
      <c r="JKJ62" s="1468"/>
      <c r="JKK62" s="1469"/>
      <c r="JKL62" s="1465"/>
      <c r="JKM62" s="1465"/>
      <c r="JKN62" s="1466"/>
      <c r="JKO62" s="1467"/>
      <c r="JKP62" s="1468"/>
      <c r="JKQ62" s="1469"/>
      <c r="JKR62" s="1465"/>
      <c r="JKS62" s="1465"/>
      <c r="JKT62" s="1466"/>
      <c r="JKU62" s="1467"/>
      <c r="JKV62" s="1468"/>
      <c r="JKW62" s="1469"/>
      <c r="JKX62" s="1465"/>
      <c r="JKY62" s="1465"/>
      <c r="JKZ62" s="1466"/>
      <c r="JLA62" s="1467"/>
      <c r="JLB62" s="1468"/>
      <c r="JLC62" s="1469"/>
      <c r="JLD62" s="1465"/>
      <c r="JLE62" s="1465"/>
      <c r="JLF62" s="1466"/>
      <c r="JLG62" s="1467"/>
      <c r="JLH62" s="1468"/>
      <c r="JLI62" s="1469"/>
      <c r="JLJ62" s="1465"/>
      <c r="JLK62" s="1465"/>
      <c r="JLL62" s="1466"/>
      <c r="JLM62" s="1467"/>
      <c r="JLN62" s="1468"/>
      <c r="JLO62" s="1469"/>
      <c r="JLP62" s="1465"/>
      <c r="JLQ62" s="1465"/>
      <c r="JLR62" s="1466"/>
      <c r="JLS62" s="1467"/>
      <c r="JLT62" s="1468"/>
      <c r="JLU62" s="1469"/>
      <c r="JLV62" s="1465"/>
      <c r="JLW62" s="1465"/>
      <c r="JLX62" s="1466"/>
      <c r="JLY62" s="1467"/>
      <c r="JLZ62" s="1468"/>
      <c r="JMA62" s="1469"/>
      <c r="JMB62" s="1465"/>
      <c r="JMC62" s="1465"/>
      <c r="JMD62" s="1466"/>
      <c r="JME62" s="1467"/>
      <c r="JMF62" s="1468"/>
      <c r="JMG62" s="1469"/>
      <c r="JMH62" s="1465"/>
      <c r="JMI62" s="1465"/>
      <c r="JMJ62" s="1466"/>
      <c r="JMK62" s="1467"/>
      <c r="JML62" s="1468"/>
      <c r="JMM62" s="1469"/>
      <c r="JMN62" s="1465"/>
      <c r="JMO62" s="1465"/>
      <c r="JMP62" s="1466"/>
      <c r="JMQ62" s="1467"/>
      <c r="JMR62" s="1468"/>
      <c r="JMS62" s="1469"/>
      <c r="JMT62" s="1465"/>
      <c r="JMU62" s="1465"/>
      <c r="JMV62" s="1466"/>
      <c r="JMW62" s="1467"/>
      <c r="JMX62" s="1468"/>
      <c r="JMY62" s="1469"/>
      <c r="JMZ62" s="1465"/>
      <c r="JNA62" s="1465"/>
      <c r="JNB62" s="1466"/>
      <c r="JNC62" s="1467"/>
      <c r="JND62" s="1468"/>
      <c r="JNE62" s="1469"/>
      <c r="JNF62" s="1465"/>
      <c r="JNG62" s="1465"/>
      <c r="JNH62" s="1466"/>
      <c r="JNI62" s="1467"/>
      <c r="JNJ62" s="1468"/>
      <c r="JNK62" s="1469"/>
      <c r="JNL62" s="1465"/>
      <c r="JNM62" s="1465"/>
      <c r="JNN62" s="1466"/>
      <c r="JNO62" s="1467"/>
      <c r="JNP62" s="1468"/>
      <c r="JNQ62" s="1469"/>
      <c r="JNR62" s="1465"/>
      <c r="JNS62" s="1465"/>
      <c r="JNT62" s="1466"/>
      <c r="JNU62" s="1467"/>
      <c r="JNV62" s="1468"/>
      <c r="JNW62" s="1469"/>
      <c r="JNX62" s="1465"/>
      <c r="JNY62" s="1465"/>
      <c r="JNZ62" s="1466"/>
      <c r="JOA62" s="1467"/>
      <c r="JOB62" s="1468"/>
      <c r="JOC62" s="1469"/>
      <c r="JOD62" s="1465"/>
      <c r="JOE62" s="1465"/>
      <c r="JOF62" s="1466"/>
      <c r="JOG62" s="1467"/>
      <c r="JOH62" s="1468"/>
      <c r="JOI62" s="1469"/>
      <c r="JOJ62" s="1465"/>
      <c r="JOK62" s="1465"/>
      <c r="JOL62" s="1466"/>
      <c r="JOM62" s="1467"/>
      <c r="JON62" s="1468"/>
      <c r="JOO62" s="1469"/>
      <c r="JOP62" s="1465"/>
      <c r="JOQ62" s="1465"/>
      <c r="JOR62" s="1466"/>
      <c r="JOS62" s="1467"/>
      <c r="JOT62" s="1468"/>
      <c r="JOU62" s="1469"/>
      <c r="JOV62" s="1465"/>
      <c r="JOW62" s="1465"/>
      <c r="JOX62" s="1466"/>
      <c r="JOY62" s="1467"/>
      <c r="JOZ62" s="1468"/>
      <c r="JPA62" s="1469"/>
      <c r="JPB62" s="1465"/>
      <c r="JPC62" s="1465"/>
      <c r="JPD62" s="1466"/>
      <c r="JPE62" s="1467"/>
      <c r="JPF62" s="1468"/>
      <c r="JPG62" s="1469"/>
      <c r="JPH62" s="1465"/>
      <c r="JPI62" s="1465"/>
      <c r="JPJ62" s="1466"/>
      <c r="JPK62" s="1467"/>
      <c r="JPL62" s="1468"/>
      <c r="JPM62" s="1469"/>
      <c r="JPN62" s="1465"/>
      <c r="JPO62" s="1465"/>
      <c r="JPP62" s="1466"/>
      <c r="JPQ62" s="1467"/>
      <c r="JPR62" s="1468"/>
      <c r="JPS62" s="1469"/>
      <c r="JPT62" s="1465"/>
      <c r="JPU62" s="1465"/>
      <c r="JPV62" s="1466"/>
      <c r="JPW62" s="1467"/>
      <c r="JPX62" s="1468"/>
      <c r="JPY62" s="1469"/>
      <c r="JPZ62" s="1465"/>
      <c r="JQA62" s="1465"/>
      <c r="JQB62" s="1466"/>
      <c r="JQC62" s="1467"/>
      <c r="JQD62" s="1468"/>
      <c r="JQE62" s="1469"/>
      <c r="JQF62" s="1465"/>
      <c r="JQG62" s="1465"/>
      <c r="JQH62" s="1466"/>
      <c r="JQI62" s="1467"/>
      <c r="JQJ62" s="1468"/>
      <c r="JQK62" s="1469"/>
      <c r="JQL62" s="1465"/>
      <c r="JQM62" s="1465"/>
      <c r="JQN62" s="1466"/>
      <c r="JQO62" s="1467"/>
      <c r="JQP62" s="1468"/>
      <c r="JQQ62" s="1469"/>
      <c r="JQR62" s="1465"/>
      <c r="JQS62" s="1465"/>
      <c r="JQT62" s="1466"/>
      <c r="JQU62" s="1467"/>
      <c r="JQV62" s="1468"/>
      <c r="JQW62" s="1469"/>
      <c r="JQX62" s="1465"/>
      <c r="JQY62" s="1465"/>
      <c r="JQZ62" s="1466"/>
      <c r="JRA62" s="1467"/>
      <c r="JRB62" s="1468"/>
      <c r="JRC62" s="1469"/>
      <c r="JRD62" s="1465"/>
      <c r="JRE62" s="1465"/>
      <c r="JRF62" s="1466"/>
      <c r="JRG62" s="1467"/>
      <c r="JRH62" s="1468"/>
      <c r="JRI62" s="1469"/>
      <c r="JRJ62" s="1465"/>
      <c r="JRK62" s="1465"/>
      <c r="JRL62" s="1466"/>
      <c r="JRM62" s="1467"/>
      <c r="JRN62" s="1468"/>
      <c r="JRO62" s="1469"/>
      <c r="JRP62" s="1465"/>
      <c r="JRQ62" s="1465"/>
      <c r="JRR62" s="1466"/>
      <c r="JRS62" s="1467"/>
      <c r="JRT62" s="1468"/>
      <c r="JRU62" s="1469"/>
      <c r="JRV62" s="1465"/>
      <c r="JRW62" s="1465"/>
      <c r="JRX62" s="1466"/>
      <c r="JRY62" s="1467"/>
      <c r="JRZ62" s="1468"/>
      <c r="JSA62" s="1469"/>
      <c r="JSB62" s="1465"/>
      <c r="JSC62" s="1465"/>
      <c r="JSD62" s="1466"/>
      <c r="JSE62" s="1467"/>
      <c r="JSF62" s="1468"/>
      <c r="JSG62" s="1469"/>
      <c r="JSH62" s="1465"/>
      <c r="JSI62" s="1465"/>
      <c r="JSJ62" s="1466"/>
      <c r="JSK62" s="1467"/>
      <c r="JSL62" s="1468"/>
      <c r="JSM62" s="1469"/>
      <c r="JSN62" s="1465"/>
      <c r="JSO62" s="1465"/>
      <c r="JSP62" s="1466"/>
      <c r="JSQ62" s="1467"/>
      <c r="JSR62" s="1468"/>
      <c r="JSS62" s="1469"/>
      <c r="JST62" s="1465"/>
      <c r="JSU62" s="1465"/>
      <c r="JSV62" s="1466"/>
      <c r="JSW62" s="1467"/>
      <c r="JSX62" s="1468"/>
      <c r="JSY62" s="1469"/>
      <c r="JSZ62" s="1465"/>
      <c r="JTA62" s="1465"/>
      <c r="JTB62" s="1466"/>
      <c r="JTC62" s="1467"/>
      <c r="JTD62" s="1468"/>
      <c r="JTE62" s="1469"/>
      <c r="JTF62" s="1465"/>
      <c r="JTG62" s="1465"/>
      <c r="JTH62" s="1466"/>
      <c r="JTI62" s="1467"/>
      <c r="JTJ62" s="1468"/>
      <c r="JTK62" s="1469"/>
      <c r="JTL62" s="1465"/>
      <c r="JTM62" s="1465"/>
      <c r="JTN62" s="1466"/>
      <c r="JTO62" s="1467"/>
      <c r="JTP62" s="1468"/>
      <c r="JTQ62" s="1469"/>
      <c r="JTR62" s="1465"/>
      <c r="JTS62" s="1465"/>
      <c r="JTT62" s="1466"/>
      <c r="JTU62" s="1467"/>
      <c r="JTV62" s="1468"/>
      <c r="JTW62" s="1469"/>
      <c r="JTX62" s="1465"/>
      <c r="JTY62" s="1465"/>
      <c r="JTZ62" s="1466"/>
      <c r="JUA62" s="1467"/>
      <c r="JUB62" s="1468"/>
      <c r="JUC62" s="1469"/>
      <c r="JUD62" s="1465"/>
      <c r="JUE62" s="1465"/>
      <c r="JUF62" s="1466"/>
      <c r="JUG62" s="1467"/>
      <c r="JUH62" s="1468"/>
      <c r="JUI62" s="1469"/>
      <c r="JUJ62" s="1465"/>
      <c r="JUK62" s="1465"/>
      <c r="JUL62" s="1466"/>
      <c r="JUM62" s="1467"/>
      <c r="JUN62" s="1468"/>
      <c r="JUO62" s="1469"/>
      <c r="JUP62" s="1465"/>
      <c r="JUQ62" s="1465"/>
      <c r="JUR62" s="1466"/>
      <c r="JUS62" s="1467"/>
      <c r="JUT62" s="1468"/>
      <c r="JUU62" s="1469"/>
      <c r="JUV62" s="1465"/>
      <c r="JUW62" s="1465"/>
      <c r="JUX62" s="1466"/>
      <c r="JUY62" s="1467"/>
      <c r="JUZ62" s="1468"/>
      <c r="JVA62" s="1469"/>
      <c r="JVB62" s="1465"/>
      <c r="JVC62" s="1465"/>
      <c r="JVD62" s="1466"/>
      <c r="JVE62" s="1467"/>
      <c r="JVF62" s="1468"/>
      <c r="JVG62" s="1469"/>
      <c r="JVH62" s="1465"/>
      <c r="JVI62" s="1465"/>
      <c r="JVJ62" s="1466"/>
      <c r="JVK62" s="1467"/>
      <c r="JVL62" s="1468"/>
      <c r="JVM62" s="1469"/>
      <c r="JVN62" s="1465"/>
      <c r="JVO62" s="1465"/>
      <c r="JVP62" s="1466"/>
      <c r="JVQ62" s="1467"/>
      <c r="JVR62" s="1468"/>
      <c r="JVS62" s="1469"/>
      <c r="JVT62" s="1465"/>
      <c r="JVU62" s="1465"/>
      <c r="JVV62" s="1466"/>
      <c r="JVW62" s="1467"/>
      <c r="JVX62" s="1468"/>
      <c r="JVY62" s="1469"/>
      <c r="JVZ62" s="1465"/>
      <c r="JWA62" s="1465"/>
      <c r="JWB62" s="1466"/>
      <c r="JWC62" s="1467"/>
      <c r="JWD62" s="1468"/>
      <c r="JWE62" s="1469"/>
      <c r="JWF62" s="1465"/>
      <c r="JWG62" s="1465"/>
      <c r="JWH62" s="1466"/>
      <c r="JWI62" s="1467"/>
      <c r="JWJ62" s="1468"/>
      <c r="JWK62" s="1469"/>
      <c r="JWL62" s="1465"/>
      <c r="JWM62" s="1465"/>
      <c r="JWN62" s="1466"/>
      <c r="JWO62" s="1467"/>
      <c r="JWP62" s="1468"/>
      <c r="JWQ62" s="1469"/>
      <c r="JWR62" s="1465"/>
      <c r="JWS62" s="1465"/>
      <c r="JWT62" s="1466"/>
      <c r="JWU62" s="1467"/>
      <c r="JWV62" s="1468"/>
      <c r="JWW62" s="1469"/>
      <c r="JWX62" s="1465"/>
      <c r="JWY62" s="1465"/>
      <c r="JWZ62" s="1466"/>
      <c r="JXA62" s="1467"/>
      <c r="JXB62" s="1468"/>
      <c r="JXC62" s="1469"/>
      <c r="JXD62" s="1465"/>
      <c r="JXE62" s="1465"/>
      <c r="JXF62" s="1466"/>
      <c r="JXG62" s="1467"/>
      <c r="JXH62" s="1468"/>
      <c r="JXI62" s="1469"/>
      <c r="JXJ62" s="1465"/>
      <c r="JXK62" s="1465"/>
      <c r="JXL62" s="1466"/>
      <c r="JXM62" s="1467"/>
      <c r="JXN62" s="1468"/>
      <c r="JXO62" s="1469"/>
      <c r="JXP62" s="1465"/>
      <c r="JXQ62" s="1465"/>
      <c r="JXR62" s="1466"/>
      <c r="JXS62" s="1467"/>
      <c r="JXT62" s="1468"/>
      <c r="JXU62" s="1469"/>
      <c r="JXV62" s="1465"/>
      <c r="JXW62" s="1465"/>
      <c r="JXX62" s="1466"/>
      <c r="JXY62" s="1467"/>
      <c r="JXZ62" s="1468"/>
      <c r="JYA62" s="1469"/>
      <c r="JYB62" s="1465"/>
      <c r="JYC62" s="1465"/>
      <c r="JYD62" s="1466"/>
      <c r="JYE62" s="1467"/>
      <c r="JYF62" s="1468"/>
      <c r="JYG62" s="1469"/>
      <c r="JYH62" s="1465"/>
      <c r="JYI62" s="1465"/>
      <c r="JYJ62" s="1466"/>
      <c r="JYK62" s="1467"/>
      <c r="JYL62" s="1468"/>
      <c r="JYM62" s="1469"/>
      <c r="JYN62" s="1465"/>
      <c r="JYO62" s="1465"/>
      <c r="JYP62" s="1466"/>
      <c r="JYQ62" s="1467"/>
      <c r="JYR62" s="1468"/>
      <c r="JYS62" s="1469"/>
      <c r="JYT62" s="1465"/>
      <c r="JYU62" s="1465"/>
      <c r="JYV62" s="1466"/>
      <c r="JYW62" s="1467"/>
      <c r="JYX62" s="1468"/>
      <c r="JYY62" s="1469"/>
      <c r="JYZ62" s="1465"/>
      <c r="JZA62" s="1465"/>
      <c r="JZB62" s="1466"/>
      <c r="JZC62" s="1467"/>
      <c r="JZD62" s="1468"/>
      <c r="JZE62" s="1469"/>
      <c r="JZF62" s="1465"/>
      <c r="JZG62" s="1465"/>
      <c r="JZH62" s="1466"/>
      <c r="JZI62" s="1467"/>
      <c r="JZJ62" s="1468"/>
      <c r="JZK62" s="1469"/>
      <c r="JZL62" s="1465"/>
      <c r="JZM62" s="1465"/>
      <c r="JZN62" s="1466"/>
      <c r="JZO62" s="1467"/>
      <c r="JZP62" s="1468"/>
      <c r="JZQ62" s="1469"/>
      <c r="JZR62" s="1465"/>
      <c r="JZS62" s="1465"/>
      <c r="JZT62" s="1466"/>
      <c r="JZU62" s="1467"/>
      <c r="JZV62" s="1468"/>
      <c r="JZW62" s="1469"/>
      <c r="JZX62" s="1465"/>
      <c r="JZY62" s="1465"/>
      <c r="JZZ62" s="1466"/>
      <c r="KAA62" s="1467"/>
      <c r="KAB62" s="1468"/>
      <c r="KAC62" s="1469"/>
      <c r="KAD62" s="1465"/>
      <c r="KAE62" s="1465"/>
      <c r="KAF62" s="1466"/>
      <c r="KAG62" s="1467"/>
      <c r="KAH62" s="1468"/>
      <c r="KAI62" s="1469"/>
      <c r="KAJ62" s="1465"/>
      <c r="KAK62" s="1465"/>
      <c r="KAL62" s="1466"/>
      <c r="KAM62" s="1467"/>
      <c r="KAN62" s="1468"/>
      <c r="KAO62" s="1469"/>
      <c r="KAP62" s="1465"/>
      <c r="KAQ62" s="1465"/>
      <c r="KAR62" s="1466"/>
      <c r="KAS62" s="1467"/>
      <c r="KAT62" s="1468"/>
      <c r="KAU62" s="1469"/>
      <c r="KAV62" s="1465"/>
      <c r="KAW62" s="1465"/>
      <c r="KAX62" s="1466"/>
      <c r="KAY62" s="1467"/>
      <c r="KAZ62" s="1468"/>
      <c r="KBA62" s="1469"/>
      <c r="KBB62" s="1465"/>
      <c r="KBC62" s="1465"/>
      <c r="KBD62" s="1466"/>
      <c r="KBE62" s="1467"/>
      <c r="KBF62" s="1468"/>
      <c r="KBG62" s="1469"/>
      <c r="KBH62" s="1465"/>
      <c r="KBI62" s="1465"/>
      <c r="KBJ62" s="1466"/>
      <c r="KBK62" s="1467"/>
      <c r="KBL62" s="1468"/>
      <c r="KBM62" s="1469"/>
      <c r="KBN62" s="1465"/>
      <c r="KBO62" s="1465"/>
      <c r="KBP62" s="1466"/>
      <c r="KBQ62" s="1467"/>
      <c r="KBR62" s="1468"/>
      <c r="KBS62" s="1469"/>
      <c r="KBT62" s="1465"/>
      <c r="KBU62" s="1465"/>
      <c r="KBV62" s="1466"/>
      <c r="KBW62" s="1467"/>
      <c r="KBX62" s="1468"/>
      <c r="KBY62" s="1469"/>
      <c r="KBZ62" s="1465"/>
      <c r="KCA62" s="1465"/>
      <c r="KCB62" s="1466"/>
      <c r="KCC62" s="1467"/>
      <c r="KCD62" s="1468"/>
      <c r="KCE62" s="1469"/>
      <c r="KCF62" s="1465"/>
      <c r="KCG62" s="1465"/>
      <c r="KCH62" s="1466"/>
      <c r="KCI62" s="1467"/>
      <c r="KCJ62" s="1468"/>
      <c r="KCK62" s="1469"/>
      <c r="KCL62" s="1465"/>
      <c r="KCM62" s="1465"/>
      <c r="KCN62" s="1466"/>
      <c r="KCO62" s="1467"/>
      <c r="KCP62" s="1468"/>
      <c r="KCQ62" s="1469"/>
      <c r="KCR62" s="1465"/>
      <c r="KCS62" s="1465"/>
      <c r="KCT62" s="1466"/>
      <c r="KCU62" s="1467"/>
      <c r="KCV62" s="1468"/>
      <c r="KCW62" s="1469"/>
      <c r="KCX62" s="1465"/>
      <c r="KCY62" s="1465"/>
      <c r="KCZ62" s="1466"/>
      <c r="KDA62" s="1467"/>
      <c r="KDB62" s="1468"/>
      <c r="KDC62" s="1469"/>
      <c r="KDD62" s="1465"/>
      <c r="KDE62" s="1465"/>
      <c r="KDF62" s="1466"/>
      <c r="KDG62" s="1467"/>
      <c r="KDH62" s="1468"/>
      <c r="KDI62" s="1469"/>
      <c r="KDJ62" s="1465"/>
      <c r="KDK62" s="1465"/>
      <c r="KDL62" s="1466"/>
      <c r="KDM62" s="1467"/>
      <c r="KDN62" s="1468"/>
      <c r="KDO62" s="1469"/>
      <c r="KDP62" s="1465"/>
      <c r="KDQ62" s="1465"/>
      <c r="KDR62" s="1466"/>
      <c r="KDS62" s="1467"/>
      <c r="KDT62" s="1468"/>
      <c r="KDU62" s="1469"/>
      <c r="KDV62" s="1465"/>
      <c r="KDW62" s="1465"/>
      <c r="KDX62" s="1466"/>
      <c r="KDY62" s="1467"/>
      <c r="KDZ62" s="1468"/>
      <c r="KEA62" s="1469"/>
      <c r="KEB62" s="1465"/>
      <c r="KEC62" s="1465"/>
      <c r="KED62" s="1466"/>
      <c r="KEE62" s="1467"/>
      <c r="KEF62" s="1468"/>
      <c r="KEG62" s="1469"/>
      <c r="KEH62" s="1465"/>
      <c r="KEI62" s="1465"/>
      <c r="KEJ62" s="1466"/>
      <c r="KEK62" s="1467"/>
      <c r="KEL62" s="1468"/>
      <c r="KEM62" s="1469"/>
      <c r="KEN62" s="1465"/>
      <c r="KEO62" s="1465"/>
      <c r="KEP62" s="1466"/>
      <c r="KEQ62" s="1467"/>
      <c r="KER62" s="1468"/>
      <c r="KES62" s="1469"/>
      <c r="KET62" s="1465"/>
      <c r="KEU62" s="1465"/>
      <c r="KEV62" s="1466"/>
      <c r="KEW62" s="1467"/>
      <c r="KEX62" s="1468"/>
      <c r="KEY62" s="1469"/>
      <c r="KEZ62" s="1465"/>
      <c r="KFA62" s="1465"/>
      <c r="KFB62" s="1466"/>
      <c r="KFC62" s="1467"/>
      <c r="KFD62" s="1468"/>
      <c r="KFE62" s="1469"/>
      <c r="KFF62" s="1465"/>
      <c r="KFG62" s="1465"/>
      <c r="KFH62" s="1466"/>
      <c r="KFI62" s="1467"/>
      <c r="KFJ62" s="1468"/>
      <c r="KFK62" s="1469"/>
      <c r="KFL62" s="1465"/>
      <c r="KFM62" s="1465"/>
      <c r="KFN62" s="1466"/>
      <c r="KFO62" s="1467"/>
      <c r="KFP62" s="1468"/>
      <c r="KFQ62" s="1469"/>
      <c r="KFR62" s="1465"/>
      <c r="KFS62" s="1465"/>
      <c r="KFT62" s="1466"/>
      <c r="KFU62" s="1467"/>
      <c r="KFV62" s="1468"/>
      <c r="KFW62" s="1469"/>
      <c r="KFX62" s="1465"/>
      <c r="KFY62" s="1465"/>
      <c r="KFZ62" s="1466"/>
      <c r="KGA62" s="1467"/>
      <c r="KGB62" s="1468"/>
      <c r="KGC62" s="1469"/>
      <c r="KGD62" s="1465"/>
      <c r="KGE62" s="1465"/>
      <c r="KGF62" s="1466"/>
      <c r="KGG62" s="1467"/>
      <c r="KGH62" s="1468"/>
      <c r="KGI62" s="1469"/>
      <c r="KGJ62" s="1465"/>
      <c r="KGK62" s="1465"/>
      <c r="KGL62" s="1466"/>
      <c r="KGM62" s="1467"/>
      <c r="KGN62" s="1468"/>
      <c r="KGO62" s="1469"/>
      <c r="KGP62" s="1465"/>
      <c r="KGQ62" s="1465"/>
      <c r="KGR62" s="1466"/>
      <c r="KGS62" s="1467"/>
      <c r="KGT62" s="1468"/>
      <c r="KGU62" s="1469"/>
      <c r="KGV62" s="1465"/>
      <c r="KGW62" s="1465"/>
      <c r="KGX62" s="1466"/>
      <c r="KGY62" s="1467"/>
      <c r="KGZ62" s="1468"/>
      <c r="KHA62" s="1469"/>
      <c r="KHB62" s="1465"/>
      <c r="KHC62" s="1465"/>
      <c r="KHD62" s="1466"/>
      <c r="KHE62" s="1467"/>
      <c r="KHF62" s="1468"/>
      <c r="KHG62" s="1469"/>
      <c r="KHH62" s="1465"/>
      <c r="KHI62" s="1465"/>
      <c r="KHJ62" s="1466"/>
      <c r="KHK62" s="1467"/>
      <c r="KHL62" s="1468"/>
      <c r="KHM62" s="1469"/>
      <c r="KHN62" s="1465"/>
      <c r="KHO62" s="1465"/>
      <c r="KHP62" s="1466"/>
      <c r="KHQ62" s="1467"/>
      <c r="KHR62" s="1468"/>
      <c r="KHS62" s="1469"/>
      <c r="KHT62" s="1465"/>
      <c r="KHU62" s="1465"/>
      <c r="KHV62" s="1466"/>
      <c r="KHW62" s="1467"/>
      <c r="KHX62" s="1468"/>
      <c r="KHY62" s="1469"/>
      <c r="KHZ62" s="1465"/>
      <c r="KIA62" s="1465"/>
      <c r="KIB62" s="1466"/>
      <c r="KIC62" s="1467"/>
      <c r="KID62" s="1468"/>
      <c r="KIE62" s="1469"/>
      <c r="KIF62" s="1465"/>
      <c r="KIG62" s="1465"/>
      <c r="KIH62" s="1466"/>
      <c r="KII62" s="1467"/>
      <c r="KIJ62" s="1468"/>
      <c r="KIK62" s="1469"/>
      <c r="KIL62" s="1465"/>
      <c r="KIM62" s="1465"/>
      <c r="KIN62" s="1466"/>
      <c r="KIO62" s="1467"/>
      <c r="KIP62" s="1468"/>
      <c r="KIQ62" s="1469"/>
      <c r="KIR62" s="1465"/>
      <c r="KIS62" s="1465"/>
      <c r="KIT62" s="1466"/>
      <c r="KIU62" s="1467"/>
      <c r="KIV62" s="1468"/>
      <c r="KIW62" s="1469"/>
      <c r="KIX62" s="1465"/>
      <c r="KIY62" s="1465"/>
      <c r="KIZ62" s="1466"/>
      <c r="KJA62" s="1467"/>
      <c r="KJB62" s="1468"/>
      <c r="KJC62" s="1469"/>
      <c r="KJD62" s="1465"/>
      <c r="KJE62" s="1465"/>
      <c r="KJF62" s="1466"/>
      <c r="KJG62" s="1467"/>
      <c r="KJH62" s="1468"/>
      <c r="KJI62" s="1469"/>
      <c r="KJJ62" s="1465"/>
      <c r="KJK62" s="1465"/>
      <c r="KJL62" s="1466"/>
      <c r="KJM62" s="1467"/>
      <c r="KJN62" s="1468"/>
      <c r="KJO62" s="1469"/>
      <c r="KJP62" s="1465"/>
      <c r="KJQ62" s="1465"/>
      <c r="KJR62" s="1466"/>
      <c r="KJS62" s="1467"/>
      <c r="KJT62" s="1468"/>
      <c r="KJU62" s="1469"/>
      <c r="KJV62" s="1465"/>
      <c r="KJW62" s="1465"/>
      <c r="KJX62" s="1466"/>
      <c r="KJY62" s="1467"/>
      <c r="KJZ62" s="1468"/>
      <c r="KKA62" s="1469"/>
      <c r="KKB62" s="1465"/>
      <c r="KKC62" s="1465"/>
      <c r="KKD62" s="1466"/>
      <c r="KKE62" s="1467"/>
      <c r="KKF62" s="1468"/>
      <c r="KKG62" s="1469"/>
      <c r="KKH62" s="1465"/>
      <c r="KKI62" s="1465"/>
      <c r="KKJ62" s="1466"/>
      <c r="KKK62" s="1467"/>
      <c r="KKL62" s="1468"/>
      <c r="KKM62" s="1469"/>
      <c r="KKN62" s="1465"/>
      <c r="KKO62" s="1465"/>
      <c r="KKP62" s="1466"/>
      <c r="KKQ62" s="1467"/>
      <c r="KKR62" s="1468"/>
      <c r="KKS62" s="1469"/>
      <c r="KKT62" s="1465"/>
      <c r="KKU62" s="1465"/>
      <c r="KKV62" s="1466"/>
      <c r="KKW62" s="1467"/>
      <c r="KKX62" s="1468"/>
      <c r="KKY62" s="1469"/>
      <c r="KKZ62" s="1465"/>
      <c r="KLA62" s="1465"/>
      <c r="KLB62" s="1466"/>
      <c r="KLC62" s="1467"/>
      <c r="KLD62" s="1468"/>
      <c r="KLE62" s="1469"/>
      <c r="KLF62" s="1465"/>
      <c r="KLG62" s="1465"/>
      <c r="KLH62" s="1466"/>
      <c r="KLI62" s="1467"/>
      <c r="KLJ62" s="1468"/>
      <c r="KLK62" s="1469"/>
      <c r="KLL62" s="1465"/>
      <c r="KLM62" s="1465"/>
      <c r="KLN62" s="1466"/>
      <c r="KLO62" s="1467"/>
      <c r="KLP62" s="1468"/>
      <c r="KLQ62" s="1469"/>
      <c r="KLR62" s="1465"/>
      <c r="KLS62" s="1465"/>
      <c r="KLT62" s="1466"/>
      <c r="KLU62" s="1467"/>
      <c r="KLV62" s="1468"/>
      <c r="KLW62" s="1469"/>
      <c r="KLX62" s="1465"/>
      <c r="KLY62" s="1465"/>
      <c r="KLZ62" s="1466"/>
      <c r="KMA62" s="1467"/>
      <c r="KMB62" s="1468"/>
      <c r="KMC62" s="1469"/>
      <c r="KMD62" s="1465"/>
      <c r="KME62" s="1465"/>
      <c r="KMF62" s="1466"/>
      <c r="KMG62" s="1467"/>
      <c r="KMH62" s="1468"/>
      <c r="KMI62" s="1469"/>
      <c r="KMJ62" s="1465"/>
      <c r="KMK62" s="1465"/>
      <c r="KML62" s="1466"/>
      <c r="KMM62" s="1467"/>
      <c r="KMN62" s="1468"/>
      <c r="KMO62" s="1469"/>
      <c r="KMP62" s="1465"/>
      <c r="KMQ62" s="1465"/>
      <c r="KMR62" s="1466"/>
      <c r="KMS62" s="1467"/>
      <c r="KMT62" s="1468"/>
      <c r="KMU62" s="1469"/>
      <c r="KMV62" s="1465"/>
      <c r="KMW62" s="1465"/>
      <c r="KMX62" s="1466"/>
      <c r="KMY62" s="1467"/>
      <c r="KMZ62" s="1468"/>
      <c r="KNA62" s="1469"/>
      <c r="KNB62" s="1465"/>
      <c r="KNC62" s="1465"/>
      <c r="KND62" s="1466"/>
      <c r="KNE62" s="1467"/>
      <c r="KNF62" s="1468"/>
      <c r="KNG62" s="1469"/>
      <c r="KNH62" s="1465"/>
      <c r="KNI62" s="1465"/>
      <c r="KNJ62" s="1466"/>
      <c r="KNK62" s="1467"/>
      <c r="KNL62" s="1468"/>
      <c r="KNM62" s="1469"/>
      <c r="KNN62" s="1465"/>
      <c r="KNO62" s="1465"/>
      <c r="KNP62" s="1466"/>
      <c r="KNQ62" s="1467"/>
      <c r="KNR62" s="1468"/>
      <c r="KNS62" s="1469"/>
      <c r="KNT62" s="1465"/>
      <c r="KNU62" s="1465"/>
      <c r="KNV62" s="1466"/>
      <c r="KNW62" s="1467"/>
      <c r="KNX62" s="1468"/>
      <c r="KNY62" s="1469"/>
      <c r="KNZ62" s="1465"/>
      <c r="KOA62" s="1465"/>
      <c r="KOB62" s="1466"/>
      <c r="KOC62" s="1467"/>
      <c r="KOD62" s="1468"/>
      <c r="KOE62" s="1469"/>
      <c r="KOF62" s="1465"/>
      <c r="KOG62" s="1465"/>
      <c r="KOH62" s="1466"/>
      <c r="KOI62" s="1467"/>
      <c r="KOJ62" s="1468"/>
      <c r="KOK62" s="1469"/>
      <c r="KOL62" s="1465"/>
      <c r="KOM62" s="1465"/>
      <c r="KON62" s="1466"/>
      <c r="KOO62" s="1467"/>
      <c r="KOP62" s="1468"/>
      <c r="KOQ62" s="1469"/>
      <c r="KOR62" s="1465"/>
      <c r="KOS62" s="1465"/>
      <c r="KOT62" s="1466"/>
      <c r="KOU62" s="1467"/>
      <c r="KOV62" s="1468"/>
      <c r="KOW62" s="1469"/>
      <c r="KOX62" s="1465"/>
      <c r="KOY62" s="1465"/>
      <c r="KOZ62" s="1466"/>
      <c r="KPA62" s="1467"/>
      <c r="KPB62" s="1468"/>
      <c r="KPC62" s="1469"/>
      <c r="KPD62" s="1465"/>
      <c r="KPE62" s="1465"/>
      <c r="KPF62" s="1466"/>
      <c r="KPG62" s="1467"/>
      <c r="KPH62" s="1468"/>
      <c r="KPI62" s="1469"/>
      <c r="KPJ62" s="1465"/>
      <c r="KPK62" s="1465"/>
      <c r="KPL62" s="1466"/>
      <c r="KPM62" s="1467"/>
      <c r="KPN62" s="1468"/>
      <c r="KPO62" s="1469"/>
      <c r="KPP62" s="1465"/>
      <c r="KPQ62" s="1465"/>
      <c r="KPR62" s="1466"/>
      <c r="KPS62" s="1467"/>
      <c r="KPT62" s="1468"/>
      <c r="KPU62" s="1469"/>
      <c r="KPV62" s="1465"/>
      <c r="KPW62" s="1465"/>
      <c r="KPX62" s="1466"/>
      <c r="KPY62" s="1467"/>
      <c r="KPZ62" s="1468"/>
      <c r="KQA62" s="1469"/>
      <c r="KQB62" s="1465"/>
      <c r="KQC62" s="1465"/>
      <c r="KQD62" s="1466"/>
      <c r="KQE62" s="1467"/>
      <c r="KQF62" s="1468"/>
      <c r="KQG62" s="1469"/>
      <c r="KQH62" s="1465"/>
      <c r="KQI62" s="1465"/>
      <c r="KQJ62" s="1466"/>
      <c r="KQK62" s="1467"/>
      <c r="KQL62" s="1468"/>
      <c r="KQM62" s="1469"/>
      <c r="KQN62" s="1465"/>
      <c r="KQO62" s="1465"/>
      <c r="KQP62" s="1466"/>
      <c r="KQQ62" s="1467"/>
      <c r="KQR62" s="1468"/>
      <c r="KQS62" s="1469"/>
      <c r="KQT62" s="1465"/>
      <c r="KQU62" s="1465"/>
      <c r="KQV62" s="1466"/>
      <c r="KQW62" s="1467"/>
      <c r="KQX62" s="1468"/>
      <c r="KQY62" s="1469"/>
      <c r="KQZ62" s="1465"/>
      <c r="KRA62" s="1465"/>
      <c r="KRB62" s="1466"/>
      <c r="KRC62" s="1467"/>
      <c r="KRD62" s="1468"/>
      <c r="KRE62" s="1469"/>
      <c r="KRF62" s="1465"/>
      <c r="KRG62" s="1465"/>
      <c r="KRH62" s="1466"/>
      <c r="KRI62" s="1467"/>
      <c r="KRJ62" s="1468"/>
      <c r="KRK62" s="1469"/>
      <c r="KRL62" s="1465"/>
      <c r="KRM62" s="1465"/>
      <c r="KRN62" s="1466"/>
      <c r="KRO62" s="1467"/>
      <c r="KRP62" s="1468"/>
      <c r="KRQ62" s="1469"/>
      <c r="KRR62" s="1465"/>
      <c r="KRS62" s="1465"/>
      <c r="KRT62" s="1466"/>
      <c r="KRU62" s="1467"/>
      <c r="KRV62" s="1468"/>
      <c r="KRW62" s="1469"/>
      <c r="KRX62" s="1465"/>
      <c r="KRY62" s="1465"/>
      <c r="KRZ62" s="1466"/>
      <c r="KSA62" s="1467"/>
      <c r="KSB62" s="1468"/>
      <c r="KSC62" s="1469"/>
      <c r="KSD62" s="1465"/>
      <c r="KSE62" s="1465"/>
      <c r="KSF62" s="1466"/>
      <c r="KSG62" s="1467"/>
      <c r="KSH62" s="1468"/>
      <c r="KSI62" s="1469"/>
      <c r="KSJ62" s="1465"/>
      <c r="KSK62" s="1465"/>
      <c r="KSL62" s="1466"/>
      <c r="KSM62" s="1467"/>
      <c r="KSN62" s="1468"/>
      <c r="KSO62" s="1469"/>
      <c r="KSP62" s="1465"/>
      <c r="KSQ62" s="1465"/>
      <c r="KSR62" s="1466"/>
      <c r="KSS62" s="1467"/>
      <c r="KST62" s="1468"/>
      <c r="KSU62" s="1469"/>
      <c r="KSV62" s="1465"/>
      <c r="KSW62" s="1465"/>
      <c r="KSX62" s="1466"/>
      <c r="KSY62" s="1467"/>
      <c r="KSZ62" s="1468"/>
      <c r="KTA62" s="1469"/>
      <c r="KTB62" s="1465"/>
      <c r="KTC62" s="1465"/>
      <c r="KTD62" s="1466"/>
      <c r="KTE62" s="1467"/>
      <c r="KTF62" s="1468"/>
      <c r="KTG62" s="1469"/>
      <c r="KTH62" s="1465"/>
      <c r="KTI62" s="1465"/>
      <c r="KTJ62" s="1466"/>
      <c r="KTK62" s="1467"/>
      <c r="KTL62" s="1468"/>
      <c r="KTM62" s="1469"/>
      <c r="KTN62" s="1465"/>
      <c r="KTO62" s="1465"/>
      <c r="KTP62" s="1466"/>
      <c r="KTQ62" s="1467"/>
      <c r="KTR62" s="1468"/>
      <c r="KTS62" s="1469"/>
      <c r="KTT62" s="1465"/>
      <c r="KTU62" s="1465"/>
      <c r="KTV62" s="1466"/>
      <c r="KTW62" s="1467"/>
      <c r="KTX62" s="1468"/>
      <c r="KTY62" s="1469"/>
      <c r="KTZ62" s="1465"/>
      <c r="KUA62" s="1465"/>
      <c r="KUB62" s="1466"/>
      <c r="KUC62" s="1467"/>
      <c r="KUD62" s="1468"/>
      <c r="KUE62" s="1469"/>
      <c r="KUF62" s="1465"/>
      <c r="KUG62" s="1465"/>
      <c r="KUH62" s="1466"/>
      <c r="KUI62" s="1467"/>
      <c r="KUJ62" s="1468"/>
      <c r="KUK62" s="1469"/>
      <c r="KUL62" s="1465"/>
      <c r="KUM62" s="1465"/>
      <c r="KUN62" s="1466"/>
      <c r="KUO62" s="1467"/>
      <c r="KUP62" s="1468"/>
      <c r="KUQ62" s="1469"/>
      <c r="KUR62" s="1465"/>
      <c r="KUS62" s="1465"/>
      <c r="KUT62" s="1466"/>
      <c r="KUU62" s="1467"/>
      <c r="KUV62" s="1468"/>
      <c r="KUW62" s="1469"/>
      <c r="KUX62" s="1465"/>
      <c r="KUY62" s="1465"/>
      <c r="KUZ62" s="1466"/>
      <c r="KVA62" s="1467"/>
      <c r="KVB62" s="1468"/>
      <c r="KVC62" s="1469"/>
      <c r="KVD62" s="1465"/>
      <c r="KVE62" s="1465"/>
      <c r="KVF62" s="1466"/>
      <c r="KVG62" s="1467"/>
      <c r="KVH62" s="1468"/>
      <c r="KVI62" s="1469"/>
      <c r="KVJ62" s="1465"/>
      <c r="KVK62" s="1465"/>
      <c r="KVL62" s="1466"/>
      <c r="KVM62" s="1467"/>
      <c r="KVN62" s="1468"/>
      <c r="KVO62" s="1469"/>
      <c r="KVP62" s="1465"/>
      <c r="KVQ62" s="1465"/>
      <c r="KVR62" s="1466"/>
      <c r="KVS62" s="1467"/>
      <c r="KVT62" s="1468"/>
      <c r="KVU62" s="1469"/>
      <c r="KVV62" s="1465"/>
      <c r="KVW62" s="1465"/>
      <c r="KVX62" s="1466"/>
      <c r="KVY62" s="1467"/>
      <c r="KVZ62" s="1468"/>
      <c r="KWA62" s="1469"/>
      <c r="KWB62" s="1465"/>
      <c r="KWC62" s="1465"/>
      <c r="KWD62" s="1466"/>
      <c r="KWE62" s="1467"/>
      <c r="KWF62" s="1468"/>
      <c r="KWG62" s="1469"/>
      <c r="KWH62" s="1465"/>
      <c r="KWI62" s="1465"/>
      <c r="KWJ62" s="1466"/>
      <c r="KWK62" s="1467"/>
      <c r="KWL62" s="1468"/>
      <c r="KWM62" s="1469"/>
      <c r="KWN62" s="1465"/>
      <c r="KWO62" s="1465"/>
      <c r="KWP62" s="1466"/>
      <c r="KWQ62" s="1467"/>
      <c r="KWR62" s="1468"/>
      <c r="KWS62" s="1469"/>
      <c r="KWT62" s="1465"/>
      <c r="KWU62" s="1465"/>
      <c r="KWV62" s="1466"/>
      <c r="KWW62" s="1467"/>
      <c r="KWX62" s="1468"/>
      <c r="KWY62" s="1469"/>
      <c r="KWZ62" s="1465"/>
      <c r="KXA62" s="1465"/>
      <c r="KXB62" s="1466"/>
      <c r="KXC62" s="1467"/>
      <c r="KXD62" s="1468"/>
      <c r="KXE62" s="1469"/>
      <c r="KXF62" s="1465"/>
      <c r="KXG62" s="1465"/>
      <c r="KXH62" s="1466"/>
      <c r="KXI62" s="1467"/>
      <c r="KXJ62" s="1468"/>
      <c r="KXK62" s="1469"/>
      <c r="KXL62" s="1465"/>
      <c r="KXM62" s="1465"/>
      <c r="KXN62" s="1466"/>
      <c r="KXO62" s="1467"/>
      <c r="KXP62" s="1468"/>
      <c r="KXQ62" s="1469"/>
      <c r="KXR62" s="1465"/>
      <c r="KXS62" s="1465"/>
      <c r="KXT62" s="1466"/>
      <c r="KXU62" s="1467"/>
      <c r="KXV62" s="1468"/>
      <c r="KXW62" s="1469"/>
      <c r="KXX62" s="1465"/>
      <c r="KXY62" s="1465"/>
      <c r="KXZ62" s="1466"/>
      <c r="KYA62" s="1467"/>
      <c r="KYB62" s="1468"/>
      <c r="KYC62" s="1469"/>
      <c r="KYD62" s="1465"/>
      <c r="KYE62" s="1465"/>
      <c r="KYF62" s="1466"/>
      <c r="KYG62" s="1467"/>
      <c r="KYH62" s="1468"/>
      <c r="KYI62" s="1469"/>
      <c r="KYJ62" s="1465"/>
      <c r="KYK62" s="1465"/>
      <c r="KYL62" s="1466"/>
      <c r="KYM62" s="1467"/>
      <c r="KYN62" s="1468"/>
      <c r="KYO62" s="1469"/>
      <c r="KYP62" s="1465"/>
      <c r="KYQ62" s="1465"/>
      <c r="KYR62" s="1466"/>
      <c r="KYS62" s="1467"/>
      <c r="KYT62" s="1468"/>
      <c r="KYU62" s="1469"/>
      <c r="KYV62" s="1465"/>
      <c r="KYW62" s="1465"/>
      <c r="KYX62" s="1466"/>
      <c r="KYY62" s="1467"/>
      <c r="KYZ62" s="1468"/>
      <c r="KZA62" s="1469"/>
      <c r="KZB62" s="1465"/>
      <c r="KZC62" s="1465"/>
      <c r="KZD62" s="1466"/>
      <c r="KZE62" s="1467"/>
      <c r="KZF62" s="1468"/>
      <c r="KZG62" s="1469"/>
      <c r="KZH62" s="1465"/>
      <c r="KZI62" s="1465"/>
      <c r="KZJ62" s="1466"/>
      <c r="KZK62" s="1467"/>
      <c r="KZL62" s="1468"/>
      <c r="KZM62" s="1469"/>
      <c r="KZN62" s="1465"/>
      <c r="KZO62" s="1465"/>
      <c r="KZP62" s="1466"/>
      <c r="KZQ62" s="1467"/>
      <c r="KZR62" s="1468"/>
      <c r="KZS62" s="1469"/>
      <c r="KZT62" s="1465"/>
      <c r="KZU62" s="1465"/>
      <c r="KZV62" s="1466"/>
      <c r="KZW62" s="1467"/>
      <c r="KZX62" s="1468"/>
      <c r="KZY62" s="1469"/>
      <c r="KZZ62" s="1465"/>
      <c r="LAA62" s="1465"/>
      <c r="LAB62" s="1466"/>
      <c r="LAC62" s="1467"/>
      <c r="LAD62" s="1468"/>
      <c r="LAE62" s="1469"/>
      <c r="LAF62" s="1465"/>
      <c r="LAG62" s="1465"/>
      <c r="LAH62" s="1466"/>
      <c r="LAI62" s="1467"/>
      <c r="LAJ62" s="1468"/>
      <c r="LAK62" s="1469"/>
      <c r="LAL62" s="1465"/>
      <c r="LAM62" s="1465"/>
      <c r="LAN62" s="1466"/>
      <c r="LAO62" s="1467"/>
      <c r="LAP62" s="1468"/>
      <c r="LAQ62" s="1469"/>
      <c r="LAR62" s="1465"/>
      <c r="LAS62" s="1465"/>
      <c r="LAT62" s="1466"/>
      <c r="LAU62" s="1467"/>
      <c r="LAV62" s="1468"/>
      <c r="LAW62" s="1469"/>
      <c r="LAX62" s="1465"/>
      <c r="LAY62" s="1465"/>
      <c r="LAZ62" s="1466"/>
      <c r="LBA62" s="1467"/>
      <c r="LBB62" s="1468"/>
      <c r="LBC62" s="1469"/>
      <c r="LBD62" s="1465"/>
      <c r="LBE62" s="1465"/>
      <c r="LBF62" s="1466"/>
      <c r="LBG62" s="1467"/>
      <c r="LBH62" s="1468"/>
      <c r="LBI62" s="1469"/>
      <c r="LBJ62" s="1465"/>
      <c r="LBK62" s="1465"/>
      <c r="LBL62" s="1466"/>
      <c r="LBM62" s="1467"/>
      <c r="LBN62" s="1468"/>
      <c r="LBO62" s="1469"/>
      <c r="LBP62" s="1465"/>
      <c r="LBQ62" s="1465"/>
      <c r="LBR62" s="1466"/>
      <c r="LBS62" s="1467"/>
      <c r="LBT62" s="1468"/>
      <c r="LBU62" s="1469"/>
      <c r="LBV62" s="1465"/>
      <c r="LBW62" s="1465"/>
      <c r="LBX62" s="1466"/>
      <c r="LBY62" s="1467"/>
      <c r="LBZ62" s="1468"/>
      <c r="LCA62" s="1469"/>
      <c r="LCB62" s="1465"/>
      <c r="LCC62" s="1465"/>
      <c r="LCD62" s="1466"/>
      <c r="LCE62" s="1467"/>
      <c r="LCF62" s="1468"/>
      <c r="LCG62" s="1469"/>
      <c r="LCH62" s="1465"/>
      <c r="LCI62" s="1465"/>
      <c r="LCJ62" s="1466"/>
      <c r="LCK62" s="1467"/>
      <c r="LCL62" s="1468"/>
      <c r="LCM62" s="1469"/>
      <c r="LCN62" s="1465"/>
      <c r="LCO62" s="1465"/>
      <c r="LCP62" s="1466"/>
      <c r="LCQ62" s="1467"/>
      <c r="LCR62" s="1468"/>
      <c r="LCS62" s="1469"/>
      <c r="LCT62" s="1465"/>
      <c r="LCU62" s="1465"/>
      <c r="LCV62" s="1466"/>
      <c r="LCW62" s="1467"/>
      <c r="LCX62" s="1468"/>
      <c r="LCY62" s="1469"/>
      <c r="LCZ62" s="1465"/>
      <c r="LDA62" s="1465"/>
      <c r="LDB62" s="1466"/>
      <c r="LDC62" s="1467"/>
      <c r="LDD62" s="1468"/>
      <c r="LDE62" s="1469"/>
      <c r="LDF62" s="1465"/>
      <c r="LDG62" s="1465"/>
      <c r="LDH62" s="1466"/>
      <c r="LDI62" s="1467"/>
      <c r="LDJ62" s="1468"/>
      <c r="LDK62" s="1469"/>
      <c r="LDL62" s="1465"/>
      <c r="LDM62" s="1465"/>
      <c r="LDN62" s="1466"/>
      <c r="LDO62" s="1467"/>
      <c r="LDP62" s="1468"/>
      <c r="LDQ62" s="1469"/>
      <c r="LDR62" s="1465"/>
      <c r="LDS62" s="1465"/>
      <c r="LDT62" s="1466"/>
      <c r="LDU62" s="1467"/>
      <c r="LDV62" s="1468"/>
      <c r="LDW62" s="1469"/>
      <c r="LDX62" s="1465"/>
      <c r="LDY62" s="1465"/>
      <c r="LDZ62" s="1466"/>
      <c r="LEA62" s="1467"/>
      <c r="LEB62" s="1468"/>
      <c r="LEC62" s="1469"/>
      <c r="LED62" s="1465"/>
      <c r="LEE62" s="1465"/>
      <c r="LEF62" s="1466"/>
      <c r="LEG62" s="1467"/>
      <c r="LEH62" s="1468"/>
      <c r="LEI62" s="1469"/>
      <c r="LEJ62" s="1465"/>
      <c r="LEK62" s="1465"/>
      <c r="LEL62" s="1466"/>
      <c r="LEM62" s="1467"/>
      <c r="LEN62" s="1468"/>
      <c r="LEO62" s="1469"/>
      <c r="LEP62" s="1465"/>
      <c r="LEQ62" s="1465"/>
      <c r="LER62" s="1466"/>
      <c r="LES62" s="1467"/>
      <c r="LET62" s="1468"/>
      <c r="LEU62" s="1469"/>
      <c r="LEV62" s="1465"/>
      <c r="LEW62" s="1465"/>
      <c r="LEX62" s="1466"/>
      <c r="LEY62" s="1467"/>
      <c r="LEZ62" s="1468"/>
      <c r="LFA62" s="1469"/>
      <c r="LFB62" s="1465"/>
      <c r="LFC62" s="1465"/>
      <c r="LFD62" s="1466"/>
      <c r="LFE62" s="1467"/>
      <c r="LFF62" s="1468"/>
      <c r="LFG62" s="1469"/>
      <c r="LFH62" s="1465"/>
      <c r="LFI62" s="1465"/>
      <c r="LFJ62" s="1466"/>
      <c r="LFK62" s="1467"/>
      <c r="LFL62" s="1468"/>
      <c r="LFM62" s="1469"/>
      <c r="LFN62" s="1465"/>
      <c r="LFO62" s="1465"/>
      <c r="LFP62" s="1466"/>
      <c r="LFQ62" s="1467"/>
      <c r="LFR62" s="1468"/>
      <c r="LFS62" s="1469"/>
      <c r="LFT62" s="1465"/>
      <c r="LFU62" s="1465"/>
      <c r="LFV62" s="1466"/>
      <c r="LFW62" s="1467"/>
      <c r="LFX62" s="1468"/>
      <c r="LFY62" s="1469"/>
      <c r="LFZ62" s="1465"/>
      <c r="LGA62" s="1465"/>
      <c r="LGB62" s="1466"/>
      <c r="LGC62" s="1467"/>
      <c r="LGD62" s="1468"/>
      <c r="LGE62" s="1469"/>
      <c r="LGF62" s="1465"/>
      <c r="LGG62" s="1465"/>
      <c r="LGH62" s="1466"/>
      <c r="LGI62" s="1467"/>
      <c r="LGJ62" s="1468"/>
      <c r="LGK62" s="1469"/>
      <c r="LGL62" s="1465"/>
      <c r="LGM62" s="1465"/>
      <c r="LGN62" s="1466"/>
      <c r="LGO62" s="1467"/>
      <c r="LGP62" s="1468"/>
      <c r="LGQ62" s="1469"/>
      <c r="LGR62" s="1465"/>
      <c r="LGS62" s="1465"/>
      <c r="LGT62" s="1466"/>
      <c r="LGU62" s="1467"/>
      <c r="LGV62" s="1468"/>
      <c r="LGW62" s="1469"/>
      <c r="LGX62" s="1465"/>
      <c r="LGY62" s="1465"/>
      <c r="LGZ62" s="1466"/>
      <c r="LHA62" s="1467"/>
      <c r="LHB62" s="1468"/>
      <c r="LHC62" s="1469"/>
      <c r="LHD62" s="1465"/>
      <c r="LHE62" s="1465"/>
      <c r="LHF62" s="1466"/>
      <c r="LHG62" s="1467"/>
      <c r="LHH62" s="1468"/>
      <c r="LHI62" s="1469"/>
      <c r="LHJ62" s="1465"/>
      <c r="LHK62" s="1465"/>
      <c r="LHL62" s="1466"/>
      <c r="LHM62" s="1467"/>
      <c r="LHN62" s="1468"/>
      <c r="LHO62" s="1469"/>
      <c r="LHP62" s="1465"/>
      <c r="LHQ62" s="1465"/>
      <c r="LHR62" s="1466"/>
      <c r="LHS62" s="1467"/>
      <c r="LHT62" s="1468"/>
      <c r="LHU62" s="1469"/>
      <c r="LHV62" s="1465"/>
      <c r="LHW62" s="1465"/>
      <c r="LHX62" s="1466"/>
      <c r="LHY62" s="1467"/>
      <c r="LHZ62" s="1468"/>
      <c r="LIA62" s="1469"/>
      <c r="LIB62" s="1465"/>
      <c r="LIC62" s="1465"/>
      <c r="LID62" s="1466"/>
      <c r="LIE62" s="1467"/>
      <c r="LIF62" s="1468"/>
      <c r="LIG62" s="1469"/>
      <c r="LIH62" s="1465"/>
      <c r="LII62" s="1465"/>
      <c r="LIJ62" s="1466"/>
      <c r="LIK62" s="1467"/>
      <c r="LIL62" s="1468"/>
      <c r="LIM62" s="1469"/>
      <c r="LIN62" s="1465"/>
      <c r="LIO62" s="1465"/>
      <c r="LIP62" s="1466"/>
      <c r="LIQ62" s="1467"/>
      <c r="LIR62" s="1468"/>
      <c r="LIS62" s="1469"/>
      <c r="LIT62" s="1465"/>
      <c r="LIU62" s="1465"/>
      <c r="LIV62" s="1466"/>
      <c r="LIW62" s="1467"/>
      <c r="LIX62" s="1468"/>
      <c r="LIY62" s="1469"/>
      <c r="LIZ62" s="1465"/>
      <c r="LJA62" s="1465"/>
      <c r="LJB62" s="1466"/>
      <c r="LJC62" s="1467"/>
      <c r="LJD62" s="1468"/>
      <c r="LJE62" s="1469"/>
      <c r="LJF62" s="1465"/>
      <c r="LJG62" s="1465"/>
      <c r="LJH62" s="1466"/>
      <c r="LJI62" s="1467"/>
      <c r="LJJ62" s="1468"/>
      <c r="LJK62" s="1469"/>
      <c r="LJL62" s="1465"/>
      <c r="LJM62" s="1465"/>
      <c r="LJN62" s="1466"/>
      <c r="LJO62" s="1467"/>
      <c r="LJP62" s="1468"/>
      <c r="LJQ62" s="1469"/>
      <c r="LJR62" s="1465"/>
      <c r="LJS62" s="1465"/>
      <c r="LJT62" s="1466"/>
      <c r="LJU62" s="1467"/>
      <c r="LJV62" s="1468"/>
      <c r="LJW62" s="1469"/>
      <c r="LJX62" s="1465"/>
      <c r="LJY62" s="1465"/>
      <c r="LJZ62" s="1466"/>
      <c r="LKA62" s="1467"/>
      <c r="LKB62" s="1468"/>
      <c r="LKC62" s="1469"/>
      <c r="LKD62" s="1465"/>
      <c r="LKE62" s="1465"/>
      <c r="LKF62" s="1466"/>
      <c r="LKG62" s="1467"/>
      <c r="LKH62" s="1468"/>
      <c r="LKI62" s="1469"/>
      <c r="LKJ62" s="1465"/>
      <c r="LKK62" s="1465"/>
      <c r="LKL62" s="1466"/>
      <c r="LKM62" s="1467"/>
      <c r="LKN62" s="1468"/>
      <c r="LKO62" s="1469"/>
      <c r="LKP62" s="1465"/>
      <c r="LKQ62" s="1465"/>
      <c r="LKR62" s="1466"/>
      <c r="LKS62" s="1467"/>
      <c r="LKT62" s="1468"/>
      <c r="LKU62" s="1469"/>
      <c r="LKV62" s="1465"/>
      <c r="LKW62" s="1465"/>
      <c r="LKX62" s="1466"/>
      <c r="LKY62" s="1467"/>
      <c r="LKZ62" s="1468"/>
      <c r="LLA62" s="1469"/>
      <c r="LLB62" s="1465"/>
      <c r="LLC62" s="1465"/>
      <c r="LLD62" s="1466"/>
      <c r="LLE62" s="1467"/>
      <c r="LLF62" s="1468"/>
      <c r="LLG62" s="1469"/>
      <c r="LLH62" s="1465"/>
      <c r="LLI62" s="1465"/>
      <c r="LLJ62" s="1466"/>
      <c r="LLK62" s="1467"/>
      <c r="LLL62" s="1468"/>
      <c r="LLM62" s="1469"/>
      <c r="LLN62" s="1465"/>
      <c r="LLO62" s="1465"/>
      <c r="LLP62" s="1466"/>
      <c r="LLQ62" s="1467"/>
      <c r="LLR62" s="1468"/>
      <c r="LLS62" s="1469"/>
      <c r="LLT62" s="1465"/>
      <c r="LLU62" s="1465"/>
      <c r="LLV62" s="1466"/>
      <c r="LLW62" s="1467"/>
      <c r="LLX62" s="1468"/>
      <c r="LLY62" s="1469"/>
      <c r="LLZ62" s="1465"/>
      <c r="LMA62" s="1465"/>
      <c r="LMB62" s="1466"/>
      <c r="LMC62" s="1467"/>
      <c r="LMD62" s="1468"/>
      <c r="LME62" s="1469"/>
      <c r="LMF62" s="1465"/>
      <c r="LMG62" s="1465"/>
      <c r="LMH62" s="1466"/>
      <c r="LMI62" s="1467"/>
      <c r="LMJ62" s="1468"/>
      <c r="LMK62" s="1469"/>
      <c r="LML62" s="1465"/>
      <c r="LMM62" s="1465"/>
      <c r="LMN62" s="1466"/>
      <c r="LMO62" s="1467"/>
      <c r="LMP62" s="1468"/>
      <c r="LMQ62" s="1469"/>
      <c r="LMR62" s="1465"/>
      <c r="LMS62" s="1465"/>
      <c r="LMT62" s="1466"/>
      <c r="LMU62" s="1467"/>
      <c r="LMV62" s="1468"/>
      <c r="LMW62" s="1469"/>
      <c r="LMX62" s="1465"/>
      <c r="LMY62" s="1465"/>
      <c r="LMZ62" s="1466"/>
      <c r="LNA62" s="1467"/>
      <c r="LNB62" s="1468"/>
      <c r="LNC62" s="1469"/>
      <c r="LND62" s="1465"/>
      <c r="LNE62" s="1465"/>
      <c r="LNF62" s="1466"/>
      <c r="LNG62" s="1467"/>
      <c r="LNH62" s="1468"/>
      <c r="LNI62" s="1469"/>
      <c r="LNJ62" s="1465"/>
      <c r="LNK62" s="1465"/>
      <c r="LNL62" s="1466"/>
      <c r="LNM62" s="1467"/>
      <c r="LNN62" s="1468"/>
      <c r="LNO62" s="1469"/>
      <c r="LNP62" s="1465"/>
      <c r="LNQ62" s="1465"/>
      <c r="LNR62" s="1466"/>
      <c r="LNS62" s="1467"/>
      <c r="LNT62" s="1468"/>
      <c r="LNU62" s="1469"/>
      <c r="LNV62" s="1465"/>
      <c r="LNW62" s="1465"/>
      <c r="LNX62" s="1466"/>
      <c r="LNY62" s="1467"/>
      <c r="LNZ62" s="1468"/>
      <c r="LOA62" s="1469"/>
      <c r="LOB62" s="1465"/>
      <c r="LOC62" s="1465"/>
      <c r="LOD62" s="1466"/>
      <c r="LOE62" s="1467"/>
      <c r="LOF62" s="1468"/>
      <c r="LOG62" s="1469"/>
      <c r="LOH62" s="1465"/>
      <c r="LOI62" s="1465"/>
      <c r="LOJ62" s="1466"/>
      <c r="LOK62" s="1467"/>
      <c r="LOL62" s="1468"/>
      <c r="LOM62" s="1469"/>
      <c r="LON62" s="1465"/>
      <c r="LOO62" s="1465"/>
      <c r="LOP62" s="1466"/>
      <c r="LOQ62" s="1467"/>
      <c r="LOR62" s="1468"/>
      <c r="LOS62" s="1469"/>
      <c r="LOT62" s="1465"/>
      <c r="LOU62" s="1465"/>
      <c r="LOV62" s="1466"/>
      <c r="LOW62" s="1467"/>
      <c r="LOX62" s="1468"/>
      <c r="LOY62" s="1469"/>
      <c r="LOZ62" s="1465"/>
      <c r="LPA62" s="1465"/>
      <c r="LPB62" s="1466"/>
      <c r="LPC62" s="1467"/>
      <c r="LPD62" s="1468"/>
      <c r="LPE62" s="1469"/>
      <c r="LPF62" s="1465"/>
      <c r="LPG62" s="1465"/>
      <c r="LPH62" s="1466"/>
      <c r="LPI62" s="1467"/>
      <c r="LPJ62" s="1468"/>
      <c r="LPK62" s="1469"/>
      <c r="LPL62" s="1465"/>
      <c r="LPM62" s="1465"/>
      <c r="LPN62" s="1466"/>
      <c r="LPO62" s="1467"/>
      <c r="LPP62" s="1468"/>
      <c r="LPQ62" s="1469"/>
      <c r="LPR62" s="1465"/>
      <c r="LPS62" s="1465"/>
      <c r="LPT62" s="1466"/>
      <c r="LPU62" s="1467"/>
      <c r="LPV62" s="1468"/>
      <c r="LPW62" s="1469"/>
      <c r="LPX62" s="1465"/>
      <c r="LPY62" s="1465"/>
      <c r="LPZ62" s="1466"/>
      <c r="LQA62" s="1467"/>
      <c r="LQB62" s="1468"/>
      <c r="LQC62" s="1469"/>
      <c r="LQD62" s="1465"/>
      <c r="LQE62" s="1465"/>
      <c r="LQF62" s="1466"/>
      <c r="LQG62" s="1467"/>
      <c r="LQH62" s="1468"/>
      <c r="LQI62" s="1469"/>
      <c r="LQJ62" s="1465"/>
      <c r="LQK62" s="1465"/>
      <c r="LQL62" s="1466"/>
      <c r="LQM62" s="1467"/>
      <c r="LQN62" s="1468"/>
      <c r="LQO62" s="1469"/>
      <c r="LQP62" s="1465"/>
      <c r="LQQ62" s="1465"/>
      <c r="LQR62" s="1466"/>
      <c r="LQS62" s="1467"/>
      <c r="LQT62" s="1468"/>
      <c r="LQU62" s="1469"/>
      <c r="LQV62" s="1465"/>
      <c r="LQW62" s="1465"/>
      <c r="LQX62" s="1466"/>
      <c r="LQY62" s="1467"/>
      <c r="LQZ62" s="1468"/>
      <c r="LRA62" s="1469"/>
      <c r="LRB62" s="1465"/>
      <c r="LRC62" s="1465"/>
      <c r="LRD62" s="1466"/>
      <c r="LRE62" s="1467"/>
      <c r="LRF62" s="1468"/>
      <c r="LRG62" s="1469"/>
      <c r="LRH62" s="1465"/>
      <c r="LRI62" s="1465"/>
      <c r="LRJ62" s="1466"/>
      <c r="LRK62" s="1467"/>
      <c r="LRL62" s="1468"/>
      <c r="LRM62" s="1469"/>
      <c r="LRN62" s="1465"/>
      <c r="LRO62" s="1465"/>
      <c r="LRP62" s="1466"/>
      <c r="LRQ62" s="1467"/>
      <c r="LRR62" s="1468"/>
      <c r="LRS62" s="1469"/>
      <c r="LRT62" s="1465"/>
      <c r="LRU62" s="1465"/>
      <c r="LRV62" s="1466"/>
      <c r="LRW62" s="1467"/>
      <c r="LRX62" s="1468"/>
      <c r="LRY62" s="1469"/>
      <c r="LRZ62" s="1465"/>
      <c r="LSA62" s="1465"/>
      <c r="LSB62" s="1466"/>
      <c r="LSC62" s="1467"/>
      <c r="LSD62" s="1468"/>
      <c r="LSE62" s="1469"/>
      <c r="LSF62" s="1465"/>
      <c r="LSG62" s="1465"/>
      <c r="LSH62" s="1466"/>
      <c r="LSI62" s="1467"/>
      <c r="LSJ62" s="1468"/>
      <c r="LSK62" s="1469"/>
      <c r="LSL62" s="1465"/>
      <c r="LSM62" s="1465"/>
      <c r="LSN62" s="1466"/>
      <c r="LSO62" s="1467"/>
      <c r="LSP62" s="1468"/>
      <c r="LSQ62" s="1469"/>
      <c r="LSR62" s="1465"/>
      <c r="LSS62" s="1465"/>
      <c r="LST62" s="1466"/>
      <c r="LSU62" s="1467"/>
      <c r="LSV62" s="1468"/>
      <c r="LSW62" s="1469"/>
      <c r="LSX62" s="1465"/>
      <c r="LSY62" s="1465"/>
      <c r="LSZ62" s="1466"/>
      <c r="LTA62" s="1467"/>
      <c r="LTB62" s="1468"/>
      <c r="LTC62" s="1469"/>
      <c r="LTD62" s="1465"/>
      <c r="LTE62" s="1465"/>
      <c r="LTF62" s="1466"/>
      <c r="LTG62" s="1467"/>
      <c r="LTH62" s="1468"/>
      <c r="LTI62" s="1469"/>
      <c r="LTJ62" s="1465"/>
      <c r="LTK62" s="1465"/>
      <c r="LTL62" s="1466"/>
      <c r="LTM62" s="1467"/>
      <c r="LTN62" s="1468"/>
      <c r="LTO62" s="1469"/>
      <c r="LTP62" s="1465"/>
      <c r="LTQ62" s="1465"/>
      <c r="LTR62" s="1466"/>
      <c r="LTS62" s="1467"/>
      <c r="LTT62" s="1468"/>
      <c r="LTU62" s="1469"/>
      <c r="LTV62" s="1465"/>
      <c r="LTW62" s="1465"/>
      <c r="LTX62" s="1466"/>
      <c r="LTY62" s="1467"/>
      <c r="LTZ62" s="1468"/>
      <c r="LUA62" s="1469"/>
      <c r="LUB62" s="1465"/>
      <c r="LUC62" s="1465"/>
      <c r="LUD62" s="1466"/>
      <c r="LUE62" s="1467"/>
      <c r="LUF62" s="1468"/>
      <c r="LUG62" s="1469"/>
      <c r="LUH62" s="1465"/>
      <c r="LUI62" s="1465"/>
      <c r="LUJ62" s="1466"/>
      <c r="LUK62" s="1467"/>
      <c r="LUL62" s="1468"/>
      <c r="LUM62" s="1469"/>
      <c r="LUN62" s="1465"/>
      <c r="LUO62" s="1465"/>
      <c r="LUP62" s="1466"/>
      <c r="LUQ62" s="1467"/>
      <c r="LUR62" s="1468"/>
      <c r="LUS62" s="1469"/>
      <c r="LUT62" s="1465"/>
      <c r="LUU62" s="1465"/>
      <c r="LUV62" s="1466"/>
      <c r="LUW62" s="1467"/>
      <c r="LUX62" s="1468"/>
      <c r="LUY62" s="1469"/>
      <c r="LUZ62" s="1465"/>
      <c r="LVA62" s="1465"/>
      <c r="LVB62" s="1466"/>
      <c r="LVC62" s="1467"/>
      <c r="LVD62" s="1468"/>
      <c r="LVE62" s="1469"/>
      <c r="LVF62" s="1465"/>
      <c r="LVG62" s="1465"/>
      <c r="LVH62" s="1466"/>
      <c r="LVI62" s="1467"/>
      <c r="LVJ62" s="1468"/>
      <c r="LVK62" s="1469"/>
      <c r="LVL62" s="1465"/>
      <c r="LVM62" s="1465"/>
      <c r="LVN62" s="1466"/>
      <c r="LVO62" s="1467"/>
      <c r="LVP62" s="1468"/>
      <c r="LVQ62" s="1469"/>
      <c r="LVR62" s="1465"/>
      <c r="LVS62" s="1465"/>
      <c r="LVT62" s="1466"/>
      <c r="LVU62" s="1467"/>
      <c r="LVV62" s="1468"/>
      <c r="LVW62" s="1469"/>
      <c r="LVX62" s="1465"/>
      <c r="LVY62" s="1465"/>
      <c r="LVZ62" s="1466"/>
      <c r="LWA62" s="1467"/>
      <c r="LWB62" s="1468"/>
      <c r="LWC62" s="1469"/>
      <c r="LWD62" s="1465"/>
      <c r="LWE62" s="1465"/>
      <c r="LWF62" s="1466"/>
      <c r="LWG62" s="1467"/>
      <c r="LWH62" s="1468"/>
      <c r="LWI62" s="1469"/>
      <c r="LWJ62" s="1465"/>
      <c r="LWK62" s="1465"/>
      <c r="LWL62" s="1466"/>
      <c r="LWM62" s="1467"/>
      <c r="LWN62" s="1468"/>
      <c r="LWO62" s="1469"/>
      <c r="LWP62" s="1465"/>
      <c r="LWQ62" s="1465"/>
      <c r="LWR62" s="1466"/>
      <c r="LWS62" s="1467"/>
      <c r="LWT62" s="1468"/>
      <c r="LWU62" s="1469"/>
      <c r="LWV62" s="1465"/>
      <c r="LWW62" s="1465"/>
      <c r="LWX62" s="1466"/>
      <c r="LWY62" s="1467"/>
      <c r="LWZ62" s="1468"/>
      <c r="LXA62" s="1469"/>
      <c r="LXB62" s="1465"/>
      <c r="LXC62" s="1465"/>
      <c r="LXD62" s="1466"/>
      <c r="LXE62" s="1467"/>
      <c r="LXF62" s="1468"/>
      <c r="LXG62" s="1469"/>
      <c r="LXH62" s="1465"/>
      <c r="LXI62" s="1465"/>
      <c r="LXJ62" s="1466"/>
      <c r="LXK62" s="1467"/>
      <c r="LXL62" s="1468"/>
      <c r="LXM62" s="1469"/>
      <c r="LXN62" s="1465"/>
      <c r="LXO62" s="1465"/>
      <c r="LXP62" s="1466"/>
      <c r="LXQ62" s="1467"/>
      <c r="LXR62" s="1468"/>
      <c r="LXS62" s="1469"/>
      <c r="LXT62" s="1465"/>
      <c r="LXU62" s="1465"/>
      <c r="LXV62" s="1466"/>
      <c r="LXW62" s="1467"/>
      <c r="LXX62" s="1468"/>
      <c r="LXY62" s="1469"/>
      <c r="LXZ62" s="1465"/>
      <c r="LYA62" s="1465"/>
      <c r="LYB62" s="1466"/>
      <c r="LYC62" s="1467"/>
      <c r="LYD62" s="1468"/>
      <c r="LYE62" s="1469"/>
      <c r="LYF62" s="1465"/>
      <c r="LYG62" s="1465"/>
      <c r="LYH62" s="1466"/>
      <c r="LYI62" s="1467"/>
      <c r="LYJ62" s="1468"/>
      <c r="LYK62" s="1469"/>
      <c r="LYL62" s="1465"/>
      <c r="LYM62" s="1465"/>
      <c r="LYN62" s="1466"/>
      <c r="LYO62" s="1467"/>
      <c r="LYP62" s="1468"/>
      <c r="LYQ62" s="1469"/>
      <c r="LYR62" s="1465"/>
      <c r="LYS62" s="1465"/>
      <c r="LYT62" s="1466"/>
      <c r="LYU62" s="1467"/>
      <c r="LYV62" s="1468"/>
      <c r="LYW62" s="1469"/>
      <c r="LYX62" s="1465"/>
      <c r="LYY62" s="1465"/>
      <c r="LYZ62" s="1466"/>
      <c r="LZA62" s="1467"/>
      <c r="LZB62" s="1468"/>
      <c r="LZC62" s="1469"/>
      <c r="LZD62" s="1465"/>
      <c r="LZE62" s="1465"/>
      <c r="LZF62" s="1466"/>
      <c r="LZG62" s="1467"/>
      <c r="LZH62" s="1468"/>
      <c r="LZI62" s="1469"/>
      <c r="LZJ62" s="1465"/>
      <c r="LZK62" s="1465"/>
      <c r="LZL62" s="1466"/>
      <c r="LZM62" s="1467"/>
      <c r="LZN62" s="1468"/>
      <c r="LZO62" s="1469"/>
      <c r="LZP62" s="1465"/>
      <c r="LZQ62" s="1465"/>
      <c r="LZR62" s="1466"/>
      <c r="LZS62" s="1467"/>
      <c r="LZT62" s="1468"/>
      <c r="LZU62" s="1469"/>
      <c r="LZV62" s="1465"/>
      <c r="LZW62" s="1465"/>
      <c r="LZX62" s="1466"/>
      <c r="LZY62" s="1467"/>
      <c r="LZZ62" s="1468"/>
      <c r="MAA62" s="1469"/>
      <c r="MAB62" s="1465"/>
      <c r="MAC62" s="1465"/>
      <c r="MAD62" s="1466"/>
      <c r="MAE62" s="1467"/>
      <c r="MAF62" s="1468"/>
      <c r="MAG62" s="1469"/>
      <c r="MAH62" s="1465"/>
      <c r="MAI62" s="1465"/>
      <c r="MAJ62" s="1466"/>
      <c r="MAK62" s="1467"/>
      <c r="MAL62" s="1468"/>
      <c r="MAM62" s="1469"/>
      <c r="MAN62" s="1465"/>
      <c r="MAO62" s="1465"/>
      <c r="MAP62" s="1466"/>
      <c r="MAQ62" s="1467"/>
      <c r="MAR62" s="1468"/>
      <c r="MAS62" s="1469"/>
      <c r="MAT62" s="1465"/>
      <c r="MAU62" s="1465"/>
      <c r="MAV62" s="1466"/>
      <c r="MAW62" s="1467"/>
      <c r="MAX62" s="1468"/>
      <c r="MAY62" s="1469"/>
      <c r="MAZ62" s="1465"/>
      <c r="MBA62" s="1465"/>
      <c r="MBB62" s="1466"/>
      <c r="MBC62" s="1467"/>
      <c r="MBD62" s="1468"/>
      <c r="MBE62" s="1469"/>
      <c r="MBF62" s="1465"/>
      <c r="MBG62" s="1465"/>
      <c r="MBH62" s="1466"/>
      <c r="MBI62" s="1467"/>
      <c r="MBJ62" s="1468"/>
      <c r="MBK62" s="1469"/>
      <c r="MBL62" s="1465"/>
      <c r="MBM62" s="1465"/>
      <c r="MBN62" s="1466"/>
      <c r="MBO62" s="1467"/>
      <c r="MBP62" s="1468"/>
      <c r="MBQ62" s="1469"/>
      <c r="MBR62" s="1465"/>
      <c r="MBS62" s="1465"/>
      <c r="MBT62" s="1466"/>
      <c r="MBU62" s="1467"/>
      <c r="MBV62" s="1468"/>
      <c r="MBW62" s="1469"/>
      <c r="MBX62" s="1465"/>
      <c r="MBY62" s="1465"/>
      <c r="MBZ62" s="1466"/>
      <c r="MCA62" s="1467"/>
      <c r="MCB62" s="1468"/>
      <c r="MCC62" s="1469"/>
      <c r="MCD62" s="1465"/>
      <c r="MCE62" s="1465"/>
      <c r="MCF62" s="1466"/>
      <c r="MCG62" s="1467"/>
      <c r="MCH62" s="1468"/>
      <c r="MCI62" s="1469"/>
      <c r="MCJ62" s="1465"/>
      <c r="MCK62" s="1465"/>
      <c r="MCL62" s="1466"/>
      <c r="MCM62" s="1467"/>
      <c r="MCN62" s="1468"/>
      <c r="MCO62" s="1469"/>
      <c r="MCP62" s="1465"/>
      <c r="MCQ62" s="1465"/>
      <c r="MCR62" s="1466"/>
      <c r="MCS62" s="1467"/>
      <c r="MCT62" s="1468"/>
      <c r="MCU62" s="1469"/>
      <c r="MCV62" s="1465"/>
      <c r="MCW62" s="1465"/>
      <c r="MCX62" s="1466"/>
      <c r="MCY62" s="1467"/>
      <c r="MCZ62" s="1468"/>
      <c r="MDA62" s="1469"/>
      <c r="MDB62" s="1465"/>
      <c r="MDC62" s="1465"/>
      <c r="MDD62" s="1466"/>
      <c r="MDE62" s="1467"/>
      <c r="MDF62" s="1468"/>
      <c r="MDG62" s="1469"/>
      <c r="MDH62" s="1465"/>
      <c r="MDI62" s="1465"/>
      <c r="MDJ62" s="1466"/>
      <c r="MDK62" s="1467"/>
      <c r="MDL62" s="1468"/>
      <c r="MDM62" s="1469"/>
      <c r="MDN62" s="1465"/>
      <c r="MDO62" s="1465"/>
      <c r="MDP62" s="1466"/>
      <c r="MDQ62" s="1467"/>
      <c r="MDR62" s="1468"/>
      <c r="MDS62" s="1469"/>
      <c r="MDT62" s="1465"/>
      <c r="MDU62" s="1465"/>
      <c r="MDV62" s="1466"/>
      <c r="MDW62" s="1467"/>
      <c r="MDX62" s="1468"/>
      <c r="MDY62" s="1469"/>
      <c r="MDZ62" s="1465"/>
      <c r="MEA62" s="1465"/>
      <c r="MEB62" s="1466"/>
      <c r="MEC62" s="1467"/>
      <c r="MED62" s="1468"/>
      <c r="MEE62" s="1469"/>
      <c r="MEF62" s="1465"/>
      <c r="MEG62" s="1465"/>
      <c r="MEH62" s="1466"/>
      <c r="MEI62" s="1467"/>
      <c r="MEJ62" s="1468"/>
      <c r="MEK62" s="1469"/>
      <c r="MEL62" s="1465"/>
      <c r="MEM62" s="1465"/>
      <c r="MEN62" s="1466"/>
      <c r="MEO62" s="1467"/>
      <c r="MEP62" s="1468"/>
      <c r="MEQ62" s="1469"/>
      <c r="MER62" s="1465"/>
      <c r="MES62" s="1465"/>
      <c r="MET62" s="1466"/>
      <c r="MEU62" s="1467"/>
      <c r="MEV62" s="1468"/>
      <c r="MEW62" s="1469"/>
      <c r="MEX62" s="1465"/>
      <c r="MEY62" s="1465"/>
      <c r="MEZ62" s="1466"/>
      <c r="MFA62" s="1467"/>
      <c r="MFB62" s="1468"/>
      <c r="MFC62" s="1469"/>
      <c r="MFD62" s="1465"/>
      <c r="MFE62" s="1465"/>
      <c r="MFF62" s="1466"/>
      <c r="MFG62" s="1467"/>
      <c r="MFH62" s="1468"/>
      <c r="MFI62" s="1469"/>
      <c r="MFJ62" s="1465"/>
      <c r="MFK62" s="1465"/>
      <c r="MFL62" s="1466"/>
      <c r="MFM62" s="1467"/>
      <c r="MFN62" s="1468"/>
      <c r="MFO62" s="1469"/>
      <c r="MFP62" s="1465"/>
      <c r="MFQ62" s="1465"/>
      <c r="MFR62" s="1466"/>
      <c r="MFS62" s="1467"/>
      <c r="MFT62" s="1468"/>
      <c r="MFU62" s="1469"/>
      <c r="MFV62" s="1465"/>
      <c r="MFW62" s="1465"/>
      <c r="MFX62" s="1466"/>
      <c r="MFY62" s="1467"/>
      <c r="MFZ62" s="1468"/>
      <c r="MGA62" s="1469"/>
      <c r="MGB62" s="1465"/>
      <c r="MGC62" s="1465"/>
      <c r="MGD62" s="1466"/>
      <c r="MGE62" s="1467"/>
      <c r="MGF62" s="1468"/>
      <c r="MGG62" s="1469"/>
      <c r="MGH62" s="1465"/>
      <c r="MGI62" s="1465"/>
      <c r="MGJ62" s="1466"/>
      <c r="MGK62" s="1467"/>
      <c r="MGL62" s="1468"/>
      <c r="MGM62" s="1469"/>
      <c r="MGN62" s="1465"/>
      <c r="MGO62" s="1465"/>
      <c r="MGP62" s="1466"/>
      <c r="MGQ62" s="1467"/>
      <c r="MGR62" s="1468"/>
      <c r="MGS62" s="1469"/>
      <c r="MGT62" s="1465"/>
      <c r="MGU62" s="1465"/>
      <c r="MGV62" s="1466"/>
      <c r="MGW62" s="1467"/>
      <c r="MGX62" s="1468"/>
      <c r="MGY62" s="1469"/>
      <c r="MGZ62" s="1465"/>
      <c r="MHA62" s="1465"/>
      <c r="MHB62" s="1466"/>
      <c r="MHC62" s="1467"/>
      <c r="MHD62" s="1468"/>
      <c r="MHE62" s="1469"/>
      <c r="MHF62" s="1465"/>
      <c r="MHG62" s="1465"/>
      <c r="MHH62" s="1466"/>
      <c r="MHI62" s="1467"/>
      <c r="MHJ62" s="1468"/>
      <c r="MHK62" s="1469"/>
      <c r="MHL62" s="1465"/>
      <c r="MHM62" s="1465"/>
      <c r="MHN62" s="1466"/>
      <c r="MHO62" s="1467"/>
      <c r="MHP62" s="1468"/>
      <c r="MHQ62" s="1469"/>
      <c r="MHR62" s="1465"/>
      <c r="MHS62" s="1465"/>
      <c r="MHT62" s="1466"/>
      <c r="MHU62" s="1467"/>
      <c r="MHV62" s="1468"/>
      <c r="MHW62" s="1469"/>
      <c r="MHX62" s="1465"/>
      <c r="MHY62" s="1465"/>
      <c r="MHZ62" s="1466"/>
      <c r="MIA62" s="1467"/>
      <c r="MIB62" s="1468"/>
      <c r="MIC62" s="1469"/>
      <c r="MID62" s="1465"/>
      <c r="MIE62" s="1465"/>
      <c r="MIF62" s="1466"/>
      <c r="MIG62" s="1467"/>
      <c r="MIH62" s="1468"/>
      <c r="MII62" s="1469"/>
      <c r="MIJ62" s="1465"/>
      <c r="MIK62" s="1465"/>
      <c r="MIL62" s="1466"/>
      <c r="MIM62" s="1467"/>
      <c r="MIN62" s="1468"/>
      <c r="MIO62" s="1469"/>
      <c r="MIP62" s="1465"/>
      <c r="MIQ62" s="1465"/>
      <c r="MIR62" s="1466"/>
      <c r="MIS62" s="1467"/>
      <c r="MIT62" s="1468"/>
      <c r="MIU62" s="1469"/>
      <c r="MIV62" s="1465"/>
      <c r="MIW62" s="1465"/>
      <c r="MIX62" s="1466"/>
      <c r="MIY62" s="1467"/>
      <c r="MIZ62" s="1468"/>
      <c r="MJA62" s="1469"/>
      <c r="MJB62" s="1465"/>
      <c r="MJC62" s="1465"/>
      <c r="MJD62" s="1466"/>
      <c r="MJE62" s="1467"/>
      <c r="MJF62" s="1468"/>
      <c r="MJG62" s="1469"/>
      <c r="MJH62" s="1465"/>
      <c r="MJI62" s="1465"/>
      <c r="MJJ62" s="1466"/>
      <c r="MJK62" s="1467"/>
      <c r="MJL62" s="1468"/>
      <c r="MJM62" s="1469"/>
      <c r="MJN62" s="1465"/>
      <c r="MJO62" s="1465"/>
      <c r="MJP62" s="1466"/>
      <c r="MJQ62" s="1467"/>
      <c r="MJR62" s="1468"/>
      <c r="MJS62" s="1469"/>
      <c r="MJT62" s="1465"/>
      <c r="MJU62" s="1465"/>
      <c r="MJV62" s="1466"/>
      <c r="MJW62" s="1467"/>
      <c r="MJX62" s="1468"/>
      <c r="MJY62" s="1469"/>
      <c r="MJZ62" s="1465"/>
      <c r="MKA62" s="1465"/>
      <c r="MKB62" s="1466"/>
      <c r="MKC62" s="1467"/>
      <c r="MKD62" s="1468"/>
      <c r="MKE62" s="1469"/>
      <c r="MKF62" s="1465"/>
      <c r="MKG62" s="1465"/>
      <c r="MKH62" s="1466"/>
      <c r="MKI62" s="1467"/>
      <c r="MKJ62" s="1468"/>
      <c r="MKK62" s="1469"/>
      <c r="MKL62" s="1465"/>
      <c r="MKM62" s="1465"/>
      <c r="MKN62" s="1466"/>
      <c r="MKO62" s="1467"/>
      <c r="MKP62" s="1468"/>
      <c r="MKQ62" s="1469"/>
      <c r="MKR62" s="1465"/>
      <c r="MKS62" s="1465"/>
      <c r="MKT62" s="1466"/>
      <c r="MKU62" s="1467"/>
      <c r="MKV62" s="1468"/>
      <c r="MKW62" s="1469"/>
      <c r="MKX62" s="1465"/>
      <c r="MKY62" s="1465"/>
      <c r="MKZ62" s="1466"/>
      <c r="MLA62" s="1467"/>
      <c r="MLB62" s="1468"/>
      <c r="MLC62" s="1469"/>
      <c r="MLD62" s="1465"/>
      <c r="MLE62" s="1465"/>
      <c r="MLF62" s="1466"/>
      <c r="MLG62" s="1467"/>
      <c r="MLH62" s="1468"/>
      <c r="MLI62" s="1469"/>
      <c r="MLJ62" s="1465"/>
      <c r="MLK62" s="1465"/>
      <c r="MLL62" s="1466"/>
      <c r="MLM62" s="1467"/>
      <c r="MLN62" s="1468"/>
      <c r="MLO62" s="1469"/>
      <c r="MLP62" s="1465"/>
      <c r="MLQ62" s="1465"/>
      <c r="MLR62" s="1466"/>
      <c r="MLS62" s="1467"/>
      <c r="MLT62" s="1468"/>
      <c r="MLU62" s="1469"/>
      <c r="MLV62" s="1465"/>
      <c r="MLW62" s="1465"/>
      <c r="MLX62" s="1466"/>
      <c r="MLY62" s="1467"/>
      <c r="MLZ62" s="1468"/>
      <c r="MMA62" s="1469"/>
      <c r="MMB62" s="1465"/>
      <c r="MMC62" s="1465"/>
      <c r="MMD62" s="1466"/>
      <c r="MME62" s="1467"/>
      <c r="MMF62" s="1468"/>
      <c r="MMG62" s="1469"/>
      <c r="MMH62" s="1465"/>
      <c r="MMI62" s="1465"/>
      <c r="MMJ62" s="1466"/>
      <c r="MMK62" s="1467"/>
      <c r="MML62" s="1468"/>
      <c r="MMM62" s="1469"/>
      <c r="MMN62" s="1465"/>
      <c r="MMO62" s="1465"/>
      <c r="MMP62" s="1466"/>
      <c r="MMQ62" s="1467"/>
      <c r="MMR62" s="1468"/>
      <c r="MMS62" s="1469"/>
      <c r="MMT62" s="1465"/>
      <c r="MMU62" s="1465"/>
      <c r="MMV62" s="1466"/>
      <c r="MMW62" s="1467"/>
      <c r="MMX62" s="1468"/>
      <c r="MMY62" s="1469"/>
      <c r="MMZ62" s="1465"/>
      <c r="MNA62" s="1465"/>
      <c r="MNB62" s="1466"/>
      <c r="MNC62" s="1467"/>
      <c r="MND62" s="1468"/>
      <c r="MNE62" s="1469"/>
      <c r="MNF62" s="1465"/>
      <c r="MNG62" s="1465"/>
      <c r="MNH62" s="1466"/>
      <c r="MNI62" s="1467"/>
      <c r="MNJ62" s="1468"/>
      <c r="MNK62" s="1469"/>
      <c r="MNL62" s="1465"/>
      <c r="MNM62" s="1465"/>
      <c r="MNN62" s="1466"/>
      <c r="MNO62" s="1467"/>
      <c r="MNP62" s="1468"/>
      <c r="MNQ62" s="1469"/>
      <c r="MNR62" s="1465"/>
      <c r="MNS62" s="1465"/>
      <c r="MNT62" s="1466"/>
      <c r="MNU62" s="1467"/>
      <c r="MNV62" s="1468"/>
      <c r="MNW62" s="1469"/>
      <c r="MNX62" s="1465"/>
      <c r="MNY62" s="1465"/>
      <c r="MNZ62" s="1466"/>
      <c r="MOA62" s="1467"/>
      <c r="MOB62" s="1468"/>
      <c r="MOC62" s="1469"/>
      <c r="MOD62" s="1465"/>
      <c r="MOE62" s="1465"/>
      <c r="MOF62" s="1466"/>
      <c r="MOG62" s="1467"/>
      <c r="MOH62" s="1468"/>
      <c r="MOI62" s="1469"/>
      <c r="MOJ62" s="1465"/>
      <c r="MOK62" s="1465"/>
      <c r="MOL62" s="1466"/>
      <c r="MOM62" s="1467"/>
      <c r="MON62" s="1468"/>
      <c r="MOO62" s="1469"/>
      <c r="MOP62" s="1465"/>
      <c r="MOQ62" s="1465"/>
      <c r="MOR62" s="1466"/>
      <c r="MOS62" s="1467"/>
      <c r="MOT62" s="1468"/>
      <c r="MOU62" s="1469"/>
      <c r="MOV62" s="1465"/>
      <c r="MOW62" s="1465"/>
      <c r="MOX62" s="1466"/>
      <c r="MOY62" s="1467"/>
      <c r="MOZ62" s="1468"/>
      <c r="MPA62" s="1469"/>
      <c r="MPB62" s="1465"/>
      <c r="MPC62" s="1465"/>
      <c r="MPD62" s="1466"/>
      <c r="MPE62" s="1467"/>
      <c r="MPF62" s="1468"/>
      <c r="MPG62" s="1469"/>
      <c r="MPH62" s="1465"/>
      <c r="MPI62" s="1465"/>
      <c r="MPJ62" s="1466"/>
      <c r="MPK62" s="1467"/>
      <c r="MPL62" s="1468"/>
      <c r="MPM62" s="1469"/>
      <c r="MPN62" s="1465"/>
      <c r="MPO62" s="1465"/>
      <c r="MPP62" s="1466"/>
      <c r="MPQ62" s="1467"/>
      <c r="MPR62" s="1468"/>
      <c r="MPS62" s="1469"/>
      <c r="MPT62" s="1465"/>
      <c r="MPU62" s="1465"/>
      <c r="MPV62" s="1466"/>
      <c r="MPW62" s="1467"/>
      <c r="MPX62" s="1468"/>
      <c r="MPY62" s="1469"/>
      <c r="MPZ62" s="1465"/>
      <c r="MQA62" s="1465"/>
      <c r="MQB62" s="1466"/>
      <c r="MQC62" s="1467"/>
      <c r="MQD62" s="1468"/>
      <c r="MQE62" s="1469"/>
      <c r="MQF62" s="1465"/>
      <c r="MQG62" s="1465"/>
      <c r="MQH62" s="1466"/>
      <c r="MQI62" s="1467"/>
      <c r="MQJ62" s="1468"/>
      <c r="MQK62" s="1469"/>
      <c r="MQL62" s="1465"/>
      <c r="MQM62" s="1465"/>
      <c r="MQN62" s="1466"/>
      <c r="MQO62" s="1467"/>
      <c r="MQP62" s="1468"/>
      <c r="MQQ62" s="1469"/>
      <c r="MQR62" s="1465"/>
      <c r="MQS62" s="1465"/>
      <c r="MQT62" s="1466"/>
      <c r="MQU62" s="1467"/>
      <c r="MQV62" s="1468"/>
      <c r="MQW62" s="1469"/>
      <c r="MQX62" s="1465"/>
      <c r="MQY62" s="1465"/>
      <c r="MQZ62" s="1466"/>
      <c r="MRA62" s="1467"/>
      <c r="MRB62" s="1468"/>
      <c r="MRC62" s="1469"/>
      <c r="MRD62" s="1465"/>
      <c r="MRE62" s="1465"/>
      <c r="MRF62" s="1466"/>
      <c r="MRG62" s="1467"/>
      <c r="MRH62" s="1468"/>
      <c r="MRI62" s="1469"/>
      <c r="MRJ62" s="1465"/>
      <c r="MRK62" s="1465"/>
      <c r="MRL62" s="1466"/>
      <c r="MRM62" s="1467"/>
      <c r="MRN62" s="1468"/>
      <c r="MRO62" s="1469"/>
      <c r="MRP62" s="1465"/>
      <c r="MRQ62" s="1465"/>
      <c r="MRR62" s="1466"/>
      <c r="MRS62" s="1467"/>
      <c r="MRT62" s="1468"/>
      <c r="MRU62" s="1469"/>
      <c r="MRV62" s="1465"/>
      <c r="MRW62" s="1465"/>
      <c r="MRX62" s="1466"/>
      <c r="MRY62" s="1467"/>
      <c r="MRZ62" s="1468"/>
      <c r="MSA62" s="1469"/>
      <c r="MSB62" s="1465"/>
      <c r="MSC62" s="1465"/>
      <c r="MSD62" s="1466"/>
      <c r="MSE62" s="1467"/>
      <c r="MSF62" s="1468"/>
      <c r="MSG62" s="1469"/>
      <c r="MSH62" s="1465"/>
      <c r="MSI62" s="1465"/>
      <c r="MSJ62" s="1466"/>
      <c r="MSK62" s="1467"/>
      <c r="MSL62" s="1468"/>
      <c r="MSM62" s="1469"/>
      <c r="MSN62" s="1465"/>
      <c r="MSO62" s="1465"/>
      <c r="MSP62" s="1466"/>
      <c r="MSQ62" s="1467"/>
      <c r="MSR62" s="1468"/>
      <c r="MSS62" s="1469"/>
      <c r="MST62" s="1465"/>
      <c r="MSU62" s="1465"/>
      <c r="MSV62" s="1466"/>
      <c r="MSW62" s="1467"/>
      <c r="MSX62" s="1468"/>
      <c r="MSY62" s="1469"/>
      <c r="MSZ62" s="1465"/>
      <c r="MTA62" s="1465"/>
      <c r="MTB62" s="1466"/>
      <c r="MTC62" s="1467"/>
      <c r="MTD62" s="1468"/>
      <c r="MTE62" s="1469"/>
      <c r="MTF62" s="1465"/>
      <c r="MTG62" s="1465"/>
      <c r="MTH62" s="1466"/>
      <c r="MTI62" s="1467"/>
      <c r="MTJ62" s="1468"/>
      <c r="MTK62" s="1469"/>
      <c r="MTL62" s="1465"/>
      <c r="MTM62" s="1465"/>
      <c r="MTN62" s="1466"/>
      <c r="MTO62" s="1467"/>
      <c r="MTP62" s="1468"/>
      <c r="MTQ62" s="1469"/>
      <c r="MTR62" s="1465"/>
      <c r="MTS62" s="1465"/>
      <c r="MTT62" s="1466"/>
      <c r="MTU62" s="1467"/>
      <c r="MTV62" s="1468"/>
      <c r="MTW62" s="1469"/>
      <c r="MTX62" s="1465"/>
      <c r="MTY62" s="1465"/>
      <c r="MTZ62" s="1466"/>
      <c r="MUA62" s="1467"/>
      <c r="MUB62" s="1468"/>
      <c r="MUC62" s="1469"/>
      <c r="MUD62" s="1465"/>
      <c r="MUE62" s="1465"/>
      <c r="MUF62" s="1466"/>
      <c r="MUG62" s="1467"/>
      <c r="MUH62" s="1468"/>
      <c r="MUI62" s="1469"/>
      <c r="MUJ62" s="1465"/>
      <c r="MUK62" s="1465"/>
      <c r="MUL62" s="1466"/>
      <c r="MUM62" s="1467"/>
      <c r="MUN62" s="1468"/>
      <c r="MUO62" s="1469"/>
      <c r="MUP62" s="1465"/>
      <c r="MUQ62" s="1465"/>
      <c r="MUR62" s="1466"/>
      <c r="MUS62" s="1467"/>
      <c r="MUT62" s="1468"/>
      <c r="MUU62" s="1469"/>
      <c r="MUV62" s="1465"/>
      <c r="MUW62" s="1465"/>
      <c r="MUX62" s="1466"/>
      <c r="MUY62" s="1467"/>
      <c r="MUZ62" s="1468"/>
      <c r="MVA62" s="1469"/>
      <c r="MVB62" s="1465"/>
      <c r="MVC62" s="1465"/>
      <c r="MVD62" s="1466"/>
      <c r="MVE62" s="1467"/>
      <c r="MVF62" s="1468"/>
      <c r="MVG62" s="1469"/>
      <c r="MVH62" s="1465"/>
      <c r="MVI62" s="1465"/>
      <c r="MVJ62" s="1466"/>
      <c r="MVK62" s="1467"/>
      <c r="MVL62" s="1468"/>
      <c r="MVM62" s="1469"/>
      <c r="MVN62" s="1465"/>
      <c r="MVO62" s="1465"/>
      <c r="MVP62" s="1466"/>
      <c r="MVQ62" s="1467"/>
      <c r="MVR62" s="1468"/>
      <c r="MVS62" s="1469"/>
      <c r="MVT62" s="1465"/>
      <c r="MVU62" s="1465"/>
      <c r="MVV62" s="1466"/>
      <c r="MVW62" s="1467"/>
      <c r="MVX62" s="1468"/>
      <c r="MVY62" s="1469"/>
      <c r="MVZ62" s="1465"/>
      <c r="MWA62" s="1465"/>
      <c r="MWB62" s="1466"/>
      <c r="MWC62" s="1467"/>
      <c r="MWD62" s="1468"/>
      <c r="MWE62" s="1469"/>
      <c r="MWF62" s="1465"/>
      <c r="MWG62" s="1465"/>
      <c r="MWH62" s="1466"/>
      <c r="MWI62" s="1467"/>
      <c r="MWJ62" s="1468"/>
      <c r="MWK62" s="1469"/>
      <c r="MWL62" s="1465"/>
      <c r="MWM62" s="1465"/>
      <c r="MWN62" s="1466"/>
      <c r="MWO62" s="1467"/>
      <c r="MWP62" s="1468"/>
      <c r="MWQ62" s="1469"/>
      <c r="MWR62" s="1465"/>
      <c r="MWS62" s="1465"/>
      <c r="MWT62" s="1466"/>
      <c r="MWU62" s="1467"/>
      <c r="MWV62" s="1468"/>
      <c r="MWW62" s="1469"/>
      <c r="MWX62" s="1465"/>
      <c r="MWY62" s="1465"/>
      <c r="MWZ62" s="1466"/>
      <c r="MXA62" s="1467"/>
      <c r="MXB62" s="1468"/>
      <c r="MXC62" s="1469"/>
      <c r="MXD62" s="1465"/>
      <c r="MXE62" s="1465"/>
      <c r="MXF62" s="1466"/>
      <c r="MXG62" s="1467"/>
      <c r="MXH62" s="1468"/>
      <c r="MXI62" s="1469"/>
      <c r="MXJ62" s="1465"/>
      <c r="MXK62" s="1465"/>
      <c r="MXL62" s="1466"/>
      <c r="MXM62" s="1467"/>
      <c r="MXN62" s="1468"/>
      <c r="MXO62" s="1469"/>
      <c r="MXP62" s="1465"/>
      <c r="MXQ62" s="1465"/>
      <c r="MXR62" s="1466"/>
      <c r="MXS62" s="1467"/>
      <c r="MXT62" s="1468"/>
      <c r="MXU62" s="1469"/>
      <c r="MXV62" s="1465"/>
      <c r="MXW62" s="1465"/>
      <c r="MXX62" s="1466"/>
      <c r="MXY62" s="1467"/>
      <c r="MXZ62" s="1468"/>
      <c r="MYA62" s="1469"/>
      <c r="MYB62" s="1465"/>
      <c r="MYC62" s="1465"/>
      <c r="MYD62" s="1466"/>
      <c r="MYE62" s="1467"/>
      <c r="MYF62" s="1468"/>
      <c r="MYG62" s="1469"/>
      <c r="MYH62" s="1465"/>
      <c r="MYI62" s="1465"/>
      <c r="MYJ62" s="1466"/>
      <c r="MYK62" s="1467"/>
      <c r="MYL62" s="1468"/>
      <c r="MYM62" s="1469"/>
      <c r="MYN62" s="1465"/>
      <c r="MYO62" s="1465"/>
      <c r="MYP62" s="1466"/>
      <c r="MYQ62" s="1467"/>
      <c r="MYR62" s="1468"/>
      <c r="MYS62" s="1469"/>
      <c r="MYT62" s="1465"/>
      <c r="MYU62" s="1465"/>
      <c r="MYV62" s="1466"/>
      <c r="MYW62" s="1467"/>
      <c r="MYX62" s="1468"/>
      <c r="MYY62" s="1469"/>
      <c r="MYZ62" s="1465"/>
      <c r="MZA62" s="1465"/>
      <c r="MZB62" s="1466"/>
      <c r="MZC62" s="1467"/>
      <c r="MZD62" s="1468"/>
      <c r="MZE62" s="1469"/>
      <c r="MZF62" s="1465"/>
      <c r="MZG62" s="1465"/>
      <c r="MZH62" s="1466"/>
      <c r="MZI62" s="1467"/>
      <c r="MZJ62" s="1468"/>
      <c r="MZK62" s="1469"/>
      <c r="MZL62" s="1465"/>
      <c r="MZM62" s="1465"/>
      <c r="MZN62" s="1466"/>
      <c r="MZO62" s="1467"/>
      <c r="MZP62" s="1468"/>
      <c r="MZQ62" s="1469"/>
      <c r="MZR62" s="1465"/>
      <c r="MZS62" s="1465"/>
      <c r="MZT62" s="1466"/>
      <c r="MZU62" s="1467"/>
      <c r="MZV62" s="1468"/>
      <c r="MZW62" s="1469"/>
      <c r="MZX62" s="1465"/>
      <c r="MZY62" s="1465"/>
      <c r="MZZ62" s="1466"/>
      <c r="NAA62" s="1467"/>
      <c r="NAB62" s="1468"/>
      <c r="NAC62" s="1469"/>
      <c r="NAD62" s="1465"/>
      <c r="NAE62" s="1465"/>
      <c r="NAF62" s="1466"/>
      <c r="NAG62" s="1467"/>
      <c r="NAH62" s="1468"/>
      <c r="NAI62" s="1469"/>
      <c r="NAJ62" s="1465"/>
      <c r="NAK62" s="1465"/>
      <c r="NAL62" s="1466"/>
      <c r="NAM62" s="1467"/>
      <c r="NAN62" s="1468"/>
      <c r="NAO62" s="1469"/>
      <c r="NAP62" s="1465"/>
      <c r="NAQ62" s="1465"/>
      <c r="NAR62" s="1466"/>
      <c r="NAS62" s="1467"/>
      <c r="NAT62" s="1468"/>
      <c r="NAU62" s="1469"/>
      <c r="NAV62" s="1465"/>
      <c r="NAW62" s="1465"/>
      <c r="NAX62" s="1466"/>
      <c r="NAY62" s="1467"/>
      <c r="NAZ62" s="1468"/>
      <c r="NBA62" s="1469"/>
      <c r="NBB62" s="1465"/>
      <c r="NBC62" s="1465"/>
      <c r="NBD62" s="1466"/>
      <c r="NBE62" s="1467"/>
      <c r="NBF62" s="1468"/>
      <c r="NBG62" s="1469"/>
      <c r="NBH62" s="1465"/>
      <c r="NBI62" s="1465"/>
      <c r="NBJ62" s="1466"/>
      <c r="NBK62" s="1467"/>
      <c r="NBL62" s="1468"/>
      <c r="NBM62" s="1469"/>
      <c r="NBN62" s="1465"/>
      <c r="NBO62" s="1465"/>
      <c r="NBP62" s="1466"/>
      <c r="NBQ62" s="1467"/>
      <c r="NBR62" s="1468"/>
      <c r="NBS62" s="1469"/>
      <c r="NBT62" s="1465"/>
      <c r="NBU62" s="1465"/>
      <c r="NBV62" s="1466"/>
      <c r="NBW62" s="1467"/>
      <c r="NBX62" s="1468"/>
      <c r="NBY62" s="1469"/>
      <c r="NBZ62" s="1465"/>
      <c r="NCA62" s="1465"/>
      <c r="NCB62" s="1466"/>
      <c r="NCC62" s="1467"/>
      <c r="NCD62" s="1468"/>
      <c r="NCE62" s="1469"/>
      <c r="NCF62" s="1465"/>
      <c r="NCG62" s="1465"/>
      <c r="NCH62" s="1466"/>
      <c r="NCI62" s="1467"/>
      <c r="NCJ62" s="1468"/>
      <c r="NCK62" s="1469"/>
      <c r="NCL62" s="1465"/>
      <c r="NCM62" s="1465"/>
      <c r="NCN62" s="1466"/>
      <c r="NCO62" s="1467"/>
      <c r="NCP62" s="1468"/>
      <c r="NCQ62" s="1469"/>
      <c r="NCR62" s="1465"/>
      <c r="NCS62" s="1465"/>
      <c r="NCT62" s="1466"/>
      <c r="NCU62" s="1467"/>
      <c r="NCV62" s="1468"/>
      <c r="NCW62" s="1469"/>
      <c r="NCX62" s="1465"/>
      <c r="NCY62" s="1465"/>
      <c r="NCZ62" s="1466"/>
      <c r="NDA62" s="1467"/>
      <c r="NDB62" s="1468"/>
      <c r="NDC62" s="1469"/>
      <c r="NDD62" s="1465"/>
      <c r="NDE62" s="1465"/>
      <c r="NDF62" s="1466"/>
      <c r="NDG62" s="1467"/>
      <c r="NDH62" s="1468"/>
      <c r="NDI62" s="1469"/>
      <c r="NDJ62" s="1465"/>
      <c r="NDK62" s="1465"/>
      <c r="NDL62" s="1466"/>
      <c r="NDM62" s="1467"/>
      <c r="NDN62" s="1468"/>
      <c r="NDO62" s="1469"/>
      <c r="NDP62" s="1465"/>
      <c r="NDQ62" s="1465"/>
      <c r="NDR62" s="1466"/>
      <c r="NDS62" s="1467"/>
      <c r="NDT62" s="1468"/>
      <c r="NDU62" s="1469"/>
      <c r="NDV62" s="1465"/>
      <c r="NDW62" s="1465"/>
      <c r="NDX62" s="1466"/>
      <c r="NDY62" s="1467"/>
      <c r="NDZ62" s="1468"/>
      <c r="NEA62" s="1469"/>
      <c r="NEB62" s="1465"/>
      <c r="NEC62" s="1465"/>
      <c r="NED62" s="1466"/>
      <c r="NEE62" s="1467"/>
      <c r="NEF62" s="1468"/>
      <c r="NEG62" s="1469"/>
      <c r="NEH62" s="1465"/>
      <c r="NEI62" s="1465"/>
      <c r="NEJ62" s="1466"/>
      <c r="NEK62" s="1467"/>
      <c r="NEL62" s="1468"/>
      <c r="NEM62" s="1469"/>
      <c r="NEN62" s="1465"/>
      <c r="NEO62" s="1465"/>
      <c r="NEP62" s="1466"/>
      <c r="NEQ62" s="1467"/>
      <c r="NER62" s="1468"/>
      <c r="NES62" s="1469"/>
      <c r="NET62" s="1465"/>
      <c r="NEU62" s="1465"/>
      <c r="NEV62" s="1466"/>
      <c r="NEW62" s="1467"/>
      <c r="NEX62" s="1468"/>
      <c r="NEY62" s="1469"/>
      <c r="NEZ62" s="1465"/>
      <c r="NFA62" s="1465"/>
      <c r="NFB62" s="1466"/>
      <c r="NFC62" s="1467"/>
      <c r="NFD62" s="1468"/>
      <c r="NFE62" s="1469"/>
      <c r="NFF62" s="1465"/>
      <c r="NFG62" s="1465"/>
      <c r="NFH62" s="1466"/>
      <c r="NFI62" s="1467"/>
      <c r="NFJ62" s="1468"/>
      <c r="NFK62" s="1469"/>
      <c r="NFL62" s="1465"/>
      <c r="NFM62" s="1465"/>
      <c r="NFN62" s="1466"/>
      <c r="NFO62" s="1467"/>
      <c r="NFP62" s="1468"/>
      <c r="NFQ62" s="1469"/>
      <c r="NFR62" s="1465"/>
      <c r="NFS62" s="1465"/>
      <c r="NFT62" s="1466"/>
      <c r="NFU62" s="1467"/>
      <c r="NFV62" s="1468"/>
      <c r="NFW62" s="1469"/>
      <c r="NFX62" s="1465"/>
      <c r="NFY62" s="1465"/>
      <c r="NFZ62" s="1466"/>
      <c r="NGA62" s="1467"/>
      <c r="NGB62" s="1468"/>
      <c r="NGC62" s="1469"/>
      <c r="NGD62" s="1465"/>
      <c r="NGE62" s="1465"/>
      <c r="NGF62" s="1466"/>
      <c r="NGG62" s="1467"/>
      <c r="NGH62" s="1468"/>
      <c r="NGI62" s="1469"/>
      <c r="NGJ62" s="1465"/>
      <c r="NGK62" s="1465"/>
      <c r="NGL62" s="1466"/>
      <c r="NGM62" s="1467"/>
      <c r="NGN62" s="1468"/>
      <c r="NGO62" s="1469"/>
      <c r="NGP62" s="1465"/>
      <c r="NGQ62" s="1465"/>
      <c r="NGR62" s="1466"/>
      <c r="NGS62" s="1467"/>
      <c r="NGT62" s="1468"/>
      <c r="NGU62" s="1469"/>
      <c r="NGV62" s="1465"/>
      <c r="NGW62" s="1465"/>
      <c r="NGX62" s="1466"/>
      <c r="NGY62" s="1467"/>
      <c r="NGZ62" s="1468"/>
      <c r="NHA62" s="1469"/>
      <c r="NHB62" s="1465"/>
      <c r="NHC62" s="1465"/>
      <c r="NHD62" s="1466"/>
      <c r="NHE62" s="1467"/>
      <c r="NHF62" s="1468"/>
      <c r="NHG62" s="1469"/>
      <c r="NHH62" s="1465"/>
      <c r="NHI62" s="1465"/>
      <c r="NHJ62" s="1466"/>
      <c r="NHK62" s="1467"/>
      <c r="NHL62" s="1468"/>
      <c r="NHM62" s="1469"/>
      <c r="NHN62" s="1465"/>
      <c r="NHO62" s="1465"/>
      <c r="NHP62" s="1466"/>
      <c r="NHQ62" s="1467"/>
      <c r="NHR62" s="1468"/>
      <c r="NHS62" s="1469"/>
      <c r="NHT62" s="1465"/>
      <c r="NHU62" s="1465"/>
      <c r="NHV62" s="1466"/>
      <c r="NHW62" s="1467"/>
      <c r="NHX62" s="1468"/>
      <c r="NHY62" s="1469"/>
      <c r="NHZ62" s="1465"/>
      <c r="NIA62" s="1465"/>
      <c r="NIB62" s="1466"/>
      <c r="NIC62" s="1467"/>
      <c r="NID62" s="1468"/>
      <c r="NIE62" s="1469"/>
      <c r="NIF62" s="1465"/>
      <c r="NIG62" s="1465"/>
      <c r="NIH62" s="1466"/>
      <c r="NII62" s="1467"/>
      <c r="NIJ62" s="1468"/>
      <c r="NIK62" s="1469"/>
      <c r="NIL62" s="1465"/>
      <c r="NIM62" s="1465"/>
      <c r="NIN62" s="1466"/>
      <c r="NIO62" s="1467"/>
      <c r="NIP62" s="1468"/>
      <c r="NIQ62" s="1469"/>
      <c r="NIR62" s="1465"/>
      <c r="NIS62" s="1465"/>
      <c r="NIT62" s="1466"/>
      <c r="NIU62" s="1467"/>
      <c r="NIV62" s="1468"/>
      <c r="NIW62" s="1469"/>
      <c r="NIX62" s="1465"/>
      <c r="NIY62" s="1465"/>
      <c r="NIZ62" s="1466"/>
      <c r="NJA62" s="1467"/>
      <c r="NJB62" s="1468"/>
      <c r="NJC62" s="1469"/>
      <c r="NJD62" s="1465"/>
      <c r="NJE62" s="1465"/>
      <c r="NJF62" s="1466"/>
      <c r="NJG62" s="1467"/>
      <c r="NJH62" s="1468"/>
      <c r="NJI62" s="1469"/>
      <c r="NJJ62" s="1465"/>
      <c r="NJK62" s="1465"/>
      <c r="NJL62" s="1466"/>
      <c r="NJM62" s="1467"/>
      <c r="NJN62" s="1468"/>
      <c r="NJO62" s="1469"/>
      <c r="NJP62" s="1465"/>
      <c r="NJQ62" s="1465"/>
      <c r="NJR62" s="1466"/>
      <c r="NJS62" s="1467"/>
      <c r="NJT62" s="1468"/>
      <c r="NJU62" s="1469"/>
      <c r="NJV62" s="1465"/>
      <c r="NJW62" s="1465"/>
      <c r="NJX62" s="1466"/>
      <c r="NJY62" s="1467"/>
      <c r="NJZ62" s="1468"/>
      <c r="NKA62" s="1469"/>
      <c r="NKB62" s="1465"/>
      <c r="NKC62" s="1465"/>
      <c r="NKD62" s="1466"/>
      <c r="NKE62" s="1467"/>
      <c r="NKF62" s="1468"/>
      <c r="NKG62" s="1469"/>
      <c r="NKH62" s="1465"/>
      <c r="NKI62" s="1465"/>
      <c r="NKJ62" s="1466"/>
      <c r="NKK62" s="1467"/>
      <c r="NKL62" s="1468"/>
      <c r="NKM62" s="1469"/>
      <c r="NKN62" s="1465"/>
      <c r="NKO62" s="1465"/>
      <c r="NKP62" s="1466"/>
      <c r="NKQ62" s="1467"/>
      <c r="NKR62" s="1468"/>
      <c r="NKS62" s="1469"/>
      <c r="NKT62" s="1465"/>
      <c r="NKU62" s="1465"/>
      <c r="NKV62" s="1466"/>
      <c r="NKW62" s="1467"/>
      <c r="NKX62" s="1468"/>
      <c r="NKY62" s="1469"/>
      <c r="NKZ62" s="1465"/>
      <c r="NLA62" s="1465"/>
      <c r="NLB62" s="1466"/>
      <c r="NLC62" s="1467"/>
      <c r="NLD62" s="1468"/>
      <c r="NLE62" s="1469"/>
      <c r="NLF62" s="1465"/>
      <c r="NLG62" s="1465"/>
      <c r="NLH62" s="1466"/>
      <c r="NLI62" s="1467"/>
      <c r="NLJ62" s="1468"/>
      <c r="NLK62" s="1469"/>
      <c r="NLL62" s="1465"/>
      <c r="NLM62" s="1465"/>
      <c r="NLN62" s="1466"/>
      <c r="NLO62" s="1467"/>
      <c r="NLP62" s="1468"/>
      <c r="NLQ62" s="1469"/>
      <c r="NLR62" s="1465"/>
      <c r="NLS62" s="1465"/>
      <c r="NLT62" s="1466"/>
      <c r="NLU62" s="1467"/>
      <c r="NLV62" s="1468"/>
      <c r="NLW62" s="1469"/>
      <c r="NLX62" s="1465"/>
      <c r="NLY62" s="1465"/>
      <c r="NLZ62" s="1466"/>
      <c r="NMA62" s="1467"/>
      <c r="NMB62" s="1468"/>
      <c r="NMC62" s="1469"/>
      <c r="NMD62" s="1465"/>
      <c r="NME62" s="1465"/>
      <c r="NMF62" s="1466"/>
      <c r="NMG62" s="1467"/>
      <c r="NMH62" s="1468"/>
      <c r="NMI62" s="1469"/>
      <c r="NMJ62" s="1465"/>
      <c r="NMK62" s="1465"/>
      <c r="NML62" s="1466"/>
      <c r="NMM62" s="1467"/>
      <c r="NMN62" s="1468"/>
      <c r="NMO62" s="1469"/>
      <c r="NMP62" s="1465"/>
      <c r="NMQ62" s="1465"/>
      <c r="NMR62" s="1466"/>
      <c r="NMS62" s="1467"/>
      <c r="NMT62" s="1468"/>
      <c r="NMU62" s="1469"/>
      <c r="NMV62" s="1465"/>
      <c r="NMW62" s="1465"/>
      <c r="NMX62" s="1466"/>
      <c r="NMY62" s="1467"/>
      <c r="NMZ62" s="1468"/>
      <c r="NNA62" s="1469"/>
      <c r="NNB62" s="1465"/>
      <c r="NNC62" s="1465"/>
      <c r="NND62" s="1466"/>
      <c r="NNE62" s="1467"/>
      <c r="NNF62" s="1468"/>
      <c r="NNG62" s="1469"/>
      <c r="NNH62" s="1465"/>
      <c r="NNI62" s="1465"/>
      <c r="NNJ62" s="1466"/>
      <c r="NNK62" s="1467"/>
      <c r="NNL62" s="1468"/>
      <c r="NNM62" s="1469"/>
      <c r="NNN62" s="1465"/>
      <c r="NNO62" s="1465"/>
      <c r="NNP62" s="1466"/>
      <c r="NNQ62" s="1467"/>
      <c r="NNR62" s="1468"/>
      <c r="NNS62" s="1469"/>
      <c r="NNT62" s="1465"/>
      <c r="NNU62" s="1465"/>
      <c r="NNV62" s="1466"/>
      <c r="NNW62" s="1467"/>
      <c r="NNX62" s="1468"/>
      <c r="NNY62" s="1469"/>
      <c r="NNZ62" s="1465"/>
      <c r="NOA62" s="1465"/>
      <c r="NOB62" s="1466"/>
      <c r="NOC62" s="1467"/>
      <c r="NOD62" s="1468"/>
      <c r="NOE62" s="1469"/>
      <c r="NOF62" s="1465"/>
      <c r="NOG62" s="1465"/>
      <c r="NOH62" s="1466"/>
      <c r="NOI62" s="1467"/>
      <c r="NOJ62" s="1468"/>
      <c r="NOK62" s="1469"/>
      <c r="NOL62" s="1465"/>
      <c r="NOM62" s="1465"/>
      <c r="NON62" s="1466"/>
      <c r="NOO62" s="1467"/>
      <c r="NOP62" s="1468"/>
      <c r="NOQ62" s="1469"/>
      <c r="NOR62" s="1465"/>
      <c r="NOS62" s="1465"/>
      <c r="NOT62" s="1466"/>
      <c r="NOU62" s="1467"/>
      <c r="NOV62" s="1468"/>
      <c r="NOW62" s="1469"/>
      <c r="NOX62" s="1465"/>
      <c r="NOY62" s="1465"/>
      <c r="NOZ62" s="1466"/>
      <c r="NPA62" s="1467"/>
      <c r="NPB62" s="1468"/>
      <c r="NPC62" s="1469"/>
      <c r="NPD62" s="1465"/>
      <c r="NPE62" s="1465"/>
      <c r="NPF62" s="1466"/>
      <c r="NPG62" s="1467"/>
      <c r="NPH62" s="1468"/>
      <c r="NPI62" s="1469"/>
      <c r="NPJ62" s="1465"/>
      <c r="NPK62" s="1465"/>
      <c r="NPL62" s="1466"/>
      <c r="NPM62" s="1467"/>
      <c r="NPN62" s="1468"/>
      <c r="NPO62" s="1469"/>
      <c r="NPP62" s="1465"/>
      <c r="NPQ62" s="1465"/>
      <c r="NPR62" s="1466"/>
      <c r="NPS62" s="1467"/>
      <c r="NPT62" s="1468"/>
      <c r="NPU62" s="1469"/>
      <c r="NPV62" s="1465"/>
      <c r="NPW62" s="1465"/>
      <c r="NPX62" s="1466"/>
      <c r="NPY62" s="1467"/>
      <c r="NPZ62" s="1468"/>
      <c r="NQA62" s="1469"/>
      <c r="NQB62" s="1465"/>
      <c r="NQC62" s="1465"/>
      <c r="NQD62" s="1466"/>
      <c r="NQE62" s="1467"/>
      <c r="NQF62" s="1468"/>
      <c r="NQG62" s="1469"/>
      <c r="NQH62" s="1465"/>
      <c r="NQI62" s="1465"/>
      <c r="NQJ62" s="1466"/>
      <c r="NQK62" s="1467"/>
      <c r="NQL62" s="1468"/>
      <c r="NQM62" s="1469"/>
      <c r="NQN62" s="1465"/>
      <c r="NQO62" s="1465"/>
      <c r="NQP62" s="1466"/>
      <c r="NQQ62" s="1467"/>
      <c r="NQR62" s="1468"/>
      <c r="NQS62" s="1469"/>
      <c r="NQT62" s="1465"/>
      <c r="NQU62" s="1465"/>
      <c r="NQV62" s="1466"/>
      <c r="NQW62" s="1467"/>
      <c r="NQX62" s="1468"/>
      <c r="NQY62" s="1469"/>
      <c r="NQZ62" s="1465"/>
      <c r="NRA62" s="1465"/>
      <c r="NRB62" s="1466"/>
      <c r="NRC62" s="1467"/>
      <c r="NRD62" s="1468"/>
      <c r="NRE62" s="1469"/>
      <c r="NRF62" s="1465"/>
      <c r="NRG62" s="1465"/>
      <c r="NRH62" s="1466"/>
      <c r="NRI62" s="1467"/>
      <c r="NRJ62" s="1468"/>
      <c r="NRK62" s="1469"/>
      <c r="NRL62" s="1465"/>
      <c r="NRM62" s="1465"/>
      <c r="NRN62" s="1466"/>
      <c r="NRO62" s="1467"/>
      <c r="NRP62" s="1468"/>
      <c r="NRQ62" s="1469"/>
      <c r="NRR62" s="1465"/>
      <c r="NRS62" s="1465"/>
      <c r="NRT62" s="1466"/>
      <c r="NRU62" s="1467"/>
      <c r="NRV62" s="1468"/>
      <c r="NRW62" s="1469"/>
      <c r="NRX62" s="1465"/>
      <c r="NRY62" s="1465"/>
      <c r="NRZ62" s="1466"/>
      <c r="NSA62" s="1467"/>
      <c r="NSB62" s="1468"/>
      <c r="NSC62" s="1469"/>
      <c r="NSD62" s="1465"/>
      <c r="NSE62" s="1465"/>
      <c r="NSF62" s="1466"/>
      <c r="NSG62" s="1467"/>
      <c r="NSH62" s="1468"/>
      <c r="NSI62" s="1469"/>
      <c r="NSJ62" s="1465"/>
      <c r="NSK62" s="1465"/>
      <c r="NSL62" s="1466"/>
      <c r="NSM62" s="1467"/>
      <c r="NSN62" s="1468"/>
      <c r="NSO62" s="1469"/>
      <c r="NSP62" s="1465"/>
      <c r="NSQ62" s="1465"/>
      <c r="NSR62" s="1466"/>
      <c r="NSS62" s="1467"/>
      <c r="NST62" s="1468"/>
      <c r="NSU62" s="1469"/>
      <c r="NSV62" s="1465"/>
      <c r="NSW62" s="1465"/>
      <c r="NSX62" s="1466"/>
      <c r="NSY62" s="1467"/>
      <c r="NSZ62" s="1468"/>
      <c r="NTA62" s="1469"/>
      <c r="NTB62" s="1465"/>
      <c r="NTC62" s="1465"/>
      <c r="NTD62" s="1466"/>
      <c r="NTE62" s="1467"/>
      <c r="NTF62" s="1468"/>
      <c r="NTG62" s="1469"/>
      <c r="NTH62" s="1465"/>
      <c r="NTI62" s="1465"/>
      <c r="NTJ62" s="1466"/>
      <c r="NTK62" s="1467"/>
      <c r="NTL62" s="1468"/>
      <c r="NTM62" s="1469"/>
      <c r="NTN62" s="1465"/>
      <c r="NTO62" s="1465"/>
      <c r="NTP62" s="1466"/>
      <c r="NTQ62" s="1467"/>
      <c r="NTR62" s="1468"/>
      <c r="NTS62" s="1469"/>
      <c r="NTT62" s="1465"/>
      <c r="NTU62" s="1465"/>
      <c r="NTV62" s="1466"/>
      <c r="NTW62" s="1467"/>
      <c r="NTX62" s="1468"/>
      <c r="NTY62" s="1469"/>
      <c r="NTZ62" s="1465"/>
      <c r="NUA62" s="1465"/>
      <c r="NUB62" s="1466"/>
      <c r="NUC62" s="1467"/>
      <c r="NUD62" s="1468"/>
      <c r="NUE62" s="1469"/>
      <c r="NUF62" s="1465"/>
      <c r="NUG62" s="1465"/>
      <c r="NUH62" s="1466"/>
      <c r="NUI62" s="1467"/>
      <c r="NUJ62" s="1468"/>
      <c r="NUK62" s="1469"/>
      <c r="NUL62" s="1465"/>
      <c r="NUM62" s="1465"/>
      <c r="NUN62" s="1466"/>
      <c r="NUO62" s="1467"/>
      <c r="NUP62" s="1468"/>
      <c r="NUQ62" s="1469"/>
      <c r="NUR62" s="1465"/>
      <c r="NUS62" s="1465"/>
      <c r="NUT62" s="1466"/>
      <c r="NUU62" s="1467"/>
      <c r="NUV62" s="1468"/>
      <c r="NUW62" s="1469"/>
      <c r="NUX62" s="1465"/>
      <c r="NUY62" s="1465"/>
      <c r="NUZ62" s="1466"/>
      <c r="NVA62" s="1467"/>
      <c r="NVB62" s="1468"/>
      <c r="NVC62" s="1469"/>
      <c r="NVD62" s="1465"/>
      <c r="NVE62" s="1465"/>
      <c r="NVF62" s="1466"/>
      <c r="NVG62" s="1467"/>
      <c r="NVH62" s="1468"/>
      <c r="NVI62" s="1469"/>
      <c r="NVJ62" s="1465"/>
      <c r="NVK62" s="1465"/>
      <c r="NVL62" s="1466"/>
      <c r="NVM62" s="1467"/>
      <c r="NVN62" s="1468"/>
      <c r="NVO62" s="1469"/>
      <c r="NVP62" s="1465"/>
      <c r="NVQ62" s="1465"/>
      <c r="NVR62" s="1466"/>
      <c r="NVS62" s="1467"/>
      <c r="NVT62" s="1468"/>
      <c r="NVU62" s="1469"/>
      <c r="NVV62" s="1465"/>
      <c r="NVW62" s="1465"/>
      <c r="NVX62" s="1466"/>
      <c r="NVY62" s="1467"/>
      <c r="NVZ62" s="1468"/>
      <c r="NWA62" s="1469"/>
      <c r="NWB62" s="1465"/>
      <c r="NWC62" s="1465"/>
      <c r="NWD62" s="1466"/>
      <c r="NWE62" s="1467"/>
      <c r="NWF62" s="1468"/>
      <c r="NWG62" s="1469"/>
      <c r="NWH62" s="1465"/>
      <c r="NWI62" s="1465"/>
      <c r="NWJ62" s="1466"/>
      <c r="NWK62" s="1467"/>
      <c r="NWL62" s="1468"/>
      <c r="NWM62" s="1469"/>
      <c r="NWN62" s="1465"/>
      <c r="NWO62" s="1465"/>
      <c r="NWP62" s="1466"/>
      <c r="NWQ62" s="1467"/>
      <c r="NWR62" s="1468"/>
      <c r="NWS62" s="1469"/>
      <c r="NWT62" s="1465"/>
      <c r="NWU62" s="1465"/>
      <c r="NWV62" s="1466"/>
      <c r="NWW62" s="1467"/>
      <c r="NWX62" s="1468"/>
      <c r="NWY62" s="1469"/>
      <c r="NWZ62" s="1465"/>
      <c r="NXA62" s="1465"/>
      <c r="NXB62" s="1466"/>
      <c r="NXC62" s="1467"/>
      <c r="NXD62" s="1468"/>
      <c r="NXE62" s="1469"/>
      <c r="NXF62" s="1465"/>
      <c r="NXG62" s="1465"/>
      <c r="NXH62" s="1466"/>
      <c r="NXI62" s="1467"/>
      <c r="NXJ62" s="1468"/>
      <c r="NXK62" s="1469"/>
      <c r="NXL62" s="1465"/>
      <c r="NXM62" s="1465"/>
      <c r="NXN62" s="1466"/>
      <c r="NXO62" s="1467"/>
      <c r="NXP62" s="1468"/>
      <c r="NXQ62" s="1469"/>
      <c r="NXR62" s="1465"/>
      <c r="NXS62" s="1465"/>
      <c r="NXT62" s="1466"/>
      <c r="NXU62" s="1467"/>
      <c r="NXV62" s="1468"/>
      <c r="NXW62" s="1469"/>
      <c r="NXX62" s="1465"/>
      <c r="NXY62" s="1465"/>
      <c r="NXZ62" s="1466"/>
      <c r="NYA62" s="1467"/>
      <c r="NYB62" s="1468"/>
      <c r="NYC62" s="1469"/>
      <c r="NYD62" s="1465"/>
      <c r="NYE62" s="1465"/>
      <c r="NYF62" s="1466"/>
      <c r="NYG62" s="1467"/>
      <c r="NYH62" s="1468"/>
      <c r="NYI62" s="1469"/>
      <c r="NYJ62" s="1465"/>
      <c r="NYK62" s="1465"/>
      <c r="NYL62" s="1466"/>
      <c r="NYM62" s="1467"/>
      <c r="NYN62" s="1468"/>
      <c r="NYO62" s="1469"/>
      <c r="NYP62" s="1465"/>
      <c r="NYQ62" s="1465"/>
      <c r="NYR62" s="1466"/>
      <c r="NYS62" s="1467"/>
      <c r="NYT62" s="1468"/>
      <c r="NYU62" s="1469"/>
      <c r="NYV62" s="1465"/>
      <c r="NYW62" s="1465"/>
      <c r="NYX62" s="1466"/>
      <c r="NYY62" s="1467"/>
      <c r="NYZ62" s="1468"/>
      <c r="NZA62" s="1469"/>
      <c r="NZB62" s="1465"/>
      <c r="NZC62" s="1465"/>
      <c r="NZD62" s="1466"/>
      <c r="NZE62" s="1467"/>
      <c r="NZF62" s="1468"/>
      <c r="NZG62" s="1469"/>
      <c r="NZH62" s="1465"/>
      <c r="NZI62" s="1465"/>
      <c r="NZJ62" s="1466"/>
      <c r="NZK62" s="1467"/>
      <c r="NZL62" s="1468"/>
      <c r="NZM62" s="1469"/>
      <c r="NZN62" s="1465"/>
      <c r="NZO62" s="1465"/>
      <c r="NZP62" s="1466"/>
      <c r="NZQ62" s="1467"/>
      <c r="NZR62" s="1468"/>
      <c r="NZS62" s="1469"/>
      <c r="NZT62" s="1465"/>
      <c r="NZU62" s="1465"/>
      <c r="NZV62" s="1466"/>
      <c r="NZW62" s="1467"/>
      <c r="NZX62" s="1468"/>
      <c r="NZY62" s="1469"/>
      <c r="NZZ62" s="1465"/>
      <c r="OAA62" s="1465"/>
      <c r="OAB62" s="1466"/>
      <c r="OAC62" s="1467"/>
      <c r="OAD62" s="1468"/>
      <c r="OAE62" s="1469"/>
      <c r="OAF62" s="1465"/>
      <c r="OAG62" s="1465"/>
      <c r="OAH62" s="1466"/>
      <c r="OAI62" s="1467"/>
      <c r="OAJ62" s="1468"/>
      <c r="OAK62" s="1469"/>
      <c r="OAL62" s="1465"/>
      <c r="OAM62" s="1465"/>
      <c r="OAN62" s="1466"/>
      <c r="OAO62" s="1467"/>
      <c r="OAP62" s="1468"/>
      <c r="OAQ62" s="1469"/>
      <c r="OAR62" s="1465"/>
      <c r="OAS62" s="1465"/>
      <c r="OAT62" s="1466"/>
      <c r="OAU62" s="1467"/>
      <c r="OAV62" s="1468"/>
      <c r="OAW62" s="1469"/>
      <c r="OAX62" s="1465"/>
      <c r="OAY62" s="1465"/>
      <c r="OAZ62" s="1466"/>
      <c r="OBA62" s="1467"/>
      <c r="OBB62" s="1468"/>
      <c r="OBC62" s="1469"/>
      <c r="OBD62" s="1465"/>
      <c r="OBE62" s="1465"/>
      <c r="OBF62" s="1466"/>
      <c r="OBG62" s="1467"/>
      <c r="OBH62" s="1468"/>
      <c r="OBI62" s="1469"/>
      <c r="OBJ62" s="1465"/>
      <c r="OBK62" s="1465"/>
      <c r="OBL62" s="1466"/>
      <c r="OBM62" s="1467"/>
      <c r="OBN62" s="1468"/>
      <c r="OBO62" s="1469"/>
      <c r="OBP62" s="1465"/>
      <c r="OBQ62" s="1465"/>
      <c r="OBR62" s="1466"/>
      <c r="OBS62" s="1467"/>
      <c r="OBT62" s="1468"/>
      <c r="OBU62" s="1469"/>
      <c r="OBV62" s="1465"/>
      <c r="OBW62" s="1465"/>
      <c r="OBX62" s="1466"/>
      <c r="OBY62" s="1467"/>
      <c r="OBZ62" s="1468"/>
      <c r="OCA62" s="1469"/>
      <c r="OCB62" s="1465"/>
      <c r="OCC62" s="1465"/>
      <c r="OCD62" s="1466"/>
      <c r="OCE62" s="1467"/>
      <c r="OCF62" s="1468"/>
      <c r="OCG62" s="1469"/>
      <c r="OCH62" s="1465"/>
      <c r="OCI62" s="1465"/>
      <c r="OCJ62" s="1466"/>
      <c r="OCK62" s="1467"/>
      <c r="OCL62" s="1468"/>
      <c r="OCM62" s="1469"/>
      <c r="OCN62" s="1465"/>
      <c r="OCO62" s="1465"/>
      <c r="OCP62" s="1466"/>
      <c r="OCQ62" s="1467"/>
      <c r="OCR62" s="1468"/>
      <c r="OCS62" s="1469"/>
      <c r="OCT62" s="1465"/>
      <c r="OCU62" s="1465"/>
      <c r="OCV62" s="1466"/>
      <c r="OCW62" s="1467"/>
      <c r="OCX62" s="1468"/>
      <c r="OCY62" s="1469"/>
      <c r="OCZ62" s="1465"/>
      <c r="ODA62" s="1465"/>
      <c r="ODB62" s="1466"/>
      <c r="ODC62" s="1467"/>
      <c r="ODD62" s="1468"/>
      <c r="ODE62" s="1469"/>
      <c r="ODF62" s="1465"/>
      <c r="ODG62" s="1465"/>
      <c r="ODH62" s="1466"/>
      <c r="ODI62" s="1467"/>
      <c r="ODJ62" s="1468"/>
      <c r="ODK62" s="1469"/>
      <c r="ODL62" s="1465"/>
      <c r="ODM62" s="1465"/>
      <c r="ODN62" s="1466"/>
      <c r="ODO62" s="1467"/>
      <c r="ODP62" s="1468"/>
      <c r="ODQ62" s="1469"/>
      <c r="ODR62" s="1465"/>
      <c r="ODS62" s="1465"/>
      <c r="ODT62" s="1466"/>
      <c r="ODU62" s="1467"/>
      <c r="ODV62" s="1468"/>
      <c r="ODW62" s="1469"/>
      <c r="ODX62" s="1465"/>
      <c r="ODY62" s="1465"/>
      <c r="ODZ62" s="1466"/>
      <c r="OEA62" s="1467"/>
      <c r="OEB62" s="1468"/>
      <c r="OEC62" s="1469"/>
      <c r="OED62" s="1465"/>
      <c r="OEE62" s="1465"/>
      <c r="OEF62" s="1466"/>
      <c r="OEG62" s="1467"/>
      <c r="OEH62" s="1468"/>
      <c r="OEI62" s="1469"/>
      <c r="OEJ62" s="1465"/>
      <c r="OEK62" s="1465"/>
      <c r="OEL62" s="1466"/>
      <c r="OEM62" s="1467"/>
      <c r="OEN62" s="1468"/>
      <c r="OEO62" s="1469"/>
      <c r="OEP62" s="1465"/>
      <c r="OEQ62" s="1465"/>
      <c r="OER62" s="1466"/>
      <c r="OES62" s="1467"/>
      <c r="OET62" s="1468"/>
      <c r="OEU62" s="1469"/>
      <c r="OEV62" s="1465"/>
      <c r="OEW62" s="1465"/>
      <c r="OEX62" s="1466"/>
      <c r="OEY62" s="1467"/>
      <c r="OEZ62" s="1468"/>
      <c r="OFA62" s="1469"/>
      <c r="OFB62" s="1465"/>
      <c r="OFC62" s="1465"/>
      <c r="OFD62" s="1466"/>
      <c r="OFE62" s="1467"/>
      <c r="OFF62" s="1468"/>
      <c r="OFG62" s="1469"/>
      <c r="OFH62" s="1465"/>
      <c r="OFI62" s="1465"/>
      <c r="OFJ62" s="1466"/>
      <c r="OFK62" s="1467"/>
      <c r="OFL62" s="1468"/>
      <c r="OFM62" s="1469"/>
      <c r="OFN62" s="1465"/>
      <c r="OFO62" s="1465"/>
      <c r="OFP62" s="1466"/>
      <c r="OFQ62" s="1467"/>
      <c r="OFR62" s="1468"/>
      <c r="OFS62" s="1469"/>
      <c r="OFT62" s="1465"/>
      <c r="OFU62" s="1465"/>
      <c r="OFV62" s="1466"/>
      <c r="OFW62" s="1467"/>
      <c r="OFX62" s="1468"/>
      <c r="OFY62" s="1469"/>
      <c r="OFZ62" s="1465"/>
      <c r="OGA62" s="1465"/>
      <c r="OGB62" s="1466"/>
      <c r="OGC62" s="1467"/>
      <c r="OGD62" s="1468"/>
      <c r="OGE62" s="1469"/>
      <c r="OGF62" s="1465"/>
      <c r="OGG62" s="1465"/>
      <c r="OGH62" s="1466"/>
      <c r="OGI62" s="1467"/>
      <c r="OGJ62" s="1468"/>
      <c r="OGK62" s="1469"/>
      <c r="OGL62" s="1465"/>
      <c r="OGM62" s="1465"/>
      <c r="OGN62" s="1466"/>
      <c r="OGO62" s="1467"/>
      <c r="OGP62" s="1468"/>
      <c r="OGQ62" s="1469"/>
      <c r="OGR62" s="1465"/>
      <c r="OGS62" s="1465"/>
      <c r="OGT62" s="1466"/>
      <c r="OGU62" s="1467"/>
      <c r="OGV62" s="1468"/>
      <c r="OGW62" s="1469"/>
      <c r="OGX62" s="1465"/>
      <c r="OGY62" s="1465"/>
      <c r="OGZ62" s="1466"/>
      <c r="OHA62" s="1467"/>
      <c r="OHB62" s="1468"/>
      <c r="OHC62" s="1469"/>
      <c r="OHD62" s="1465"/>
      <c r="OHE62" s="1465"/>
      <c r="OHF62" s="1466"/>
      <c r="OHG62" s="1467"/>
      <c r="OHH62" s="1468"/>
      <c r="OHI62" s="1469"/>
      <c r="OHJ62" s="1465"/>
      <c r="OHK62" s="1465"/>
      <c r="OHL62" s="1466"/>
      <c r="OHM62" s="1467"/>
      <c r="OHN62" s="1468"/>
      <c r="OHO62" s="1469"/>
      <c r="OHP62" s="1465"/>
      <c r="OHQ62" s="1465"/>
      <c r="OHR62" s="1466"/>
      <c r="OHS62" s="1467"/>
      <c r="OHT62" s="1468"/>
      <c r="OHU62" s="1469"/>
      <c r="OHV62" s="1465"/>
      <c r="OHW62" s="1465"/>
      <c r="OHX62" s="1466"/>
      <c r="OHY62" s="1467"/>
      <c r="OHZ62" s="1468"/>
      <c r="OIA62" s="1469"/>
      <c r="OIB62" s="1465"/>
      <c r="OIC62" s="1465"/>
      <c r="OID62" s="1466"/>
      <c r="OIE62" s="1467"/>
      <c r="OIF62" s="1468"/>
      <c r="OIG62" s="1469"/>
      <c r="OIH62" s="1465"/>
      <c r="OII62" s="1465"/>
      <c r="OIJ62" s="1466"/>
      <c r="OIK62" s="1467"/>
      <c r="OIL62" s="1468"/>
      <c r="OIM62" s="1469"/>
      <c r="OIN62" s="1465"/>
      <c r="OIO62" s="1465"/>
      <c r="OIP62" s="1466"/>
      <c r="OIQ62" s="1467"/>
      <c r="OIR62" s="1468"/>
      <c r="OIS62" s="1469"/>
      <c r="OIT62" s="1465"/>
      <c r="OIU62" s="1465"/>
      <c r="OIV62" s="1466"/>
      <c r="OIW62" s="1467"/>
      <c r="OIX62" s="1468"/>
      <c r="OIY62" s="1469"/>
      <c r="OIZ62" s="1465"/>
      <c r="OJA62" s="1465"/>
      <c r="OJB62" s="1466"/>
      <c r="OJC62" s="1467"/>
      <c r="OJD62" s="1468"/>
      <c r="OJE62" s="1469"/>
      <c r="OJF62" s="1465"/>
      <c r="OJG62" s="1465"/>
      <c r="OJH62" s="1466"/>
      <c r="OJI62" s="1467"/>
      <c r="OJJ62" s="1468"/>
      <c r="OJK62" s="1469"/>
      <c r="OJL62" s="1465"/>
      <c r="OJM62" s="1465"/>
      <c r="OJN62" s="1466"/>
      <c r="OJO62" s="1467"/>
      <c r="OJP62" s="1468"/>
      <c r="OJQ62" s="1469"/>
      <c r="OJR62" s="1465"/>
      <c r="OJS62" s="1465"/>
      <c r="OJT62" s="1466"/>
      <c r="OJU62" s="1467"/>
      <c r="OJV62" s="1468"/>
      <c r="OJW62" s="1469"/>
      <c r="OJX62" s="1465"/>
      <c r="OJY62" s="1465"/>
      <c r="OJZ62" s="1466"/>
      <c r="OKA62" s="1467"/>
      <c r="OKB62" s="1468"/>
      <c r="OKC62" s="1469"/>
      <c r="OKD62" s="1465"/>
      <c r="OKE62" s="1465"/>
      <c r="OKF62" s="1466"/>
      <c r="OKG62" s="1467"/>
      <c r="OKH62" s="1468"/>
      <c r="OKI62" s="1469"/>
      <c r="OKJ62" s="1465"/>
      <c r="OKK62" s="1465"/>
      <c r="OKL62" s="1466"/>
      <c r="OKM62" s="1467"/>
      <c r="OKN62" s="1468"/>
      <c r="OKO62" s="1469"/>
      <c r="OKP62" s="1465"/>
      <c r="OKQ62" s="1465"/>
      <c r="OKR62" s="1466"/>
      <c r="OKS62" s="1467"/>
      <c r="OKT62" s="1468"/>
      <c r="OKU62" s="1469"/>
      <c r="OKV62" s="1465"/>
      <c r="OKW62" s="1465"/>
      <c r="OKX62" s="1466"/>
      <c r="OKY62" s="1467"/>
      <c r="OKZ62" s="1468"/>
      <c r="OLA62" s="1469"/>
      <c r="OLB62" s="1465"/>
      <c r="OLC62" s="1465"/>
      <c r="OLD62" s="1466"/>
      <c r="OLE62" s="1467"/>
      <c r="OLF62" s="1468"/>
      <c r="OLG62" s="1469"/>
      <c r="OLH62" s="1465"/>
      <c r="OLI62" s="1465"/>
      <c r="OLJ62" s="1466"/>
      <c r="OLK62" s="1467"/>
      <c r="OLL62" s="1468"/>
      <c r="OLM62" s="1469"/>
      <c r="OLN62" s="1465"/>
      <c r="OLO62" s="1465"/>
      <c r="OLP62" s="1466"/>
      <c r="OLQ62" s="1467"/>
      <c r="OLR62" s="1468"/>
      <c r="OLS62" s="1469"/>
      <c r="OLT62" s="1465"/>
      <c r="OLU62" s="1465"/>
      <c r="OLV62" s="1466"/>
      <c r="OLW62" s="1467"/>
      <c r="OLX62" s="1468"/>
      <c r="OLY62" s="1469"/>
      <c r="OLZ62" s="1465"/>
      <c r="OMA62" s="1465"/>
      <c r="OMB62" s="1466"/>
      <c r="OMC62" s="1467"/>
      <c r="OMD62" s="1468"/>
      <c r="OME62" s="1469"/>
      <c r="OMF62" s="1465"/>
      <c r="OMG62" s="1465"/>
      <c r="OMH62" s="1466"/>
      <c r="OMI62" s="1467"/>
      <c r="OMJ62" s="1468"/>
      <c r="OMK62" s="1469"/>
      <c r="OML62" s="1465"/>
      <c r="OMM62" s="1465"/>
      <c r="OMN62" s="1466"/>
      <c r="OMO62" s="1467"/>
      <c r="OMP62" s="1468"/>
      <c r="OMQ62" s="1469"/>
      <c r="OMR62" s="1465"/>
      <c r="OMS62" s="1465"/>
      <c r="OMT62" s="1466"/>
      <c r="OMU62" s="1467"/>
      <c r="OMV62" s="1468"/>
      <c r="OMW62" s="1469"/>
      <c r="OMX62" s="1465"/>
      <c r="OMY62" s="1465"/>
      <c r="OMZ62" s="1466"/>
      <c r="ONA62" s="1467"/>
      <c r="ONB62" s="1468"/>
      <c r="ONC62" s="1469"/>
      <c r="OND62" s="1465"/>
      <c r="ONE62" s="1465"/>
      <c r="ONF62" s="1466"/>
      <c r="ONG62" s="1467"/>
      <c r="ONH62" s="1468"/>
      <c r="ONI62" s="1469"/>
      <c r="ONJ62" s="1465"/>
      <c r="ONK62" s="1465"/>
      <c r="ONL62" s="1466"/>
      <c r="ONM62" s="1467"/>
      <c r="ONN62" s="1468"/>
      <c r="ONO62" s="1469"/>
      <c r="ONP62" s="1465"/>
      <c r="ONQ62" s="1465"/>
      <c r="ONR62" s="1466"/>
      <c r="ONS62" s="1467"/>
      <c r="ONT62" s="1468"/>
      <c r="ONU62" s="1469"/>
      <c r="ONV62" s="1465"/>
      <c r="ONW62" s="1465"/>
      <c r="ONX62" s="1466"/>
      <c r="ONY62" s="1467"/>
      <c r="ONZ62" s="1468"/>
      <c r="OOA62" s="1469"/>
      <c r="OOB62" s="1465"/>
      <c r="OOC62" s="1465"/>
      <c r="OOD62" s="1466"/>
      <c r="OOE62" s="1467"/>
      <c r="OOF62" s="1468"/>
      <c r="OOG62" s="1469"/>
      <c r="OOH62" s="1465"/>
      <c r="OOI62" s="1465"/>
      <c r="OOJ62" s="1466"/>
      <c r="OOK62" s="1467"/>
      <c r="OOL62" s="1468"/>
      <c r="OOM62" s="1469"/>
      <c r="OON62" s="1465"/>
      <c r="OOO62" s="1465"/>
      <c r="OOP62" s="1466"/>
      <c r="OOQ62" s="1467"/>
      <c r="OOR62" s="1468"/>
      <c r="OOS62" s="1469"/>
      <c r="OOT62" s="1465"/>
      <c r="OOU62" s="1465"/>
      <c r="OOV62" s="1466"/>
      <c r="OOW62" s="1467"/>
      <c r="OOX62" s="1468"/>
      <c r="OOY62" s="1469"/>
      <c r="OOZ62" s="1465"/>
      <c r="OPA62" s="1465"/>
      <c r="OPB62" s="1466"/>
      <c r="OPC62" s="1467"/>
      <c r="OPD62" s="1468"/>
      <c r="OPE62" s="1469"/>
      <c r="OPF62" s="1465"/>
      <c r="OPG62" s="1465"/>
      <c r="OPH62" s="1466"/>
      <c r="OPI62" s="1467"/>
      <c r="OPJ62" s="1468"/>
      <c r="OPK62" s="1469"/>
      <c r="OPL62" s="1465"/>
      <c r="OPM62" s="1465"/>
      <c r="OPN62" s="1466"/>
      <c r="OPO62" s="1467"/>
      <c r="OPP62" s="1468"/>
      <c r="OPQ62" s="1469"/>
      <c r="OPR62" s="1465"/>
      <c r="OPS62" s="1465"/>
      <c r="OPT62" s="1466"/>
      <c r="OPU62" s="1467"/>
      <c r="OPV62" s="1468"/>
      <c r="OPW62" s="1469"/>
      <c r="OPX62" s="1465"/>
      <c r="OPY62" s="1465"/>
      <c r="OPZ62" s="1466"/>
      <c r="OQA62" s="1467"/>
      <c r="OQB62" s="1468"/>
      <c r="OQC62" s="1469"/>
      <c r="OQD62" s="1465"/>
      <c r="OQE62" s="1465"/>
      <c r="OQF62" s="1466"/>
      <c r="OQG62" s="1467"/>
      <c r="OQH62" s="1468"/>
      <c r="OQI62" s="1469"/>
      <c r="OQJ62" s="1465"/>
      <c r="OQK62" s="1465"/>
      <c r="OQL62" s="1466"/>
      <c r="OQM62" s="1467"/>
      <c r="OQN62" s="1468"/>
      <c r="OQO62" s="1469"/>
      <c r="OQP62" s="1465"/>
      <c r="OQQ62" s="1465"/>
      <c r="OQR62" s="1466"/>
      <c r="OQS62" s="1467"/>
      <c r="OQT62" s="1468"/>
      <c r="OQU62" s="1469"/>
      <c r="OQV62" s="1465"/>
      <c r="OQW62" s="1465"/>
      <c r="OQX62" s="1466"/>
      <c r="OQY62" s="1467"/>
      <c r="OQZ62" s="1468"/>
      <c r="ORA62" s="1469"/>
      <c r="ORB62" s="1465"/>
      <c r="ORC62" s="1465"/>
      <c r="ORD62" s="1466"/>
      <c r="ORE62" s="1467"/>
      <c r="ORF62" s="1468"/>
      <c r="ORG62" s="1469"/>
      <c r="ORH62" s="1465"/>
      <c r="ORI62" s="1465"/>
      <c r="ORJ62" s="1466"/>
      <c r="ORK62" s="1467"/>
      <c r="ORL62" s="1468"/>
      <c r="ORM62" s="1469"/>
      <c r="ORN62" s="1465"/>
      <c r="ORO62" s="1465"/>
      <c r="ORP62" s="1466"/>
      <c r="ORQ62" s="1467"/>
      <c r="ORR62" s="1468"/>
      <c r="ORS62" s="1469"/>
      <c r="ORT62" s="1465"/>
      <c r="ORU62" s="1465"/>
      <c r="ORV62" s="1466"/>
      <c r="ORW62" s="1467"/>
      <c r="ORX62" s="1468"/>
      <c r="ORY62" s="1469"/>
      <c r="ORZ62" s="1465"/>
      <c r="OSA62" s="1465"/>
      <c r="OSB62" s="1466"/>
      <c r="OSC62" s="1467"/>
      <c r="OSD62" s="1468"/>
      <c r="OSE62" s="1469"/>
      <c r="OSF62" s="1465"/>
      <c r="OSG62" s="1465"/>
      <c r="OSH62" s="1466"/>
      <c r="OSI62" s="1467"/>
      <c r="OSJ62" s="1468"/>
      <c r="OSK62" s="1469"/>
      <c r="OSL62" s="1465"/>
      <c r="OSM62" s="1465"/>
      <c r="OSN62" s="1466"/>
      <c r="OSO62" s="1467"/>
      <c r="OSP62" s="1468"/>
      <c r="OSQ62" s="1469"/>
      <c r="OSR62" s="1465"/>
      <c r="OSS62" s="1465"/>
      <c r="OST62" s="1466"/>
      <c r="OSU62" s="1467"/>
      <c r="OSV62" s="1468"/>
      <c r="OSW62" s="1469"/>
      <c r="OSX62" s="1465"/>
      <c r="OSY62" s="1465"/>
      <c r="OSZ62" s="1466"/>
      <c r="OTA62" s="1467"/>
      <c r="OTB62" s="1468"/>
      <c r="OTC62" s="1469"/>
      <c r="OTD62" s="1465"/>
      <c r="OTE62" s="1465"/>
      <c r="OTF62" s="1466"/>
      <c r="OTG62" s="1467"/>
      <c r="OTH62" s="1468"/>
      <c r="OTI62" s="1469"/>
      <c r="OTJ62" s="1465"/>
      <c r="OTK62" s="1465"/>
      <c r="OTL62" s="1466"/>
      <c r="OTM62" s="1467"/>
      <c r="OTN62" s="1468"/>
      <c r="OTO62" s="1469"/>
      <c r="OTP62" s="1465"/>
      <c r="OTQ62" s="1465"/>
      <c r="OTR62" s="1466"/>
      <c r="OTS62" s="1467"/>
      <c r="OTT62" s="1468"/>
      <c r="OTU62" s="1469"/>
      <c r="OTV62" s="1465"/>
      <c r="OTW62" s="1465"/>
      <c r="OTX62" s="1466"/>
      <c r="OTY62" s="1467"/>
      <c r="OTZ62" s="1468"/>
      <c r="OUA62" s="1469"/>
      <c r="OUB62" s="1465"/>
      <c r="OUC62" s="1465"/>
      <c r="OUD62" s="1466"/>
      <c r="OUE62" s="1467"/>
      <c r="OUF62" s="1468"/>
      <c r="OUG62" s="1469"/>
      <c r="OUH62" s="1465"/>
      <c r="OUI62" s="1465"/>
      <c r="OUJ62" s="1466"/>
      <c r="OUK62" s="1467"/>
      <c r="OUL62" s="1468"/>
      <c r="OUM62" s="1469"/>
      <c r="OUN62" s="1465"/>
      <c r="OUO62" s="1465"/>
      <c r="OUP62" s="1466"/>
      <c r="OUQ62" s="1467"/>
      <c r="OUR62" s="1468"/>
      <c r="OUS62" s="1469"/>
      <c r="OUT62" s="1465"/>
      <c r="OUU62" s="1465"/>
      <c r="OUV62" s="1466"/>
      <c r="OUW62" s="1467"/>
      <c r="OUX62" s="1468"/>
      <c r="OUY62" s="1469"/>
      <c r="OUZ62" s="1465"/>
      <c r="OVA62" s="1465"/>
      <c r="OVB62" s="1466"/>
      <c r="OVC62" s="1467"/>
      <c r="OVD62" s="1468"/>
      <c r="OVE62" s="1469"/>
      <c r="OVF62" s="1465"/>
      <c r="OVG62" s="1465"/>
      <c r="OVH62" s="1466"/>
      <c r="OVI62" s="1467"/>
      <c r="OVJ62" s="1468"/>
      <c r="OVK62" s="1469"/>
      <c r="OVL62" s="1465"/>
      <c r="OVM62" s="1465"/>
      <c r="OVN62" s="1466"/>
      <c r="OVO62" s="1467"/>
      <c r="OVP62" s="1468"/>
      <c r="OVQ62" s="1469"/>
      <c r="OVR62" s="1465"/>
      <c r="OVS62" s="1465"/>
      <c r="OVT62" s="1466"/>
      <c r="OVU62" s="1467"/>
      <c r="OVV62" s="1468"/>
      <c r="OVW62" s="1469"/>
      <c r="OVX62" s="1465"/>
      <c r="OVY62" s="1465"/>
      <c r="OVZ62" s="1466"/>
      <c r="OWA62" s="1467"/>
      <c r="OWB62" s="1468"/>
      <c r="OWC62" s="1469"/>
      <c r="OWD62" s="1465"/>
      <c r="OWE62" s="1465"/>
      <c r="OWF62" s="1466"/>
      <c r="OWG62" s="1467"/>
      <c r="OWH62" s="1468"/>
      <c r="OWI62" s="1469"/>
      <c r="OWJ62" s="1465"/>
      <c r="OWK62" s="1465"/>
      <c r="OWL62" s="1466"/>
      <c r="OWM62" s="1467"/>
      <c r="OWN62" s="1468"/>
      <c r="OWO62" s="1469"/>
      <c r="OWP62" s="1465"/>
      <c r="OWQ62" s="1465"/>
      <c r="OWR62" s="1466"/>
      <c r="OWS62" s="1467"/>
      <c r="OWT62" s="1468"/>
      <c r="OWU62" s="1469"/>
      <c r="OWV62" s="1465"/>
      <c r="OWW62" s="1465"/>
      <c r="OWX62" s="1466"/>
      <c r="OWY62" s="1467"/>
      <c r="OWZ62" s="1468"/>
      <c r="OXA62" s="1469"/>
      <c r="OXB62" s="1465"/>
      <c r="OXC62" s="1465"/>
      <c r="OXD62" s="1466"/>
      <c r="OXE62" s="1467"/>
      <c r="OXF62" s="1468"/>
      <c r="OXG62" s="1469"/>
      <c r="OXH62" s="1465"/>
      <c r="OXI62" s="1465"/>
      <c r="OXJ62" s="1466"/>
      <c r="OXK62" s="1467"/>
      <c r="OXL62" s="1468"/>
      <c r="OXM62" s="1469"/>
      <c r="OXN62" s="1465"/>
      <c r="OXO62" s="1465"/>
      <c r="OXP62" s="1466"/>
      <c r="OXQ62" s="1467"/>
      <c r="OXR62" s="1468"/>
      <c r="OXS62" s="1469"/>
      <c r="OXT62" s="1465"/>
      <c r="OXU62" s="1465"/>
      <c r="OXV62" s="1466"/>
      <c r="OXW62" s="1467"/>
      <c r="OXX62" s="1468"/>
      <c r="OXY62" s="1469"/>
      <c r="OXZ62" s="1465"/>
      <c r="OYA62" s="1465"/>
      <c r="OYB62" s="1466"/>
      <c r="OYC62" s="1467"/>
      <c r="OYD62" s="1468"/>
      <c r="OYE62" s="1469"/>
      <c r="OYF62" s="1465"/>
      <c r="OYG62" s="1465"/>
      <c r="OYH62" s="1466"/>
      <c r="OYI62" s="1467"/>
      <c r="OYJ62" s="1468"/>
      <c r="OYK62" s="1469"/>
      <c r="OYL62" s="1465"/>
      <c r="OYM62" s="1465"/>
      <c r="OYN62" s="1466"/>
      <c r="OYO62" s="1467"/>
      <c r="OYP62" s="1468"/>
      <c r="OYQ62" s="1469"/>
      <c r="OYR62" s="1465"/>
      <c r="OYS62" s="1465"/>
      <c r="OYT62" s="1466"/>
      <c r="OYU62" s="1467"/>
      <c r="OYV62" s="1468"/>
      <c r="OYW62" s="1469"/>
      <c r="OYX62" s="1465"/>
      <c r="OYY62" s="1465"/>
      <c r="OYZ62" s="1466"/>
      <c r="OZA62" s="1467"/>
      <c r="OZB62" s="1468"/>
      <c r="OZC62" s="1469"/>
      <c r="OZD62" s="1465"/>
      <c r="OZE62" s="1465"/>
      <c r="OZF62" s="1466"/>
      <c r="OZG62" s="1467"/>
      <c r="OZH62" s="1468"/>
      <c r="OZI62" s="1469"/>
      <c r="OZJ62" s="1465"/>
      <c r="OZK62" s="1465"/>
      <c r="OZL62" s="1466"/>
      <c r="OZM62" s="1467"/>
      <c r="OZN62" s="1468"/>
      <c r="OZO62" s="1469"/>
      <c r="OZP62" s="1465"/>
      <c r="OZQ62" s="1465"/>
      <c r="OZR62" s="1466"/>
      <c r="OZS62" s="1467"/>
      <c r="OZT62" s="1468"/>
      <c r="OZU62" s="1469"/>
      <c r="OZV62" s="1465"/>
      <c r="OZW62" s="1465"/>
      <c r="OZX62" s="1466"/>
      <c r="OZY62" s="1467"/>
      <c r="OZZ62" s="1468"/>
      <c r="PAA62" s="1469"/>
      <c r="PAB62" s="1465"/>
      <c r="PAC62" s="1465"/>
      <c r="PAD62" s="1466"/>
      <c r="PAE62" s="1467"/>
      <c r="PAF62" s="1468"/>
      <c r="PAG62" s="1469"/>
      <c r="PAH62" s="1465"/>
      <c r="PAI62" s="1465"/>
      <c r="PAJ62" s="1466"/>
      <c r="PAK62" s="1467"/>
      <c r="PAL62" s="1468"/>
      <c r="PAM62" s="1469"/>
      <c r="PAN62" s="1465"/>
      <c r="PAO62" s="1465"/>
      <c r="PAP62" s="1466"/>
      <c r="PAQ62" s="1467"/>
      <c r="PAR62" s="1468"/>
      <c r="PAS62" s="1469"/>
      <c r="PAT62" s="1465"/>
      <c r="PAU62" s="1465"/>
      <c r="PAV62" s="1466"/>
      <c r="PAW62" s="1467"/>
      <c r="PAX62" s="1468"/>
      <c r="PAY62" s="1469"/>
      <c r="PAZ62" s="1465"/>
      <c r="PBA62" s="1465"/>
      <c r="PBB62" s="1466"/>
      <c r="PBC62" s="1467"/>
      <c r="PBD62" s="1468"/>
      <c r="PBE62" s="1469"/>
      <c r="PBF62" s="1465"/>
      <c r="PBG62" s="1465"/>
      <c r="PBH62" s="1466"/>
      <c r="PBI62" s="1467"/>
      <c r="PBJ62" s="1468"/>
      <c r="PBK62" s="1469"/>
      <c r="PBL62" s="1465"/>
      <c r="PBM62" s="1465"/>
      <c r="PBN62" s="1466"/>
      <c r="PBO62" s="1467"/>
      <c r="PBP62" s="1468"/>
      <c r="PBQ62" s="1469"/>
      <c r="PBR62" s="1465"/>
      <c r="PBS62" s="1465"/>
      <c r="PBT62" s="1466"/>
      <c r="PBU62" s="1467"/>
      <c r="PBV62" s="1468"/>
      <c r="PBW62" s="1469"/>
      <c r="PBX62" s="1465"/>
      <c r="PBY62" s="1465"/>
      <c r="PBZ62" s="1466"/>
      <c r="PCA62" s="1467"/>
      <c r="PCB62" s="1468"/>
      <c r="PCC62" s="1469"/>
      <c r="PCD62" s="1465"/>
      <c r="PCE62" s="1465"/>
      <c r="PCF62" s="1466"/>
      <c r="PCG62" s="1467"/>
      <c r="PCH62" s="1468"/>
      <c r="PCI62" s="1469"/>
      <c r="PCJ62" s="1465"/>
      <c r="PCK62" s="1465"/>
      <c r="PCL62" s="1466"/>
      <c r="PCM62" s="1467"/>
      <c r="PCN62" s="1468"/>
      <c r="PCO62" s="1469"/>
      <c r="PCP62" s="1465"/>
      <c r="PCQ62" s="1465"/>
      <c r="PCR62" s="1466"/>
      <c r="PCS62" s="1467"/>
      <c r="PCT62" s="1468"/>
      <c r="PCU62" s="1469"/>
      <c r="PCV62" s="1465"/>
      <c r="PCW62" s="1465"/>
      <c r="PCX62" s="1466"/>
      <c r="PCY62" s="1467"/>
      <c r="PCZ62" s="1468"/>
      <c r="PDA62" s="1469"/>
      <c r="PDB62" s="1465"/>
      <c r="PDC62" s="1465"/>
      <c r="PDD62" s="1466"/>
      <c r="PDE62" s="1467"/>
      <c r="PDF62" s="1468"/>
      <c r="PDG62" s="1469"/>
      <c r="PDH62" s="1465"/>
      <c r="PDI62" s="1465"/>
      <c r="PDJ62" s="1466"/>
      <c r="PDK62" s="1467"/>
      <c r="PDL62" s="1468"/>
      <c r="PDM62" s="1469"/>
      <c r="PDN62" s="1465"/>
      <c r="PDO62" s="1465"/>
      <c r="PDP62" s="1466"/>
      <c r="PDQ62" s="1467"/>
      <c r="PDR62" s="1468"/>
      <c r="PDS62" s="1469"/>
      <c r="PDT62" s="1465"/>
      <c r="PDU62" s="1465"/>
      <c r="PDV62" s="1466"/>
      <c r="PDW62" s="1467"/>
      <c r="PDX62" s="1468"/>
      <c r="PDY62" s="1469"/>
      <c r="PDZ62" s="1465"/>
      <c r="PEA62" s="1465"/>
      <c r="PEB62" s="1466"/>
      <c r="PEC62" s="1467"/>
      <c r="PED62" s="1468"/>
      <c r="PEE62" s="1469"/>
      <c r="PEF62" s="1465"/>
      <c r="PEG62" s="1465"/>
      <c r="PEH62" s="1466"/>
      <c r="PEI62" s="1467"/>
      <c r="PEJ62" s="1468"/>
      <c r="PEK62" s="1469"/>
      <c r="PEL62" s="1465"/>
      <c r="PEM62" s="1465"/>
      <c r="PEN62" s="1466"/>
      <c r="PEO62" s="1467"/>
      <c r="PEP62" s="1468"/>
      <c r="PEQ62" s="1469"/>
      <c r="PER62" s="1465"/>
      <c r="PES62" s="1465"/>
      <c r="PET62" s="1466"/>
      <c r="PEU62" s="1467"/>
      <c r="PEV62" s="1468"/>
      <c r="PEW62" s="1469"/>
      <c r="PEX62" s="1465"/>
      <c r="PEY62" s="1465"/>
      <c r="PEZ62" s="1466"/>
      <c r="PFA62" s="1467"/>
      <c r="PFB62" s="1468"/>
      <c r="PFC62" s="1469"/>
      <c r="PFD62" s="1465"/>
      <c r="PFE62" s="1465"/>
      <c r="PFF62" s="1466"/>
      <c r="PFG62" s="1467"/>
      <c r="PFH62" s="1468"/>
      <c r="PFI62" s="1469"/>
      <c r="PFJ62" s="1465"/>
      <c r="PFK62" s="1465"/>
      <c r="PFL62" s="1466"/>
      <c r="PFM62" s="1467"/>
      <c r="PFN62" s="1468"/>
      <c r="PFO62" s="1469"/>
      <c r="PFP62" s="1465"/>
      <c r="PFQ62" s="1465"/>
      <c r="PFR62" s="1466"/>
      <c r="PFS62" s="1467"/>
      <c r="PFT62" s="1468"/>
      <c r="PFU62" s="1469"/>
      <c r="PFV62" s="1465"/>
      <c r="PFW62" s="1465"/>
      <c r="PFX62" s="1466"/>
      <c r="PFY62" s="1467"/>
      <c r="PFZ62" s="1468"/>
      <c r="PGA62" s="1469"/>
      <c r="PGB62" s="1465"/>
      <c r="PGC62" s="1465"/>
      <c r="PGD62" s="1466"/>
      <c r="PGE62" s="1467"/>
      <c r="PGF62" s="1468"/>
      <c r="PGG62" s="1469"/>
      <c r="PGH62" s="1465"/>
      <c r="PGI62" s="1465"/>
      <c r="PGJ62" s="1466"/>
      <c r="PGK62" s="1467"/>
      <c r="PGL62" s="1468"/>
      <c r="PGM62" s="1469"/>
      <c r="PGN62" s="1465"/>
      <c r="PGO62" s="1465"/>
      <c r="PGP62" s="1466"/>
      <c r="PGQ62" s="1467"/>
      <c r="PGR62" s="1468"/>
      <c r="PGS62" s="1469"/>
      <c r="PGT62" s="1465"/>
      <c r="PGU62" s="1465"/>
      <c r="PGV62" s="1466"/>
      <c r="PGW62" s="1467"/>
      <c r="PGX62" s="1468"/>
      <c r="PGY62" s="1469"/>
      <c r="PGZ62" s="1465"/>
      <c r="PHA62" s="1465"/>
      <c r="PHB62" s="1466"/>
      <c r="PHC62" s="1467"/>
      <c r="PHD62" s="1468"/>
      <c r="PHE62" s="1469"/>
      <c r="PHF62" s="1465"/>
      <c r="PHG62" s="1465"/>
      <c r="PHH62" s="1466"/>
      <c r="PHI62" s="1467"/>
      <c r="PHJ62" s="1468"/>
      <c r="PHK62" s="1469"/>
      <c r="PHL62" s="1465"/>
      <c r="PHM62" s="1465"/>
      <c r="PHN62" s="1466"/>
      <c r="PHO62" s="1467"/>
      <c r="PHP62" s="1468"/>
      <c r="PHQ62" s="1469"/>
      <c r="PHR62" s="1465"/>
      <c r="PHS62" s="1465"/>
      <c r="PHT62" s="1466"/>
      <c r="PHU62" s="1467"/>
      <c r="PHV62" s="1468"/>
      <c r="PHW62" s="1469"/>
      <c r="PHX62" s="1465"/>
      <c r="PHY62" s="1465"/>
      <c r="PHZ62" s="1466"/>
      <c r="PIA62" s="1467"/>
      <c r="PIB62" s="1468"/>
      <c r="PIC62" s="1469"/>
      <c r="PID62" s="1465"/>
      <c r="PIE62" s="1465"/>
      <c r="PIF62" s="1466"/>
      <c r="PIG62" s="1467"/>
      <c r="PIH62" s="1468"/>
      <c r="PII62" s="1469"/>
      <c r="PIJ62" s="1465"/>
      <c r="PIK62" s="1465"/>
      <c r="PIL62" s="1466"/>
      <c r="PIM62" s="1467"/>
      <c r="PIN62" s="1468"/>
      <c r="PIO62" s="1469"/>
      <c r="PIP62" s="1465"/>
      <c r="PIQ62" s="1465"/>
      <c r="PIR62" s="1466"/>
      <c r="PIS62" s="1467"/>
      <c r="PIT62" s="1468"/>
      <c r="PIU62" s="1469"/>
      <c r="PIV62" s="1465"/>
      <c r="PIW62" s="1465"/>
      <c r="PIX62" s="1466"/>
      <c r="PIY62" s="1467"/>
      <c r="PIZ62" s="1468"/>
      <c r="PJA62" s="1469"/>
      <c r="PJB62" s="1465"/>
      <c r="PJC62" s="1465"/>
      <c r="PJD62" s="1466"/>
      <c r="PJE62" s="1467"/>
      <c r="PJF62" s="1468"/>
      <c r="PJG62" s="1469"/>
      <c r="PJH62" s="1465"/>
      <c r="PJI62" s="1465"/>
      <c r="PJJ62" s="1466"/>
      <c r="PJK62" s="1467"/>
      <c r="PJL62" s="1468"/>
      <c r="PJM62" s="1469"/>
      <c r="PJN62" s="1465"/>
      <c r="PJO62" s="1465"/>
      <c r="PJP62" s="1466"/>
      <c r="PJQ62" s="1467"/>
      <c r="PJR62" s="1468"/>
      <c r="PJS62" s="1469"/>
      <c r="PJT62" s="1465"/>
      <c r="PJU62" s="1465"/>
      <c r="PJV62" s="1466"/>
      <c r="PJW62" s="1467"/>
      <c r="PJX62" s="1468"/>
      <c r="PJY62" s="1469"/>
      <c r="PJZ62" s="1465"/>
      <c r="PKA62" s="1465"/>
      <c r="PKB62" s="1466"/>
      <c r="PKC62" s="1467"/>
      <c r="PKD62" s="1468"/>
      <c r="PKE62" s="1469"/>
      <c r="PKF62" s="1465"/>
      <c r="PKG62" s="1465"/>
      <c r="PKH62" s="1466"/>
      <c r="PKI62" s="1467"/>
      <c r="PKJ62" s="1468"/>
      <c r="PKK62" s="1469"/>
      <c r="PKL62" s="1465"/>
      <c r="PKM62" s="1465"/>
      <c r="PKN62" s="1466"/>
      <c r="PKO62" s="1467"/>
      <c r="PKP62" s="1468"/>
      <c r="PKQ62" s="1469"/>
      <c r="PKR62" s="1465"/>
      <c r="PKS62" s="1465"/>
      <c r="PKT62" s="1466"/>
      <c r="PKU62" s="1467"/>
      <c r="PKV62" s="1468"/>
      <c r="PKW62" s="1469"/>
      <c r="PKX62" s="1465"/>
      <c r="PKY62" s="1465"/>
      <c r="PKZ62" s="1466"/>
      <c r="PLA62" s="1467"/>
      <c r="PLB62" s="1468"/>
      <c r="PLC62" s="1469"/>
      <c r="PLD62" s="1465"/>
      <c r="PLE62" s="1465"/>
      <c r="PLF62" s="1466"/>
      <c r="PLG62" s="1467"/>
      <c r="PLH62" s="1468"/>
      <c r="PLI62" s="1469"/>
      <c r="PLJ62" s="1465"/>
      <c r="PLK62" s="1465"/>
      <c r="PLL62" s="1466"/>
      <c r="PLM62" s="1467"/>
      <c r="PLN62" s="1468"/>
      <c r="PLO62" s="1469"/>
      <c r="PLP62" s="1465"/>
      <c r="PLQ62" s="1465"/>
      <c r="PLR62" s="1466"/>
      <c r="PLS62" s="1467"/>
      <c r="PLT62" s="1468"/>
      <c r="PLU62" s="1469"/>
      <c r="PLV62" s="1465"/>
      <c r="PLW62" s="1465"/>
      <c r="PLX62" s="1466"/>
      <c r="PLY62" s="1467"/>
      <c r="PLZ62" s="1468"/>
      <c r="PMA62" s="1469"/>
      <c r="PMB62" s="1465"/>
      <c r="PMC62" s="1465"/>
      <c r="PMD62" s="1466"/>
      <c r="PME62" s="1467"/>
      <c r="PMF62" s="1468"/>
      <c r="PMG62" s="1469"/>
      <c r="PMH62" s="1465"/>
      <c r="PMI62" s="1465"/>
      <c r="PMJ62" s="1466"/>
      <c r="PMK62" s="1467"/>
      <c r="PML62" s="1468"/>
      <c r="PMM62" s="1469"/>
      <c r="PMN62" s="1465"/>
      <c r="PMO62" s="1465"/>
      <c r="PMP62" s="1466"/>
      <c r="PMQ62" s="1467"/>
      <c r="PMR62" s="1468"/>
      <c r="PMS62" s="1469"/>
      <c r="PMT62" s="1465"/>
      <c r="PMU62" s="1465"/>
      <c r="PMV62" s="1466"/>
      <c r="PMW62" s="1467"/>
      <c r="PMX62" s="1468"/>
      <c r="PMY62" s="1469"/>
      <c r="PMZ62" s="1465"/>
      <c r="PNA62" s="1465"/>
      <c r="PNB62" s="1466"/>
      <c r="PNC62" s="1467"/>
      <c r="PND62" s="1468"/>
      <c r="PNE62" s="1469"/>
      <c r="PNF62" s="1465"/>
      <c r="PNG62" s="1465"/>
      <c r="PNH62" s="1466"/>
      <c r="PNI62" s="1467"/>
      <c r="PNJ62" s="1468"/>
      <c r="PNK62" s="1469"/>
      <c r="PNL62" s="1465"/>
      <c r="PNM62" s="1465"/>
      <c r="PNN62" s="1466"/>
      <c r="PNO62" s="1467"/>
      <c r="PNP62" s="1468"/>
      <c r="PNQ62" s="1469"/>
      <c r="PNR62" s="1465"/>
      <c r="PNS62" s="1465"/>
      <c r="PNT62" s="1466"/>
      <c r="PNU62" s="1467"/>
      <c r="PNV62" s="1468"/>
      <c r="PNW62" s="1469"/>
      <c r="PNX62" s="1465"/>
      <c r="PNY62" s="1465"/>
      <c r="PNZ62" s="1466"/>
      <c r="POA62" s="1467"/>
      <c r="POB62" s="1468"/>
      <c r="POC62" s="1469"/>
      <c r="POD62" s="1465"/>
      <c r="POE62" s="1465"/>
      <c r="POF62" s="1466"/>
      <c r="POG62" s="1467"/>
      <c r="POH62" s="1468"/>
      <c r="POI62" s="1469"/>
      <c r="POJ62" s="1465"/>
      <c r="POK62" s="1465"/>
      <c r="POL62" s="1466"/>
      <c r="POM62" s="1467"/>
      <c r="PON62" s="1468"/>
      <c r="POO62" s="1469"/>
      <c r="POP62" s="1465"/>
      <c r="POQ62" s="1465"/>
      <c r="POR62" s="1466"/>
      <c r="POS62" s="1467"/>
      <c r="POT62" s="1468"/>
      <c r="POU62" s="1469"/>
      <c r="POV62" s="1465"/>
      <c r="POW62" s="1465"/>
      <c r="POX62" s="1466"/>
      <c r="POY62" s="1467"/>
      <c r="POZ62" s="1468"/>
      <c r="PPA62" s="1469"/>
      <c r="PPB62" s="1465"/>
      <c r="PPC62" s="1465"/>
      <c r="PPD62" s="1466"/>
      <c r="PPE62" s="1467"/>
      <c r="PPF62" s="1468"/>
      <c r="PPG62" s="1469"/>
      <c r="PPH62" s="1465"/>
      <c r="PPI62" s="1465"/>
      <c r="PPJ62" s="1466"/>
      <c r="PPK62" s="1467"/>
      <c r="PPL62" s="1468"/>
      <c r="PPM62" s="1469"/>
      <c r="PPN62" s="1465"/>
      <c r="PPO62" s="1465"/>
      <c r="PPP62" s="1466"/>
      <c r="PPQ62" s="1467"/>
      <c r="PPR62" s="1468"/>
      <c r="PPS62" s="1469"/>
      <c r="PPT62" s="1465"/>
      <c r="PPU62" s="1465"/>
      <c r="PPV62" s="1466"/>
      <c r="PPW62" s="1467"/>
      <c r="PPX62" s="1468"/>
      <c r="PPY62" s="1469"/>
      <c r="PPZ62" s="1465"/>
      <c r="PQA62" s="1465"/>
      <c r="PQB62" s="1466"/>
      <c r="PQC62" s="1467"/>
      <c r="PQD62" s="1468"/>
      <c r="PQE62" s="1469"/>
      <c r="PQF62" s="1465"/>
      <c r="PQG62" s="1465"/>
      <c r="PQH62" s="1466"/>
      <c r="PQI62" s="1467"/>
      <c r="PQJ62" s="1468"/>
      <c r="PQK62" s="1469"/>
      <c r="PQL62" s="1465"/>
      <c r="PQM62" s="1465"/>
      <c r="PQN62" s="1466"/>
      <c r="PQO62" s="1467"/>
      <c r="PQP62" s="1468"/>
      <c r="PQQ62" s="1469"/>
      <c r="PQR62" s="1465"/>
      <c r="PQS62" s="1465"/>
      <c r="PQT62" s="1466"/>
      <c r="PQU62" s="1467"/>
      <c r="PQV62" s="1468"/>
      <c r="PQW62" s="1469"/>
      <c r="PQX62" s="1465"/>
      <c r="PQY62" s="1465"/>
      <c r="PQZ62" s="1466"/>
      <c r="PRA62" s="1467"/>
      <c r="PRB62" s="1468"/>
      <c r="PRC62" s="1469"/>
      <c r="PRD62" s="1465"/>
      <c r="PRE62" s="1465"/>
      <c r="PRF62" s="1466"/>
      <c r="PRG62" s="1467"/>
      <c r="PRH62" s="1468"/>
      <c r="PRI62" s="1469"/>
      <c r="PRJ62" s="1465"/>
      <c r="PRK62" s="1465"/>
      <c r="PRL62" s="1466"/>
      <c r="PRM62" s="1467"/>
      <c r="PRN62" s="1468"/>
      <c r="PRO62" s="1469"/>
      <c r="PRP62" s="1465"/>
      <c r="PRQ62" s="1465"/>
      <c r="PRR62" s="1466"/>
      <c r="PRS62" s="1467"/>
      <c r="PRT62" s="1468"/>
      <c r="PRU62" s="1469"/>
      <c r="PRV62" s="1465"/>
      <c r="PRW62" s="1465"/>
      <c r="PRX62" s="1466"/>
      <c r="PRY62" s="1467"/>
      <c r="PRZ62" s="1468"/>
      <c r="PSA62" s="1469"/>
      <c r="PSB62" s="1465"/>
      <c r="PSC62" s="1465"/>
      <c r="PSD62" s="1466"/>
      <c r="PSE62" s="1467"/>
      <c r="PSF62" s="1468"/>
      <c r="PSG62" s="1469"/>
      <c r="PSH62" s="1465"/>
      <c r="PSI62" s="1465"/>
      <c r="PSJ62" s="1466"/>
      <c r="PSK62" s="1467"/>
      <c r="PSL62" s="1468"/>
      <c r="PSM62" s="1469"/>
      <c r="PSN62" s="1465"/>
      <c r="PSO62" s="1465"/>
      <c r="PSP62" s="1466"/>
      <c r="PSQ62" s="1467"/>
      <c r="PSR62" s="1468"/>
      <c r="PSS62" s="1469"/>
      <c r="PST62" s="1465"/>
      <c r="PSU62" s="1465"/>
      <c r="PSV62" s="1466"/>
      <c r="PSW62" s="1467"/>
      <c r="PSX62" s="1468"/>
      <c r="PSY62" s="1469"/>
      <c r="PSZ62" s="1465"/>
      <c r="PTA62" s="1465"/>
      <c r="PTB62" s="1466"/>
      <c r="PTC62" s="1467"/>
      <c r="PTD62" s="1468"/>
      <c r="PTE62" s="1469"/>
      <c r="PTF62" s="1465"/>
      <c r="PTG62" s="1465"/>
      <c r="PTH62" s="1466"/>
      <c r="PTI62" s="1467"/>
      <c r="PTJ62" s="1468"/>
      <c r="PTK62" s="1469"/>
      <c r="PTL62" s="1465"/>
      <c r="PTM62" s="1465"/>
      <c r="PTN62" s="1466"/>
      <c r="PTO62" s="1467"/>
      <c r="PTP62" s="1468"/>
      <c r="PTQ62" s="1469"/>
      <c r="PTR62" s="1465"/>
      <c r="PTS62" s="1465"/>
      <c r="PTT62" s="1466"/>
      <c r="PTU62" s="1467"/>
      <c r="PTV62" s="1468"/>
      <c r="PTW62" s="1469"/>
      <c r="PTX62" s="1465"/>
      <c r="PTY62" s="1465"/>
      <c r="PTZ62" s="1466"/>
      <c r="PUA62" s="1467"/>
      <c r="PUB62" s="1468"/>
      <c r="PUC62" s="1469"/>
      <c r="PUD62" s="1465"/>
      <c r="PUE62" s="1465"/>
      <c r="PUF62" s="1466"/>
      <c r="PUG62" s="1467"/>
      <c r="PUH62" s="1468"/>
      <c r="PUI62" s="1469"/>
      <c r="PUJ62" s="1465"/>
      <c r="PUK62" s="1465"/>
      <c r="PUL62" s="1466"/>
      <c r="PUM62" s="1467"/>
      <c r="PUN62" s="1468"/>
      <c r="PUO62" s="1469"/>
      <c r="PUP62" s="1465"/>
      <c r="PUQ62" s="1465"/>
      <c r="PUR62" s="1466"/>
      <c r="PUS62" s="1467"/>
      <c r="PUT62" s="1468"/>
      <c r="PUU62" s="1469"/>
      <c r="PUV62" s="1465"/>
      <c r="PUW62" s="1465"/>
      <c r="PUX62" s="1466"/>
      <c r="PUY62" s="1467"/>
      <c r="PUZ62" s="1468"/>
      <c r="PVA62" s="1469"/>
      <c r="PVB62" s="1465"/>
      <c r="PVC62" s="1465"/>
      <c r="PVD62" s="1466"/>
      <c r="PVE62" s="1467"/>
      <c r="PVF62" s="1468"/>
      <c r="PVG62" s="1469"/>
      <c r="PVH62" s="1465"/>
      <c r="PVI62" s="1465"/>
      <c r="PVJ62" s="1466"/>
      <c r="PVK62" s="1467"/>
      <c r="PVL62" s="1468"/>
      <c r="PVM62" s="1469"/>
      <c r="PVN62" s="1465"/>
      <c r="PVO62" s="1465"/>
      <c r="PVP62" s="1466"/>
      <c r="PVQ62" s="1467"/>
      <c r="PVR62" s="1468"/>
      <c r="PVS62" s="1469"/>
      <c r="PVT62" s="1465"/>
      <c r="PVU62" s="1465"/>
      <c r="PVV62" s="1466"/>
      <c r="PVW62" s="1467"/>
      <c r="PVX62" s="1468"/>
      <c r="PVY62" s="1469"/>
      <c r="PVZ62" s="1465"/>
      <c r="PWA62" s="1465"/>
      <c r="PWB62" s="1466"/>
      <c r="PWC62" s="1467"/>
      <c r="PWD62" s="1468"/>
      <c r="PWE62" s="1469"/>
      <c r="PWF62" s="1465"/>
      <c r="PWG62" s="1465"/>
      <c r="PWH62" s="1466"/>
      <c r="PWI62" s="1467"/>
      <c r="PWJ62" s="1468"/>
      <c r="PWK62" s="1469"/>
      <c r="PWL62" s="1465"/>
      <c r="PWM62" s="1465"/>
      <c r="PWN62" s="1466"/>
      <c r="PWO62" s="1467"/>
      <c r="PWP62" s="1468"/>
      <c r="PWQ62" s="1469"/>
      <c r="PWR62" s="1465"/>
      <c r="PWS62" s="1465"/>
      <c r="PWT62" s="1466"/>
      <c r="PWU62" s="1467"/>
      <c r="PWV62" s="1468"/>
      <c r="PWW62" s="1469"/>
      <c r="PWX62" s="1465"/>
      <c r="PWY62" s="1465"/>
      <c r="PWZ62" s="1466"/>
      <c r="PXA62" s="1467"/>
      <c r="PXB62" s="1468"/>
      <c r="PXC62" s="1469"/>
      <c r="PXD62" s="1465"/>
      <c r="PXE62" s="1465"/>
      <c r="PXF62" s="1466"/>
      <c r="PXG62" s="1467"/>
      <c r="PXH62" s="1468"/>
      <c r="PXI62" s="1469"/>
      <c r="PXJ62" s="1465"/>
      <c r="PXK62" s="1465"/>
      <c r="PXL62" s="1466"/>
      <c r="PXM62" s="1467"/>
      <c r="PXN62" s="1468"/>
      <c r="PXO62" s="1469"/>
      <c r="PXP62" s="1465"/>
      <c r="PXQ62" s="1465"/>
      <c r="PXR62" s="1466"/>
      <c r="PXS62" s="1467"/>
      <c r="PXT62" s="1468"/>
      <c r="PXU62" s="1469"/>
      <c r="PXV62" s="1465"/>
      <c r="PXW62" s="1465"/>
      <c r="PXX62" s="1466"/>
      <c r="PXY62" s="1467"/>
      <c r="PXZ62" s="1468"/>
      <c r="PYA62" s="1469"/>
      <c r="PYB62" s="1465"/>
      <c r="PYC62" s="1465"/>
      <c r="PYD62" s="1466"/>
      <c r="PYE62" s="1467"/>
      <c r="PYF62" s="1468"/>
      <c r="PYG62" s="1469"/>
      <c r="PYH62" s="1465"/>
      <c r="PYI62" s="1465"/>
      <c r="PYJ62" s="1466"/>
      <c r="PYK62" s="1467"/>
      <c r="PYL62" s="1468"/>
      <c r="PYM62" s="1469"/>
      <c r="PYN62" s="1465"/>
      <c r="PYO62" s="1465"/>
      <c r="PYP62" s="1466"/>
      <c r="PYQ62" s="1467"/>
      <c r="PYR62" s="1468"/>
      <c r="PYS62" s="1469"/>
      <c r="PYT62" s="1465"/>
      <c r="PYU62" s="1465"/>
      <c r="PYV62" s="1466"/>
      <c r="PYW62" s="1467"/>
      <c r="PYX62" s="1468"/>
      <c r="PYY62" s="1469"/>
      <c r="PYZ62" s="1465"/>
      <c r="PZA62" s="1465"/>
      <c r="PZB62" s="1466"/>
      <c r="PZC62" s="1467"/>
      <c r="PZD62" s="1468"/>
      <c r="PZE62" s="1469"/>
      <c r="PZF62" s="1465"/>
      <c r="PZG62" s="1465"/>
      <c r="PZH62" s="1466"/>
      <c r="PZI62" s="1467"/>
      <c r="PZJ62" s="1468"/>
      <c r="PZK62" s="1469"/>
      <c r="PZL62" s="1465"/>
      <c r="PZM62" s="1465"/>
      <c r="PZN62" s="1466"/>
      <c r="PZO62" s="1467"/>
      <c r="PZP62" s="1468"/>
      <c r="PZQ62" s="1469"/>
      <c r="PZR62" s="1465"/>
      <c r="PZS62" s="1465"/>
      <c r="PZT62" s="1466"/>
      <c r="PZU62" s="1467"/>
      <c r="PZV62" s="1468"/>
      <c r="PZW62" s="1469"/>
      <c r="PZX62" s="1465"/>
      <c r="PZY62" s="1465"/>
      <c r="PZZ62" s="1466"/>
      <c r="QAA62" s="1467"/>
      <c r="QAB62" s="1468"/>
      <c r="QAC62" s="1469"/>
      <c r="QAD62" s="1465"/>
      <c r="QAE62" s="1465"/>
      <c r="QAF62" s="1466"/>
      <c r="QAG62" s="1467"/>
      <c r="QAH62" s="1468"/>
      <c r="QAI62" s="1469"/>
      <c r="QAJ62" s="1465"/>
      <c r="QAK62" s="1465"/>
      <c r="QAL62" s="1466"/>
      <c r="QAM62" s="1467"/>
      <c r="QAN62" s="1468"/>
      <c r="QAO62" s="1469"/>
      <c r="QAP62" s="1465"/>
      <c r="QAQ62" s="1465"/>
      <c r="QAR62" s="1466"/>
      <c r="QAS62" s="1467"/>
      <c r="QAT62" s="1468"/>
      <c r="QAU62" s="1469"/>
      <c r="QAV62" s="1465"/>
      <c r="QAW62" s="1465"/>
      <c r="QAX62" s="1466"/>
      <c r="QAY62" s="1467"/>
      <c r="QAZ62" s="1468"/>
      <c r="QBA62" s="1469"/>
      <c r="QBB62" s="1465"/>
      <c r="QBC62" s="1465"/>
      <c r="QBD62" s="1466"/>
      <c r="QBE62" s="1467"/>
      <c r="QBF62" s="1468"/>
      <c r="QBG62" s="1469"/>
      <c r="QBH62" s="1465"/>
      <c r="QBI62" s="1465"/>
      <c r="QBJ62" s="1466"/>
      <c r="QBK62" s="1467"/>
      <c r="QBL62" s="1468"/>
      <c r="QBM62" s="1469"/>
      <c r="QBN62" s="1465"/>
      <c r="QBO62" s="1465"/>
      <c r="QBP62" s="1466"/>
      <c r="QBQ62" s="1467"/>
      <c r="QBR62" s="1468"/>
      <c r="QBS62" s="1469"/>
      <c r="QBT62" s="1465"/>
      <c r="QBU62" s="1465"/>
      <c r="QBV62" s="1466"/>
      <c r="QBW62" s="1467"/>
      <c r="QBX62" s="1468"/>
      <c r="QBY62" s="1469"/>
      <c r="QBZ62" s="1465"/>
      <c r="QCA62" s="1465"/>
      <c r="QCB62" s="1466"/>
      <c r="QCC62" s="1467"/>
      <c r="QCD62" s="1468"/>
      <c r="QCE62" s="1469"/>
      <c r="QCF62" s="1465"/>
      <c r="QCG62" s="1465"/>
      <c r="QCH62" s="1466"/>
      <c r="QCI62" s="1467"/>
      <c r="QCJ62" s="1468"/>
      <c r="QCK62" s="1469"/>
      <c r="QCL62" s="1465"/>
      <c r="QCM62" s="1465"/>
      <c r="QCN62" s="1466"/>
      <c r="QCO62" s="1467"/>
      <c r="QCP62" s="1468"/>
      <c r="QCQ62" s="1469"/>
      <c r="QCR62" s="1465"/>
      <c r="QCS62" s="1465"/>
      <c r="QCT62" s="1466"/>
      <c r="QCU62" s="1467"/>
      <c r="QCV62" s="1468"/>
      <c r="QCW62" s="1469"/>
      <c r="QCX62" s="1465"/>
      <c r="QCY62" s="1465"/>
      <c r="QCZ62" s="1466"/>
      <c r="QDA62" s="1467"/>
      <c r="QDB62" s="1468"/>
      <c r="QDC62" s="1469"/>
      <c r="QDD62" s="1465"/>
      <c r="QDE62" s="1465"/>
      <c r="QDF62" s="1466"/>
      <c r="QDG62" s="1467"/>
      <c r="QDH62" s="1468"/>
      <c r="QDI62" s="1469"/>
      <c r="QDJ62" s="1465"/>
      <c r="QDK62" s="1465"/>
      <c r="QDL62" s="1466"/>
      <c r="QDM62" s="1467"/>
      <c r="QDN62" s="1468"/>
      <c r="QDO62" s="1469"/>
      <c r="QDP62" s="1465"/>
      <c r="QDQ62" s="1465"/>
      <c r="QDR62" s="1466"/>
      <c r="QDS62" s="1467"/>
      <c r="QDT62" s="1468"/>
      <c r="QDU62" s="1469"/>
      <c r="QDV62" s="1465"/>
      <c r="QDW62" s="1465"/>
      <c r="QDX62" s="1466"/>
      <c r="QDY62" s="1467"/>
      <c r="QDZ62" s="1468"/>
      <c r="QEA62" s="1469"/>
      <c r="QEB62" s="1465"/>
      <c r="QEC62" s="1465"/>
      <c r="QED62" s="1466"/>
      <c r="QEE62" s="1467"/>
      <c r="QEF62" s="1468"/>
      <c r="QEG62" s="1469"/>
      <c r="QEH62" s="1465"/>
      <c r="QEI62" s="1465"/>
      <c r="QEJ62" s="1466"/>
      <c r="QEK62" s="1467"/>
      <c r="QEL62" s="1468"/>
      <c r="QEM62" s="1469"/>
      <c r="QEN62" s="1465"/>
      <c r="QEO62" s="1465"/>
      <c r="QEP62" s="1466"/>
      <c r="QEQ62" s="1467"/>
      <c r="QER62" s="1468"/>
      <c r="QES62" s="1469"/>
      <c r="QET62" s="1465"/>
      <c r="QEU62" s="1465"/>
      <c r="QEV62" s="1466"/>
      <c r="QEW62" s="1467"/>
      <c r="QEX62" s="1468"/>
      <c r="QEY62" s="1469"/>
      <c r="QEZ62" s="1465"/>
      <c r="QFA62" s="1465"/>
      <c r="QFB62" s="1466"/>
      <c r="QFC62" s="1467"/>
      <c r="QFD62" s="1468"/>
      <c r="QFE62" s="1469"/>
      <c r="QFF62" s="1465"/>
      <c r="QFG62" s="1465"/>
      <c r="QFH62" s="1466"/>
      <c r="QFI62" s="1467"/>
      <c r="QFJ62" s="1468"/>
      <c r="QFK62" s="1469"/>
      <c r="QFL62" s="1465"/>
      <c r="QFM62" s="1465"/>
      <c r="QFN62" s="1466"/>
      <c r="QFO62" s="1467"/>
      <c r="QFP62" s="1468"/>
      <c r="QFQ62" s="1469"/>
      <c r="QFR62" s="1465"/>
      <c r="QFS62" s="1465"/>
      <c r="QFT62" s="1466"/>
      <c r="QFU62" s="1467"/>
      <c r="QFV62" s="1468"/>
      <c r="QFW62" s="1469"/>
      <c r="QFX62" s="1465"/>
      <c r="QFY62" s="1465"/>
      <c r="QFZ62" s="1466"/>
      <c r="QGA62" s="1467"/>
      <c r="QGB62" s="1468"/>
      <c r="QGC62" s="1469"/>
      <c r="QGD62" s="1465"/>
      <c r="QGE62" s="1465"/>
      <c r="QGF62" s="1466"/>
      <c r="QGG62" s="1467"/>
      <c r="QGH62" s="1468"/>
      <c r="QGI62" s="1469"/>
      <c r="QGJ62" s="1465"/>
      <c r="QGK62" s="1465"/>
      <c r="QGL62" s="1466"/>
      <c r="QGM62" s="1467"/>
      <c r="QGN62" s="1468"/>
      <c r="QGO62" s="1469"/>
      <c r="QGP62" s="1465"/>
      <c r="QGQ62" s="1465"/>
      <c r="QGR62" s="1466"/>
      <c r="QGS62" s="1467"/>
      <c r="QGT62" s="1468"/>
      <c r="QGU62" s="1469"/>
      <c r="QGV62" s="1465"/>
      <c r="QGW62" s="1465"/>
      <c r="QGX62" s="1466"/>
      <c r="QGY62" s="1467"/>
      <c r="QGZ62" s="1468"/>
      <c r="QHA62" s="1469"/>
      <c r="QHB62" s="1465"/>
      <c r="QHC62" s="1465"/>
      <c r="QHD62" s="1466"/>
      <c r="QHE62" s="1467"/>
      <c r="QHF62" s="1468"/>
      <c r="QHG62" s="1469"/>
      <c r="QHH62" s="1465"/>
      <c r="QHI62" s="1465"/>
      <c r="QHJ62" s="1466"/>
      <c r="QHK62" s="1467"/>
      <c r="QHL62" s="1468"/>
      <c r="QHM62" s="1469"/>
      <c r="QHN62" s="1465"/>
      <c r="QHO62" s="1465"/>
      <c r="QHP62" s="1466"/>
      <c r="QHQ62" s="1467"/>
      <c r="QHR62" s="1468"/>
      <c r="QHS62" s="1469"/>
      <c r="QHT62" s="1465"/>
      <c r="QHU62" s="1465"/>
      <c r="QHV62" s="1466"/>
      <c r="QHW62" s="1467"/>
      <c r="QHX62" s="1468"/>
      <c r="QHY62" s="1469"/>
      <c r="QHZ62" s="1465"/>
      <c r="QIA62" s="1465"/>
      <c r="QIB62" s="1466"/>
      <c r="QIC62" s="1467"/>
      <c r="QID62" s="1468"/>
      <c r="QIE62" s="1469"/>
      <c r="QIF62" s="1465"/>
      <c r="QIG62" s="1465"/>
      <c r="QIH62" s="1466"/>
      <c r="QII62" s="1467"/>
      <c r="QIJ62" s="1468"/>
      <c r="QIK62" s="1469"/>
      <c r="QIL62" s="1465"/>
      <c r="QIM62" s="1465"/>
      <c r="QIN62" s="1466"/>
      <c r="QIO62" s="1467"/>
      <c r="QIP62" s="1468"/>
      <c r="QIQ62" s="1469"/>
      <c r="QIR62" s="1465"/>
      <c r="QIS62" s="1465"/>
      <c r="QIT62" s="1466"/>
      <c r="QIU62" s="1467"/>
      <c r="QIV62" s="1468"/>
      <c r="QIW62" s="1469"/>
      <c r="QIX62" s="1465"/>
      <c r="QIY62" s="1465"/>
      <c r="QIZ62" s="1466"/>
      <c r="QJA62" s="1467"/>
      <c r="QJB62" s="1468"/>
      <c r="QJC62" s="1469"/>
      <c r="QJD62" s="1465"/>
      <c r="QJE62" s="1465"/>
      <c r="QJF62" s="1466"/>
      <c r="QJG62" s="1467"/>
      <c r="QJH62" s="1468"/>
      <c r="QJI62" s="1469"/>
      <c r="QJJ62" s="1465"/>
      <c r="QJK62" s="1465"/>
      <c r="QJL62" s="1466"/>
      <c r="QJM62" s="1467"/>
      <c r="QJN62" s="1468"/>
      <c r="QJO62" s="1469"/>
      <c r="QJP62" s="1465"/>
      <c r="QJQ62" s="1465"/>
      <c r="QJR62" s="1466"/>
      <c r="QJS62" s="1467"/>
      <c r="QJT62" s="1468"/>
      <c r="QJU62" s="1469"/>
      <c r="QJV62" s="1465"/>
      <c r="QJW62" s="1465"/>
      <c r="QJX62" s="1466"/>
      <c r="QJY62" s="1467"/>
      <c r="QJZ62" s="1468"/>
      <c r="QKA62" s="1469"/>
      <c r="QKB62" s="1465"/>
      <c r="QKC62" s="1465"/>
      <c r="QKD62" s="1466"/>
      <c r="QKE62" s="1467"/>
      <c r="QKF62" s="1468"/>
      <c r="QKG62" s="1469"/>
      <c r="QKH62" s="1465"/>
      <c r="QKI62" s="1465"/>
      <c r="QKJ62" s="1466"/>
      <c r="QKK62" s="1467"/>
      <c r="QKL62" s="1468"/>
      <c r="QKM62" s="1469"/>
      <c r="QKN62" s="1465"/>
      <c r="QKO62" s="1465"/>
      <c r="QKP62" s="1466"/>
      <c r="QKQ62" s="1467"/>
      <c r="QKR62" s="1468"/>
      <c r="QKS62" s="1469"/>
      <c r="QKT62" s="1465"/>
      <c r="QKU62" s="1465"/>
      <c r="QKV62" s="1466"/>
      <c r="QKW62" s="1467"/>
      <c r="QKX62" s="1468"/>
      <c r="QKY62" s="1469"/>
      <c r="QKZ62" s="1465"/>
      <c r="QLA62" s="1465"/>
      <c r="QLB62" s="1466"/>
      <c r="QLC62" s="1467"/>
      <c r="QLD62" s="1468"/>
      <c r="QLE62" s="1469"/>
      <c r="QLF62" s="1465"/>
      <c r="QLG62" s="1465"/>
      <c r="QLH62" s="1466"/>
      <c r="QLI62" s="1467"/>
      <c r="QLJ62" s="1468"/>
      <c r="QLK62" s="1469"/>
      <c r="QLL62" s="1465"/>
      <c r="QLM62" s="1465"/>
      <c r="QLN62" s="1466"/>
      <c r="QLO62" s="1467"/>
      <c r="QLP62" s="1468"/>
      <c r="QLQ62" s="1469"/>
      <c r="QLR62" s="1465"/>
      <c r="QLS62" s="1465"/>
      <c r="QLT62" s="1466"/>
      <c r="QLU62" s="1467"/>
      <c r="QLV62" s="1468"/>
      <c r="QLW62" s="1469"/>
      <c r="QLX62" s="1465"/>
      <c r="QLY62" s="1465"/>
      <c r="QLZ62" s="1466"/>
      <c r="QMA62" s="1467"/>
      <c r="QMB62" s="1468"/>
      <c r="QMC62" s="1469"/>
      <c r="QMD62" s="1465"/>
      <c r="QME62" s="1465"/>
      <c r="QMF62" s="1466"/>
      <c r="QMG62" s="1467"/>
      <c r="QMH62" s="1468"/>
      <c r="QMI62" s="1469"/>
      <c r="QMJ62" s="1465"/>
      <c r="QMK62" s="1465"/>
      <c r="QML62" s="1466"/>
      <c r="QMM62" s="1467"/>
      <c r="QMN62" s="1468"/>
      <c r="QMO62" s="1469"/>
      <c r="QMP62" s="1465"/>
      <c r="QMQ62" s="1465"/>
      <c r="QMR62" s="1466"/>
      <c r="QMS62" s="1467"/>
      <c r="QMT62" s="1468"/>
      <c r="QMU62" s="1469"/>
      <c r="QMV62" s="1465"/>
      <c r="QMW62" s="1465"/>
      <c r="QMX62" s="1466"/>
      <c r="QMY62" s="1467"/>
      <c r="QMZ62" s="1468"/>
      <c r="QNA62" s="1469"/>
      <c r="QNB62" s="1465"/>
      <c r="QNC62" s="1465"/>
      <c r="QND62" s="1466"/>
      <c r="QNE62" s="1467"/>
      <c r="QNF62" s="1468"/>
      <c r="QNG62" s="1469"/>
      <c r="QNH62" s="1465"/>
      <c r="QNI62" s="1465"/>
      <c r="QNJ62" s="1466"/>
      <c r="QNK62" s="1467"/>
      <c r="QNL62" s="1468"/>
      <c r="QNM62" s="1469"/>
      <c r="QNN62" s="1465"/>
      <c r="QNO62" s="1465"/>
      <c r="QNP62" s="1466"/>
      <c r="QNQ62" s="1467"/>
      <c r="QNR62" s="1468"/>
      <c r="QNS62" s="1469"/>
      <c r="QNT62" s="1465"/>
      <c r="QNU62" s="1465"/>
      <c r="QNV62" s="1466"/>
      <c r="QNW62" s="1467"/>
      <c r="QNX62" s="1468"/>
      <c r="QNY62" s="1469"/>
      <c r="QNZ62" s="1465"/>
      <c r="QOA62" s="1465"/>
      <c r="QOB62" s="1466"/>
      <c r="QOC62" s="1467"/>
      <c r="QOD62" s="1468"/>
      <c r="QOE62" s="1469"/>
      <c r="QOF62" s="1465"/>
      <c r="QOG62" s="1465"/>
      <c r="QOH62" s="1466"/>
      <c r="QOI62" s="1467"/>
      <c r="QOJ62" s="1468"/>
      <c r="QOK62" s="1469"/>
      <c r="QOL62" s="1465"/>
      <c r="QOM62" s="1465"/>
      <c r="QON62" s="1466"/>
      <c r="QOO62" s="1467"/>
      <c r="QOP62" s="1468"/>
      <c r="QOQ62" s="1469"/>
      <c r="QOR62" s="1465"/>
      <c r="QOS62" s="1465"/>
      <c r="QOT62" s="1466"/>
      <c r="QOU62" s="1467"/>
      <c r="QOV62" s="1468"/>
      <c r="QOW62" s="1469"/>
      <c r="QOX62" s="1465"/>
      <c r="QOY62" s="1465"/>
      <c r="QOZ62" s="1466"/>
      <c r="QPA62" s="1467"/>
      <c r="QPB62" s="1468"/>
      <c r="QPC62" s="1469"/>
      <c r="QPD62" s="1465"/>
      <c r="QPE62" s="1465"/>
      <c r="QPF62" s="1466"/>
      <c r="QPG62" s="1467"/>
      <c r="QPH62" s="1468"/>
      <c r="QPI62" s="1469"/>
      <c r="QPJ62" s="1465"/>
      <c r="QPK62" s="1465"/>
      <c r="QPL62" s="1466"/>
      <c r="QPM62" s="1467"/>
      <c r="QPN62" s="1468"/>
      <c r="QPO62" s="1469"/>
      <c r="QPP62" s="1465"/>
      <c r="QPQ62" s="1465"/>
      <c r="QPR62" s="1466"/>
      <c r="QPS62" s="1467"/>
      <c r="QPT62" s="1468"/>
      <c r="QPU62" s="1469"/>
      <c r="QPV62" s="1465"/>
      <c r="QPW62" s="1465"/>
      <c r="QPX62" s="1466"/>
      <c r="QPY62" s="1467"/>
      <c r="QPZ62" s="1468"/>
      <c r="QQA62" s="1469"/>
      <c r="QQB62" s="1465"/>
      <c r="QQC62" s="1465"/>
      <c r="QQD62" s="1466"/>
      <c r="QQE62" s="1467"/>
      <c r="QQF62" s="1468"/>
      <c r="QQG62" s="1469"/>
      <c r="QQH62" s="1465"/>
      <c r="QQI62" s="1465"/>
      <c r="QQJ62" s="1466"/>
      <c r="QQK62" s="1467"/>
      <c r="QQL62" s="1468"/>
      <c r="QQM62" s="1469"/>
      <c r="QQN62" s="1465"/>
      <c r="QQO62" s="1465"/>
      <c r="QQP62" s="1466"/>
      <c r="QQQ62" s="1467"/>
      <c r="QQR62" s="1468"/>
      <c r="QQS62" s="1469"/>
      <c r="QQT62" s="1465"/>
      <c r="QQU62" s="1465"/>
      <c r="QQV62" s="1466"/>
      <c r="QQW62" s="1467"/>
      <c r="QQX62" s="1468"/>
      <c r="QQY62" s="1469"/>
      <c r="QQZ62" s="1465"/>
      <c r="QRA62" s="1465"/>
      <c r="QRB62" s="1466"/>
      <c r="QRC62" s="1467"/>
      <c r="QRD62" s="1468"/>
      <c r="QRE62" s="1469"/>
      <c r="QRF62" s="1465"/>
      <c r="QRG62" s="1465"/>
      <c r="QRH62" s="1466"/>
      <c r="QRI62" s="1467"/>
      <c r="QRJ62" s="1468"/>
      <c r="QRK62" s="1469"/>
      <c r="QRL62" s="1465"/>
      <c r="QRM62" s="1465"/>
      <c r="QRN62" s="1466"/>
      <c r="QRO62" s="1467"/>
      <c r="QRP62" s="1468"/>
      <c r="QRQ62" s="1469"/>
      <c r="QRR62" s="1465"/>
      <c r="QRS62" s="1465"/>
      <c r="QRT62" s="1466"/>
      <c r="QRU62" s="1467"/>
      <c r="QRV62" s="1468"/>
      <c r="QRW62" s="1469"/>
      <c r="QRX62" s="1465"/>
      <c r="QRY62" s="1465"/>
      <c r="QRZ62" s="1466"/>
      <c r="QSA62" s="1467"/>
      <c r="QSB62" s="1468"/>
      <c r="QSC62" s="1469"/>
      <c r="QSD62" s="1465"/>
      <c r="QSE62" s="1465"/>
      <c r="QSF62" s="1466"/>
      <c r="QSG62" s="1467"/>
      <c r="QSH62" s="1468"/>
      <c r="QSI62" s="1469"/>
      <c r="QSJ62" s="1465"/>
      <c r="QSK62" s="1465"/>
      <c r="QSL62" s="1466"/>
      <c r="QSM62" s="1467"/>
      <c r="QSN62" s="1468"/>
      <c r="QSO62" s="1469"/>
      <c r="QSP62" s="1465"/>
      <c r="QSQ62" s="1465"/>
      <c r="QSR62" s="1466"/>
      <c r="QSS62" s="1467"/>
      <c r="QST62" s="1468"/>
      <c r="QSU62" s="1469"/>
      <c r="QSV62" s="1465"/>
      <c r="QSW62" s="1465"/>
      <c r="QSX62" s="1466"/>
      <c r="QSY62" s="1467"/>
      <c r="QSZ62" s="1468"/>
      <c r="QTA62" s="1469"/>
      <c r="QTB62" s="1465"/>
      <c r="QTC62" s="1465"/>
      <c r="QTD62" s="1466"/>
      <c r="QTE62" s="1467"/>
      <c r="QTF62" s="1468"/>
      <c r="QTG62" s="1469"/>
      <c r="QTH62" s="1465"/>
      <c r="QTI62" s="1465"/>
      <c r="QTJ62" s="1466"/>
      <c r="QTK62" s="1467"/>
      <c r="QTL62" s="1468"/>
      <c r="QTM62" s="1469"/>
      <c r="QTN62" s="1465"/>
      <c r="QTO62" s="1465"/>
      <c r="QTP62" s="1466"/>
      <c r="QTQ62" s="1467"/>
      <c r="QTR62" s="1468"/>
      <c r="QTS62" s="1469"/>
      <c r="QTT62" s="1465"/>
      <c r="QTU62" s="1465"/>
      <c r="QTV62" s="1466"/>
      <c r="QTW62" s="1467"/>
      <c r="QTX62" s="1468"/>
      <c r="QTY62" s="1469"/>
      <c r="QTZ62" s="1465"/>
      <c r="QUA62" s="1465"/>
      <c r="QUB62" s="1466"/>
      <c r="QUC62" s="1467"/>
      <c r="QUD62" s="1468"/>
      <c r="QUE62" s="1469"/>
      <c r="QUF62" s="1465"/>
      <c r="QUG62" s="1465"/>
      <c r="QUH62" s="1466"/>
      <c r="QUI62" s="1467"/>
      <c r="QUJ62" s="1468"/>
      <c r="QUK62" s="1469"/>
      <c r="QUL62" s="1465"/>
      <c r="QUM62" s="1465"/>
      <c r="QUN62" s="1466"/>
      <c r="QUO62" s="1467"/>
      <c r="QUP62" s="1468"/>
      <c r="QUQ62" s="1469"/>
      <c r="QUR62" s="1465"/>
      <c r="QUS62" s="1465"/>
      <c r="QUT62" s="1466"/>
      <c r="QUU62" s="1467"/>
      <c r="QUV62" s="1468"/>
      <c r="QUW62" s="1469"/>
      <c r="QUX62" s="1465"/>
      <c r="QUY62" s="1465"/>
      <c r="QUZ62" s="1466"/>
      <c r="QVA62" s="1467"/>
      <c r="QVB62" s="1468"/>
      <c r="QVC62" s="1469"/>
      <c r="QVD62" s="1465"/>
      <c r="QVE62" s="1465"/>
      <c r="QVF62" s="1466"/>
      <c r="QVG62" s="1467"/>
      <c r="QVH62" s="1468"/>
      <c r="QVI62" s="1469"/>
      <c r="QVJ62" s="1465"/>
      <c r="QVK62" s="1465"/>
      <c r="QVL62" s="1466"/>
      <c r="QVM62" s="1467"/>
      <c r="QVN62" s="1468"/>
      <c r="QVO62" s="1469"/>
      <c r="QVP62" s="1465"/>
      <c r="QVQ62" s="1465"/>
      <c r="QVR62" s="1466"/>
      <c r="QVS62" s="1467"/>
      <c r="QVT62" s="1468"/>
      <c r="QVU62" s="1469"/>
      <c r="QVV62" s="1465"/>
      <c r="QVW62" s="1465"/>
      <c r="QVX62" s="1466"/>
      <c r="QVY62" s="1467"/>
      <c r="QVZ62" s="1468"/>
      <c r="QWA62" s="1469"/>
      <c r="QWB62" s="1465"/>
      <c r="QWC62" s="1465"/>
      <c r="QWD62" s="1466"/>
      <c r="QWE62" s="1467"/>
      <c r="QWF62" s="1468"/>
      <c r="QWG62" s="1469"/>
      <c r="QWH62" s="1465"/>
      <c r="QWI62" s="1465"/>
      <c r="QWJ62" s="1466"/>
      <c r="QWK62" s="1467"/>
      <c r="QWL62" s="1468"/>
      <c r="QWM62" s="1469"/>
      <c r="QWN62" s="1465"/>
      <c r="QWO62" s="1465"/>
      <c r="QWP62" s="1466"/>
      <c r="QWQ62" s="1467"/>
      <c r="QWR62" s="1468"/>
      <c r="QWS62" s="1469"/>
      <c r="QWT62" s="1465"/>
      <c r="QWU62" s="1465"/>
      <c r="QWV62" s="1466"/>
      <c r="QWW62" s="1467"/>
      <c r="QWX62" s="1468"/>
      <c r="QWY62" s="1469"/>
      <c r="QWZ62" s="1465"/>
      <c r="QXA62" s="1465"/>
      <c r="QXB62" s="1466"/>
      <c r="QXC62" s="1467"/>
      <c r="QXD62" s="1468"/>
      <c r="QXE62" s="1469"/>
      <c r="QXF62" s="1465"/>
      <c r="QXG62" s="1465"/>
      <c r="QXH62" s="1466"/>
      <c r="QXI62" s="1467"/>
      <c r="QXJ62" s="1468"/>
      <c r="QXK62" s="1469"/>
      <c r="QXL62" s="1465"/>
      <c r="QXM62" s="1465"/>
      <c r="QXN62" s="1466"/>
      <c r="QXO62" s="1467"/>
      <c r="QXP62" s="1468"/>
      <c r="QXQ62" s="1469"/>
      <c r="QXR62" s="1465"/>
      <c r="QXS62" s="1465"/>
      <c r="QXT62" s="1466"/>
      <c r="QXU62" s="1467"/>
      <c r="QXV62" s="1468"/>
      <c r="QXW62" s="1469"/>
      <c r="QXX62" s="1465"/>
      <c r="QXY62" s="1465"/>
      <c r="QXZ62" s="1466"/>
      <c r="QYA62" s="1467"/>
      <c r="QYB62" s="1468"/>
      <c r="QYC62" s="1469"/>
      <c r="QYD62" s="1465"/>
      <c r="QYE62" s="1465"/>
      <c r="QYF62" s="1466"/>
      <c r="QYG62" s="1467"/>
      <c r="QYH62" s="1468"/>
      <c r="QYI62" s="1469"/>
      <c r="QYJ62" s="1465"/>
      <c r="QYK62" s="1465"/>
      <c r="QYL62" s="1466"/>
      <c r="QYM62" s="1467"/>
      <c r="QYN62" s="1468"/>
      <c r="QYO62" s="1469"/>
      <c r="QYP62" s="1465"/>
      <c r="QYQ62" s="1465"/>
      <c r="QYR62" s="1466"/>
      <c r="QYS62" s="1467"/>
      <c r="QYT62" s="1468"/>
      <c r="QYU62" s="1469"/>
      <c r="QYV62" s="1465"/>
      <c r="QYW62" s="1465"/>
      <c r="QYX62" s="1466"/>
      <c r="QYY62" s="1467"/>
      <c r="QYZ62" s="1468"/>
      <c r="QZA62" s="1469"/>
      <c r="QZB62" s="1465"/>
      <c r="QZC62" s="1465"/>
      <c r="QZD62" s="1466"/>
      <c r="QZE62" s="1467"/>
      <c r="QZF62" s="1468"/>
      <c r="QZG62" s="1469"/>
      <c r="QZH62" s="1465"/>
      <c r="QZI62" s="1465"/>
      <c r="QZJ62" s="1466"/>
      <c r="QZK62" s="1467"/>
      <c r="QZL62" s="1468"/>
      <c r="QZM62" s="1469"/>
      <c r="QZN62" s="1465"/>
      <c r="QZO62" s="1465"/>
      <c r="QZP62" s="1466"/>
      <c r="QZQ62" s="1467"/>
      <c r="QZR62" s="1468"/>
      <c r="QZS62" s="1469"/>
      <c r="QZT62" s="1465"/>
      <c r="QZU62" s="1465"/>
      <c r="QZV62" s="1466"/>
      <c r="QZW62" s="1467"/>
      <c r="QZX62" s="1468"/>
      <c r="QZY62" s="1469"/>
      <c r="QZZ62" s="1465"/>
      <c r="RAA62" s="1465"/>
      <c r="RAB62" s="1466"/>
      <c r="RAC62" s="1467"/>
      <c r="RAD62" s="1468"/>
      <c r="RAE62" s="1469"/>
      <c r="RAF62" s="1465"/>
      <c r="RAG62" s="1465"/>
      <c r="RAH62" s="1466"/>
      <c r="RAI62" s="1467"/>
      <c r="RAJ62" s="1468"/>
      <c r="RAK62" s="1469"/>
      <c r="RAL62" s="1465"/>
      <c r="RAM62" s="1465"/>
      <c r="RAN62" s="1466"/>
      <c r="RAO62" s="1467"/>
      <c r="RAP62" s="1468"/>
      <c r="RAQ62" s="1469"/>
      <c r="RAR62" s="1465"/>
      <c r="RAS62" s="1465"/>
      <c r="RAT62" s="1466"/>
      <c r="RAU62" s="1467"/>
      <c r="RAV62" s="1468"/>
      <c r="RAW62" s="1469"/>
      <c r="RAX62" s="1465"/>
      <c r="RAY62" s="1465"/>
      <c r="RAZ62" s="1466"/>
      <c r="RBA62" s="1467"/>
      <c r="RBB62" s="1468"/>
      <c r="RBC62" s="1469"/>
      <c r="RBD62" s="1465"/>
      <c r="RBE62" s="1465"/>
      <c r="RBF62" s="1466"/>
      <c r="RBG62" s="1467"/>
      <c r="RBH62" s="1468"/>
      <c r="RBI62" s="1469"/>
      <c r="RBJ62" s="1465"/>
      <c r="RBK62" s="1465"/>
      <c r="RBL62" s="1466"/>
      <c r="RBM62" s="1467"/>
      <c r="RBN62" s="1468"/>
      <c r="RBO62" s="1469"/>
      <c r="RBP62" s="1465"/>
      <c r="RBQ62" s="1465"/>
      <c r="RBR62" s="1466"/>
      <c r="RBS62" s="1467"/>
      <c r="RBT62" s="1468"/>
      <c r="RBU62" s="1469"/>
      <c r="RBV62" s="1465"/>
      <c r="RBW62" s="1465"/>
      <c r="RBX62" s="1466"/>
      <c r="RBY62" s="1467"/>
      <c r="RBZ62" s="1468"/>
      <c r="RCA62" s="1469"/>
      <c r="RCB62" s="1465"/>
      <c r="RCC62" s="1465"/>
      <c r="RCD62" s="1466"/>
      <c r="RCE62" s="1467"/>
      <c r="RCF62" s="1468"/>
      <c r="RCG62" s="1469"/>
      <c r="RCH62" s="1465"/>
      <c r="RCI62" s="1465"/>
      <c r="RCJ62" s="1466"/>
      <c r="RCK62" s="1467"/>
      <c r="RCL62" s="1468"/>
      <c r="RCM62" s="1469"/>
      <c r="RCN62" s="1465"/>
      <c r="RCO62" s="1465"/>
      <c r="RCP62" s="1466"/>
      <c r="RCQ62" s="1467"/>
      <c r="RCR62" s="1468"/>
      <c r="RCS62" s="1469"/>
      <c r="RCT62" s="1465"/>
      <c r="RCU62" s="1465"/>
      <c r="RCV62" s="1466"/>
      <c r="RCW62" s="1467"/>
      <c r="RCX62" s="1468"/>
      <c r="RCY62" s="1469"/>
      <c r="RCZ62" s="1465"/>
      <c r="RDA62" s="1465"/>
      <c r="RDB62" s="1466"/>
      <c r="RDC62" s="1467"/>
      <c r="RDD62" s="1468"/>
      <c r="RDE62" s="1469"/>
      <c r="RDF62" s="1465"/>
      <c r="RDG62" s="1465"/>
      <c r="RDH62" s="1466"/>
      <c r="RDI62" s="1467"/>
      <c r="RDJ62" s="1468"/>
      <c r="RDK62" s="1469"/>
      <c r="RDL62" s="1465"/>
      <c r="RDM62" s="1465"/>
      <c r="RDN62" s="1466"/>
      <c r="RDO62" s="1467"/>
      <c r="RDP62" s="1468"/>
      <c r="RDQ62" s="1469"/>
      <c r="RDR62" s="1465"/>
      <c r="RDS62" s="1465"/>
      <c r="RDT62" s="1466"/>
      <c r="RDU62" s="1467"/>
      <c r="RDV62" s="1468"/>
      <c r="RDW62" s="1469"/>
      <c r="RDX62" s="1465"/>
      <c r="RDY62" s="1465"/>
      <c r="RDZ62" s="1466"/>
      <c r="REA62" s="1467"/>
      <c r="REB62" s="1468"/>
      <c r="REC62" s="1469"/>
      <c r="RED62" s="1465"/>
      <c r="REE62" s="1465"/>
      <c r="REF62" s="1466"/>
      <c r="REG62" s="1467"/>
      <c r="REH62" s="1468"/>
      <c r="REI62" s="1469"/>
      <c r="REJ62" s="1465"/>
      <c r="REK62" s="1465"/>
      <c r="REL62" s="1466"/>
      <c r="REM62" s="1467"/>
      <c r="REN62" s="1468"/>
      <c r="REO62" s="1469"/>
      <c r="REP62" s="1465"/>
      <c r="REQ62" s="1465"/>
      <c r="RER62" s="1466"/>
      <c r="RES62" s="1467"/>
      <c r="RET62" s="1468"/>
      <c r="REU62" s="1469"/>
      <c r="REV62" s="1465"/>
      <c r="REW62" s="1465"/>
      <c r="REX62" s="1466"/>
      <c r="REY62" s="1467"/>
      <c r="REZ62" s="1468"/>
      <c r="RFA62" s="1469"/>
      <c r="RFB62" s="1465"/>
      <c r="RFC62" s="1465"/>
      <c r="RFD62" s="1466"/>
      <c r="RFE62" s="1467"/>
      <c r="RFF62" s="1468"/>
      <c r="RFG62" s="1469"/>
      <c r="RFH62" s="1465"/>
      <c r="RFI62" s="1465"/>
      <c r="RFJ62" s="1466"/>
      <c r="RFK62" s="1467"/>
      <c r="RFL62" s="1468"/>
      <c r="RFM62" s="1469"/>
      <c r="RFN62" s="1465"/>
      <c r="RFO62" s="1465"/>
      <c r="RFP62" s="1466"/>
      <c r="RFQ62" s="1467"/>
      <c r="RFR62" s="1468"/>
      <c r="RFS62" s="1469"/>
      <c r="RFT62" s="1465"/>
      <c r="RFU62" s="1465"/>
      <c r="RFV62" s="1466"/>
      <c r="RFW62" s="1467"/>
      <c r="RFX62" s="1468"/>
      <c r="RFY62" s="1469"/>
      <c r="RFZ62" s="1465"/>
      <c r="RGA62" s="1465"/>
      <c r="RGB62" s="1466"/>
      <c r="RGC62" s="1467"/>
      <c r="RGD62" s="1468"/>
      <c r="RGE62" s="1469"/>
      <c r="RGF62" s="1465"/>
      <c r="RGG62" s="1465"/>
      <c r="RGH62" s="1466"/>
      <c r="RGI62" s="1467"/>
      <c r="RGJ62" s="1468"/>
      <c r="RGK62" s="1469"/>
      <c r="RGL62" s="1465"/>
      <c r="RGM62" s="1465"/>
      <c r="RGN62" s="1466"/>
      <c r="RGO62" s="1467"/>
      <c r="RGP62" s="1468"/>
      <c r="RGQ62" s="1469"/>
      <c r="RGR62" s="1465"/>
      <c r="RGS62" s="1465"/>
      <c r="RGT62" s="1466"/>
      <c r="RGU62" s="1467"/>
      <c r="RGV62" s="1468"/>
      <c r="RGW62" s="1469"/>
      <c r="RGX62" s="1465"/>
      <c r="RGY62" s="1465"/>
      <c r="RGZ62" s="1466"/>
      <c r="RHA62" s="1467"/>
      <c r="RHB62" s="1468"/>
      <c r="RHC62" s="1469"/>
      <c r="RHD62" s="1465"/>
      <c r="RHE62" s="1465"/>
      <c r="RHF62" s="1466"/>
      <c r="RHG62" s="1467"/>
      <c r="RHH62" s="1468"/>
      <c r="RHI62" s="1469"/>
      <c r="RHJ62" s="1465"/>
      <c r="RHK62" s="1465"/>
      <c r="RHL62" s="1466"/>
      <c r="RHM62" s="1467"/>
      <c r="RHN62" s="1468"/>
      <c r="RHO62" s="1469"/>
      <c r="RHP62" s="1465"/>
      <c r="RHQ62" s="1465"/>
      <c r="RHR62" s="1466"/>
      <c r="RHS62" s="1467"/>
      <c r="RHT62" s="1468"/>
      <c r="RHU62" s="1469"/>
      <c r="RHV62" s="1465"/>
      <c r="RHW62" s="1465"/>
      <c r="RHX62" s="1466"/>
      <c r="RHY62" s="1467"/>
      <c r="RHZ62" s="1468"/>
      <c r="RIA62" s="1469"/>
      <c r="RIB62" s="1465"/>
      <c r="RIC62" s="1465"/>
      <c r="RID62" s="1466"/>
      <c r="RIE62" s="1467"/>
      <c r="RIF62" s="1468"/>
      <c r="RIG62" s="1469"/>
      <c r="RIH62" s="1465"/>
      <c r="RII62" s="1465"/>
      <c r="RIJ62" s="1466"/>
      <c r="RIK62" s="1467"/>
      <c r="RIL62" s="1468"/>
      <c r="RIM62" s="1469"/>
      <c r="RIN62" s="1465"/>
      <c r="RIO62" s="1465"/>
      <c r="RIP62" s="1466"/>
      <c r="RIQ62" s="1467"/>
      <c r="RIR62" s="1468"/>
      <c r="RIS62" s="1469"/>
      <c r="RIT62" s="1465"/>
      <c r="RIU62" s="1465"/>
      <c r="RIV62" s="1466"/>
      <c r="RIW62" s="1467"/>
      <c r="RIX62" s="1468"/>
      <c r="RIY62" s="1469"/>
      <c r="RIZ62" s="1465"/>
      <c r="RJA62" s="1465"/>
      <c r="RJB62" s="1466"/>
      <c r="RJC62" s="1467"/>
      <c r="RJD62" s="1468"/>
      <c r="RJE62" s="1469"/>
      <c r="RJF62" s="1465"/>
      <c r="RJG62" s="1465"/>
      <c r="RJH62" s="1466"/>
      <c r="RJI62" s="1467"/>
      <c r="RJJ62" s="1468"/>
      <c r="RJK62" s="1469"/>
      <c r="RJL62" s="1465"/>
      <c r="RJM62" s="1465"/>
      <c r="RJN62" s="1466"/>
      <c r="RJO62" s="1467"/>
      <c r="RJP62" s="1468"/>
      <c r="RJQ62" s="1469"/>
      <c r="RJR62" s="1465"/>
      <c r="RJS62" s="1465"/>
      <c r="RJT62" s="1466"/>
      <c r="RJU62" s="1467"/>
      <c r="RJV62" s="1468"/>
      <c r="RJW62" s="1469"/>
      <c r="RJX62" s="1465"/>
      <c r="RJY62" s="1465"/>
      <c r="RJZ62" s="1466"/>
      <c r="RKA62" s="1467"/>
      <c r="RKB62" s="1468"/>
      <c r="RKC62" s="1469"/>
      <c r="RKD62" s="1465"/>
      <c r="RKE62" s="1465"/>
      <c r="RKF62" s="1466"/>
      <c r="RKG62" s="1467"/>
      <c r="RKH62" s="1468"/>
      <c r="RKI62" s="1469"/>
      <c r="RKJ62" s="1465"/>
      <c r="RKK62" s="1465"/>
      <c r="RKL62" s="1466"/>
      <c r="RKM62" s="1467"/>
      <c r="RKN62" s="1468"/>
      <c r="RKO62" s="1469"/>
      <c r="RKP62" s="1465"/>
      <c r="RKQ62" s="1465"/>
      <c r="RKR62" s="1466"/>
      <c r="RKS62" s="1467"/>
      <c r="RKT62" s="1468"/>
      <c r="RKU62" s="1469"/>
      <c r="RKV62" s="1465"/>
      <c r="RKW62" s="1465"/>
      <c r="RKX62" s="1466"/>
      <c r="RKY62" s="1467"/>
      <c r="RKZ62" s="1468"/>
      <c r="RLA62" s="1469"/>
      <c r="RLB62" s="1465"/>
      <c r="RLC62" s="1465"/>
      <c r="RLD62" s="1466"/>
      <c r="RLE62" s="1467"/>
      <c r="RLF62" s="1468"/>
      <c r="RLG62" s="1469"/>
      <c r="RLH62" s="1465"/>
      <c r="RLI62" s="1465"/>
      <c r="RLJ62" s="1466"/>
      <c r="RLK62" s="1467"/>
      <c r="RLL62" s="1468"/>
      <c r="RLM62" s="1469"/>
      <c r="RLN62" s="1465"/>
      <c r="RLO62" s="1465"/>
      <c r="RLP62" s="1466"/>
      <c r="RLQ62" s="1467"/>
      <c r="RLR62" s="1468"/>
      <c r="RLS62" s="1469"/>
      <c r="RLT62" s="1465"/>
      <c r="RLU62" s="1465"/>
      <c r="RLV62" s="1466"/>
      <c r="RLW62" s="1467"/>
      <c r="RLX62" s="1468"/>
      <c r="RLY62" s="1469"/>
      <c r="RLZ62" s="1465"/>
      <c r="RMA62" s="1465"/>
      <c r="RMB62" s="1466"/>
      <c r="RMC62" s="1467"/>
      <c r="RMD62" s="1468"/>
      <c r="RME62" s="1469"/>
      <c r="RMF62" s="1465"/>
      <c r="RMG62" s="1465"/>
      <c r="RMH62" s="1466"/>
      <c r="RMI62" s="1467"/>
      <c r="RMJ62" s="1468"/>
      <c r="RMK62" s="1469"/>
      <c r="RML62" s="1465"/>
      <c r="RMM62" s="1465"/>
      <c r="RMN62" s="1466"/>
      <c r="RMO62" s="1467"/>
      <c r="RMP62" s="1468"/>
      <c r="RMQ62" s="1469"/>
      <c r="RMR62" s="1465"/>
      <c r="RMS62" s="1465"/>
      <c r="RMT62" s="1466"/>
      <c r="RMU62" s="1467"/>
      <c r="RMV62" s="1468"/>
      <c r="RMW62" s="1469"/>
      <c r="RMX62" s="1465"/>
      <c r="RMY62" s="1465"/>
      <c r="RMZ62" s="1466"/>
      <c r="RNA62" s="1467"/>
      <c r="RNB62" s="1468"/>
      <c r="RNC62" s="1469"/>
      <c r="RND62" s="1465"/>
      <c r="RNE62" s="1465"/>
      <c r="RNF62" s="1466"/>
      <c r="RNG62" s="1467"/>
      <c r="RNH62" s="1468"/>
      <c r="RNI62" s="1469"/>
      <c r="RNJ62" s="1465"/>
      <c r="RNK62" s="1465"/>
      <c r="RNL62" s="1466"/>
      <c r="RNM62" s="1467"/>
      <c r="RNN62" s="1468"/>
      <c r="RNO62" s="1469"/>
      <c r="RNP62" s="1465"/>
      <c r="RNQ62" s="1465"/>
      <c r="RNR62" s="1466"/>
      <c r="RNS62" s="1467"/>
      <c r="RNT62" s="1468"/>
      <c r="RNU62" s="1469"/>
      <c r="RNV62" s="1465"/>
      <c r="RNW62" s="1465"/>
      <c r="RNX62" s="1466"/>
      <c r="RNY62" s="1467"/>
      <c r="RNZ62" s="1468"/>
      <c r="ROA62" s="1469"/>
      <c r="ROB62" s="1465"/>
      <c r="ROC62" s="1465"/>
      <c r="ROD62" s="1466"/>
      <c r="ROE62" s="1467"/>
      <c r="ROF62" s="1468"/>
      <c r="ROG62" s="1469"/>
      <c r="ROH62" s="1465"/>
      <c r="ROI62" s="1465"/>
      <c r="ROJ62" s="1466"/>
      <c r="ROK62" s="1467"/>
      <c r="ROL62" s="1468"/>
      <c r="ROM62" s="1469"/>
      <c r="RON62" s="1465"/>
      <c r="ROO62" s="1465"/>
      <c r="ROP62" s="1466"/>
      <c r="ROQ62" s="1467"/>
      <c r="ROR62" s="1468"/>
      <c r="ROS62" s="1469"/>
      <c r="ROT62" s="1465"/>
      <c r="ROU62" s="1465"/>
      <c r="ROV62" s="1466"/>
      <c r="ROW62" s="1467"/>
      <c r="ROX62" s="1468"/>
      <c r="ROY62" s="1469"/>
      <c r="ROZ62" s="1465"/>
      <c r="RPA62" s="1465"/>
      <c r="RPB62" s="1466"/>
      <c r="RPC62" s="1467"/>
      <c r="RPD62" s="1468"/>
      <c r="RPE62" s="1469"/>
      <c r="RPF62" s="1465"/>
      <c r="RPG62" s="1465"/>
      <c r="RPH62" s="1466"/>
      <c r="RPI62" s="1467"/>
      <c r="RPJ62" s="1468"/>
      <c r="RPK62" s="1469"/>
      <c r="RPL62" s="1465"/>
      <c r="RPM62" s="1465"/>
      <c r="RPN62" s="1466"/>
      <c r="RPO62" s="1467"/>
      <c r="RPP62" s="1468"/>
      <c r="RPQ62" s="1469"/>
      <c r="RPR62" s="1465"/>
      <c r="RPS62" s="1465"/>
      <c r="RPT62" s="1466"/>
      <c r="RPU62" s="1467"/>
      <c r="RPV62" s="1468"/>
      <c r="RPW62" s="1469"/>
      <c r="RPX62" s="1465"/>
      <c r="RPY62" s="1465"/>
      <c r="RPZ62" s="1466"/>
      <c r="RQA62" s="1467"/>
      <c r="RQB62" s="1468"/>
      <c r="RQC62" s="1469"/>
      <c r="RQD62" s="1465"/>
      <c r="RQE62" s="1465"/>
      <c r="RQF62" s="1466"/>
      <c r="RQG62" s="1467"/>
      <c r="RQH62" s="1468"/>
      <c r="RQI62" s="1469"/>
      <c r="RQJ62" s="1465"/>
      <c r="RQK62" s="1465"/>
      <c r="RQL62" s="1466"/>
      <c r="RQM62" s="1467"/>
      <c r="RQN62" s="1468"/>
      <c r="RQO62" s="1469"/>
      <c r="RQP62" s="1465"/>
      <c r="RQQ62" s="1465"/>
      <c r="RQR62" s="1466"/>
      <c r="RQS62" s="1467"/>
      <c r="RQT62" s="1468"/>
      <c r="RQU62" s="1469"/>
      <c r="RQV62" s="1465"/>
      <c r="RQW62" s="1465"/>
      <c r="RQX62" s="1466"/>
      <c r="RQY62" s="1467"/>
      <c r="RQZ62" s="1468"/>
      <c r="RRA62" s="1469"/>
      <c r="RRB62" s="1465"/>
      <c r="RRC62" s="1465"/>
      <c r="RRD62" s="1466"/>
      <c r="RRE62" s="1467"/>
      <c r="RRF62" s="1468"/>
      <c r="RRG62" s="1469"/>
      <c r="RRH62" s="1465"/>
      <c r="RRI62" s="1465"/>
      <c r="RRJ62" s="1466"/>
      <c r="RRK62" s="1467"/>
      <c r="RRL62" s="1468"/>
      <c r="RRM62" s="1469"/>
      <c r="RRN62" s="1465"/>
      <c r="RRO62" s="1465"/>
      <c r="RRP62" s="1466"/>
      <c r="RRQ62" s="1467"/>
      <c r="RRR62" s="1468"/>
      <c r="RRS62" s="1469"/>
      <c r="RRT62" s="1465"/>
      <c r="RRU62" s="1465"/>
      <c r="RRV62" s="1466"/>
      <c r="RRW62" s="1467"/>
      <c r="RRX62" s="1468"/>
      <c r="RRY62" s="1469"/>
      <c r="RRZ62" s="1465"/>
      <c r="RSA62" s="1465"/>
      <c r="RSB62" s="1466"/>
      <c r="RSC62" s="1467"/>
      <c r="RSD62" s="1468"/>
      <c r="RSE62" s="1469"/>
      <c r="RSF62" s="1465"/>
      <c r="RSG62" s="1465"/>
      <c r="RSH62" s="1466"/>
      <c r="RSI62" s="1467"/>
      <c r="RSJ62" s="1468"/>
      <c r="RSK62" s="1469"/>
      <c r="RSL62" s="1465"/>
      <c r="RSM62" s="1465"/>
      <c r="RSN62" s="1466"/>
      <c r="RSO62" s="1467"/>
      <c r="RSP62" s="1468"/>
      <c r="RSQ62" s="1469"/>
      <c r="RSR62" s="1465"/>
      <c r="RSS62" s="1465"/>
      <c r="RST62" s="1466"/>
      <c r="RSU62" s="1467"/>
      <c r="RSV62" s="1468"/>
      <c r="RSW62" s="1469"/>
      <c r="RSX62" s="1465"/>
      <c r="RSY62" s="1465"/>
      <c r="RSZ62" s="1466"/>
      <c r="RTA62" s="1467"/>
      <c r="RTB62" s="1468"/>
      <c r="RTC62" s="1469"/>
      <c r="RTD62" s="1465"/>
      <c r="RTE62" s="1465"/>
      <c r="RTF62" s="1466"/>
      <c r="RTG62" s="1467"/>
      <c r="RTH62" s="1468"/>
      <c r="RTI62" s="1469"/>
      <c r="RTJ62" s="1465"/>
      <c r="RTK62" s="1465"/>
      <c r="RTL62" s="1466"/>
      <c r="RTM62" s="1467"/>
      <c r="RTN62" s="1468"/>
      <c r="RTO62" s="1469"/>
      <c r="RTP62" s="1465"/>
      <c r="RTQ62" s="1465"/>
      <c r="RTR62" s="1466"/>
      <c r="RTS62" s="1467"/>
      <c r="RTT62" s="1468"/>
      <c r="RTU62" s="1469"/>
      <c r="RTV62" s="1465"/>
      <c r="RTW62" s="1465"/>
      <c r="RTX62" s="1466"/>
      <c r="RTY62" s="1467"/>
      <c r="RTZ62" s="1468"/>
      <c r="RUA62" s="1469"/>
      <c r="RUB62" s="1465"/>
      <c r="RUC62" s="1465"/>
      <c r="RUD62" s="1466"/>
      <c r="RUE62" s="1467"/>
      <c r="RUF62" s="1468"/>
      <c r="RUG62" s="1469"/>
      <c r="RUH62" s="1465"/>
      <c r="RUI62" s="1465"/>
      <c r="RUJ62" s="1466"/>
      <c r="RUK62" s="1467"/>
      <c r="RUL62" s="1468"/>
      <c r="RUM62" s="1469"/>
      <c r="RUN62" s="1465"/>
      <c r="RUO62" s="1465"/>
      <c r="RUP62" s="1466"/>
      <c r="RUQ62" s="1467"/>
      <c r="RUR62" s="1468"/>
      <c r="RUS62" s="1469"/>
      <c r="RUT62" s="1465"/>
      <c r="RUU62" s="1465"/>
      <c r="RUV62" s="1466"/>
      <c r="RUW62" s="1467"/>
      <c r="RUX62" s="1468"/>
      <c r="RUY62" s="1469"/>
      <c r="RUZ62" s="1465"/>
      <c r="RVA62" s="1465"/>
      <c r="RVB62" s="1466"/>
      <c r="RVC62" s="1467"/>
      <c r="RVD62" s="1468"/>
      <c r="RVE62" s="1469"/>
      <c r="RVF62" s="1465"/>
      <c r="RVG62" s="1465"/>
      <c r="RVH62" s="1466"/>
      <c r="RVI62" s="1467"/>
      <c r="RVJ62" s="1468"/>
      <c r="RVK62" s="1469"/>
      <c r="RVL62" s="1465"/>
      <c r="RVM62" s="1465"/>
      <c r="RVN62" s="1466"/>
      <c r="RVO62" s="1467"/>
      <c r="RVP62" s="1468"/>
      <c r="RVQ62" s="1469"/>
      <c r="RVR62" s="1465"/>
      <c r="RVS62" s="1465"/>
      <c r="RVT62" s="1466"/>
      <c r="RVU62" s="1467"/>
      <c r="RVV62" s="1468"/>
      <c r="RVW62" s="1469"/>
      <c r="RVX62" s="1465"/>
      <c r="RVY62" s="1465"/>
      <c r="RVZ62" s="1466"/>
      <c r="RWA62" s="1467"/>
      <c r="RWB62" s="1468"/>
      <c r="RWC62" s="1469"/>
      <c r="RWD62" s="1465"/>
      <c r="RWE62" s="1465"/>
      <c r="RWF62" s="1466"/>
      <c r="RWG62" s="1467"/>
      <c r="RWH62" s="1468"/>
      <c r="RWI62" s="1469"/>
      <c r="RWJ62" s="1465"/>
      <c r="RWK62" s="1465"/>
      <c r="RWL62" s="1466"/>
      <c r="RWM62" s="1467"/>
      <c r="RWN62" s="1468"/>
      <c r="RWO62" s="1469"/>
      <c r="RWP62" s="1465"/>
      <c r="RWQ62" s="1465"/>
      <c r="RWR62" s="1466"/>
      <c r="RWS62" s="1467"/>
      <c r="RWT62" s="1468"/>
      <c r="RWU62" s="1469"/>
      <c r="RWV62" s="1465"/>
      <c r="RWW62" s="1465"/>
      <c r="RWX62" s="1466"/>
      <c r="RWY62" s="1467"/>
      <c r="RWZ62" s="1468"/>
      <c r="RXA62" s="1469"/>
      <c r="RXB62" s="1465"/>
      <c r="RXC62" s="1465"/>
      <c r="RXD62" s="1466"/>
      <c r="RXE62" s="1467"/>
      <c r="RXF62" s="1468"/>
      <c r="RXG62" s="1469"/>
      <c r="RXH62" s="1465"/>
      <c r="RXI62" s="1465"/>
      <c r="RXJ62" s="1466"/>
      <c r="RXK62" s="1467"/>
      <c r="RXL62" s="1468"/>
      <c r="RXM62" s="1469"/>
      <c r="RXN62" s="1465"/>
      <c r="RXO62" s="1465"/>
      <c r="RXP62" s="1466"/>
      <c r="RXQ62" s="1467"/>
      <c r="RXR62" s="1468"/>
      <c r="RXS62" s="1469"/>
      <c r="RXT62" s="1465"/>
      <c r="RXU62" s="1465"/>
      <c r="RXV62" s="1466"/>
      <c r="RXW62" s="1467"/>
      <c r="RXX62" s="1468"/>
      <c r="RXY62" s="1469"/>
      <c r="RXZ62" s="1465"/>
      <c r="RYA62" s="1465"/>
      <c r="RYB62" s="1466"/>
      <c r="RYC62" s="1467"/>
      <c r="RYD62" s="1468"/>
      <c r="RYE62" s="1469"/>
      <c r="RYF62" s="1465"/>
      <c r="RYG62" s="1465"/>
      <c r="RYH62" s="1466"/>
      <c r="RYI62" s="1467"/>
      <c r="RYJ62" s="1468"/>
      <c r="RYK62" s="1469"/>
      <c r="RYL62" s="1465"/>
      <c r="RYM62" s="1465"/>
      <c r="RYN62" s="1466"/>
      <c r="RYO62" s="1467"/>
      <c r="RYP62" s="1468"/>
      <c r="RYQ62" s="1469"/>
      <c r="RYR62" s="1465"/>
      <c r="RYS62" s="1465"/>
      <c r="RYT62" s="1466"/>
      <c r="RYU62" s="1467"/>
      <c r="RYV62" s="1468"/>
      <c r="RYW62" s="1469"/>
      <c r="RYX62" s="1465"/>
      <c r="RYY62" s="1465"/>
      <c r="RYZ62" s="1466"/>
      <c r="RZA62" s="1467"/>
      <c r="RZB62" s="1468"/>
      <c r="RZC62" s="1469"/>
      <c r="RZD62" s="1465"/>
      <c r="RZE62" s="1465"/>
      <c r="RZF62" s="1466"/>
      <c r="RZG62" s="1467"/>
      <c r="RZH62" s="1468"/>
      <c r="RZI62" s="1469"/>
      <c r="RZJ62" s="1465"/>
      <c r="RZK62" s="1465"/>
      <c r="RZL62" s="1466"/>
      <c r="RZM62" s="1467"/>
      <c r="RZN62" s="1468"/>
      <c r="RZO62" s="1469"/>
      <c r="RZP62" s="1465"/>
      <c r="RZQ62" s="1465"/>
      <c r="RZR62" s="1466"/>
      <c r="RZS62" s="1467"/>
      <c r="RZT62" s="1468"/>
      <c r="RZU62" s="1469"/>
      <c r="RZV62" s="1465"/>
      <c r="RZW62" s="1465"/>
      <c r="RZX62" s="1466"/>
      <c r="RZY62" s="1467"/>
      <c r="RZZ62" s="1468"/>
      <c r="SAA62" s="1469"/>
      <c r="SAB62" s="1465"/>
      <c r="SAC62" s="1465"/>
      <c r="SAD62" s="1466"/>
      <c r="SAE62" s="1467"/>
      <c r="SAF62" s="1468"/>
      <c r="SAG62" s="1469"/>
      <c r="SAH62" s="1465"/>
      <c r="SAI62" s="1465"/>
      <c r="SAJ62" s="1466"/>
      <c r="SAK62" s="1467"/>
      <c r="SAL62" s="1468"/>
      <c r="SAM62" s="1469"/>
      <c r="SAN62" s="1465"/>
      <c r="SAO62" s="1465"/>
      <c r="SAP62" s="1466"/>
      <c r="SAQ62" s="1467"/>
      <c r="SAR62" s="1468"/>
      <c r="SAS62" s="1469"/>
      <c r="SAT62" s="1465"/>
      <c r="SAU62" s="1465"/>
      <c r="SAV62" s="1466"/>
      <c r="SAW62" s="1467"/>
      <c r="SAX62" s="1468"/>
      <c r="SAY62" s="1469"/>
      <c r="SAZ62" s="1465"/>
      <c r="SBA62" s="1465"/>
      <c r="SBB62" s="1466"/>
      <c r="SBC62" s="1467"/>
      <c r="SBD62" s="1468"/>
      <c r="SBE62" s="1469"/>
      <c r="SBF62" s="1465"/>
      <c r="SBG62" s="1465"/>
      <c r="SBH62" s="1466"/>
      <c r="SBI62" s="1467"/>
      <c r="SBJ62" s="1468"/>
      <c r="SBK62" s="1469"/>
      <c r="SBL62" s="1465"/>
      <c r="SBM62" s="1465"/>
      <c r="SBN62" s="1466"/>
      <c r="SBO62" s="1467"/>
      <c r="SBP62" s="1468"/>
      <c r="SBQ62" s="1469"/>
      <c r="SBR62" s="1465"/>
      <c r="SBS62" s="1465"/>
      <c r="SBT62" s="1466"/>
      <c r="SBU62" s="1467"/>
      <c r="SBV62" s="1468"/>
      <c r="SBW62" s="1469"/>
      <c r="SBX62" s="1465"/>
      <c r="SBY62" s="1465"/>
      <c r="SBZ62" s="1466"/>
      <c r="SCA62" s="1467"/>
      <c r="SCB62" s="1468"/>
      <c r="SCC62" s="1469"/>
      <c r="SCD62" s="1465"/>
      <c r="SCE62" s="1465"/>
      <c r="SCF62" s="1466"/>
      <c r="SCG62" s="1467"/>
      <c r="SCH62" s="1468"/>
      <c r="SCI62" s="1469"/>
      <c r="SCJ62" s="1465"/>
      <c r="SCK62" s="1465"/>
      <c r="SCL62" s="1466"/>
      <c r="SCM62" s="1467"/>
      <c r="SCN62" s="1468"/>
      <c r="SCO62" s="1469"/>
      <c r="SCP62" s="1465"/>
      <c r="SCQ62" s="1465"/>
      <c r="SCR62" s="1466"/>
      <c r="SCS62" s="1467"/>
      <c r="SCT62" s="1468"/>
      <c r="SCU62" s="1469"/>
      <c r="SCV62" s="1465"/>
      <c r="SCW62" s="1465"/>
      <c r="SCX62" s="1466"/>
      <c r="SCY62" s="1467"/>
      <c r="SCZ62" s="1468"/>
      <c r="SDA62" s="1469"/>
      <c r="SDB62" s="1465"/>
      <c r="SDC62" s="1465"/>
      <c r="SDD62" s="1466"/>
      <c r="SDE62" s="1467"/>
      <c r="SDF62" s="1468"/>
      <c r="SDG62" s="1469"/>
      <c r="SDH62" s="1465"/>
      <c r="SDI62" s="1465"/>
      <c r="SDJ62" s="1466"/>
      <c r="SDK62" s="1467"/>
      <c r="SDL62" s="1468"/>
      <c r="SDM62" s="1469"/>
      <c r="SDN62" s="1465"/>
      <c r="SDO62" s="1465"/>
      <c r="SDP62" s="1466"/>
      <c r="SDQ62" s="1467"/>
      <c r="SDR62" s="1468"/>
      <c r="SDS62" s="1469"/>
      <c r="SDT62" s="1465"/>
      <c r="SDU62" s="1465"/>
      <c r="SDV62" s="1466"/>
      <c r="SDW62" s="1467"/>
      <c r="SDX62" s="1468"/>
      <c r="SDY62" s="1469"/>
      <c r="SDZ62" s="1465"/>
      <c r="SEA62" s="1465"/>
      <c r="SEB62" s="1466"/>
      <c r="SEC62" s="1467"/>
      <c r="SED62" s="1468"/>
      <c r="SEE62" s="1469"/>
      <c r="SEF62" s="1465"/>
      <c r="SEG62" s="1465"/>
      <c r="SEH62" s="1466"/>
      <c r="SEI62" s="1467"/>
      <c r="SEJ62" s="1468"/>
      <c r="SEK62" s="1469"/>
      <c r="SEL62" s="1465"/>
      <c r="SEM62" s="1465"/>
      <c r="SEN62" s="1466"/>
      <c r="SEO62" s="1467"/>
      <c r="SEP62" s="1468"/>
      <c r="SEQ62" s="1469"/>
      <c r="SER62" s="1465"/>
      <c r="SES62" s="1465"/>
      <c r="SET62" s="1466"/>
      <c r="SEU62" s="1467"/>
      <c r="SEV62" s="1468"/>
      <c r="SEW62" s="1469"/>
      <c r="SEX62" s="1465"/>
      <c r="SEY62" s="1465"/>
      <c r="SEZ62" s="1466"/>
      <c r="SFA62" s="1467"/>
      <c r="SFB62" s="1468"/>
      <c r="SFC62" s="1469"/>
      <c r="SFD62" s="1465"/>
      <c r="SFE62" s="1465"/>
      <c r="SFF62" s="1466"/>
      <c r="SFG62" s="1467"/>
      <c r="SFH62" s="1468"/>
      <c r="SFI62" s="1469"/>
      <c r="SFJ62" s="1465"/>
      <c r="SFK62" s="1465"/>
      <c r="SFL62" s="1466"/>
      <c r="SFM62" s="1467"/>
      <c r="SFN62" s="1468"/>
      <c r="SFO62" s="1469"/>
      <c r="SFP62" s="1465"/>
      <c r="SFQ62" s="1465"/>
      <c r="SFR62" s="1466"/>
      <c r="SFS62" s="1467"/>
      <c r="SFT62" s="1468"/>
      <c r="SFU62" s="1469"/>
      <c r="SFV62" s="1465"/>
      <c r="SFW62" s="1465"/>
      <c r="SFX62" s="1466"/>
      <c r="SFY62" s="1467"/>
      <c r="SFZ62" s="1468"/>
      <c r="SGA62" s="1469"/>
      <c r="SGB62" s="1465"/>
      <c r="SGC62" s="1465"/>
      <c r="SGD62" s="1466"/>
      <c r="SGE62" s="1467"/>
      <c r="SGF62" s="1468"/>
      <c r="SGG62" s="1469"/>
      <c r="SGH62" s="1465"/>
      <c r="SGI62" s="1465"/>
      <c r="SGJ62" s="1466"/>
      <c r="SGK62" s="1467"/>
      <c r="SGL62" s="1468"/>
      <c r="SGM62" s="1469"/>
      <c r="SGN62" s="1465"/>
      <c r="SGO62" s="1465"/>
      <c r="SGP62" s="1466"/>
      <c r="SGQ62" s="1467"/>
      <c r="SGR62" s="1468"/>
      <c r="SGS62" s="1469"/>
      <c r="SGT62" s="1465"/>
      <c r="SGU62" s="1465"/>
      <c r="SGV62" s="1466"/>
      <c r="SGW62" s="1467"/>
      <c r="SGX62" s="1468"/>
      <c r="SGY62" s="1469"/>
      <c r="SGZ62" s="1465"/>
      <c r="SHA62" s="1465"/>
      <c r="SHB62" s="1466"/>
      <c r="SHC62" s="1467"/>
      <c r="SHD62" s="1468"/>
      <c r="SHE62" s="1469"/>
      <c r="SHF62" s="1465"/>
      <c r="SHG62" s="1465"/>
      <c r="SHH62" s="1466"/>
      <c r="SHI62" s="1467"/>
      <c r="SHJ62" s="1468"/>
      <c r="SHK62" s="1469"/>
      <c r="SHL62" s="1465"/>
      <c r="SHM62" s="1465"/>
      <c r="SHN62" s="1466"/>
      <c r="SHO62" s="1467"/>
      <c r="SHP62" s="1468"/>
      <c r="SHQ62" s="1469"/>
      <c r="SHR62" s="1465"/>
      <c r="SHS62" s="1465"/>
      <c r="SHT62" s="1466"/>
      <c r="SHU62" s="1467"/>
      <c r="SHV62" s="1468"/>
      <c r="SHW62" s="1469"/>
      <c r="SHX62" s="1465"/>
      <c r="SHY62" s="1465"/>
      <c r="SHZ62" s="1466"/>
      <c r="SIA62" s="1467"/>
      <c r="SIB62" s="1468"/>
      <c r="SIC62" s="1469"/>
      <c r="SID62" s="1465"/>
      <c r="SIE62" s="1465"/>
      <c r="SIF62" s="1466"/>
      <c r="SIG62" s="1467"/>
      <c r="SIH62" s="1468"/>
      <c r="SII62" s="1469"/>
      <c r="SIJ62" s="1465"/>
      <c r="SIK62" s="1465"/>
      <c r="SIL62" s="1466"/>
      <c r="SIM62" s="1467"/>
      <c r="SIN62" s="1468"/>
      <c r="SIO62" s="1469"/>
      <c r="SIP62" s="1465"/>
      <c r="SIQ62" s="1465"/>
      <c r="SIR62" s="1466"/>
      <c r="SIS62" s="1467"/>
      <c r="SIT62" s="1468"/>
      <c r="SIU62" s="1469"/>
      <c r="SIV62" s="1465"/>
      <c r="SIW62" s="1465"/>
      <c r="SIX62" s="1466"/>
      <c r="SIY62" s="1467"/>
      <c r="SIZ62" s="1468"/>
      <c r="SJA62" s="1469"/>
      <c r="SJB62" s="1465"/>
      <c r="SJC62" s="1465"/>
      <c r="SJD62" s="1466"/>
      <c r="SJE62" s="1467"/>
      <c r="SJF62" s="1468"/>
      <c r="SJG62" s="1469"/>
      <c r="SJH62" s="1465"/>
      <c r="SJI62" s="1465"/>
      <c r="SJJ62" s="1466"/>
      <c r="SJK62" s="1467"/>
      <c r="SJL62" s="1468"/>
      <c r="SJM62" s="1469"/>
      <c r="SJN62" s="1465"/>
      <c r="SJO62" s="1465"/>
      <c r="SJP62" s="1466"/>
      <c r="SJQ62" s="1467"/>
      <c r="SJR62" s="1468"/>
      <c r="SJS62" s="1469"/>
      <c r="SJT62" s="1465"/>
      <c r="SJU62" s="1465"/>
      <c r="SJV62" s="1466"/>
      <c r="SJW62" s="1467"/>
      <c r="SJX62" s="1468"/>
      <c r="SJY62" s="1469"/>
      <c r="SJZ62" s="1465"/>
      <c r="SKA62" s="1465"/>
      <c r="SKB62" s="1466"/>
      <c r="SKC62" s="1467"/>
      <c r="SKD62" s="1468"/>
      <c r="SKE62" s="1469"/>
      <c r="SKF62" s="1465"/>
      <c r="SKG62" s="1465"/>
      <c r="SKH62" s="1466"/>
      <c r="SKI62" s="1467"/>
      <c r="SKJ62" s="1468"/>
      <c r="SKK62" s="1469"/>
      <c r="SKL62" s="1465"/>
      <c r="SKM62" s="1465"/>
      <c r="SKN62" s="1466"/>
      <c r="SKO62" s="1467"/>
      <c r="SKP62" s="1468"/>
      <c r="SKQ62" s="1469"/>
      <c r="SKR62" s="1465"/>
      <c r="SKS62" s="1465"/>
      <c r="SKT62" s="1466"/>
      <c r="SKU62" s="1467"/>
      <c r="SKV62" s="1468"/>
      <c r="SKW62" s="1469"/>
      <c r="SKX62" s="1465"/>
      <c r="SKY62" s="1465"/>
      <c r="SKZ62" s="1466"/>
      <c r="SLA62" s="1467"/>
      <c r="SLB62" s="1468"/>
      <c r="SLC62" s="1469"/>
      <c r="SLD62" s="1465"/>
      <c r="SLE62" s="1465"/>
      <c r="SLF62" s="1466"/>
      <c r="SLG62" s="1467"/>
      <c r="SLH62" s="1468"/>
      <c r="SLI62" s="1469"/>
      <c r="SLJ62" s="1465"/>
      <c r="SLK62" s="1465"/>
      <c r="SLL62" s="1466"/>
      <c r="SLM62" s="1467"/>
      <c r="SLN62" s="1468"/>
      <c r="SLO62" s="1469"/>
      <c r="SLP62" s="1465"/>
      <c r="SLQ62" s="1465"/>
      <c r="SLR62" s="1466"/>
      <c r="SLS62" s="1467"/>
      <c r="SLT62" s="1468"/>
      <c r="SLU62" s="1469"/>
      <c r="SLV62" s="1465"/>
      <c r="SLW62" s="1465"/>
      <c r="SLX62" s="1466"/>
      <c r="SLY62" s="1467"/>
      <c r="SLZ62" s="1468"/>
      <c r="SMA62" s="1469"/>
      <c r="SMB62" s="1465"/>
      <c r="SMC62" s="1465"/>
      <c r="SMD62" s="1466"/>
      <c r="SME62" s="1467"/>
      <c r="SMF62" s="1468"/>
      <c r="SMG62" s="1469"/>
      <c r="SMH62" s="1465"/>
      <c r="SMI62" s="1465"/>
      <c r="SMJ62" s="1466"/>
      <c r="SMK62" s="1467"/>
      <c r="SML62" s="1468"/>
      <c r="SMM62" s="1469"/>
      <c r="SMN62" s="1465"/>
      <c r="SMO62" s="1465"/>
      <c r="SMP62" s="1466"/>
      <c r="SMQ62" s="1467"/>
      <c r="SMR62" s="1468"/>
      <c r="SMS62" s="1469"/>
      <c r="SMT62" s="1465"/>
      <c r="SMU62" s="1465"/>
      <c r="SMV62" s="1466"/>
      <c r="SMW62" s="1467"/>
      <c r="SMX62" s="1468"/>
      <c r="SMY62" s="1469"/>
      <c r="SMZ62" s="1465"/>
      <c r="SNA62" s="1465"/>
      <c r="SNB62" s="1466"/>
      <c r="SNC62" s="1467"/>
      <c r="SND62" s="1468"/>
      <c r="SNE62" s="1469"/>
      <c r="SNF62" s="1465"/>
      <c r="SNG62" s="1465"/>
      <c r="SNH62" s="1466"/>
      <c r="SNI62" s="1467"/>
      <c r="SNJ62" s="1468"/>
      <c r="SNK62" s="1469"/>
      <c r="SNL62" s="1465"/>
      <c r="SNM62" s="1465"/>
      <c r="SNN62" s="1466"/>
      <c r="SNO62" s="1467"/>
      <c r="SNP62" s="1468"/>
      <c r="SNQ62" s="1469"/>
      <c r="SNR62" s="1465"/>
      <c r="SNS62" s="1465"/>
      <c r="SNT62" s="1466"/>
      <c r="SNU62" s="1467"/>
      <c r="SNV62" s="1468"/>
      <c r="SNW62" s="1469"/>
      <c r="SNX62" s="1465"/>
      <c r="SNY62" s="1465"/>
      <c r="SNZ62" s="1466"/>
      <c r="SOA62" s="1467"/>
      <c r="SOB62" s="1468"/>
      <c r="SOC62" s="1469"/>
      <c r="SOD62" s="1465"/>
      <c r="SOE62" s="1465"/>
      <c r="SOF62" s="1466"/>
      <c r="SOG62" s="1467"/>
      <c r="SOH62" s="1468"/>
      <c r="SOI62" s="1469"/>
      <c r="SOJ62" s="1465"/>
      <c r="SOK62" s="1465"/>
      <c r="SOL62" s="1466"/>
      <c r="SOM62" s="1467"/>
      <c r="SON62" s="1468"/>
      <c r="SOO62" s="1469"/>
      <c r="SOP62" s="1465"/>
      <c r="SOQ62" s="1465"/>
      <c r="SOR62" s="1466"/>
      <c r="SOS62" s="1467"/>
      <c r="SOT62" s="1468"/>
      <c r="SOU62" s="1469"/>
      <c r="SOV62" s="1465"/>
      <c r="SOW62" s="1465"/>
      <c r="SOX62" s="1466"/>
      <c r="SOY62" s="1467"/>
      <c r="SOZ62" s="1468"/>
      <c r="SPA62" s="1469"/>
      <c r="SPB62" s="1465"/>
      <c r="SPC62" s="1465"/>
      <c r="SPD62" s="1466"/>
      <c r="SPE62" s="1467"/>
      <c r="SPF62" s="1468"/>
      <c r="SPG62" s="1469"/>
      <c r="SPH62" s="1465"/>
      <c r="SPI62" s="1465"/>
      <c r="SPJ62" s="1466"/>
      <c r="SPK62" s="1467"/>
      <c r="SPL62" s="1468"/>
      <c r="SPM62" s="1469"/>
      <c r="SPN62" s="1465"/>
      <c r="SPO62" s="1465"/>
      <c r="SPP62" s="1466"/>
      <c r="SPQ62" s="1467"/>
      <c r="SPR62" s="1468"/>
      <c r="SPS62" s="1469"/>
      <c r="SPT62" s="1465"/>
      <c r="SPU62" s="1465"/>
      <c r="SPV62" s="1466"/>
      <c r="SPW62" s="1467"/>
      <c r="SPX62" s="1468"/>
      <c r="SPY62" s="1469"/>
      <c r="SPZ62" s="1465"/>
      <c r="SQA62" s="1465"/>
      <c r="SQB62" s="1466"/>
      <c r="SQC62" s="1467"/>
      <c r="SQD62" s="1468"/>
      <c r="SQE62" s="1469"/>
      <c r="SQF62" s="1465"/>
      <c r="SQG62" s="1465"/>
      <c r="SQH62" s="1466"/>
      <c r="SQI62" s="1467"/>
      <c r="SQJ62" s="1468"/>
      <c r="SQK62" s="1469"/>
      <c r="SQL62" s="1465"/>
      <c r="SQM62" s="1465"/>
      <c r="SQN62" s="1466"/>
      <c r="SQO62" s="1467"/>
      <c r="SQP62" s="1468"/>
      <c r="SQQ62" s="1469"/>
      <c r="SQR62" s="1465"/>
      <c r="SQS62" s="1465"/>
      <c r="SQT62" s="1466"/>
      <c r="SQU62" s="1467"/>
      <c r="SQV62" s="1468"/>
      <c r="SQW62" s="1469"/>
      <c r="SQX62" s="1465"/>
      <c r="SQY62" s="1465"/>
      <c r="SQZ62" s="1466"/>
      <c r="SRA62" s="1467"/>
      <c r="SRB62" s="1468"/>
      <c r="SRC62" s="1469"/>
      <c r="SRD62" s="1465"/>
      <c r="SRE62" s="1465"/>
      <c r="SRF62" s="1466"/>
      <c r="SRG62" s="1467"/>
      <c r="SRH62" s="1468"/>
      <c r="SRI62" s="1469"/>
      <c r="SRJ62" s="1465"/>
      <c r="SRK62" s="1465"/>
      <c r="SRL62" s="1466"/>
      <c r="SRM62" s="1467"/>
      <c r="SRN62" s="1468"/>
      <c r="SRO62" s="1469"/>
      <c r="SRP62" s="1465"/>
      <c r="SRQ62" s="1465"/>
      <c r="SRR62" s="1466"/>
      <c r="SRS62" s="1467"/>
      <c r="SRT62" s="1468"/>
      <c r="SRU62" s="1469"/>
      <c r="SRV62" s="1465"/>
      <c r="SRW62" s="1465"/>
      <c r="SRX62" s="1466"/>
      <c r="SRY62" s="1467"/>
      <c r="SRZ62" s="1468"/>
      <c r="SSA62" s="1469"/>
      <c r="SSB62" s="1465"/>
      <c r="SSC62" s="1465"/>
      <c r="SSD62" s="1466"/>
      <c r="SSE62" s="1467"/>
      <c r="SSF62" s="1468"/>
      <c r="SSG62" s="1469"/>
      <c r="SSH62" s="1465"/>
      <c r="SSI62" s="1465"/>
      <c r="SSJ62" s="1466"/>
      <c r="SSK62" s="1467"/>
      <c r="SSL62" s="1468"/>
      <c r="SSM62" s="1469"/>
      <c r="SSN62" s="1465"/>
      <c r="SSO62" s="1465"/>
      <c r="SSP62" s="1466"/>
      <c r="SSQ62" s="1467"/>
      <c r="SSR62" s="1468"/>
      <c r="SSS62" s="1469"/>
      <c r="SST62" s="1465"/>
      <c r="SSU62" s="1465"/>
      <c r="SSV62" s="1466"/>
      <c r="SSW62" s="1467"/>
      <c r="SSX62" s="1468"/>
      <c r="SSY62" s="1469"/>
      <c r="SSZ62" s="1465"/>
      <c r="STA62" s="1465"/>
      <c r="STB62" s="1466"/>
      <c r="STC62" s="1467"/>
      <c r="STD62" s="1468"/>
      <c r="STE62" s="1469"/>
      <c r="STF62" s="1465"/>
      <c r="STG62" s="1465"/>
      <c r="STH62" s="1466"/>
      <c r="STI62" s="1467"/>
      <c r="STJ62" s="1468"/>
      <c r="STK62" s="1469"/>
      <c r="STL62" s="1465"/>
      <c r="STM62" s="1465"/>
      <c r="STN62" s="1466"/>
      <c r="STO62" s="1467"/>
      <c r="STP62" s="1468"/>
      <c r="STQ62" s="1469"/>
      <c r="STR62" s="1465"/>
      <c r="STS62" s="1465"/>
      <c r="STT62" s="1466"/>
      <c r="STU62" s="1467"/>
      <c r="STV62" s="1468"/>
      <c r="STW62" s="1469"/>
      <c r="STX62" s="1465"/>
      <c r="STY62" s="1465"/>
      <c r="STZ62" s="1466"/>
      <c r="SUA62" s="1467"/>
      <c r="SUB62" s="1468"/>
      <c r="SUC62" s="1469"/>
      <c r="SUD62" s="1465"/>
      <c r="SUE62" s="1465"/>
      <c r="SUF62" s="1466"/>
      <c r="SUG62" s="1467"/>
      <c r="SUH62" s="1468"/>
      <c r="SUI62" s="1469"/>
      <c r="SUJ62" s="1465"/>
      <c r="SUK62" s="1465"/>
      <c r="SUL62" s="1466"/>
      <c r="SUM62" s="1467"/>
      <c r="SUN62" s="1468"/>
      <c r="SUO62" s="1469"/>
      <c r="SUP62" s="1465"/>
      <c r="SUQ62" s="1465"/>
      <c r="SUR62" s="1466"/>
      <c r="SUS62" s="1467"/>
      <c r="SUT62" s="1468"/>
      <c r="SUU62" s="1469"/>
      <c r="SUV62" s="1465"/>
      <c r="SUW62" s="1465"/>
      <c r="SUX62" s="1466"/>
      <c r="SUY62" s="1467"/>
      <c r="SUZ62" s="1468"/>
      <c r="SVA62" s="1469"/>
      <c r="SVB62" s="1465"/>
      <c r="SVC62" s="1465"/>
      <c r="SVD62" s="1466"/>
      <c r="SVE62" s="1467"/>
      <c r="SVF62" s="1468"/>
      <c r="SVG62" s="1469"/>
      <c r="SVH62" s="1465"/>
      <c r="SVI62" s="1465"/>
      <c r="SVJ62" s="1466"/>
      <c r="SVK62" s="1467"/>
      <c r="SVL62" s="1468"/>
      <c r="SVM62" s="1469"/>
      <c r="SVN62" s="1465"/>
      <c r="SVO62" s="1465"/>
      <c r="SVP62" s="1466"/>
      <c r="SVQ62" s="1467"/>
      <c r="SVR62" s="1468"/>
      <c r="SVS62" s="1469"/>
      <c r="SVT62" s="1465"/>
      <c r="SVU62" s="1465"/>
      <c r="SVV62" s="1466"/>
      <c r="SVW62" s="1467"/>
      <c r="SVX62" s="1468"/>
      <c r="SVY62" s="1469"/>
      <c r="SVZ62" s="1465"/>
      <c r="SWA62" s="1465"/>
      <c r="SWB62" s="1466"/>
      <c r="SWC62" s="1467"/>
      <c r="SWD62" s="1468"/>
      <c r="SWE62" s="1469"/>
      <c r="SWF62" s="1465"/>
      <c r="SWG62" s="1465"/>
      <c r="SWH62" s="1466"/>
      <c r="SWI62" s="1467"/>
      <c r="SWJ62" s="1468"/>
      <c r="SWK62" s="1469"/>
      <c r="SWL62" s="1465"/>
      <c r="SWM62" s="1465"/>
      <c r="SWN62" s="1466"/>
      <c r="SWO62" s="1467"/>
      <c r="SWP62" s="1468"/>
      <c r="SWQ62" s="1469"/>
      <c r="SWR62" s="1465"/>
      <c r="SWS62" s="1465"/>
      <c r="SWT62" s="1466"/>
      <c r="SWU62" s="1467"/>
      <c r="SWV62" s="1468"/>
      <c r="SWW62" s="1469"/>
      <c r="SWX62" s="1465"/>
      <c r="SWY62" s="1465"/>
      <c r="SWZ62" s="1466"/>
      <c r="SXA62" s="1467"/>
      <c r="SXB62" s="1468"/>
      <c r="SXC62" s="1469"/>
      <c r="SXD62" s="1465"/>
      <c r="SXE62" s="1465"/>
      <c r="SXF62" s="1466"/>
      <c r="SXG62" s="1467"/>
      <c r="SXH62" s="1468"/>
      <c r="SXI62" s="1469"/>
      <c r="SXJ62" s="1465"/>
      <c r="SXK62" s="1465"/>
      <c r="SXL62" s="1466"/>
      <c r="SXM62" s="1467"/>
      <c r="SXN62" s="1468"/>
      <c r="SXO62" s="1469"/>
      <c r="SXP62" s="1465"/>
      <c r="SXQ62" s="1465"/>
      <c r="SXR62" s="1466"/>
      <c r="SXS62" s="1467"/>
      <c r="SXT62" s="1468"/>
      <c r="SXU62" s="1469"/>
      <c r="SXV62" s="1465"/>
      <c r="SXW62" s="1465"/>
      <c r="SXX62" s="1466"/>
      <c r="SXY62" s="1467"/>
      <c r="SXZ62" s="1468"/>
      <c r="SYA62" s="1469"/>
      <c r="SYB62" s="1465"/>
      <c r="SYC62" s="1465"/>
      <c r="SYD62" s="1466"/>
      <c r="SYE62" s="1467"/>
      <c r="SYF62" s="1468"/>
      <c r="SYG62" s="1469"/>
      <c r="SYH62" s="1465"/>
      <c r="SYI62" s="1465"/>
      <c r="SYJ62" s="1466"/>
      <c r="SYK62" s="1467"/>
      <c r="SYL62" s="1468"/>
      <c r="SYM62" s="1469"/>
      <c r="SYN62" s="1465"/>
      <c r="SYO62" s="1465"/>
      <c r="SYP62" s="1466"/>
      <c r="SYQ62" s="1467"/>
      <c r="SYR62" s="1468"/>
      <c r="SYS62" s="1469"/>
      <c r="SYT62" s="1465"/>
      <c r="SYU62" s="1465"/>
      <c r="SYV62" s="1466"/>
      <c r="SYW62" s="1467"/>
      <c r="SYX62" s="1468"/>
      <c r="SYY62" s="1469"/>
      <c r="SYZ62" s="1465"/>
      <c r="SZA62" s="1465"/>
      <c r="SZB62" s="1466"/>
      <c r="SZC62" s="1467"/>
      <c r="SZD62" s="1468"/>
      <c r="SZE62" s="1469"/>
      <c r="SZF62" s="1465"/>
      <c r="SZG62" s="1465"/>
      <c r="SZH62" s="1466"/>
      <c r="SZI62" s="1467"/>
      <c r="SZJ62" s="1468"/>
      <c r="SZK62" s="1469"/>
      <c r="SZL62" s="1465"/>
      <c r="SZM62" s="1465"/>
      <c r="SZN62" s="1466"/>
      <c r="SZO62" s="1467"/>
      <c r="SZP62" s="1468"/>
      <c r="SZQ62" s="1469"/>
      <c r="SZR62" s="1465"/>
      <c r="SZS62" s="1465"/>
      <c r="SZT62" s="1466"/>
      <c r="SZU62" s="1467"/>
      <c r="SZV62" s="1468"/>
      <c r="SZW62" s="1469"/>
      <c r="SZX62" s="1465"/>
      <c r="SZY62" s="1465"/>
      <c r="SZZ62" s="1466"/>
      <c r="TAA62" s="1467"/>
      <c r="TAB62" s="1468"/>
      <c r="TAC62" s="1469"/>
      <c r="TAD62" s="1465"/>
      <c r="TAE62" s="1465"/>
      <c r="TAF62" s="1466"/>
      <c r="TAG62" s="1467"/>
      <c r="TAH62" s="1468"/>
      <c r="TAI62" s="1469"/>
      <c r="TAJ62" s="1465"/>
      <c r="TAK62" s="1465"/>
      <c r="TAL62" s="1466"/>
      <c r="TAM62" s="1467"/>
      <c r="TAN62" s="1468"/>
      <c r="TAO62" s="1469"/>
      <c r="TAP62" s="1465"/>
      <c r="TAQ62" s="1465"/>
      <c r="TAR62" s="1466"/>
      <c r="TAS62" s="1467"/>
      <c r="TAT62" s="1468"/>
      <c r="TAU62" s="1469"/>
      <c r="TAV62" s="1465"/>
      <c r="TAW62" s="1465"/>
      <c r="TAX62" s="1466"/>
      <c r="TAY62" s="1467"/>
      <c r="TAZ62" s="1468"/>
      <c r="TBA62" s="1469"/>
      <c r="TBB62" s="1465"/>
      <c r="TBC62" s="1465"/>
      <c r="TBD62" s="1466"/>
      <c r="TBE62" s="1467"/>
      <c r="TBF62" s="1468"/>
      <c r="TBG62" s="1469"/>
      <c r="TBH62" s="1465"/>
      <c r="TBI62" s="1465"/>
      <c r="TBJ62" s="1466"/>
      <c r="TBK62" s="1467"/>
      <c r="TBL62" s="1468"/>
      <c r="TBM62" s="1469"/>
      <c r="TBN62" s="1465"/>
      <c r="TBO62" s="1465"/>
      <c r="TBP62" s="1466"/>
      <c r="TBQ62" s="1467"/>
      <c r="TBR62" s="1468"/>
      <c r="TBS62" s="1469"/>
      <c r="TBT62" s="1465"/>
      <c r="TBU62" s="1465"/>
      <c r="TBV62" s="1466"/>
      <c r="TBW62" s="1467"/>
      <c r="TBX62" s="1468"/>
      <c r="TBY62" s="1469"/>
      <c r="TBZ62" s="1465"/>
      <c r="TCA62" s="1465"/>
      <c r="TCB62" s="1466"/>
      <c r="TCC62" s="1467"/>
      <c r="TCD62" s="1468"/>
      <c r="TCE62" s="1469"/>
      <c r="TCF62" s="1465"/>
      <c r="TCG62" s="1465"/>
      <c r="TCH62" s="1466"/>
      <c r="TCI62" s="1467"/>
      <c r="TCJ62" s="1468"/>
      <c r="TCK62" s="1469"/>
      <c r="TCL62" s="1465"/>
      <c r="TCM62" s="1465"/>
      <c r="TCN62" s="1466"/>
      <c r="TCO62" s="1467"/>
      <c r="TCP62" s="1468"/>
      <c r="TCQ62" s="1469"/>
      <c r="TCR62" s="1465"/>
      <c r="TCS62" s="1465"/>
      <c r="TCT62" s="1466"/>
      <c r="TCU62" s="1467"/>
      <c r="TCV62" s="1468"/>
      <c r="TCW62" s="1469"/>
      <c r="TCX62" s="1465"/>
      <c r="TCY62" s="1465"/>
      <c r="TCZ62" s="1466"/>
      <c r="TDA62" s="1467"/>
      <c r="TDB62" s="1468"/>
      <c r="TDC62" s="1469"/>
      <c r="TDD62" s="1465"/>
      <c r="TDE62" s="1465"/>
      <c r="TDF62" s="1466"/>
      <c r="TDG62" s="1467"/>
      <c r="TDH62" s="1468"/>
      <c r="TDI62" s="1469"/>
      <c r="TDJ62" s="1465"/>
      <c r="TDK62" s="1465"/>
      <c r="TDL62" s="1466"/>
      <c r="TDM62" s="1467"/>
      <c r="TDN62" s="1468"/>
      <c r="TDO62" s="1469"/>
      <c r="TDP62" s="1465"/>
      <c r="TDQ62" s="1465"/>
      <c r="TDR62" s="1466"/>
      <c r="TDS62" s="1467"/>
      <c r="TDT62" s="1468"/>
      <c r="TDU62" s="1469"/>
      <c r="TDV62" s="1465"/>
      <c r="TDW62" s="1465"/>
      <c r="TDX62" s="1466"/>
      <c r="TDY62" s="1467"/>
      <c r="TDZ62" s="1468"/>
      <c r="TEA62" s="1469"/>
      <c r="TEB62" s="1465"/>
      <c r="TEC62" s="1465"/>
      <c r="TED62" s="1466"/>
      <c r="TEE62" s="1467"/>
      <c r="TEF62" s="1468"/>
      <c r="TEG62" s="1469"/>
      <c r="TEH62" s="1465"/>
      <c r="TEI62" s="1465"/>
      <c r="TEJ62" s="1466"/>
      <c r="TEK62" s="1467"/>
      <c r="TEL62" s="1468"/>
      <c r="TEM62" s="1469"/>
      <c r="TEN62" s="1465"/>
      <c r="TEO62" s="1465"/>
      <c r="TEP62" s="1466"/>
      <c r="TEQ62" s="1467"/>
      <c r="TER62" s="1468"/>
      <c r="TES62" s="1469"/>
      <c r="TET62" s="1465"/>
      <c r="TEU62" s="1465"/>
      <c r="TEV62" s="1466"/>
      <c r="TEW62" s="1467"/>
      <c r="TEX62" s="1468"/>
      <c r="TEY62" s="1469"/>
      <c r="TEZ62" s="1465"/>
      <c r="TFA62" s="1465"/>
      <c r="TFB62" s="1466"/>
      <c r="TFC62" s="1467"/>
      <c r="TFD62" s="1468"/>
      <c r="TFE62" s="1469"/>
      <c r="TFF62" s="1465"/>
      <c r="TFG62" s="1465"/>
      <c r="TFH62" s="1466"/>
      <c r="TFI62" s="1467"/>
      <c r="TFJ62" s="1468"/>
      <c r="TFK62" s="1469"/>
      <c r="TFL62" s="1465"/>
      <c r="TFM62" s="1465"/>
      <c r="TFN62" s="1466"/>
      <c r="TFO62" s="1467"/>
      <c r="TFP62" s="1468"/>
      <c r="TFQ62" s="1469"/>
      <c r="TFR62" s="1465"/>
      <c r="TFS62" s="1465"/>
      <c r="TFT62" s="1466"/>
      <c r="TFU62" s="1467"/>
      <c r="TFV62" s="1468"/>
      <c r="TFW62" s="1469"/>
      <c r="TFX62" s="1465"/>
      <c r="TFY62" s="1465"/>
      <c r="TFZ62" s="1466"/>
      <c r="TGA62" s="1467"/>
      <c r="TGB62" s="1468"/>
      <c r="TGC62" s="1469"/>
      <c r="TGD62" s="1465"/>
      <c r="TGE62" s="1465"/>
      <c r="TGF62" s="1466"/>
      <c r="TGG62" s="1467"/>
      <c r="TGH62" s="1468"/>
      <c r="TGI62" s="1469"/>
      <c r="TGJ62" s="1465"/>
      <c r="TGK62" s="1465"/>
      <c r="TGL62" s="1466"/>
      <c r="TGM62" s="1467"/>
      <c r="TGN62" s="1468"/>
      <c r="TGO62" s="1469"/>
      <c r="TGP62" s="1465"/>
      <c r="TGQ62" s="1465"/>
      <c r="TGR62" s="1466"/>
      <c r="TGS62" s="1467"/>
      <c r="TGT62" s="1468"/>
      <c r="TGU62" s="1469"/>
      <c r="TGV62" s="1465"/>
      <c r="TGW62" s="1465"/>
      <c r="TGX62" s="1466"/>
      <c r="TGY62" s="1467"/>
      <c r="TGZ62" s="1468"/>
      <c r="THA62" s="1469"/>
      <c r="THB62" s="1465"/>
      <c r="THC62" s="1465"/>
      <c r="THD62" s="1466"/>
      <c r="THE62" s="1467"/>
      <c r="THF62" s="1468"/>
      <c r="THG62" s="1469"/>
      <c r="THH62" s="1465"/>
      <c r="THI62" s="1465"/>
      <c r="THJ62" s="1466"/>
      <c r="THK62" s="1467"/>
      <c r="THL62" s="1468"/>
      <c r="THM62" s="1469"/>
      <c r="THN62" s="1465"/>
      <c r="THO62" s="1465"/>
      <c r="THP62" s="1466"/>
      <c r="THQ62" s="1467"/>
      <c r="THR62" s="1468"/>
      <c r="THS62" s="1469"/>
      <c r="THT62" s="1465"/>
      <c r="THU62" s="1465"/>
      <c r="THV62" s="1466"/>
      <c r="THW62" s="1467"/>
      <c r="THX62" s="1468"/>
      <c r="THY62" s="1469"/>
      <c r="THZ62" s="1465"/>
      <c r="TIA62" s="1465"/>
      <c r="TIB62" s="1466"/>
      <c r="TIC62" s="1467"/>
      <c r="TID62" s="1468"/>
      <c r="TIE62" s="1469"/>
      <c r="TIF62" s="1465"/>
      <c r="TIG62" s="1465"/>
      <c r="TIH62" s="1466"/>
      <c r="TII62" s="1467"/>
      <c r="TIJ62" s="1468"/>
      <c r="TIK62" s="1469"/>
      <c r="TIL62" s="1465"/>
      <c r="TIM62" s="1465"/>
      <c r="TIN62" s="1466"/>
      <c r="TIO62" s="1467"/>
      <c r="TIP62" s="1468"/>
      <c r="TIQ62" s="1469"/>
      <c r="TIR62" s="1465"/>
      <c r="TIS62" s="1465"/>
      <c r="TIT62" s="1466"/>
      <c r="TIU62" s="1467"/>
      <c r="TIV62" s="1468"/>
      <c r="TIW62" s="1469"/>
      <c r="TIX62" s="1465"/>
      <c r="TIY62" s="1465"/>
      <c r="TIZ62" s="1466"/>
      <c r="TJA62" s="1467"/>
      <c r="TJB62" s="1468"/>
      <c r="TJC62" s="1469"/>
      <c r="TJD62" s="1465"/>
      <c r="TJE62" s="1465"/>
      <c r="TJF62" s="1466"/>
      <c r="TJG62" s="1467"/>
      <c r="TJH62" s="1468"/>
      <c r="TJI62" s="1469"/>
      <c r="TJJ62" s="1465"/>
      <c r="TJK62" s="1465"/>
      <c r="TJL62" s="1466"/>
      <c r="TJM62" s="1467"/>
      <c r="TJN62" s="1468"/>
      <c r="TJO62" s="1469"/>
      <c r="TJP62" s="1465"/>
      <c r="TJQ62" s="1465"/>
      <c r="TJR62" s="1466"/>
      <c r="TJS62" s="1467"/>
      <c r="TJT62" s="1468"/>
      <c r="TJU62" s="1469"/>
      <c r="TJV62" s="1465"/>
      <c r="TJW62" s="1465"/>
      <c r="TJX62" s="1466"/>
      <c r="TJY62" s="1467"/>
      <c r="TJZ62" s="1468"/>
      <c r="TKA62" s="1469"/>
      <c r="TKB62" s="1465"/>
      <c r="TKC62" s="1465"/>
      <c r="TKD62" s="1466"/>
      <c r="TKE62" s="1467"/>
      <c r="TKF62" s="1468"/>
      <c r="TKG62" s="1469"/>
      <c r="TKH62" s="1465"/>
      <c r="TKI62" s="1465"/>
      <c r="TKJ62" s="1466"/>
      <c r="TKK62" s="1467"/>
      <c r="TKL62" s="1468"/>
      <c r="TKM62" s="1469"/>
      <c r="TKN62" s="1465"/>
      <c r="TKO62" s="1465"/>
      <c r="TKP62" s="1466"/>
      <c r="TKQ62" s="1467"/>
      <c r="TKR62" s="1468"/>
      <c r="TKS62" s="1469"/>
      <c r="TKT62" s="1465"/>
      <c r="TKU62" s="1465"/>
      <c r="TKV62" s="1466"/>
      <c r="TKW62" s="1467"/>
      <c r="TKX62" s="1468"/>
      <c r="TKY62" s="1469"/>
      <c r="TKZ62" s="1465"/>
      <c r="TLA62" s="1465"/>
      <c r="TLB62" s="1466"/>
      <c r="TLC62" s="1467"/>
      <c r="TLD62" s="1468"/>
      <c r="TLE62" s="1469"/>
      <c r="TLF62" s="1465"/>
      <c r="TLG62" s="1465"/>
      <c r="TLH62" s="1466"/>
      <c r="TLI62" s="1467"/>
      <c r="TLJ62" s="1468"/>
      <c r="TLK62" s="1469"/>
      <c r="TLL62" s="1465"/>
      <c r="TLM62" s="1465"/>
      <c r="TLN62" s="1466"/>
      <c r="TLO62" s="1467"/>
      <c r="TLP62" s="1468"/>
      <c r="TLQ62" s="1469"/>
      <c r="TLR62" s="1465"/>
      <c r="TLS62" s="1465"/>
      <c r="TLT62" s="1466"/>
      <c r="TLU62" s="1467"/>
      <c r="TLV62" s="1468"/>
      <c r="TLW62" s="1469"/>
      <c r="TLX62" s="1465"/>
      <c r="TLY62" s="1465"/>
      <c r="TLZ62" s="1466"/>
      <c r="TMA62" s="1467"/>
      <c r="TMB62" s="1468"/>
      <c r="TMC62" s="1469"/>
      <c r="TMD62" s="1465"/>
      <c r="TME62" s="1465"/>
      <c r="TMF62" s="1466"/>
      <c r="TMG62" s="1467"/>
      <c r="TMH62" s="1468"/>
      <c r="TMI62" s="1469"/>
      <c r="TMJ62" s="1465"/>
      <c r="TMK62" s="1465"/>
      <c r="TML62" s="1466"/>
      <c r="TMM62" s="1467"/>
      <c r="TMN62" s="1468"/>
      <c r="TMO62" s="1469"/>
      <c r="TMP62" s="1465"/>
      <c r="TMQ62" s="1465"/>
      <c r="TMR62" s="1466"/>
      <c r="TMS62" s="1467"/>
      <c r="TMT62" s="1468"/>
      <c r="TMU62" s="1469"/>
      <c r="TMV62" s="1465"/>
      <c r="TMW62" s="1465"/>
      <c r="TMX62" s="1466"/>
      <c r="TMY62" s="1467"/>
      <c r="TMZ62" s="1468"/>
      <c r="TNA62" s="1469"/>
      <c r="TNB62" s="1465"/>
      <c r="TNC62" s="1465"/>
      <c r="TND62" s="1466"/>
      <c r="TNE62" s="1467"/>
      <c r="TNF62" s="1468"/>
      <c r="TNG62" s="1469"/>
      <c r="TNH62" s="1465"/>
      <c r="TNI62" s="1465"/>
      <c r="TNJ62" s="1466"/>
      <c r="TNK62" s="1467"/>
      <c r="TNL62" s="1468"/>
      <c r="TNM62" s="1469"/>
      <c r="TNN62" s="1465"/>
      <c r="TNO62" s="1465"/>
      <c r="TNP62" s="1466"/>
      <c r="TNQ62" s="1467"/>
      <c r="TNR62" s="1468"/>
      <c r="TNS62" s="1469"/>
      <c r="TNT62" s="1465"/>
      <c r="TNU62" s="1465"/>
      <c r="TNV62" s="1466"/>
      <c r="TNW62" s="1467"/>
      <c r="TNX62" s="1468"/>
      <c r="TNY62" s="1469"/>
      <c r="TNZ62" s="1465"/>
      <c r="TOA62" s="1465"/>
      <c r="TOB62" s="1466"/>
      <c r="TOC62" s="1467"/>
      <c r="TOD62" s="1468"/>
      <c r="TOE62" s="1469"/>
      <c r="TOF62" s="1465"/>
      <c r="TOG62" s="1465"/>
      <c r="TOH62" s="1466"/>
      <c r="TOI62" s="1467"/>
      <c r="TOJ62" s="1468"/>
      <c r="TOK62" s="1469"/>
      <c r="TOL62" s="1465"/>
      <c r="TOM62" s="1465"/>
      <c r="TON62" s="1466"/>
      <c r="TOO62" s="1467"/>
      <c r="TOP62" s="1468"/>
      <c r="TOQ62" s="1469"/>
      <c r="TOR62" s="1465"/>
      <c r="TOS62" s="1465"/>
      <c r="TOT62" s="1466"/>
      <c r="TOU62" s="1467"/>
      <c r="TOV62" s="1468"/>
      <c r="TOW62" s="1469"/>
      <c r="TOX62" s="1465"/>
      <c r="TOY62" s="1465"/>
      <c r="TOZ62" s="1466"/>
      <c r="TPA62" s="1467"/>
      <c r="TPB62" s="1468"/>
      <c r="TPC62" s="1469"/>
      <c r="TPD62" s="1465"/>
      <c r="TPE62" s="1465"/>
      <c r="TPF62" s="1466"/>
      <c r="TPG62" s="1467"/>
      <c r="TPH62" s="1468"/>
      <c r="TPI62" s="1469"/>
      <c r="TPJ62" s="1465"/>
      <c r="TPK62" s="1465"/>
      <c r="TPL62" s="1466"/>
      <c r="TPM62" s="1467"/>
      <c r="TPN62" s="1468"/>
      <c r="TPO62" s="1469"/>
      <c r="TPP62" s="1465"/>
      <c r="TPQ62" s="1465"/>
      <c r="TPR62" s="1466"/>
      <c r="TPS62" s="1467"/>
      <c r="TPT62" s="1468"/>
      <c r="TPU62" s="1469"/>
      <c r="TPV62" s="1465"/>
      <c r="TPW62" s="1465"/>
      <c r="TPX62" s="1466"/>
      <c r="TPY62" s="1467"/>
      <c r="TPZ62" s="1468"/>
      <c r="TQA62" s="1469"/>
      <c r="TQB62" s="1465"/>
      <c r="TQC62" s="1465"/>
      <c r="TQD62" s="1466"/>
      <c r="TQE62" s="1467"/>
      <c r="TQF62" s="1468"/>
      <c r="TQG62" s="1469"/>
      <c r="TQH62" s="1465"/>
      <c r="TQI62" s="1465"/>
      <c r="TQJ62" s="1466"/>
      <c r="TQK62" s="1467"/>
      <c r="TQL62" s="1468"/>
      <c r="TQM62" s="1469"/>
      <c r="TQN62" s="1465"/>
      <c r="TQO62" s="1465"/>
      <c r="TQP62" s="1466"/>
      <c r="TQQ62" s="1467"/>
      <c r="TQR62" s="1468"/>
      <c r="TQS62" s="1469"/>
      <c r="TQT62" s="1465"/>
      <c r="TQU62" s="1465"/>
      <c r="TQV62" s="1466"/>
      <c r="TQW62" s="1467"/>
      <c r="TQX62" s="1468"/>
      <c r="TQY62" s="1469"/>
      <c r="TQZ62" s="1465"/>
      <c r="TRA62" s="1465"/>
      <c r="TRB62" s="1466"/>
      <c r="TRC62" s="1467"/>
      <c r="TRD62" s="1468"/>
      <c r="TRE62" s="1469"/>
      <c r="TRF62" s="1465"/>
      <c r="TRG62" s="1465"/>
      <c r="TRH62" s="1466"/>
      <c r="TRI62" s="1467"/>
      <c r="TRJ62" s="1468"/>
      <c r="TRK62" s="1469"/>
      <c r="TRL62" s="1465"/>
      <c r="TRM62" s="1465"/>
      <c r="TRN62" s="1466"/>
      <c r="TRO62" s="1467"/>
      <c r="TRP62" s="1468"/>
      <c r="TRQ62" s="1469"/>
      <c r="TRR62" s="1465"/>
      <c r="TRS62" s="1465"/>
      <c r="TRT62" s="1466"/>
      <c r="TRU62" s="1467"/>
      <c r="TRV62" s="1468"/>
      <c r="TRW62" s="1469"/>
      <c r="TRX62" s="1465"/>
      <c r="TRY62" s="1465"/>
      <c r="TRZ62" s="1466"/>
      <c r="TSA62" s="1467"/>
      <c r="TSB62" s="1468"/>
      <c r="TSC62" s="1469"/>
      <c r="TSD62" s="1465"/>
      <c r="TSE62" s="1465"/>
      <c r="TSF62" s="1466"/>
      <c r="TSG62" s="1467"/>
      <c r="TSH62" s="1468"/>
      <c r="TSI62" s="1469"/>
      <c r="TSJ62" s="1465"/>
      <c r="TSK62" s="1465"/>
      <c r="TSL62" s="1466"/>
      <c r="TSM62" s="1467"/>
      <c r="TSN62" s="1468"/>
      <c r="TSO62" s="1469"/>
      <c r="TSP62" s="1465"/>
      <c r="TSQ62" s="1465"/>
      <c r="TSR62" s="1466"/>
      <c r="TSS62" s="1467"/>
      <c r="TST62" s="1468"/>
      <c r="TSU62" s="1469"/>
      <c r="TSV62" s="1465"/>
      <c r="TSW62" s="1465"/>
      <c r="TSX62" s="1466"/>
      <c r="TSY62" s="1467"/>
      <c r="TSZ62" s="1468"/>
      <c r="TTA62" s="1469"/>
      <c r="TTB62" s="1465"/>
      <c r="TTC62" s="1465"/>
      <c r="TTD62" s="1466"/>
      <c r="TTE62" s="1467"/>
      <c r="TTF62" s="1468"/>
      <c r="TTG62" s="1469"/>
      <c r="TTH62" s="1465"/>
      <c r="TTI62" s="1465"/>
      <c r="TTJ62" s="1466"/>
      <c r="TTK62" s="1467"/>
      <c r="TTL62" s="1468"/>
      <c r="TTM62" s="1469"/>
      <c r="TTN62" s="1465"/>
      <c r="TTO62" s="1465"/>
      <c r="TTP62" s="1466"/>
      <c r="TTQ62" s="1467"/>
      <c r="TTR62" s="1468"/>
      <c r="TTS62" s="1469"/>
      <c r="TTT62" s="1465"/>
      <c r="TTU62" s="1465"/>
      <c r="TTV62" s="1466"/>
      <c r="TTW62" s="1467"/>
      <c r="TTX62" s="1468"/>
      <c r="TTY62" s="1469"/>
      <c r="TTZ62" s="1465"/>
      <c r="TUA62" s="1465"/>
      <c r="TUB62" s="1466"/>
      <c r="TUC62" s="1467"/>
      <c r="TUD62" s="1468"/>
      <c r="TUE62" s="1469"/>
      <c r="TUF62" s="1465"/>
      <c r="TUG62" s="1465"/>
      <c r="TUH62" s="1466"/>
      <c r="TUI62" s="1467"/>
      <c r="TUJ62" s="1468"/>
      <c r="TUK62" s="1469"/>
      <c r="TUL62" s="1465"/>
      <c r="TUM62" s="1465"/>
      <c r="TUN62" s="1466"/>
      <c r="TUO62" s="1467"/>
      <c r="TUP62" s="1468"/>
      <c r="TUQ62" s="1469"/>
      <c r="TUR62" s="1465"/>
      <c r="TUS62" s="1465"/>
      <c r="TUT62" s="1466"/>
      <c r="TUU62" s="1467"/>
      <c r="TUV62" s="1468"/>
      <c r="TUW62" s="1469"/>
      <c r="TUX62" s="1465"/>
      <c r="TUY62" s="1465"/>
      <c r="TUZ62" s="1466"/>
      <c r="TVA62" s="1467"/>
      <c r="TVB62" s="1468"/>
      <c r="TVC62" s="1469"/>
      <c r="TVD62" s="1465"/>
      <c r="TVE62" s="1465"/>
      <c r="TVF62" s="1466"/>
      <c r="TVG62" s="1467"/>
      <c r="TVH62" s="1468"/>
      <c r="TVI62" s="1469"/>
      <c r="TVJ62" s="1465"/>
      <c r="TVK62" s="1465"/>
      <c r="TVL62" s="1466"/>
      <c r="TVM62" s="1467"/>
      <c r="TVN62" s="1468"/>
      <c r="TVO62" s="1469"/>
      <c r="TVP62" s="1465"/>
      <c r="TVQ62" s="1465"/>
      <c r="TVR62" s="1466"/>
      <c r="TVS62" s="1467"/>
      <c r="TVT62" s="1468"/>
      <c r="TVU62" s="1469"/>
      <c r="TVV62" s="1465"/>
      <c r="TVW62" s="1465"/>
      <c r="TVX62" s="1466"/>
      <c r="TVY62" s="1467"/>
      <c r="TVZ62" s="1468"/>
      <c r="TWA62" s="1469"/>
      <c r="TWB62" s="1465"/>
      <c r="TWC62" s="1465"/>
      <c r="TWD62" s="1466"/>
      <c r="TWE62" s="1467"/>
      <c r="TWF62" s="1468"/>
      <c r="TWG62" s="1469"/>
      <c r="TWH62" s="1465"/>
      <c r="TWI62" s="1465"/>
      <c r="TWJ62" s="1466"/>
      <c r="TWK62" s="1467"/>
      <c r="TWL62" s="1468"/>
      <c r="TWM62" s="1469"/>
      <c r="TWN62" s="1465"/>
      <c r="TWO62" s="1465"/>
      <c r="TWP62" s="1466"/>
      <c r="TWQ62" s="1467"/>
      <c r="TWR62" s="1468"/>
      <c r="TWS62" s="1469"/>
      <c r="TWT62" s="1465"/>
      <c r="TWU62" s="1465"/>
      <c r="TWV62" s="1466"/>
      <c r="TWW62" s="1467"/>
      <c r="TWX62" s="1468"/>
      <c r="TWY62" s="1469"/>
      <c r="TWZ62" s="1465"/>
      <c r="TXA62" s="1465"/>
      <c r="TXB62" s="1466"/>
      <c r="TXC62" s="1467"/>
      <c r="TXD62" s="1468"/>
      <c r="TXE62" s="1469"/>
      <c r="TXF62" s="1465"/>
      <c r="TXG62" s="1465"/>
      <c r="TXH62" s="1466"/>
      <c r="TXI62" s="1467"/>
      <c r="TXJ62" s="1468"/>
      <c r="TXK62" s="1469"/>
      <c r="TXL62" s="1465"/>
      <c r="TXM62" s="1465"/>
      <c r="TXN62" s="1466"/>
      <c r="TXO62" s="1467"/>
      <c r="TXP62" s="1468"/>
      <c r="TXQ62" s="1469"/>
      <c r="TXR62" s="1465"/>
      <c r="TXS62" s="1465"/>
      <c r="TXT62" s="1466"/>
      <c r="TXU62" s="1467"/>
      <c r="TXV62" s="1468"/>
      <c r="TXW62" s="1469"/>
      <c r="TXX62" s="1465"/>
      <c r="TXY62" s="1465"/>
      <c r="TXZ62" s="1466"/>
      <c r="TYA62" s="1467"/>
      <c r="TYB62" s="1468"/>
      <c r="TYC62" s="1469"/>
      <c r="TYD62" s="1465"/>
      <c r="TYE62" s="1465"/>
      <c r="TYF62" s="1466"/>
      <c r="TYG62" s="1467"/>
      <c r="TYH62" s="1468"/>
      <c r="TYI62" s="1469"/>
      <c r="TYJ62" s="1465"/>
      <c r="TYK62" s="1465"/>
      <c r="TYL62" s="1466"/>
      <c r="TYM62" s="1467"/>
      <c r="TYN62" s="1468"/>
      <c r="TYO62" s="1469"/>
      <c r="TYP62" s="1465"/>
      <c r="TYQ62" s="1465"/>
      <c r="TYR62" s="1466"/>
      <c r="TYS62" s="1467"/>
      <c r="TYT62" s="1468"/>
      <c r="TYU62" s="1469"/>
      <c r="TYV62" s="1465"/>
      <c r="TYW62" s="1465"/>
      <c r="TYX62" s="1466"/>
      <c r="TYY62" s="1467"/>
      <c r="TYZ62" s="1468"/>
      <c r="TZA62" s="1469"/>
      <c r="TZB62" s="1465"/>
      <c r="TZC62" s="1465"/>
      <c r="TZD62" s="1466"/>
      <c r="TZE62" s="1467"/>
      <c r="TZF62" s="1468"/>
      <c r="TZG62" s="1469"/>
      <c r="TZH62" s="1465"/>
      <c r="TZI62" s="1465"/>
      <c r="TZJ62" s="1466"/>
      <c r="TZK62" s="1467"/>
      <c r="TZL62" s="1468"/>
      <c r="TZM62" s="1469"/>
      <c r="TZN62" s="1465"/>
      <c r="TZO62" s="1465"/>
      <c r="TZP62" s="1466"/>
      <c r="TZQ62" s="1467"/>
      <c r="TZR62" s="1468"/>
      <c r="TZS62" s="1469"/>
      <c r="TZT62" s="1465"/>
      <c r="TZU62" s="1465"/>
      <c r="TZV62" s="1466"/>
      <c r="TZW62" s="1467"/>
      <c r="TZX62" s="1468"/>
      <c r="TZY62" s="1469"/>
      <c r="TZZ62" s="1465"/>
      <c r="UAA62" s="1465"/>
      <c r="UAB62" s="1466"/>
      <c r="UAC62" s="1467"/>
      <c r="UAD62" s="1468"/>
      <c r="UAE62" s="1469"/>
      <c r="UAF62" s="1465"/>
      <c r="UAG62" s="1465"/>
      <c r="UAH62" s="1466"/>
      <c r="UAI62" s="1467"/>
      <c r="UAJ62" s="1468"/>
      <c r="UAK62" s="1469"/>
      <c r="UAL62" s="1465"/>
      <c r="UAM62" s="1465"/>
      <c r="UAN62" s="1466"/>
      <c r="UAO62" s="1467"/>
      <c r="UAP62" s="1468"/>
      <c r="UAQ62" s="1469"/>
      <c r="UAR62" s="1465"/>
      <c r="UAS62" s="1465"/>
      <c r="UAT62" s="1466"/>
      <c r="UAU62" s="1467"/>
      <c r="UAV62" s="1468"/>
      <c r="UAW62" s="1469"/>
      <c r="UAX62" s="1465"/>
      <c r="UAY62" s="1465"/>
      <c r="UAZ62" s="1466"/>
      <c r="UBA62" s="1467"/>
      <c r="UBB62" s="1468"/>
      <c r="UBC62" s="1469"/>
      <c r="UBD62" s="1465"/>
      <c r="UBE62" s="1465"/>
      <c r="UBF62" s="1466"/>
      <c r="UBG62" s="1467"/>
      <c r="UBH62" s="1468"/>
      <c r="UBI62" s="1469"/>
      <c r="UBJ62" s="1465"/>
      <c r="UBK62" s="1465"/>
      <c r="UBL62" s="1466"/>
      <c r="UBM62" s="1467"/>
      <c r="UBN62" s="1468"/>
      <c r="UBO62" s="1469"/>
      <c r="UBP62" s="1465"/>
      <c r="UBQ62" s="1465"/>
      <c r="UBR62" s="1466"/>
      <c r="UBS62" s="1467"/>
      <c r="UBT62" s="1468"/>
      <c r="UBU62" s="1469"/>
      <c r="UBV62" s="1465"/>
      <c r="UBW62" s="1465"/>
      <c r="UBX62" s="1466"/>
      <c r="UBY62" s="1467"/>
      <c r="UBZ62" s="1468"/>
      <c r="UCA62" s="1469"/>
      <c r="UCB62" s="1465"/>
      <c r="UCC62" s="1465"/>
      <c r="UCD62" s="1466"/>
      <c r="UCE62" s="1467"/>
      <c r="UCF62" s="1468"/>
      <c r="UCG62" s="1469"/>
      <c r="UCH62" s="1465"/>
      <c r="UCI62" s="1465"/>
      <c r="UCJ62" s="1466"/>
      <c r="UCK62" s="1467"/>
      <c r="UCL62" s="1468"/>
      <c r="UCM62" s="1469"/>
      <c r="UCN62" s="1465"/>
      <c r="UCO62" s="1465"/>
      <c r="UCP62" s="1466"/>
      <c r="UCQ62" s="1467"/>
      <c r="UCR62" s="1468"/>
      <c r="UCS62" s="1469"/>
      <c r="UCT62" s="1465"/>
      <c r="UCU62" s="1465"/>
      <c r="UCV62" s="1466"/>
      <c r="UCW62" s="1467"/>
      <c r="UCX62" s="1468"/>
      <c r="UCY62" s="1469"/>
      <c r="UCZ62" s="1465"/>
      <c r="UDA62" s="1465"/>
      <c r="UDB62" s="1466"/>
      <c r="UDC62" s="1467"/>
      <c r="UDD62" s="1468"/>
      <c r="UDE62" s="1469"/>
      <c r="UDF62" s="1465"/>
      <c r="UDG62" s="1465"/>
      <c r="UDH62" s="1466"/>
      <c r="UDI62" s="1467"/>
      <c r="UDJ62" s="1468"/>
      <c r="UDK62" s="1469"/>
      <c r="UDL62" s="1465"/>
      <c r="UDM62" s="1465"/>
      <c r="UDN62" s="1466"/>
      <c r="UDO62" s="1467"/>
      <c r="UDP62" s="1468"/>
      <c r="UDQ62" s="1469"/>
      <c r="UDR62" s="1465"/>
      <c r="UDS62" s="1465"/>
      <c r="UDT62" s="1466"/>
      <c r="UDU62" s="1467"/>
      <c r="UDV62" s="1468"/>
      <c r="UDW62" s="1469"/>
      <c r="UDX62" s="1465"/>
      <c r="UDY62" s="1465"/>
      <c r="UDZ62" s="1466"/>
      <c r="UEA62" s="1467"/>
      <c r="UEB62" s="1468"/>
      <c r="UEC62" s="1469"/>
      <c r="UED62" s="1465"/>
      <c r="UEE62" s="1465"/>
      <c r="UEF62" s="1466"/>
      <c r="UEG62" s="1467"/>
      <c r="UEH62" s="1468"/>
      <c r="UEI62" s="1469"/>
      <c r="UEJ62" s="1465"/>
      <c r="UEK62" s="1465"/>
      <c r="UEL62" s="1466"/>
      <c r="UEM62" s="1467"/>
      <c r="UEN62" s="1468"/>
      <c r="UEO62" s="1469"/>
      <c r="UEP62" s="1465"/>
      <c r="UEQ62" s="1465"/>
      <c r="UER62" s="1466"/>
      <c r="UES62" s="1467"/>
      <c r="UET62" s="1468"/>
      <c r="UEU62" s="1469"/>
      <c r="UEV62" s="1465"/>
      <c r="UEW62" s="1465"/>
      <c r="UEX62" s="1466"/>
      <c r="UEY62" s="1467"/>
      <c r="UEZ62" s="1468"/>
      <c r="UFA62" s="1469"/>
      <c r="UFB62" s="1465"/>
      <c r="UFC62" s="1465"/>
      <c r="UFD62" s="1466"/>
      <c r="UFE62" s="1467"/>
      <c r="UFF62" s="1468"/>
      <c r="UFG62" s="1469"/>
      <c r="UFH62" s="1465"/>
      <c r="UFI62" s="1465"/>
      <c r="UFJ62" s="1466"/>
      <c r="UFK62" s="1467"/>
      <c r="UFL62" s="1468"/>
      <c r="UFM62" s="1469"/>
      <c r="UFN62" s="1465"/>
      <c r="UFO62" s="1465"/>
      <c r="UFP62" s="1466"/>
      <c r="UFQ62" s="1467"/>
      <c r="UFR62" s="1468"/>
      <c r="UFS62" s="1469"/>
      <c r="UFT62" s="1465"/>
      <c r="UFU62" s="1465"/>
      <c r="UFV62" s="1466"/>
      <c r="UFW62" s="1467"/>
      <c r="UFX62" s="1468"/>
      <c r="UFY62" s="1469"/>
      <c r="UFZ62" s="1465"/>
      <c r="UGA62" s="1465"/>
      <c r="UGB62" s="1466"/>
      <c r="UGC62" s="1467"/>
      <c r="UGD62" s="1468"/>
      <c r="UGE62" s="1469"/>
      <c r="UGF62" s="1465"/>
      <c r="UGG62" s="1465"/>
      <c r="UGH62" s="1466"/>
      <c r="UGI62" s="1467"/>
      <c r="UGJ62" s="1468"/>
      <c r="UGK62" s="1469"/>
      <c r="UGL62" s="1465"/>
      <c r="UGM62" s="1465"/>
      <c r="UGN62" s="1466"/>
      <c r="UGO62" s="1467"/>
      <c r="UGP62" s="1468"/>
      <c r="UGQ62" s="1469"/>
      <c r="UGR62" s="1465"/>
      <c r="UGS62" s="1465"/>
      <c r="UGT62" s="1466"/>
      <c r="UGU62" s="1467"/>
      <c r="UGV62" s="1468"/>
      <c r="UGW62" s="1469"/>
      <c r="UGX62" s="1465"/>
      <c r="UGY62" s="1465"/>
      <c r="UGZ62" s="1466"/>
      <c r="UHA62" s="1467"/>
      <c r="UHB62" s="1468"/>
      <c r="UHC62" s="1469"/>
      <c r="UHD62" s="1465"/>
      <c r="UHE62" s="1465"/>
      <c r="UHF62" s="1466"/>
      <c r="UHG62" s="1467"/>
      <c r="UHH62" s="1468"/>
      <c r="UHI62" s="1469"/>
      <c r="UHJ62" s="1465"/>
      <c r="UHK62" s="1465"/>
      <c r="UHL62" s="1466"/>
      <c r="UHM62" s="1467"/>
      <c r="UHN62" s="1468"/>
      <c r="UHO62" s="1469"/>
      <c r="UHP62" s="1465"/>
      <c r="UHQ62" s="1465"/>
      <c r="UHR62" s="1466"/>
      <c r="UHS62" s="1467"/>
      <c r="UHT62" s="1468"/>
      <c r="UHU62" s="1469"/>
      <c r="UHV62" s="1465"/>
      <c r="UHW62" s="1465"/>
      <c r="UHX62" s="1466"/>
      <c r="UHY62" s="1467"/>
      <c r="UHZ62" s="1468"/>
      <c r="UIA62" s="1469"/>
      <c r="UIB62" s="1465"/>
      <c r="UIC62" s="1465"/>
      <c r="UID62" s="1466"/>
      <c r="UIE62" s="1467"/>
      <c r="UIF62" s="1468"/>
      <c r="UIG62" s="1469"/>
      <c r="UIH62" s="1465"/>
      <c r="UII62" s="1465"/>
      <c r="UIJ62" s="1466"/>
      <c r="UIK62" s="1467"/>
      <c r="UIL62" s="1468"/>
      <c r="UIM62" s="1469"/>
      <c r="UIN62" s="1465"/>
      <c r="UIO62" s="1465"/>
      <c r="UIP62" s="1466"/>
      <c r="UIQ62" s="1467"/>
      <c r="UIR62" s="1468"/>
      <c r="UIS62" s="1469"/>
      <c r="UIT62" s="1465"/>
      <c r="UIU62" s="1465"/>
      <c r="UIV62" s="1466"/>
      <c r="UIW62" s="1467"/>
      <c r="UIX62" s="1468"/>
      <c r="UIY62" s="1469"/>
      <c r="UIZ62" s="1465"/>
      <c r="UJA62" s="1465"/>
      <c r="UJB62" s="1466"/>
      <c r="UJC62" s="1467"/>
      <c r="UJD62" s="1468"/>
      <c r="UJE62" s="1469"/>
      <c r="UJF62" s="1465"/>
      <c r="UJG62" s="1465"/>
      <c r="UJH62" s="1466"/>
      <c r="UJI62" s="1467"/>
      <c r="UJJ62" s="1468"/>
      <c r="UJK62" s="1469"/>
      <c r="UJL62" s="1465"/>
      <c r="UJM62" s="1465"/>
      <c r="UJN62" s="1466"/>
      <c r="UJO62" s="1467"/>
      <c r="UJP62" s="1468"/>
      <c r="UJQ62" s="1469"/>
      <c r="UJR62" s="1465"/>
      <c r="UJS62" s="1465"/>
      <c r="UJT62" s="1466"/>
      <c r="UJU62" s="1467"/>
      <c r="UJV62" s="1468"/>
      <c r="UJW62" s="1469"/>
      <c r="UJX62" s="1465"/>
      <c r="UJY62" s="1465"/>
      <c r="UJZ62" s="1466"/>
      <c r="UKA62" s="1467"/>
      <c r="UKB62" s="1468"/>
      <c r="UKC62" s="1469"/>
      <c r="UKD62" s="1465"/>
      <c r="UKE62" s="1465"/>
      <c r="UKF62" s="1466"/>
      <c r="UKG62" s="1467"/>
      <c r="UKH62" s="1468"/>
      <c r="UKI62" s="1469"/>
      <c r="UKJ62" s="1465"/>
      <c r="UKK62" s="1465"/>
      <c r="UKL62" s="1466"/>
      <c r="UKM62" s="1467"/>
      <c r="UKN62" s="1468"/>
      <c r="UKO62" s="1469"/>
      <c r="UKP62" s="1465"/>
      <c r="UKQ62" s="1465"/>
      <c r="UKR62" s="1466"/>
      <c r="UKS62" s="1467"/>
      <c r="UKT62" s="1468"/>
      <c r="UKU62" s="1469"/>
      <c r="UKV62" s="1465"/>
      <c r="UKW62" s="1465"/>
      <c r="UKX62" s="1466"/>
      <c r="UKY62" s="1467"/>
      <c r="UKZ62" s="1468"/>
      <c r="ULA62" s="1469"/>
      <c r="ULB62" s="1465"/>
      <c r="ULC62" s="1465"/>
      <c r="ULD62" s="1466"/>
      <c r="ULE62" s="1467"/>
      <c r="ULF62" s="1468"/>
      <c r="ULG62" s="1469"/>
      <c r="ULH62" s="1465"/>
      <c r="ULI62" s="1465"/>
      <c r="ULJ62" s="1466"/>
      <c r="ULK62" s="1467"/>
      <c r="ULL62" s="1468"/>
      <c r="ULM62" s="1469"/>
      <c r="ULN62" s="1465"/>
      <c r="ULO62" s="1465"/>
      <c r="ULP62" s="1466"/>
      <c r="ULQ62" s="1467"/>
      <c r="ULR62" s="1468"/>
      <c r="ULS62" s="1469"/>
      <c r="ULT62" s="1465"/>
      <c r="ULU62" s="1465"/>
      <c r="ULV62" s="1466"/>
      <c r="ULW62" s="1467"/>
      <c r="ULX62" s="1468"/>
      <c r="ULY62" s="1469"/>
      <c r="ULZ62" s="1465"/>
      <c r="UMA62" s="1465"/>
      <c r="UMB62" s="1466"/>
      <c r="UMC62" s="1467"/>
      <c r="UMD62" s="1468"/>
      <c r="UME62" s="1469"/>
      <c r="UMF62" s="1465"/>
      <c r="UMG62" s="1465"/>
      <c r="UMH62" s="1466"/>
      <c r="UMI62" s="1467"/>
      <c r="UMJ62" s="1468"/>
      <c r="UMK62" s="1469"/>
      <c r="UML62" s="1465"/>
      <c r="UMM62" s="1465"/>
      <c r="UMN62" s="1466"/>
      <c r="UMO62" s="1467"/>
      <c r="UMP62" s="1468"/>
      <c r="UMQ62" s="1469"/>
      <c r="UMR62" s="1465"/>
      <c r="UMS62" s="1465"/>
      <c r="UMT62" s="1466"/>
      <c r="UMU62" s="1467"/>
      <c r="UMV62" s="1468"/>
      <c r="UMW62" s="1469"/>
      <c r="UMX62" s="1465"/>
      <c r="UMY62" s="1465"/>
      <c r="UMZ62" s="1466"/>
      <c r="UNA62" s="1467"/>
      <c r="UNB62" s="1468"/>
      <c r="UNC62" s="1469"/>
      <c r="UND62" s="1465"/>
      <c r="UNE62" s="1465"/>
      <c r="UNF62" s="1466"/>
      <c r="UNG62" s="1467"/>
      <c r="UNH62" s="1468"/>
      <c r="UNI62" s="1469"/>
      <c r="UNJ62" s="1465"/>
      <c r="UNK62" s="1465"/>
      <c r="UNL62" s="1466"/>
      <c r="UNM62" s="1467"/>
      <c r="UNN62" s="1468"/>
      <c r="UNO62" s="1469"/>
      <c r="UNP62" s="1465"/>
      <c r="UNQ62" s="1465"/>
      <c r="UNR62" s="1466"/>
      <c r="UNS62" s="1467"/>
      <c r="UNT62" s="1468"/>
      <c r="UNU62" s="1469"/>
      <c r="UNV62" s="1465"/>
      <c r="UNW62" s="1465"/>
      <c r="UNX62" s="1466"/>
      <c r="UNY62" s="1467"/>
      <c r="UNZ62" s="1468"/>
      <c r="UOA62" s="1469"/>
      <c r="UOB62" s="1465"/>
      <c r="UOC62" s="1465"/>
      <c r="UOD62" s="1466"/>
      <c r="UOE62" s="1467"/>
      <c r="UOF62" s="1468"/>
      <c r="UOG62" s="1469"/>
      <c r="UOH62" s="1465"/>
      <c r="UOI62" s="1465"/>
      <c r="UOJ62" s="1466"/>
      <c r="UOK62" s="1467"/>
      <c r="UOL62" s="1468"/>
      <c r="UOM62" s="1469"/>
      <c r="UON62" s="1465"/>
      <c r="UOO62" s="1465"/>
      <c r="UOP62" s="1466"/>
      <c r="UOQ62" s="1467"/>
      <c r="UOR62" s="1468"/>
      <c r="UOS62" s="1469"/>
      <c r="UOT62" s="1465"/>
      <c r="UOU62" s="1465"/>
      <c r="UOV62" s="1466"/>
      <c r="UOW62" s="1467"/>
      <c r="UOX62" s="1468"/>
      <c r="UOY62" s="1469"/>
      <c r="UOZ62" s="1465"/>
      <c r="UPA62" s="1465"/>
      <c r="UPB62" s="1466"/>
      <c r="UPC62" s="1467"/>
      <c r="UPD62" s="1468"/>
      <c r="UPE62" s="1469"/>
      <c r="UPF62" s="1465"/>
      <c r="UPG62" s="1465"/>
      <c r="UPH62" s="1466"/>
      <c r="UPI62" s="1467"/>
      <c r="UPJ62" s="1468"/>
      <c r="UPK62" s="1469"/>
      <c r="UPL62" s="1465"/>
      <c r="UPM62" s="1465"/>
      <c r="UPN62" s="1466"/>
      <c r="UPO62" s="1467"/>
      <c r="UPP62" s="1468"/>
      <c r="UPQ62" s="1469"/>
      <c r="UPR62" s="1465"/>
      <c r="UPS62" s="1465"/>
      <c r="UPT62" s="1466"/>
      <c r="UPU62" s="1467"/>
      <c r="UPV62" s="1468"/>
      <c r="UPW62" s="1469"/>
      <c r="UPX62" s="1465"/>
      <c r="UPY62" s="1465"/>
      <c r="UPZ62" s="1466"/>
      <c r="UQA62" s="1467"/>
      <c r="UQB62" s="1468"/>
      <c r="UQC62" s="1469"/>
      <c r="UQD62" s="1465"/>
      <c r="UQE62" s="1465"/>
      <c r="UQF62" s="1466"/>
      <c r="UQG62" s="1467"/>
      <c r="UQH62" s="1468"/>
      <c r="UQI62" s="1469"/>
      <c r="UQJ62" s="1465"/>
      <c r="UQK62" s="1465"/>
      <c r="UQL62" s="1466"/>
      <c r="UQM62" s="1467"/>
      <c r="UQN62" s="1468"/>
      <c r="UQO62" s="1469"/>
      <c r="UQP62" s="1465"/>
      <c r="UQQ62" s="1465"/>
      <c r="UQR62" s="1466"/>
      <c r="UQS62" s="1467"/>
      <c r="UQT62" s="1468"/>
      <c r="UQU62" s="1469"/>
      <c r="UQV62" s="1465"/>
      <c r="UQW62" s="1465"/>
      <c r="UQX62" s="1466"/>
      <c r="UQY62" s="1467"/>
      <c r="UQZ62" s="1468"/>
      <c r="URA62" s="1469"/>
      <c r="URB62" s="1465"/>
      <c r="URC62" s="1465"/>
      <c r="URD62" s="1466"/>
      <c r="URE62" s="1467"/>
      <c r="URF62" s="1468"/>
      <c r="URG62" s="1469"/>
      <c r="URH62" s="1465"/>
      <c r="URI62" s="1465"/>
      <c r="URJ62" s="1466"/>
      <c r="URK62" s="1467"/>
      <c r="URL62" s="1468"/>
      <c r="URM62" s="1469"/>
      <c r="URN62" s="1465"/>
      <c r="URO62" s="1465"/>
      <c r="URP62" s="1466"/>
      <c r="URQ62" s="1467"/>
      <c r="URR62" s="1468"/>
      <c r="URS62" s="1469"/>
      <c r="URT62" s="1465"/>
      <c r="URU62" s="1465"/>
      <c r="URV62" s="1466"/>
      <c r="URW62" s="1467"/>
      <c r="URX62" s="1468"/>
      <c r="URY62" s="1469"/>
      <c r="URZ62" s="1465"/>
      <c r="USA62" s="1465"/>
      <c r="USB62" s="1466"/>
      <c r="USC62" s="1467"/>
      <c r="USD62" s="1468"/>
      <c r="USE62" s="1469"/>
      <c r="USF62" s="1465"/>
      <c r="USG62" s="1465"/>
      <c r="USH62" s="1466"/>
      <c r="USI62" s="1467"/>
      <c r="USJ62" s="1468"/>
      <c r="USK62" s="1469"/>
      <c r="USL62" s="1465"/>
      <c r="USM62" s="1465"/>
      <c r="USN62" s="1466"/>
      <c r="USO62" s="1467"/>
      <c r="USP62" s="1468"/>
      <c r="USQ62" s="1469"/>
      <c r="USR62" s="1465"/>
      <c r="USS62" s="1465"/>
      <c r="UST62" s="1466"/>
      <c r="USU62" s="1467"/>
      <c r="USV62" s="1468"/>
      <c r="USW62" s="1469"/>
      <c r="USX62" s="1465"/>
      <c r="USY62" s="1465"/>
      <c r="USZ62" s="1466"/>
      <c r="UTA62" s="1467"/>
      <c r="UTB62" s="1468"/>
      <c r="UTC62" s="1469"/>
      <c r="UTD62" s="1465"/>
      <c r="UTE62" s="1465"/>
      <c r="UTF62" s="1466"/>
      <c r="UTG62" s="1467"/>
      <c r="UTH62" s="1468"/>
      <c r="UTI62" s="1469"/>
      <c r="UTJ62" s="1465"/>
      <c r="UTK62" s="1465"/>
      <c r="UTL62" s="1466"/>
      <c r="UTM62" s="1467"/>
      <c r="UTN62" s="1468"/>
      <c r="UTO62" s="1469"/>
      <c r="UTP62" s="1465"/>
      <c r="UTQ62" s="1465"/>
      <c r="UTR62" s="1466"/>
      <c r="UTS62" s="1467"/>
      <c r="UTT62" s="1468"/>
      <c r="UTU62" s="1469"/>
      <c r="UTV62" s="1465"/>
      <c r="UTW62" s="1465"/>
      <c r="UTX62" s="1466"/>
      <c r="UTY62" s="1467"/>
      <c r="UTZ62" s="1468"/>
      <c r="UUA62" s="1469"/>
      <c r="UUB62" s="1465"/>
      <c r="UUC62" s="1465"/>
      <c r="UUD62" s="1466"/>
      <c r="UUE62" s="1467"/>
      <c r="UUF62" s="1468"/>
      <c r="UUG62" s="1469"/>
      <c r="UUH62" s="1465"/>
      <c r="UUI62" s="1465"/>
      <c r="UUJ62" s="1466"/>
      <c r="UUK62" s="1467"/>
      <c r="UUL62" s="1468"/>
      <c r="UUM62" s="1469"/>
      <c r="UUN62" s="1465"/>
      <c r="UUO62" s="1465"/>
      <c r="UUP62" s="1466"/>
      <c r="UUQ62" s="1467"/>
      <c r="UUR62" s="1468"/>
      <c r="UUS62" s="1469"/>
      <c r="UUT62" s="1465"/>
      <c r="UUU62" s="1465"/>
      <c r="UUV62" s="1466"/>
      <c r="UUW62" s="1467"/>
      <c r="UUX62" s="1468"/>
      <c r="UUY62" s="1469"/>
      <c r="UUZ62" s="1465"/>
      <c r="UVA62" s="1465"/>
      <c r="UVB62" s="1466"/>
      <c r="UVC62" s="1467"/>
      <c r="UVD62" s="1468"/>
      <c r="UVE62" s="1469"/>
      <c r="UVF62" s="1465"/>
      <c r="UVG62" s="1465"/>
      <c r="UVH62" s="1466"/>
      <c r="UVI62" s="1467"/>
      <c r="UVJ62" s="1468"/>
      <c r="UVK62" s="1469"/>
      <c r="UVL62" s="1465"/>
      <c r="UVM62" s="1465"/>
      <c r="UVN62" s="1466"/>
      <c r="UVO62" s="1467"/>
      <c r="UVP62" s="1468"/>
      <c r="UVQ62" s="1469"/>
      <c r="UVR62" s="1465"/>
      <c r="UVS62" s="1465"/>
      <c r="UVT62" s="1466"/>
      <c r="UVU62" s="1467"/>
      <c r="UVV62" s="1468"/>
      <c r="UVW62" s="1469"/>
      <c r="UVX62" s="1465"/>
      <c r="UVY62" s="1465"/>
      <c r="UVZ62" s="1466"/>
      <c r="UWA62" s="1467"/>
      <c r="UWB62" s="1468"/>
      <c r="UWC62" s="1469"/>
      <c r="UWD62" s="1465"/>
      <c r="UWE62" s="1465"/>
      <c r="UWF62" s="1466"/>
      <c r="UWG62" s="1467"/>
      <c r="UWH62" s="1468"/>
      <c r="UWI62" s="1469"/>
      <c r="UWJ62" s="1465"/>
      <c r="UWK62" s="1465"/>
      <c r="UWL62" s="1466"/>
      <c r="UWM62" s="1467"/>
      <c r="UWN62" s="1468"/>
      <c r="UWO62" s="1469"/>
      <c r="UWP62" s="1465"/>
      <c r="UWQ62" s="1465"/>
      <c r="UWR62" s="1466"/>
      <c r="UWS62" s="1467"/>
      <c r="UWT62" s="1468"/>
      <c r="UWU62" s="1469"/>
      <c r="UWV62" s="1465"/>
      <c r="UWW62" s="1465"/>
      <c r="UWX62" s="1466"/>
      <c r="UWY62" s="1467"/>
      <c r="UWZ62" s="1468"/>
      <c r="UXA62" s="1469"/>
      <c r="UXB62" s="1465"/>
      <c r="UXC62" s="1465"/>
      <c r="UXD62" s="1466"/>
      <c r="UXE62" s="1467"/>
      <c r="UXF62" s="1468"/>
      <c r="UXG62" s="1469"/>
      <c r="UXH62" s="1465"/>
      <c r="UXI62" s="1465"/>
      <c r="UXJ62" s="1466"/>
      <c r="UXK62" s="1467"/>
      <c r="UXL62" s="1468"/>
      <c r="UXM62" s="1469"/>
      <c r="UXN62" s="1465"/>
      <c r="UXO62" s="1465"/>
      <c r="UXP62" s="1466"/>
      <c r="UXQ62" s="1467"/>
      <c r="UXR62" s="1468"/>
      <c r="UXS62" s="1469"/>
      <c r="UXT62" s="1465"/>
      <c r="UXU62" s="1465"/>
      <c r="UXV62" s="1466"/>
      <c r="UXW62" s="1467"/>
      <c r="UXX62" s="1468"/>
      <c r="UXY62" s="1469"/>
      <c r="UXZ62" s="1465"/>
      <c r="UYA62" s="1465"/>
      <c r="UYB62" s="1466"/>
      <c r="UYC62" s="1467"/>
      <c r="UYD62" s="1468"/>
      <c r="UYE62" s="1469"/>
      <c r="UYF62" s="1465"/>
      <c r="UYG62" s="1465"/>
      <c r="UYH62" s="1466"/>
      <c r="UYI62" s="1467"/>
      <c r="UYJ62" s="1468"/>
      <c r="UYK62" s="1469"/>
      <c r="UYL62" s="1465"/>
      <c r="UYM62" s="1465"/>
      <c r="UYN62" s="1466"/>
      <c r="UYO62" s="1467"/>
      <c r="UYP62" s="1468"/>
      <c r="UYQ62" s="1469"/>
      <c r="UYR62" s="1465"/>
      <c r="UYS62" s="1465"/>
      <c r="UYT62" s="1466"/>
      <c r="UYU62" s="1467"/>
      <c r="UYV62" s="1468"/>
      <c r="UYW62" s="1469"/>
      <c r="UYX62" s="1465"/>
      <c r="UYY62" s="1465"/>
      <c r="UYZ62" s="1466"/>
      <c r="UZA62" s="1467"/>
      <c r="UZB62" s="1468"/>
      <c r="UZC62" s="1469"/>
      <c r="UZD62" s="1465"/>
      <c r="UZE62" s="1465"/>
      <c r="UZF62" s="1466"/>
      <c r="UZG62" s="1467"/>
      <c r="UZH62" s="1468"/>
      <c r="UZI62" s="1469"/>
      <c r="UZJ62" s="1465"/>
      <c r="UZK62" s="1465"/>
      <c r="UZL62" s="1466"/>
      <c r="UZM62" s="1467"/>
      <c r="UZN62" s="1468"/>
      <c r="UZO62" s="1469"/>
      <c r="UZP62" s="1465"/>
      <c r="UZQ62" s="1465"/>
      <c r="UZR62" s="1466"/>
      <c r="UZS62" s="1467"/>
      <c r="UZT62" s="1468"/>
      <c r="UZU62" s="1469"/>
      <c r="UZV62" s="1465"/>
      <c r="UZW62" s="1465"/>
      <c r="UZX62" s="1466"/>
      <c r="UZY62" s="1467"/>
      <c r="UZZ62" s="1468"/>
      <c r="VAA62" s="1469"/>
      <c r="VAB62" s="1465"/>
      <c r="VAC62" s="1465"/>
      <c r="VAD62" s="1466"/>
      <c r="VAE62" s="1467"/>
      <c r="VAF62" s="1468"/>
      <c r="VAG62" s="1469"/>
      <c r="VAH62" s="1465"/>
      <c r="VAI62" s="1465"/>
      <c r="VAJ62" s="1466"/>
      <c r="VAK62" s="1467"/>
      <c r="VAL62" s="1468"/>
      <c r="VAM62" s="1469"/>
      <c r="VAN62" s="1465"/>
      <c r="VAO62" s="1465"/>
      <c r="VAP62" s="1466"/>
      <c r="VAQ62" s="1467"/>
      <c r="VAR62" s="1468"/>
      <c r="VAS62" s="1469"/>
      <c r="VAT62" s="1465"/>
      <c r="VAU62" s="1465"/>
      <c r="VAV62" s="1466"/>
      <c r="VAW62" s="1467"/>
      <c r="VAX62" s="1468"/>
      <c r="VAY62" s="1469"/>
      <c r="VAZ62" s="1465"/>
      <c r="VBA62" s="1465"/>
      <c r="VBB62" s="1466"/>
      <c r="VBC62" s="1467"/>
      <c r="VBD62" s="1468"/>
      <c r="VBE62" s="1469"/>
      <c r="VBF62" s="1465"/>
      <c r="VBG62" s="1465"/>
      <c r="VBH62" s="1466"/>
      <c r="VBI62" s="1467"/>
      <c r="VBJ62" s="1468"/>
      <c r="VBK62" s="1469"/>
      <c r="VBL62" s="1465"/>
      <c r="VBM62" s="1465"/>
      <c r="VBN62" s="1466"/>
      <c r="VBO62" s="1467"/>
      <c r="VBP62" s="1468"/>
      <c r="VBQ62" s="1469"/>
      <c r="VBR62" s="1465"/>
      <c r="VBS62" s="1465"/>
      <c r="VBT62" s="1466"/>
      <c r="VBU62" s="1467"/>
      <c r="VBV62" s="1468"/>
      <c r="VBW62" s="1469"/>
      <c r="VBX62" s="1465"/>
      <c r="VBY62" s="1465"/>
      <c r="VBZ62" s="1466"/>
      <c r="VCA62" s="1467"/>
      <c r="VCB62" s="1468"/>
      <c r="VCC62" s="1469"/>
      <c r="VCD62" s="1465"/>
      <c r="VCE62" s="1465"/>
      <c r="VCF62" s="1466"/>
      <c r="VCG62" s="1467"/>
      <c r="VCH62" s="1468"/>
      <c r="VCI62" s="1469"/>
      <c r="VCJ62" s="1465"/>
      <c r="VCK62" s="1465"/>
      <c r="VCL62" s="1466"/>
      <c r="VCM62" s="1467"/>
      <c r="VCN62" s="1468"/>
      <c r="VCO62" s="1469"/>
      <c r="VCP62" s="1465"/>
      <c r="VCQ62" s="1465"/>
      <c r="VCR62" s="1466"/>
      <c r="VCS62" s="1467"/>
      <c r="VCT62" s="1468"/>
      <c r="VCU62" s="1469"/>
      <c r="VCV62" s="1465"/>
      <c r="VCW62" s="1465"/>
      <c r="VCX62" s="1466"/>
      <c r="VCY62" s="1467"/>
      <c r="VCZ62" s="1468"/>
      <c r="VDA62" s="1469"/>
      <c r="VDB62" s="1465"/>
      <c r="VDC62" s="1465"/>
      <c r="VDD62" s="1466"/>
      <c r="VDE62" s="1467"/>
      <c r="VDF62" s="1468"/>
      <c r="VDG62" s="1469"/>
      <c r="VDH62" s="1465"/>
      <c r="VDI62" s="1465"/>
      <c r="VDJ62" s="1466"/>
      <c r="VDK62" s="1467"/>
      <c r="VDL62" s="1468"/>
      <c r="VDM62" s="1469"/>
      <c r="VDN62" s="1465"/>
      <c r="VDO62" s="1465"/>
      <c r="VDP62" s="1466"/>
      <c r="VDQ62" s="1467"/>
      <c r="VDR62" s="1468"/>
      <c r="VDS62" s="1469"/>
      <c r="VDT62" s="1465"/>
      <c r="VDU62" s="1465"/>
      <c r="VDV62" s="1466"/>
      <c r="VDW62" s="1467"/>
      <c r="VDX62" s="1468"/>
      <c r="VDY62" s="1469"/>
      <c r="VDZ62" s="1465"/>
      <c r="VEA62" s="1465"/>
      <c r="VEB62" s="1466"/>
      <c r="VEC62" s="1467"/>
      <c r="VED62" s="1468"/>
      <c r="VEE62" s="1469"/>
      <c r="VEF62" s="1465"/>
      <c r="VEG62" s="1465"/>
      <c r="VEH62" s="1466"/>
      <c r="VEI62" s="1467"/>
      <c r="VEJ62" s="1468"/>
      <c r="VEK62" s="1469"/>
      <c r="VEL62" s="1465"/>
      <c r="VEM62" s="1465"/>
      <c r="VEN62" s="1466"/>
      <c r="VEO62" s="1467"/>
      <c r="VEP62" s="1468"/>
      <c r="VEQ62" s="1469"/>
      <c r="VER62" s="1465"/>
      <c r="VES62" s="1465"/>
      <c r="VET62" s="1466"/>
      <c r="VEU62" s="1467"/>
      <c r="VEV62" s="1468"/>
      <c r="VEW62" s="1469"/>
      <c r="VEX62" s="1465"/>
      <c r="VEY62" s="1465"/>
      <c r="VEZ62" s="1466"/>
      <c r="VFA62" s="1467"/>
      <c r="VFB62" s="1468"/>
      <c r="VFC62" s="1469"/>
      <c r="VFD62" s="1465"/>
      <c r="VFE62" s="1465"/>
      <c r="VFF62" s="1466"/>
      <c r="VFG62" s="1467"/>
      <c r="VFH62" s="1468"/>
      <c r="VFI62" s="1469"/>
      <c r="VFJ62" s="1465"/>
      <c r="VFK62" s="1465"/>
      <c r="VFL62" s="1466"/>
      <c r="VFM62" s="1467"/>
      <c r="VFN62" s="1468"/>
      <c r="VFO62" s="1469"/>
      <c r="VFP62" s="1465"/>
      <c r="VFQ62" s="1465"/>
      <c r="VFR62" s="1466"/>
      <c r="VFS62" s="1467"/>
      <c r="VFT62" s="1468"/>
      <c r="VFU62" s="1469"/>
      <c r="VFV62" s="1465"/>
      <c r="VFW62" s="1465"/>
      <c r="VFX62" s="1466"/>
      <c r="VFY62" s="1467"/>
      <c r="VFZ62" s="1468"/>
      <c r="VGA62" s="1469"/>
      <c r="VGB62" s="1465"/>
      <c r="VGC62" s="1465"/>
      <c r="VGD62" s="1466"/>
      <c r="VGE62" s="1467"/>
      <c r="VGF62" s="1468"/>
      <c r="VGG62" s="1469"/>
      <c r="VGH62" s="1465"/>
      <c r="VGI62" s="1465"/>
      <c r="VGJ62" s="1466"/>
      <c r="VGK62" s="1467"/>
      <c r="VGL62" s="1468"/>
      <c r="VGM62" s="1469"/>
      <c r="VGN62" s="1465"/>
      <c r="VGO62" s="1465"/>
      <c r="VGP62" s="1466"/>
      <c r="VGQ62" s="1467"/>
      <c r="VGR62" s="1468"/>
      <c r="VGS62" s="1469"/>
      <c r="VGT62" s="1465"/>
      <c r="VGU62" s="1465"/>
      <c r="VGV62" s="1466"/>
      <c r="VGW62" s="1467"/>
      <c r="VGX62" s="1468"/>
      <c r="VGY62" s="1469"/>
      <c r="VGZ62" s="1465"/>
      <c r="VHA62" s="1465"/>
      <c r="VHB62" s="1466"/>
      <c r="VHC62" s="1467"/>
      <c r="VHD62" s="1468"/>
      <c r="VHE62" s="1469"/>
      <c r="VHF62" s="1465"/>
      <c r="VHG62" s="1465"/>
      <c r="VHH62" s="1466"/>
      <c r="VHI62" s="1467"/>
      <c r="VHJ62" s="1468"/>
      <c r="VHK62" s="1469"/>
      <c r="VHL62" s="1465"/>
      <c r="VHM62" s="1465"/>
      <c r="VHN62" s="1466"/>
      <c r="VHO62" s="1467"/>
      <c r="VHP62" s="1468"/>
      <c r="VHQ62" s="1469"/>
      <c r="VHR62" s="1465"/>
      <c r="VHS62" s="1465"/>
      <c r="VHT62" s="1466"/>
      <c r="VHU62" s="1467"/>
      <c r="VHV62" s="1468"/>
      <c r="VHW62" s="1469"/>
      <c r="VHX62" s="1465"/>
      <c r="VHY62" s="1465"/>
      <c r="VHZ62" s="1466"/>
      <c r="VIA62" s="1467"/>
      <c r="VIB62" s="1468"/>
      <c r="VIC62" s="1469"/>
      <c r="VID62" s="1465"/>
      <c r="VIE62" s="1465"/>
      <c r="VIF62" s="1466"/>
      <c r="VIG62" s="1467"/>
      <c r="VIH62" s="1468"/>
      <c r="VII62" s="1469"/>
      <c r="VIJ62" s="1465"/>
      <c r="VIK62" s="1465"/>
      <c r="VIL62" s="1466"/>
      <c r="VIM62" s="1467"/>
      <c r="VIN62" s="1468"/>
      <c r="VIO62" s="1469"/>
      <c r="VIP62" s="1465"/>
      <c r="VIQ62" s="1465"/>
      <c r="VIR62" s="1466"/>
      <c r="VIS62" s="1467"/>
      <c r="VIT62" s="1468"/>
      <c r="VIU62" s="1469"/>
      <c r="VIV62" s="1465"/>
      <c r="VIW62" s="1465"/>
      <c r="VIX62" s="1466"/>
      <c r="VIY62" s="1467"/>
      <c r="VIZ62" s="1468"/>
      <c r="VJA62" s="1469"/>
      <c r="VJB62" s="1465"/>
      <c r="VJC62" s="1465"/>
      <c r="VJD62" s="1466"/>
      <c r="VJE62" s="1467"/>
      <c r="VJF62" s="1468"/>
      <c r="VJG62" s="1469"/>
      <c r="VJH62" s="1465"/>
      <c r="VJI62" s="1465"/>
      <c r="VJJ62" s="1466"/>
      <c r="VJK62" s="1467"/>
      <c r="VJL62" s="1468"/>
      <c r="VJM62" s="1469"/>
      <c r="VJN62" s="1465"/>
      <c r="VJO62" s="1465"/>
      <c r="VJP62" s="1466"/>
      <c r="VJQ62" s="1467"/>
      <c r="VJR62" s="1468"/>
      <c r="VJS62" s="1469"/>
      <c r="VJT62" s="1465"/>
      <c r="VJU62" s="1465"/>
      <c r="VJV62" s="1466"/>
      <c r="VJW62" s="1467"/>
      <c r="VJX62" s="1468"/>
      <c r="VJY62" s="1469"/>
      <c r="VJZ62" s="1465"/>
      <c r="VKA62" s="1465"/>
      <c r="VKB62" s="1466"/>
      <c r="VKC62" s="1467"/>
      <c r="VKD62" s="1468"/>
      <c r="VKE62" s="1469"/>
      <c r="VKF62" s="1465"/>
      <c r="VKG62" s="1465"/>
      <c r="VKH62" s="1466"/>
      <c r="VKI62" s="1467"/>
      <c r="VKJ62" s="1468"/>
      <c r="VKK62" s="1469"/>
      <c r="VKL62" s="1465"/>
      <c r="VKM62" s="1465"/>
      <c r="VKN62" s="1466"/>
      <c r="VKO62" s="1467"/>
      <c r="VKP62" s="1468"/>
      <c r="VKQ62" s="1469"/>
      <c r="VKR62" s="1465"/>
      <c r="VKS62" s="1465"/>
      <c r="VKT62" s="1466"/>
      <c r="VKU62" s="1467"/>
      <c r="VKV62" s="1468"/>
      <c r="VKW62" s="1469"/>
      <c r="VKX62" s="1465"/>
      <c r="VKY62" s="1465"/>
      <c r="VKZ62" s="1466"/>
      <c r="VLA62" s="1467"/>
      <c r="VLB62" s="1468"/>
      <c r="VLC62" s="1469"/>
      <c r="VLD62" s="1465"/>
      <c r="VLE62" s="1465"/>
      <c r="VLF62" s="1466"/>
      <c r="VLG62" s="1467"/>
      <c r="VLH62" s="1468"/>
      <c r="VLI62" s="1469"/>
      <c r="VLJ62" s="1465"/>
      <c r="VLK62" s="1465"/>
      <c r="VLL62" s="1466"/>
      <c r="VLM62" s="1467"/>
      <c r="VLN62" s="1468"/>
      <c r="VLO62" s="1469"/>
      <c r="VLP62" s="1465"/>
      <c r="VLQ62" s="1465"/>
      <c r="VLR62" s="1466"/>
      <c r="VLS62" s="1467"/>
      <c r="VLT62" s="1468"/>
      <c r="VLU62" s="1469"/>
      <c r="VLV62" s="1465"/>
      <c r="VLW62" s="1465"/>
      <c r="VLX62" s="1466"/>
      <c r="VLY62" s="1467"/>
      <c r="VLZ62" s="1468"/>
      <c r="VMA62" s="1469"/>
      <c r="VMB62" s="1465"/>
      <c r="VMC62" s="1465"/>
      <c r="VMD62" s="1466"/>
      <c r="VME62" s="1467"/>
      <c r="VMF62" s="1468"/>
      <c r="VMG62" s="1469"/>
      <c r="VMH62" s="1465"/>
      <c r="VMI62" s="1465"/>
      <c r="VMJ62" s="1466"/>
      <c r="VMK62" s="1467"/>
      <c r="VML62" s="1468"/>
      <c r="VMM62" s="1469"/>
      <c r="VMN62" s="1465"/>
      <c r="VMO62" s="1465"/>
      <c r="VMP62" s="1466"/>
      <c r="VMQ62" s="1467"/>
      <c r="VMR62" s="1468"/>
      <c r="VMS62" s="1469"/>
      <c r="VMT62" s="1465"/>
      <c r="VMU62" s="1465"/>
      <c r="VMV62" s="1466"/>
      <c r="VMW62" s="1467"/>
      <c r="VMX62" s="1468"/>
      <c r="VMY62" s="1469"/>
      <c r="VMZ62" s="1465"/>
      <c r="VNA62" s="1465"/>
      <c r="VNB62" s="1466"/>
      <c r="VNC62" s="1467"/>
      <c r="VND62" s="1468"/>
      <c r="VNE62" s="1469"/>
      <c r="VNF62" s="1465"/>
      <c r="VNG62" s="1465"/>
      <c r="VNH62" s="1466"/>
      <c r="VNI62" s="1467"/>
      <c r="VNJ62" s="1468"/>
      <c r="VNK62" s="1469"/>
      <c r="VNL62" s="1465"/>
      <c r="VNM62" s="1465"/>
      <c r="VNN62" s="1466"/>
      <c r="VNO62" s="1467"/>
      <c r="VNP62" s="1468"/>
      <c r="VNQ62" s="1469"/>
      <c r="VNR62" s="1465"/>
      <c r="VNS62" s="1465"/>
      <c r="VNT62" s="1466"/>
      <c r="VNU62" s="1467"/>
      <c r="VNV62" s="1468"/>
      <c r="VNW62" s="1469"/>
      <c r="VNX62" s="1465"/>
      <c r="VNY62" s="1465"/>
      <c r="VNZ62" s="1466"/>
      <c r="VOA62" s="1467"/>
      <c r="VOB62" s="1468"/>
      <c r="VOC62" s="1469"/>
      <c r="VOD62" s="1465"/>
      <c r="VOE62" s="1465"/>
      <c r="VOF62" s="1466"/>
      <c r="VOG62" s="1467"/>
      <c r="VOH62" s="1468"/>
      <c r="VOI62" s="1469"/>
      <c r="VOJ62" s="1465"/>
      <c r="VOK62" s="1465"/>
      <c r="VOL62" s="1466"/>
      <c r="VOM62" s="1467"/>
      <c r="VON62" s="1468"/>
      <c r="VOO62" s="1469"/>
      <c r="VOP62" s="1465"/>
      <c r="VOQ62" s="1465"/>
      <c r="VOR62" s="1466"/>
      <c r="VOS62" s="1467"/>
      <c r="VOT62" s="1468"/>
      <c r="VOU62" s="1469"/>
      <c r="VOV62" s="1465"/>
      <c r="VOW62" s="1465"/>
      <c r="VOX62" s="1466"/>
      <c r="VOY62" s="1467"/>
      <c r="VOZ62" s="1468"/>
      <c r="VPA62" s="1469"/>
      <c r="VPB62" s="1465"/>
      <c r="VPC62" s="1465"/>
      <c r="VPD62" s="1466"/>
      <c r="VPE62" s="1467"/>
      <c r="VPF62" s="1468"/>
      <c r="VPG62" s="1469"/>
      <c r="VPH62" s="1465"/>
      <c r="VPI62" s="1465"/>
      <c r="VPJ62" s="1466"/>
      <c r="VPK62" s="1467"/>
      <c r="VPL62" s="1468"/>
      <c r="VPM62" s="1469"/>
      <c r="VPN62" s="1465"/>
      <c r="VPO62" s="1465"/>
      <c r="VPP62" s="1466"/>
      <c r="VPQ62" s="1467"/>
      <c r="VPR62" s="1468"/>
      <c r="VPS62" s="1469"/>
      <c r="VPT62" s="1465"/>
      <c r="VPU62" s="1465"/>
      <c r="VPV62" s="1466"/>
      <c r="VPW62" s="1467"/>
      <c r="VPX62" s="1468"/>
      <c r="VPY62" s="1469"/>
      <c r="VPZ62" s="1465"/>
      <c r="VQA62" s="1465"/>
      <c r="VQB62" s="1466"/>
      <c r="VQC62" s="1467"/>
      <c r="VQD62" s="1468"/>
      <c r="VQE62" s="1469"/>
      <c r="VQF62" s="1465"/>
      <c r="VQG62" s="1465"/>
      <c r="VQH62" s="1466"/>
      <c r="VQI62" s="1467"/>
      <c r="VQJ62" s="1468"/>
      <c r="VQK62" s="1469"/>
      <c r="VQL62" s="1465"/>
      <c r="VQM62" s="1465"/>
      <c r="VQN62" s="1466"/>
      <c r="VQO62" s="1467"/>
      <c r="VQP62" s="1468"/>
      <c r="VQQ62" s="1469"/>
      <c r="VQR62" s="1465"/>
      <c r="VQS62" s="1465"/>
      <c r="VQT62" s="1466"/>
      <c r="VQU62" s="1467"/>
      <c r="VQV62" s="1468"/>
      <c r="VQW62" s="1469"/>
      <c r="VQX62" s="1465"/>
      <c r="VQY62" s="1465"/>
      <c r="VQZ62" s="1466"/>
      <c r="VRA62" s="1467"/>
      <c r="VRB62" s="1468"/>
      <c r="VRC62" s="1469"/>
      <c r="VRD62" s="1465"/>
      <c r="VRE62" s="1465"/>
      <c r="VRF62" s="1466"/>
      <c r="VRG62" s="1467"/>
      <c r="VRH62" s="1468"/>
      <c r="VRI62" s="1469"/>
      <c r="VRJ62" s="1465"/>
      <c r="VRK62" s="1465"/>
      <c r="VRL62" s="1466"/>
      <c r="VRM62" s="1467"/>
      <c r="VRN62" s="1468"/>
      <c r="VRO62" s="1469"/>
      <c r="VRP62" s="1465"/>
      <c r="VRQ62" s="1465"/>
      <c r="VRR62" s="1466"/>
      <c r="VRS62" s="1467"/>
      <c r="VRT62" s="1468"/>
      <c r="VRU62" s="1469"/>
      <c r="VRV62" s="1465"/>
      <c r="VRW62" s="1465"/>
      <c r="VRX62" s="1466"/>
      <c r="VRY62" s="1467"/>
      <c r="VRZ62" s="1468"/>
      <c r="VSA62" s="1469"/>
      <c r="VSB62" s="1465"/>
      <c r="VSC62" s="1465"/>
      <c r="VSD62" s="1466"/>
      <c r="VSE62" s="1467"/>
      <c r="VSF62" s="1468"/>
      <c r="VSG62" s="1469"/>
      <c r="VSH62" s="1465"/>
      <c r="VSI62" s="1465"/>
      <c r="VSJ62" s="1466"/>
      <c r="VSK62" s="1467"/>
      <c r="VSL62" s="1468"/>
      <c r="VSM62" s="1469"/>
      <c r="VSN62" s="1465"/>
      <c r="VSO62" s="1465"/>
      <c r="VSP62" s="1466"/>
      <c r="VSQ62" s="1467"/>
      <c r="VSR62" s="1468"/>
      <c r="VSS62" s="1469"/>
      <c r="VST62" s="1465"/>
      <c r="VSU62" s="1465"/>
      <c r="VSV62" s="1466"/>
      <c r="VSW62" s="1467"/>
      <c r="VSX62" s="1468"/>
      <c r="VSY62" s="1469"/>
      <c r="VSZ62" s="1465"/>
      <c r="VTA62" s="1465"/>
      <c r="VTB62" s="1466"/>
      <c r="VTC62" s="1467"/>
      <c r="VTD62" s="1468"/>
      <c r="VTE62" s="1469"/>
      <c r="VTF62" s="1465"/>
      <c r="VTG62" s="1465"/>
      <c r="VTH62" s="1466"/>
      <c r="VTI62" s="1467"/>
      <c r="VTJ62" s="1468"/>
      <c r="VTK62" s="1469"/>
      <c r="VTL62" s="1465"/>
      <c r="VTM62" s="1465"/>
      <c r="VTN62" s="1466"/>
      <c r="VTO62" s="1467"/>
      <c r="VTP62" s="1468"/>
      <c r="VTQ62" s="1469"/>
      <c r="VTR62" s="1465"/>
      <c r="VTS62" s="1465"/>
      <c r="VTT62" s="1466"/>
      <c r="VTU62" s="1467"/>
      <c r="VTV62" s="1468"/>
      <c r="VTW62" s="1469"/>
      <c r="VTX62" s="1465"/>
      <c r="VTY62" s="1465"/>
      <c r="VTZ62" s="1466"/>
      <c r="VUA62" s="1467"/>
      <c r="VUB62" s="1468"/>
      <c r="VUC62" s="1469"/>
      <c r="VUD62" s="1465"/>
      <c r="VUE62" s="1465"/>
      <c r="VUF62" s="1466"/>
      <c r="VUG62" s="1467"/>
      <c r="VUH62" s="1468"/>
      <c r="VUI62" s="1469"/>
      <c r="VUJ62" s="1465"/>
      <c r="VUK62" s="1465"/>
      <c r="VUL62" s="1466"/>
      <c r="VUM62" s="1467"/>
      <c r="VUN62" s="1468"/>
      <c r="VUO62" s="1469"/>
      <c r="VUP62" s="1465"/>
      <c r="VUQ62" s="1465"/>
      <c r="VUR62" s="1466"/>
      <c r="VUS62" s="1467"/>
      <c r="VUT62" s="1468"/>
      <c r="VUU62" s="1469"/>
      <c r="VUV62" s="1465"/>
      <c r="VUW62" s="1465"/>
      <c r="VUX62" s="1466"/>
      <c r="VUY62" s="1467"/>
      <c r="VUZ62" s="1468"/>
      <c r="VVA62" s="1469"/>
      <c r="VVB62" s="1465"/>
      <c r="VVC62" s="1465"/>
      <c r="VVD62" s="1466"/>
      <c r="VVE62" s="1467"/>
      <c r="VVF62" s="1468"/>
      <c r="VVG62" s="1469"/>
      <c r="VVH62" s="1465"/>
      <c r="VVI62" s="1465"/>
      <c r="VVJ62" s="1466"/>
      <c r="VVK62" s="1467"/>
      <c r="VVL62" s="1468"/>
      <c r="VVM62" s="1469"/>
      <c r="VVN62" s="1465"/>
      <c r="VVO62" s="1465"/>
      <c r="VVP62" s="1466"/>
      <c r="VVQ62" s="1467"/>
      <c r="VVR62" s="1468"/>
      <c r="VVS62" s="1469"/>
      <c r="VVT62" s="1465"/>
      <c r="VVU62" s="1465"/>
      <c r="VVV62" s="1466"/>
      <c r="VVW62" s="1467"/>
      <c r="VVX62" s="1468"/>
      <c r="VVY62" s="1469"/>
      <c r="VVZ62" s="1465"/>
      <c r="VWA62" s="1465"/>
      <c r="VWB62" s="1466"/>
      <c r="VWC62" s="1467"/>
      <c r="VWD62" s="1468"/>
      <c r="VWE62" s="1469"/>
      <c r="VWF62" s="1465"/>
      <c r="VWG62" s="1465"/>
      <c r="VWH62" s="1466"/>
      <c r="VWI62" s="1467"/>
      <c r="VWJ62" s="1468"/>
      <c r="VWK62" s="1469"/>
      <c r="VWL62" s="1465"/>
      <c r="VWM62" s="1465"/>
      <c r="VWN62" s="1466"/>
      <c r="VWO62" s="1467"/>
      <c r="VWP62" s="1468"/>
      <c r="VWQ62" s="1469"/>
      <c r="VWR62" s="1465"/>
      <c r="VWS62" s="1465"/>
      <c r="VWT62" s="1466"/>
      <c r="VWU62" s="1467"/>
      <c r="VWV62" s="1468"/>
      <c r="VWW62" s="1469"/>
      <c r="VWX62" s="1465"/>
      <c r="VWY62" s="1465"/>
      <c r="VWZ62" s="1466"/>
      <c r="VXA62" s="1467"/>
      <c r="VXB62" s="1468"/>
      <c r="VXC62" s="1469"/>
      <c r="VXD62" s="1465"/>
      <c r="VXE62" s="1465"/>
      <c r="VXF62" s="1466"/>
      <c r="VXG62" s="1467"/>
      <c r="VXH62" s="1468"/>
      <c r="VXI62" s="1469"/>
      <c r="VXJ62" s="1465"/>
      <c r="VXK62" s="1465"/>
      <c r="VXL62" s="1466"/>
      <c r="VXM62" s="1467"/>
      <c r="VXN62" s="1468"/>
      <c r="VXO62" s="1469"/>
      <c r="VXP62" s="1465"/>
      <c r="VXQ62" s="1465"/>
      <c r="VXR62" s="1466"/>
      <c r="VXS62" s="1467"/>
      <c r="VXT62" s="1468"/>
      <c r="VXU62" s="1469"/>
      <c r="VXV62" s="1465"/>
      <c r="VXW62" s="1465"/>
      <c r="VXX62" s="1466"/>
      <c r="VXY62" s="1467"/>
      <c r="VXZ62" s="1468"/>
      <c r="VYA62" s="1469"/>
      <c r="VYB62" s="1465"/>
      <c r="VYC62" s="1465"/>
      <c r="VYD62" s="1466"/>
      <c r="VYE62" s="1467"/>
      <c r="VYF62" s="1468"/>
      <c r="VYG62" s="1469"/>
      <c r="VYH62" s="1465"/>
      <c r="VYI62" s="1465"/>
      <c r="VYJ62" s="1466"/>
      <c r="VYK62" s="1467"/>
      <c r="VYL62" s="1468"/>
      <c r="VYM62" s="1469"/>
      <c r="VYN62" s="1465"/>
      <c r="VYO62" s="1465"/>
      <c r="VYP62" s="1466"/>
      <c r="VYQ62" s="1467"/>
      <c r="VYR62" s="1468"/>
      <c r="VYS62" s="1469"/>
      <c r="VYT62" s="1465"/>
      <c r="VYU62" s="1465"/>
      <c r="VYV62" s="1466"/>
      <c r="VYW62" s="1467"/>
      <c r="VYX62" s="1468"/>
      <c r="VYY62" s="1469"/>
      <c r="VYZ62" s="1465"/>
      <c r="VZA62" s="1465"/>
      <c r="VZB62" s="1466"/>
      <c r="VZC62" s="1467"/>
      <c r="VZD62" s="1468"/>
      <c r="VZE62" s="1469"/>
      <c r="VZF62" s="1465"/>
      <c r="VZG62" s="1465"/>
      <c r="VZH62" s="1466"/>
      <c r="VZI62" s="1467"/>
      <c r="VZJ62" s="1468"/>
      <c r="VZK62" s="1469"/>
      <c r="VZL62" s="1465"/>
      <c r="VZM62" s="1465"/>
      <c r="VZN62" s="1466"/>
      <c r="VZO62" s="1467"/>
      <c r="VZP62" s="1468"/>
      <c r="VZQ62" s="1469"/>
      <c r="VZR62" s="1465"/>
      <c r="VZS62" s="1465"/>
      <c r="VZT62" s="1466"/>
      <c r="VZU62" s="1467"/>
      <c r="VZV62" s="1468"/>
      <c r="VZW62" s="1469"/>
      <c r="VZX62" s="1465"/>
      <c r="VZY62" s="1465"/>
      <c r="VZZ62" s="1466"/>
      <c r="WAA62" s="1467"/>
      <c r="WAB62" s="1468"/>
      <c r="WAC62" s="1469"/>
      <c r="WAD62" s="1465"/>
      <c r="WAE62" s="1465"/>
      <c r="WAF62" s="1466"/>
      <c r="WAG62" s="1467"/>
      <c r="WAH62" s="1468"/>
      <c r="WAI62" s="1469"/>
      <c r="WAJ62" s="1465"/>
      <c r="WAK62" s="1465"/>
      <c r="WAL62" s="1466"/>
      <c r="WAM62" s="1467"/>
      <c r="WAN62" s="1468"/>
      <c r="WAO62" s="1469"/>
      <c r="WAP62" s="1465"/>
      <c r="WAQ62" s="1465"/>
      <c r="WAR62" s="1466"/>
      <c r="WAS62" s="1467"/>
      <c r="WAT62" s="1468"/>
      <c r="WAU62" s="1469"/>
      <c r="WAV62" s="1465"/>
      <c r="WAW62" s="1465"/>
      <c r="WAX62" s="1466"/>
      <c r="WAY62" s="1467"/>
      <c r="WAZ62" s="1468"/>
      <c r="WBA62" s="1469"/>
      <c r="WBB62" s="1465"/>
      <c r="WBC62" s="1465"/>
      <c r="WBD62" s="1466"/>
      <c r="WBE62" s="1467"/>
      <c r="WBF62" s="1468"/>
      <c r="WBG62" s="1469"/>
      <c r="WBH62" s="1465"/>
      <c r="WBI62" s="1465"/>
      <c r="WBJ62" s="1466"/>
      <c r="WBK62" s="1467"/>
      <c r="WBL62" s="1468"/>
      <c r="WBM62" s="1469"/>
      <c r="WBN62" s="1465"/>
      <c r="WBO62" s="1465"/>
      <c r="WBP62" s="1466"/>
      <c r="WBQ62" s="1467"/>
      <c r="WBR62" s="1468"/>
      <c r="WBS62" s="1469"/>
      <c r="WBT62" s="1465"/>
      <c r="WBU62" s="1465"/>
      <c r="WBV62" s="1466"/>
      <c r="WBW62" s="1467"/>
      <c r="WBX62" s="1468"/>
      <c r="WBY62" s="1469"/>
      <c r="WBZ62" s="1465"/>
      <c r="WCA62" s="1465"/>
      <c r="WCB62" s="1466"/>
      <c r="WCC62" s="1467"/>
      <c r="WCD62" s="1468"/>
      <c r="WCE62" s="1469"/>
      <c r="WCF62" s="1465"/>
      <c r="WCG62" s="1465"/>
      <c r="WCH62" s="1466"/>
      <c r="WCI62" s="1467"/>
      <c r="WCJ62" s="1468"/>
      <c r="WCK62" s="1469"/>
      <c r="WCL62" s="1465"/>
      <c r="WCM62" s="1465"/>
      <c r="WCN62" s="1466"/>
      <c r="WCO62" s="1467"/>
      <c r="WCP62" s="1468"/>
      <c r="WCQ62" s="1469"/>
      <c r="WCR62" s="1465"/>
      <c r="WCS62" s="1465"/>
      <c r="WCT62" s="1466"/>
      <c r="WCU62" s="1467"/>
      <c r="WCV62" s="1468"/>
      <c r="WCW62" s="1469"/>
      <c r="WCX62" s="1465"/>
      <c r="WCY62" s="1465"/>
      <c r="WCZ62" s="1466"/>
      <c r="WDA62" s="1467"/>
      <c r="WDB62" s="1468"/>
      <c r="WDC62" s="1469"/>
      <c r="WDD62" s="1465"/>
      <c r="WDE62" s="1465"/>
      <c r="WDF62" s="1466"/>
      <c r="WDG62" s="1467"/>
      <c r="WDH62" s="1468"/>
      <c r="WDI62" s="1469"/>
      <c r="WDJ62" s="1465"/>
      <c r="WDK62" s="1465"/>
      <c r="WDL62" s="1466"/>
      <c r="WDM62" s="1467"/>
      <c r="WDN62" s="1468"/>
      <c r="WDO62" s="1469"/>
      <c r="WDP62" s="1465"/>
      <c r="WDQ62" s="1465"/>
      <c r="WDR62" s="1466"/>
      <c r="WDS62" s="1467"/>
      <c r="WDT62" s="1468"/>
      <c r="WDU62" s="1469"/>
      <c r="WDV62" s="1465"/>
      <c r="WDW62" s="1465"/>
      <c r="WDX62" s="1466"/>
      <c r="WDY62" s="1467"/>
      <c r="WDZ62" s="1468"/>
      <c r="WEA62" s="1469"/>
      <c r="WEB62" s="1465"/>
      <c r="WEC62" s="1465"/>
      <c r="WED62" s="1466"/>
      <c r="WEE62" s="1467"/>
      <c r="WEF62" s="1468"/>
      <c r="WEG62" s="1469"/>
      <c r="WEH62" s="1465"/>
      <c r="WEI62" s="1465"/>
      <c r="WEJ62" s="1466"/>
      <c r="WEK62" s="1467"/>
      <c r="WEL62" s="1468"/>
      <c r="WEM62" s="1469"/>
      <c r="WEN62" s="1465"/>
      <c r="WEO62" s="1465"/>
      <c r="WEP62" s="1466"/>
      <c r="WEQ62" s="1467"/>
      <c r="WER62" s="1468"/>
      <c r="WES62" s="1469"/>
      <c r="WET62" s="1465"/>
      <c r="WEU62" s="1465"/>
      <c r="WEV62" s="1466"/>
      <c r="WEW62" s="1467"/>
      <c r="WEX62" s="1468"/>
      <c r="WEY62" s="1469"/>
      <c r="WEZ62" s="1465"/>
      <c r="WFA62" s="1465"/>
      <c r="WFB62" s="1466"/>
      <c r="WFC62" s="1467"/>
      <c r="WFD62" s="1468"/>
      <c r="WFE62" s="1469"/>
      <c r="WFF62" s="1465"/>
      <c r="WFG62" s="1465"/>
      <c r="WFH62" s="1466"/>
      <c r="WFI62" s="1467"/>
      <c r="WFJ62" s="1468"/>
      <c r="WFK62" s="1469"/>
      <c r="WFL62" s="1465"/>
      <c r="WFM62" s="1465"/>
      <c r="WFN62" s="1466"/>
      <c r="WFO62" s="1467"/>
      <c r="WFP62" s="1468"/>
      <c r="WFQ62" s="1469"/>
      <c r="WFR62" s="1465"/>
      <c r="WFS62" s="1465"/>
      <c r="WFT62" s="1466"/>
      <c r="WFU62" s="1467"/>
      <c r="WFV62" s="1468"/>
      <c r="WFW62" s="1469"/>
      <c r="WFX62" s="1465"/>
      <c r="WFY62" s="1465"/>
      <c r="WFZ62" s="1466"/>
      <c r="WGA62" s="1467"/>
      <c r="WGB62" s="1468"/>
      <c r="WGC62" s="1469"/>
      <c r="WGD62" s="1465"/>
      <c r="WGE62" s="1465"/>
      <c r="WGF62" s="1466"/>
      <c r="WGG62" s="1467"/>
      <c r="WGH62" s="1468"/>
      <c r="WGI62" s="1469"/>
      <c r="WGJ62" s="1465"/>
      <c r="WGK62" s="1465"/>
      <c r="WGL62" s="1466"/>
      <c r="WGM62" s="1467"/>
      <c r="WGN62" s="1468"/>
      <c r="WGO62" s="1469"/>
      <c r="WGP62" s="1465"/>
      <c r="WGQ62" s="1465"/>
      <c r="WGR62" s="1466"/>
      <c r="WGS62" s="1467"/>
      <c r="WGT62" s="1468"/>
      <c r="WGU62" s="1469"/>
      <c r="WGV62" s="1465"/>
      <c r="WGW62" s="1465"/>
      <c r="WGX62" s="1466"/>
      <c r="WGY62" s="1467"/>
      <c r="WGZ62" s="1468"/>
      <c r="WHA62" s="1469"/>
      <c r="WHB62" s="1465"/>
      <c r="WHC62" s="1465"/>
      <c r="WHD62" s="1466"/>
      <c r="WHE62" s="1467"/>
      <c r="WHF62" s="1468"/>
      <c r="WHG62" s="1469"/>
      <c r="WHH62" s="1465"/>
      <c r="WHI62" s="1465"/>
      <c r="WHJ62" s="1466"/>
      <c r="WHK62" s="1467"/>
      <c r="WHL62" s="1468"/>
      <c r="WHM62" s="1469"/>
      <c r="WHN62" s="1465"/>
      <c r="WHO62" s="1465"/>
      <c r="WHP62" s="1466"/>
      <c r="WHQ62" s="1467"/>
      <c r="WHR62" s="1468"/>
      <c r="WHS62" s="1469"/>
      <c r="WHT62" s="1465"/>
      <c r="WHU62" s="1465"/>
      <c r="WHV62" s="1466"/>
      <c r="WHW62" s="1467"/>
      <c r="WHX62" s="1468"/>
      <c r="WHY62" s="1469"/>
      <c r="WHZ62" s="1465"/>
      <c r="WIA62" s="1465"/>
      <c r="WIB62" s="1466"/>
      <c r="WIC62" s="1467"/>
      <c r="WID62" s="1468"/>
      <c r="WIE62" s="1469"/>
      <c r="WIF62" s="1465"/>
      <c r="WIG62" s="1465"/>
      <c r="WIH62" s="1466"/>
      <c r="WII62" s="1467"/>
      <c r="WIJ62" s="1468"/>
      <c r="WIK62" s="1469"/>
      <c r="WIL62" s="1465"/>
      <c r="WIM62" s="1465"/>
      <c r="WIN62" s="1466"/>
      <c r="WIO62" s="1467"/>
      <c r="WIP62" s="1468"/>
      <c r="WIQ62" s="1469"/>
      <c r="WIR62" s="1465"/>
      <c r="WIS62" s="1465"/>
      <c r="WIT62" s="1466"/>
      <c r="WIU62" s="1467"/>
      <c r="WIV62" s="1468"/>
      <c r="WIW62" s="1469"/>
      <c r="WIX62" s="1465"/>
      <c r="WIY62" s="1465"/>
      <c r="WIZ62" s="1466"/>
      <c r="WJA62" s="1467"/>
      <c r="WJB62" s="1468"/>
      <c r="WJC62" s="1469"/>
      <c r="WJD62" s="1465"/>
      <c r="WJE62" s="1465"/>
      <c r="WJF62" s="1466"/>
      <c r="WJG62" s="1467"/>
      <c r="WJH62" s="1468"/>
      <c r="WJI62" s="1469"/>
      <c r="WJJ62" s="1465"/>
      <c r="WJK62" s="1465"/>
      <c r="WJL62" s="1466"/>
      <c r="WJM62" s="1467"/>
      <c r="WJN62" s="1468"/>
      <c r="WJO62" s="1469"/>
      <c r="WJP62" s="1465"/>
      <c r="WJQ62" s="1465"/>
      <c r="WJR62" s="1466"/>
      <c r="WJS62" s="1467"/>
      <c r="WJT62" s="1468"/>
      <c r="WJU62" s="1469"/>
      <c r="WJV62" s="1465"/>
      <c r="WJW62" s="1465"/>
      <c r="WJX62" s="1466"/>
      <c r="WJY62" s="1467"/>
      <c r="WJZ62" s="1468"/>
      <c r="WKA62" s="1469"/>
      <c r="WKB62" s="1465"/>
      <c r="WKC62" s="1465"/>
      <c r="WKD62" s="1466"/>
      <c r="WKE62" s="1467"/>
      <c r="WKF62" s="1468"/>
      <c r="WKG62" s="1469"/>
      <c r="WKH62" s="1465"/>
      <c r="WKI62" s="1465"/>
      <c r="WKJ62" s="1466"/>
      <c r="WKK62" s="1467"/>
      <c r="WKL62" s="1468"/>
      <c r="WKM62" s="1469"/>
      <c r="WKN62" s="1465"/>
      <c r="WKO62" s="1465"/>
      <c r="WKP62" s="1466"/>
      <c r="WKQ62" s="1467"/>
      <c r="WKR62" s="1468"/>
      <c r="WKS62" s="1469"/>
      <c r="WKT62" s="1465"/>
      <c r="WKU62" s="1465"/>
      <c r="WKV62" s="1466"/>
      <c r="WKW62" s="1467"/>
      <c r="WKX62" s="1468"/>
      <c r="WKY62" s="1469"/>
      <c r="WKZ62" s="1465"/>
      <c r="WLA62" s="1465"/>
      <c r="WLB62" s="1466"/>
      <c r="WLC62" s="1467"/>
      <c r="WLD62" s="1468"/>
      <c r="WLE62" s="1469"/>
      <c r="WLF62" s="1465"/>
      <c r="WLG62" s="1465"/>
      <c r="WLH62" s="1466"/>
      <c r="WLI62" s="1467"/>
      <c r="WLJ62" s="1468"/>
      <c r="WLK62" s="1469"/>
      <c r="WLL62" s="1465"/>
      <c r="WLM62" s="1465"/>
      <c r="WLN62" s="1466"/>
      <c r="WLO62" s="1467"/>
      <c r="WLP62" s="1468"/>
      <c r="WLQ62" s="1469"/>
      <c r="WLR62" s="1465"/>
      <c r="WLS62" s="1465"/>
      <c r="WLT62" s="1466"/>
      <c r="WLU62" s="1467"/>
      <c r="WLV62" s="1468"/>
      <c r="WLW62" s="1469"/>
      <c r="WLX62" s="1465"/>
      <c r="WLY62" s="1465"/>
      <c r="WLZ62" s="1466"/>
      <c r="WMA62" s="1467"/>
      <c r="WMB62" s="1468"/>
      <c r="WMC62" s="1469"/>
      <c r="WMD62" s="1465"/>
      <c r="WME62" s="1465"/>
      <c r="WMF62" s="1466"/>
      <c r="WMG62" s="1467"/>
      <c r="WMH62" s="1468"/>
      <c r="WMI62" s="1469"/>
      <c r="WMJ62" s="1465"/>
      <c r="WMK62" s="1465"/>
      <c r="WML62" s="1466"/>
      <c r="WMM62" s="1467"/>
      <c r="WMN62" s="1468"/>
      <c r="WMO62" s="1469"/>
      <c r="WMP62" s="1465"/>
      <c r="WMQ62" s="1465"/>
      <c r="WMR62" s="1466"/>
      <c r="WMS62" s="1467"/>
      <c r="WMT62" s="1468"/>
      <c r="WMU62" s="1469"/>
      <c r="WMV62" s="1465"/>
      <c r="WMW62" s="1465"/>
      <c r="WMX62" s="1466"/>
      <c r="WMY62" s="1467"/>
      <c r="WMZ62" s="1468"/>
      <c r="WNA62" s="1469"/>
      <c r="WNB62" s="1465"/>
      <c r="WNC62" s="1465"/>
      <c r="WND62" s="1466"/>
      <c r="WNE62" s="1467"/>
      <c r="WNF62" s="1468"/>
      <c r="WNG62" s="1469"/>
      <c r="WNH62" s="1465"/>
      <c r="WNI62" s="1465"/>
      <c r="WNJ62" s="1466"/>
      <c r="WNK62" s="1467"/>
      <c r="WNL62" s="1468"/>
      <c r="WNM62" s="1469"/>
      <c r="WNN62" s="1465"/>
      <c r="WNO62" s="1465"/>
      <c r="WNP62" s="1466"/>
      <c r="WNQ62" s="1467"/>
      <c r="WNR62" s="1468"/>
      <c r="WNS62" s="1469"/>
      <c r="WNT62" s="1465"/>
      <c r="WNU62" s="1465"/>
      <c r="WNV62" s="1466"/>
      <c r="WNW62" s="1467"/>
      <c r="WNX62" s="1468"/>
      <c r="WNY62" s="1469"/>
      <c r="WNZ62" s="1465"/>
      <c r="WOA62" s="1465"/>
      <c r="WOB62" s="1466"/>
      <c r="WOC62" s="1467"/>
      <c r="WOD62" s="1468"/>
      <c r="WOE62" s="1469"/>
      <c r="WOF62" s="1465"/>
      <c r="WOG62" s="1465"/>
      <c r="WOH62" s="1466"/>
      <c r="WOI62" s="1467"/>
      <c r="WOJ62" s="1468"/>
      <c r="WOK62" s="1469"/>
      <c r="WOL62" s="1465"/>
      <c r="WOM62" s="1465"/>
      <c r="WON62" s="1466"/>
      <c r="WOO62" s="1467"/>
      <c r="WOP62" s="1468"/>
      <c r="WOQ62" s="1469"/>
      <c r="WOR62" s="1465"/>
      <c r="WOS62" s="1465"/>
      <c r="WOT62" s="1466"/>
      <c r="WOU62" s="1467"/>
      <c r="WOV62" s="1468"/>
      <c r="WOW62" s="1469"/>
      <c r="WOX62" s="1465"/>
      <c r="WOY62" s="1465"/>
      <c r="WOZ62" s="1466"/>
      <c r="WPA62" s="1467"/>
      <c r="WPB62" s="1468"/>
      <c r="WPC62" s="1469"/>
      <c r="WPD62" s="1465"/>
      <c r="WPE62" s="1465"/>
      <c r="WPF62" s="1466"/>
      <c r="WPG62" s="1467"/>
      <c r="WPH62" s="1468"/>
      <c r="WPI62" s="1469"/>
      <c r="WPJ62" s="1465"/>
      <c r="WPK62" s="1465"/>
      <c r="WPL62" s="1466"/>
      <c r="WPM62" s="1467"/>
      <c r="WPN62" s="1468"/>
      <c r="WPO62" s="1469"/>
      <c r="WPP62" s="1465"/>
      <c r="WPQ62" s="1465"/>
      <c r="WPR62" s="1466"/>
      <c r="WPS62" s="1467"/>
      <c r="WPT62" s="1468"/>
      <c r="WPU62" s="1469"/>
      <c r="WPV62" s="1465"/>
      <c r="WPW62" s="1465"/>
      <c r="WPX62" s="1466"/>
      <c r="WPY62" s="1467"/>
      <c r="WPZ62" s="1468"/>
      <c r="WQA62" s="1469"/>
      <c r="WQB62" s="1465"/>
      <c r="WQC62" s="1465"/>
      <c r="WQD62" s="1466"/>
      <c r="WQE62" s="1467"/>
      <c r="WQF62" s="1468"/>
      <c r="WQG62" s="1469"/>
      <c r="WQH62" s="1465"/>
      <c r="WQI62" s="1465"/>
      <c r="WQJ62" s="1466"/>
      <c r="WQK62" s="1467"/>
      <c r="WQL62" s="1468"/>
      <c r="WQM62" s="1469"/>
      <c r="WQN62" s="1465"/>
      <c r="WQO62" s="1465"/>
      <c r="WQP62" s="1466"/>
      <c r="WQQ62" s="1467"/>
      <c r="WQR62" s="1468"/>
      <c r="WQS62" s="1469"/>
      <c r="WQT62" s="1465"/>
      <c r="WQU62" s="1465"/>
      <c r="WQV62" s="1466"/>
      <c r="WQW62" s="1467"/>
      <c r="WQX62" s="1468"/>
      <c r="WQY62" s="1469"/>
      <c r="WQZ62" s="1465"/>
      <c r="WRA62" s="1465"/>
      <c r="WRB62" s="1466"/>
      <c r="WRC62" s="1467"/>
      <c r="WRD62" s="1468"/>
      <c r="WRE62" s="1469"/>
      <c r="WRF62" s="1465"/>
      <c r="WRG62" s="1465"/>
      <c r="WRH62" s="1466"/>
      <c r="WRI62" s="1467"/>
      <c r="WRJ62" s="1468"/>
      <c r="WRK62" s="1469"/>
      <c r="WRL62" s="1465"/>
      <c r="WRM62" s="1465"/>
      <c r="WRN62" s="1466"/>
      <c r="WRO62" s="1467"/>
      <c r="WRP62" s="1468"/>
      <c r="WRQ62" s="1469"/>
      <c r="WRR62" s="1465"/>
      <c r="WRS62" s="1465"/>
      <c r="WRT62" s="1466"/>
      <c r="WRU62" s="1467"/>
      <c r="WRV62" s="1468"/>
      <c r="WRW62" s="1469"/>
      <c r="WRX62" s="1465"/>
      <c r="WRY62" s="1465"/>
      <c r="WRZ62" s="1466"/>
      <c r="WSA62" s="1467"/>
      <c r="WSB62" s="1468"/>
      <c r="WSC62" s="1469"/>
      <c r="WSD62" s="1465"/>
      <c r="WSE62" s="1465"/>
      <c r="WSF62" s="1466"/>
      <c r="WSG62" s="1467"/>
      <c r="WSH62" s="1468"/>
      <c r="WSI62" s="1469"/>
      <c r="WSJ62" s="1465"/>
      <c r="WSK62" s="1465"/>
      <c r="WSL62" s="1466"/>
      <c r="WSM62" s="1467"/>
      <c r="WSN62" s="1468"/>
      <c r="WSO62" s="1469"/>
      <c r="WSP62" s="1465"/>
      <c r="WSQ62" s="1465"/>
      <c r="WSR62" s="1466"/>
      <c r="WSS62" s="1467"/>
      <c r="WST62" s="1468"/>
      <c r="WSU62" s="1469"/>
      <c r="WSV62" s="1465"/>
      <c r="WSW62" s="1465"/>
      <c r="WSX62" s="1466"/>
      <c r="WSY62" s="1467"/>
      <c r="WSZ62" s="1468"/>
      <c r="WTA62" s="1469"/>
      <c r="WTB62" s="1465"/>
      <c r="WTC62" s="1465"/>
      <c r="WTD62" s="1466"/>
      <c r="WTE62" s="1467"/>
      <c r="WTF62" s="1468"/>
      <c r="WTG62" s="1469"/>
      <c r="WTH62" s="1465"/>
      <c r="WTI62" s="1465"/>
      <c r="WTJ62" s="1466"/>
      <c r="WTK62" s="1467"/>
      <c r="WTL62" s="1468"/>
      <c r="WTM62" s="1469"/>
      <c r="WTN62" s="1465"/>
      <c r="WTO62" s="1465"/>
      <c r="WTP62" s="1466"/>
      <c r="WTQ62" s="1467"/>
      <c r="WTR62" s="1468"/>
      <c r="WTS62" s="1469"/>
      <c r="WTT62" s="1465"/>
      <c r="WTU62" s="1465"/>
      <c r="WTV62" s="1466"/>
      <c r="WTW62" s="1467"/>
      <c r="WTX62" s="1468"/>
      <c r="WTY62" s="1469"/>
      <c r="WTZ62" s="1465"/>
      <c r="WUA62" s="1465"/>
      <c r="WUB62" s="1466"/>
      <c r="WUC62" s="1467"/>
      <c r="WUD62" s="1468"/>
      <c r="WUE62" s="1469"/>
      <c r="WUF62" s="1465"/>
      <c r="WUG62" s="1465"/>
      <c r="WUH62" s="1466"/>
      <c r="WUI62" s="1467"/>
      <c r="WUJ62" s="1468"/>
      <c r="WUK62" s="1469"/>
      <c r="WUL62" s="1465"/>
      <c r="WUM62" s="1465"/>
      <c r="WUN62" s="1466"/>
      <c r="WUO62" s="1467"/>
      <c r="WUP62" s="1468"/>
      <c r="WUQ62" s="1469"/>
      <c r="WUR62" s="1465"/>
      <c r="WUS62" s="1465"/>
      <c r="WUT62" s="1466"/>
      <c r="WUU62" s="1467"/>
      <c r="WUV62" s="1468"/>
      <c r="WUW62" s="1469"/>
      <c r="WUX62" s="1465"/>
      <c r="WUY62" s="1465"/>
      <c r="WUZ62" s="1466"/>
      <c r="WVA62" s="1467"/>
      <c r="WVB62" s="1468"/>
      <c r="WVC62" s="1469"/>
      <c r="WVD62" s="1465"/>
      <c r="WVE62" s="1465"/>
      <c r="WVF62" s="1466"/>
      <c r="WVG62" s="1467"/>
      <c r="WVH62" s="1468"/>
      <c r="WVI62" s="1469"/>
      <c r="WVJ62" s="1465"/>
      <c r="WVK62" s="1465"/>
      <c r="WVL62" s="1466"/>
      <c r="WVM62" s="1467"/>
      <c r="WVN62" s="1468"/>
      <c r="WVO62" s="1469"/>
      <c r="WVP62" s="1465"/>
      <c r="WVQ62" s="1465"/>
      <c r="WVR62" s="1466"/>
      <c r="WVS62" s="1467"/>
      <c r="WVT62" s="1468"/>
      <c r="WVU62" s="1469"/>
      <c r="WVV62" s="1465"/>
      <c r="WVW62" s="1465"/>
      <c r="WVX62" s="1466"/>
      <c r="WVY62" s="1467"/>
      <c r="WVZ62" s="1468"/>
      <c r="WWA62" s="1469"/>
      <c r="WWB62" s="1465"/>
      <c r="WWC62" s="1465"/>
      <c r="WWD62" s="1466"/>
      <c r="WWE62" s="1467"/>
      <c r="WWF62" s="1468"/>
      <c r="WWG62" s="1469"/>
      <c r="WWH62" s="1465"/>
      <c r="WWI62" s="1465"/>
      <c r="WWJ62" s="1466"/>
      <c r="WWK62" s="1467"/>
      <c r="WWL62" s="1468"/>
      <c r="WWM62" s="1469"/>
      <c r="WWN62" s="1465"/>
      <c r="WWO62" s="1465"/>
      <c r="WWP62" s="1466"/>
      <c r="WWQ62" s="1467"/>
      <c r="WWR62" s="1468"/>
      <c r="WWS62" s="1469"/>
      <c r="WWT62" s="1465"/>
      <c r="WWU62" s="1465"/>
      <c r="WWV62" s="1466"/>
      <c r="WWW62" s="1467"/>
      <c r="WWX62" s="1468"/>
      <c r="WWY62" s="1469"/>
      <c r="WWZ62" s="1465"/>
      <c r="WXA62" s="1465"/>
      <c r="WXB62" s="1466"/>
      <c r="WXC62" s="1467"/>
      <c r="WXD62" s="1468"/>
      <c r="WXE62" s="1469"/>
      <c r="WXF62" s="1465"/>
      <c r="WXG62" s="1465"/>
      <c r="WXH62" s="1466"/>
      <c r="WXI62" s="1467"/>
      <c r="WXJ62" s="1468"/>
      <c r="WXK62" s="1469"/>
      <c r="WXL62" s="1465"/>
      <c r="WXM62" s="1465"/>
      <c r="WXN62" s="1466"/>
      <c r="WXO62" s="1467"/>
      <c r="WXP62" s="1468"/>
      <c r="WXQ62" s="1469"/>
      <c r="WXR62" s="1465"/>
      <c r="WXS62" s="1465"/>
      <c r="WXT62" s="1466"/>
      <c r="WXU62" s="1467"/>
      <c r="WXV62" s="1468"/>
      <c r="WXW62" s="1469"/>
      <c r="WXX62" s="1465"/>
      <c r="WXY62" s="1465"/>
      <c r="WXZ62" s="1466"/>
      <c r="WYA62" s="1467"/>
      <c r="WYB62" s="1468"/>
      <c r="WYC62" s="1469"/>
      <c r="WYD62" s="1465"/>
      <c r="WYE62" s="1465"/>
      <c r="WYF62" s="1466"/>
      <c r="WYG62" s="1467"/>
      <c r="WYH62" s="1468"/>
      <c r="WYI62" s="1469"/>
      <c r="WYJ62" s="1465"/>
      <c r="WYK62" s="1465"/>
      <c r="WYL62" s="1466"/>
      <c r="WYM62" s="1467"/>
      <c r="WYN62" s="1468"/>
      <c r="WYO62" s="1469"/>
      <c r="WYP62" s="1465"/>
      <c r="WYQ62" s="1465"/>
      <c r="WYR62" s="1466"/>
      <c r="WYS62" s="1467"/>
      <c r="WYT62" s="1468"/>
      <c r="WYU62" s="1469"/>
      <c r="WYV62" s="1465"/>
      <c r="WYW62" s="1465"/>
      <c r="WYX62" s="1466"/>
      <c r="WYY62" s="1467"/>
      <c r="WYZ62" s="1468"/>
      <c r="WZA62" s="1469"/>
      <c r="WZB62" s="1465"/>
      <c r="WZC62" s="1465"/>
      <c r="WZD62" s="1466"/>
      <c r="WZE62" s="1467"/>
      <c r="WZF62" s="1468"/>
      <c r="WZG62" s="1469"/>
      <c r="WZH62" s="1465"/>
      <c r="WZI62" s="1465"/>
      <c r="WZJ62" s="1466"/>
      <c r="WZK62" s="1467"/>
      <c r="WZL62" s="1468"/>
      <c r="WZM62" s="1469"/>
      <c r="WZN62" s="1465"/>
      <c r="WZO62" s="1465"/>
      <c r="WZP62" s="1466"/>
      <c r="WZQ62" s="1467"/>
      <c r="WZR62" s="1468"/>
      <c r="WZS62" s="1469"/>
      <c r="WZT62" s="1465"/>
      <c r="WZU62" s="1465"/>
      <c r="WZV62" s="1466"/>
      <c r="WZW62" s="1467"/>
      <c r="WZX62" s="1468"/>
      <c r="WZY62" s="1469"/>
      <c r="WZZ62" s="1465"/>
      <c r="XAA62" s="1465"/>
      <c r="XAB62" s="1466"/>
      <c r="XAC62" s="1467"/>
      <c r="XAD62" s="1468"/>
      <c r="XAE62" s="1469"/>
      <c r="XAF62" s="1465"/>
      <c r="XAG62" s="1465"/>
      <c r="XAH62" s="1466"/>
      <c r="XAI62" s="1467"/>
      <c r="XAJ62" s="1468"/>
      <c r="XAK62" s="1469"/>
      <c r="XAL62" s="1465"/>
      <c r="XAM62" s="1465"/>
      <c r="XAN62" s="1466"/>
      <c r="XAO62" s="1467"/>
      <c r="XAP62" s="1468"/>
      <c r="XAQ62" s="1469"/>
      <c r="XAR62" s="1465"/>
      <c r="XAS62" s="1465"/>
      <c r="XAT62" s="1466"/>
      <c r="XAU62" s="1467"/>
      <c r="XAV62" s="1468"/>
      <c r="XAW62" s="1469"/>
      <c r="XAX62" s="1465"/>
      <c r="XAY62" s="1465"/>
      <c r="XAZ62" s="1466"/>
      <c r="XBA62" s="1467"/>
      <c r="XBB62" s="1468"/>
      <c r="XBC62" s="1469"/>
      <c r="XBD62" s="1465"/>
      <c r="XBE62" s="1465"/>
      <c r="XBF62" s="1466"/>
      <c r="XBG62" s="1467"/>
      <c r="XBH62" s="1468"/>
      <c r="XBI62" s="1469"/>
      <c r="XBJ62" s="1465"/>
      <c r="XBK62" s="1465"/>
      <c r="XBL62" s="1466"/>
      <c r="XBM62" s="1467"/>
      <c r="XBN62" s="1468"/>
      <c r="XBO62" s="1469"/>
      <c r="XBP62" s="1465"/>
      <c r="XBQ62" s="1465"/>
      <c r="XBR62" s="1466"/>
      <c r="XBS62" s="1467"/>
      <c r="XBT62" s="1468"/>
      <c r="XBU62" s="1469"/>
      <c r="XBV62" s="1465"/>
      <c r="XBW62" s="1465"/>
      <c r="XBX62" s="1466"/>
      <c r="XBY62" s="1467"/>
      <c r="XBZ62" s="1468"/>
      <c r="XCA62" s="1469"/>
      <c r="XCB62" s="1465"/>
      <c r="XCC62" s="1465"/>
      <c r="XCD62" s="1466"/>
      <c r="XCE62" s="1467"/>
      <c r="XCF62" s="1468"/>
      <c r="XCG62" s="1469"/>
      <c r="XCH62" s="1465"/>
      <c r="XCI62" s="1465"/>
      <c r="XCJ62" s="1466"/>
      <c r="XCK62" s="1467"/>
      <c r="XCL62" s="1468"/>
      <c r="XCM62" s="1469"/>
      <c r="XCN62" s="1465"/>
      <c r="XCO62" s="1465"/>
      <c r="XCP62" s="1466"/>
      <c r="XCQ62" s="1467"/>
      <c r="XCR62" s="1468"/>
      <c r="XCS62" s="1469"/>
      <c r="XCT62" s="1465"/>
      <c r="XCU62" s="1465"/>
      <c r="XCV62" s="1466"/>
      <c r="XCW62" s="1467"/>
      <c r="XCX62" s="1468"/>
      <c r="XCY62" s="1469"/>
      <c r="XCZ62" s="1465"/>
      <c r="XDA62" s="1465"/>
      <c r="XDB62" s="1466"/>
      <c r="XDC62" s="1467"/>
      <c r="XDD62" s="1468"/>
      <c r="XDE62" s="1469"/>
      <c r="XDF62" s="1465"/>
      <c r="XDG62" s="1465"/>
      <c r="XDH62" s="1466"/>
      <c r="XDI62" s="1467"/>
      <c r="XDJ62" s="1468"/>
      <c r="XDK62" s="1469"/>
      <c r="XDL62" s="1465"/>
      <c r="XDM62" s="1465"/>
      <c r="XDN62" s="1466"/>
      <c r="XDO62" s="1467"/>
      <c r="XDP62" s="1468"/>
      <c r="XDQ62" s="1469"/>
      <c r="XDR62" s="1465"/>
      <c r="XDS62" s="1465"/>
      <c r="XDT62" s="1466"/>
      <c r="XDU62" s="1467"/>
      <c r="XDV62" s="1468"/>
      <c r="XDW62" s="1469"/>
      <c r="XDX62" s="1465"/>
      <c r="XDY62" s="1465"/>
      <c r="XDZ62" s="1466"/>
      <c r="XEA62" s="1467"/>
      <c r="XEB62" s="1468"/>
      <c r="XEC62" s="1469"/>
      <c r="XED62" s="1465"/>
      <c r="XEE62" s="1465"/>
      <c r="XEF62" s="1466"/>
      <c r="XEG62" s="1467"/>
      <c r="XEH62" s="1468"/>
      <c r="XEI62" s="1469"/>
      <c r="XEJ62" s="1465"/>
      <c r="XEK62" s="1465"/>
      <c r="XEL62" s="1466"/>
      <c r="XEM62" s="1467"/>
      <c r="XEN62" s="1468"/>
      <c r="XEO62" s="1469"/>
      <c r="XEP62" s="1465"/>
      <c r="XEQ62" s="1465"/>
      <c r="XER62" s="1466"/>
      <c r="XES62" s="1467"/>
      <c r="XET62" s="1468"/>
      <c r="XEU62" s="1469"/>
      <c r="XEV62" s="1465"/>
      <c r="XEW62" s="1465"/>
      <c r="XEX62" s="1466"/>
      <c r="XEY62" s="1467"/>
      <c r="XEZ62" s="1468"/>
      <c r="XFA62" s="1469"/>
      <c r="XFB62" s="1465"/>
      <c r="XFC62" s="1465"/>
      <c r="XFD62" s="1466"/>
    </row>
    <row r="63" spans="1:16384" x14ac:dyDescent="0.2">
      <c r="B63" s="1470"/>
      <c r="C63" s="1471"/>
      <c r="D63" s="1472"/>
      <c r="E63" s="1473"/>
      <c r="F63" s="1474"/>
      <c r="G63" s="1475"/>
    </row>
    <row r="64" spans="1:16384" s="301" customFormat="1" ht="20.25" x14ac:dyDescent="0.3">
      <c r="B64" s="309">
        <v>2</v>
      </c>
      <c r="C64" s="312" t="s">
        <v>362</v>
      </c>
      <c r="D64" s="311"/>
      <c r="E64" s="305"/>
      <c r="F64" s="306"/>
      <c r="G64" s="307"/>
      <c r="H64" s="576"/>
    </row>
    <row r="65" spans="2:12" s="135" customFormat="1" x14ac:dyDescent="0.2">
      <c r="B65" s="3182" t="s">
        <v>1827</v>
      </c>
      <c r="C65" s="3183"/>
      <c r="D65" s="3183"/>
      <c r="E65" s="3183"/>
      <c r="F65" s="3183"/>
      <c r="G65" s="3184"/>
      <c r="H65" s="571"/>
      <c r="I65" s="1269"/>
    </row>
    <row r="66" spans="2:12" ht="89.25" x14ac:dyDescent="0.2">
      <c r="B66" s="136">
        <v>1</v>
      </c>
      <c r="C66" s="1018" t="s">
        <v>1828</v>
      </c>
      <c r="D66" s="212" t="s">
        <v>114</v>
      </c>
      <c r="E66" s="1450">
        <v>11.8</v>
      </c>
      <c r="F66" s="1451">
        <v>0</v>
      </c>
      <c r="G66" s="1452">
        <f>E66*F66</f>
        <v>0</v>
      </c>
      <c r="I66" s="137"/>
    </row>
    <row r="67" spans="2:12" x14ac:dyDescent="0.2">
      <c r="B67" s="136">
        <v>2</v>
      </c>
      <c r="C67" s="1018" t="s">
        <v>1498</v>
      </c>
      <c r="D67" s="368" t="s">
        <v>114</v>
      </c>
      <c r="E67" s="1457">
        <v>3</v>
      </c>
      <c r="F67" s="1451">
        <v>0</v>
      </c>
      <c r="G67" s="1452">
        <f>E67*F67</f>
        <v>0</v>
      </c>
      <c r="I67" s="137"/>
    </row>
    <row r="68" spans="2:12" ht="39.75" customHeight="1" x14ac:dyDescent="0.2">
      <c r="B68" s="136">
        <v>3</v>
      </c>
      <c r="C68" s="1018" t="s">
        <v>1829</v>
      </c>
      <c r="D68" s="368" t="s">
        <v>114</v>
      </c>
      <c r="E68" s="1457">
        <v>78</v>
      </c>
      <c r="F68" s="1451">
        <v>0</v>
      </c>
      <c r="G68" s="1452">
        <f>E68*F68</f>
        <v>0</v>
      </c>
      <c r="I68" s="701"/>
    </row>
    <row r="69" spans="2:12" ht="25.5" x14ac:dyDescent="0.2">
      <c r="B69" s="136">
        <v>4</v>
      </c>
      <c r="C69" s="1846" t="s">
        <v>1830</v>
      </c>
      <c r="D69" s="368" t="s">
        <v>114</v>
      </c>
      <c r="E69" s="1457">
        <v>28.5</v>
      </c>
      <c r="F69" s="1451">
        <v>0</v>
      </c>
      <c r="G69" s="1452">
        <f>E69*F69</f>
        <v>0</v>
      </c>
      <c r="I69" s="137"/>
    </row>
    <row r="70" spans="2:12" ht="24" x14ac:dyDescent="0.2">
      <c r="B70" s="136">
        <v>5</v>
      </c>
      <c r="C70" s="211" t="s">
        <v>414</v>
      </c>
      <c r="D70" s="214"/>
      <c r="E70" s="1450"/>
      <c r="F70" s="1451"/>
      <c r="G70" s="1452"/>
      <c r="I70" s="137"/>
    </row>
    <row r="71" spans="2:12" x14ac:dyDescent="0.2">
      <c r="B71" s="136"/>
      <c r="C71" s="1476" t="s">
        <v>1831</v>
      </c>
      <c r="D71" s="214" t="s">
        <v>416</v>
      </c>
      <c r="E71" s="1457">
        <v>3672</v>
      </c>
      <c r="F71" s="1451">
        <v>0</v>
      </c>
      <c r="G71" s="1452">
        <f>E71*F71</f>
        <v>0</v>
      </c>
      <c r="I71" s="1477"/>
    </row>
    <row r="72" spans="2:12" x14ac:dyDescent="0.2">
      <c r="B72" s="136"/>
      <c r="C72" s="1476" t="s">
        <v>1832</v>
      </c>
      <c r="D72" s="214" t="s">
        <v>416</v>
      </c>
      <c r="E72" s="1457">
        <v>1138.0999999999999</v>
      </c>
      <c r="F72" s="1451">
        <v>0</v>
      </c>
      <c r="G72" s="1452">
        <f>E72*F72</f>
        <v>0</v>
      </c>
      <c r="I72" s="1477"/>
    </row>
    <row r="73" spans="2:12" x14ac:dyDescent="0.2">
      <c r="B73" s="136"/>
      <c r="C73" s="1476" t="s">
        <v>1833</v>
      </c>
      <c r="D73" s="214" t="s">
        <v>416</v>
      </c>
      <c r="E73" s="1457">
        <v>7779.9</v>
      </c>
      <c r="F73" s="1451">
        <v>0</v>
      </c>
      <c r="G73" s="1452">
        <f>E73*F73</f>
        <v>0</v>
      </c>
      <c r="I73" s="1477"/>
    </row>
    <row r="74" spans="2:12" s="152" customFormat="1" ht="23.25" customHeight="1" x14ac:dyDescent="0.25">
      <c r="B74" s="333">
        <v>2</v>
      </c>
      <c r="C74" s="220" t="s">
        <v>418</v>
      </c>
      <c r="D74" s="220"/>
      <c r="E74" s="221"/>
      <c r="F74" s="1454"/>
      <c r="G74" s="1455">
        <f>SUM(G66:G73)</f>
        <v>0</v>
      </c>
      <c r="H74" s="155"/>
    </row>
    <row r="75" spans="2:12" ht="24" customHeight="1" x14ac:dyDescent="0.2">
      <c r="B75" s="133" t="s">
        <v>83</v>
      </c>
      <c r="C75" s="197" t="s">
        <v>89</v>
      </c>
      <c r="D75" s="197" t="s">
        <v>90</v>
      </c>
      <c r="E75" s="199" t="s">
        <v>91</v>
      </c>
      <c r="F75" s="200" t="s">
        <v>92</v>
      </c>
      <c r="G75" s="201" t="s">
        <v>93</v>
      </c>
      <c r="H75" s="571"/>
    </row>
    <row r="76" spans="2:12" x14ac:dyDescent="0.2">
      <c r="B76" s="134"/>
      <c r="C76" s="223"/>
      <c r="D76" s="212"/>
      <c r="E76" s="204"/>
      <c r="F76" s="205"/>
      <c r="G76" s="206"/>
    </row>
    <row r="77" spans="2:12" s="301" customFormat="1" ht="20.25" x14ac:dyDescent="0.3">
      <c r="B77" s="309">
        <v>3</v>
      </c>
      <c r="C77" s="312" t="s">
        <v>364</v>
      </c>
      <c r="D77" s="311"/>
      <c r="E77" s="305"/>
      <c r="F77" s="306"/>
      <c r="G77" s="307"/>
      <c r="H77" s="576"/>
    </row>
    <row r="78" spans="2:12" s="135" customFormat="1" ht="25.5" customHeight="1" x14ac:dyDescent="0.2">
      <c r="B78" s="3182" t="s">
        <v>1437</v>
      </c>
      <c r="C78" s="3183"/>
      <c r="D78" s="3183"/>
      <c r="E78" s="3183"/>
      <c r="F78" s="3183"/>
      <c r="G78" s="3184"/>
      <c r="H78" s="571"/>
      <c r="I78" s="1269"/>
    </row>
    <row r="79" spans="2:12" ht="42" customHeight="1" x14ac:dyDescent="0.2">
      <c r="B79" s="136">
        <v>1</v>
      </c>
      <c r="C79" s="1018" t="s">
        <v>1834</v>
      </c>
      <c r="D79" s="368" t="s">
        <v>119</v>
      </c>
      <c r="E79" s="1457">
        <v>63</v>
      </c>
      <c r="F79" s="1451">
        <v>0</v>
      </c>
      <c r="G79" s="1452">
        <f>E79*F79</f>
        <v>0</v>
      </c>
      <c r="I79" s="1478"/>
      <c r="J79" s="1478"/>
      <c r="K79" s="1479"/>
      <c r="L79" s="1477"/>
    </row>
    <row r="80" spans="2:12" ht="63.75" x14ac:dyDescent="0.2">
      <c r="B80" s="136">
        <v>2</v>
      </c>
      <c r="C80" s="1018" t="s">
        <v>1502</v>
      </c>
      <c r="D80" s="368" t="s">
        <v>119</v>
      </c>
      <c r="E80" s="1457">
        <v>194</v>
      </c>
      <c r="F80" s="1451">
        <v>0</v>
      </c>
      <c r="G80" s="1452">
        <f>E80*F80</f>
        <v>0</v>
      </c>
      <c r="I80" s="1478"/>
      <c r="J80" s="1480"/>
      <c r="K80" s="1479"/>
      <c r="L80" s="1481"/>
    </row>
    <row r="81" spans="2:12" ht="38.25" x14ac:dyDescent="0.2">
      <c r="B81" s="136">
        <v>3</v>
      </c>
      <c r="C81" s="1018" t="s">
        <v>1835</v>
      </c>
      <c r="D81" s="368" t="s">
        <v>119</v>
      </c>
      <c r="E81" s="1457">
        <v>7.5</v>
      </c>
      <c r="F81" s="1451">
        <v>0</v>
      </c>
      <c r="G81" s="1452">
        <f t="shared" ref="G81:G82" si="2">E81*F81</f>
        <v>0</v>
      </c>
      <c r="I81" s="1478"/>
      <c r="J81" s="1480"/>
      <c r="K81" s="1479"/>
      <c r="L81" s="1481"/>
    </row>
    <row r="82" spans="2:12" ht="51" x14ac:dyDescent="0.2">
      <c r="B82" s="136">
        <v>4</v>
      </c>
      <c r="C82" s="1018" t="s">
        <v>1836</v>
      </c>
      <c r="D82" s="368" t="s">
        <v>119</v>
      </c>
      <c r="E82" s="1457">
        <v>55</v>
      </c>
      <c r="F82" s="1451">
        <v>0</v>
      </c>
      <c r="G82" s="1452">
        <f t="shared" si="2"/>
        <v>0</v>
      </c>
      <c r="I82" s="1478"/>
      <c r="J82" s="1480"/>
      <c r="K82" s="1479"/>
      <c r="L82" s="1481"/>
    </row>
    <row r="83" spans="2:12" ht="25.5" x14ac:dyDescent="0.2">
      <c r="B83" s="136">
        <v>5</v>
      </c>
      <c r="C83" s="1018" t="s">
        <v>1503</v>
      </c>
      <c r="D83" s="368" t="s">
        <v>119</v>
      </c>
      <c r="E83" s="1457">
        <v>60</v>
      </c>
      <c r="F83" s="1451">
        <v>0</v>
      </c>
      <c r="G83" s="1452">
        <f>E83*F83</f>
        <v>0</v>
      </c>
      <c r="I83" s="1480"/>
      <c r="J83" s="1478"/>
      <c r="K83" s="1479"/>
      <c r="L83" s="1477"/>
    </row>
    <row r="84" spans="2:12" ht="51" x14ac:dyDescent="0.2">
      <c r="B84" s="136">
        <v>6</v>
      </c>
      <c r="C84" s="1018" t="s">
        <v>1504</v>
      </c>
      <c r="D84" s="212" t="s">
        <v>125</v>
      </c>
      <c r="E84" s="1450">
        <v>5</v>
      </c>
      <c r="F84" s="1451">
        <v>0</v>
      </c>
      <c r="G84" s="1452">
        <f>E84*F84</f>
        <v>0</v>
      </c>
      <c r="I84" s="1478"/>
      <c r="J84" s="1482"/>
      <c r="K84" s="1479"/>
      <c r="L84" s="1481"/>
    </row>
    <row r="85" spans="2:12" s="152" customFormat="1" ht="23.25" customHeight="1" x14ac:dyDescent="0.25">
      <c r="B85" s="333">
        <v>3</v>
      </c>
      <c r="C85" s="220" t="s">
        <v>445</v>
      </c>
      <c r="D85" s="220"/>
      <c r="E85" s="221"/>
      <c r="F85" s="1454"/>
      <c r="G85" s="1455">
        <f>SUM(G79:G84)</f>
        <v>0</v>
      </c>
      <c r="H85" s="155"/>
    </row>
    <row r="86" spans="2:12" ht="24" customHeight="1" x14ac:dyDescent="0.2">
      <c r="B86" s="133" t="s">
        <v>83</v>
      </c>
      <c r="C86" s="197" t="s">
        <v>89</v>
      </c>
      <c r="D86" s="197" t="s">
        <v>90</v>
      </c>
      <c r="E86" s="199" t="s">
        <v>91</v>
      </c>
      <c r="F86" s="200" t="s">
        <v>92</v>
      </c>
      <c r="G86" s="201" t="s">
        <v>93</v>
      </c>
      <c r="H86" s="571"/>
    </row>
    <row r="87" spans="2:12" x14ac:dyDescent="0.2">
      <c r="B87" s="134"/>
      <c r="C87" s="223"/>
      <c r="D87" s="212"/>
      <c r="E87" s="204"/>
      <c r="F87" s="205"/>
      <c r="G87" s="206"/>
    </row>
    <row r="88" spans="2:12" s="301" customFormat="1" ht="20.25" x14ac:dyDescent="0.3">
      <c r="B88" s="309">
        <v>4</v>
      </c>
      <c r="C88" s="312" t="s">
        <v>366</v>
      </c>
      <c r="D88" s="311"/>
      <c r="E88" s="305"/>
      <c r="F88" s="306"/>
      <c r="G88" s="307"/>
      <c r="H88" s="576"/>
    </row>
    <row r="89" spans="2:12" s="135" customFormat="1" x14ac:dyDescent="0.2">
      <c r="B89" s="3182" t="s">
        <v>446</v>
      </c>
      <c r="C89" s="3183"/>
      <c r="D89" s="3183"/>
      <c r="E89" s="3183"/>
      <c r="F89" s="3183"/>
      <c r="G89" s="3184"/>
      <c r="H89" s="571"/>
      <c r="I89" s="1269"/>
    </row>
    <row r="90" spans="2:12" ht="38.25" x14ac:dyDescent="0.2">
      <c r="B90" s="136">
        <v>1</v>
      </c>
      <c r="C90" s="1018" t="s">
        <v>1505</v>
      </c>
      <c r="D90" s="212" t="s">
        <v>119</v>
      </c>
      <c r="E90" s="1450">
        <v>110</v>
      </c>
      <c r="F90" s="1451">
        <v>0</v>
      </c>
      <c r="G90" s="1452">
        <f>E90*F90</f>
        <v>0</v>
      </c>
      <c r="I90" s="137"/>
    </row>
    <row r="91" spans="2:12" ht="25.5" x14ac:dyDescent="0.2">
      <c r="B91" s="136">
        <v>2</v>
      </c>
      <c r="C91" s="1018" t="s">
        <v>1506</v>
      </c>
      <c r="D91" s="368" t="s">
        <v>119</v>
      </c>
      <c r="E91" s="1457">
        <v>190</v>
      </c>
      <c r="F91" s="1451">
        <v>0</v>
      </c>
      <c r="G91" s="1452">
        <f>E91*F91</f>
        <v>0</v>
      </c>
      <c r="I91" s="137"/>
    </row>
    <row r="92" spans="2:12" ht="38.25" x14ac:dyDescent="0.2">
      <c r="B92" s="136">
        <v>3</v>
      </c>
      <c r="C92" s="1018" t="s">
        <v>1507</v>
      </c>
      <c r="D92" s="368" t="s">
        <v>119</v>
      </c>
      <c r="E92" s="1457">
        <v>225</v>
      </c>
      <c r="F92" s="1451">
        <v>0</v>
      </c>
      <c r="G92" s="1452">
        <f>E92*F92</f>
        <v>0</v>
      </c>
      <c r="I92" s="137"/>
    </row>
    <row r="93" spans="2:12" ht="51" x14ac:dyDescent="0.2">
      <c r="B93" s="136">
        <v>4</v>
      </c>
      <c r="C93" s="1018" t="s">
        <v>1508</v>
      </c>
      <c r="D93" s="368" t="s">
        <v>95</v>
      </c>
      <c r="E93" s="1457">
        <v>22</v>
      </c>
      <c r="F93" s="1451">
        <v>0</v>
      </c>
      <c r="G93" s="1452">
        <f>E93*F93</f>
        <v>0</v>
      </c>
      <c r="I93" s="137"/>
    </row>
    <row r="94" spans="2:12" x14ac:dyDescent="0.2">
      <c r="B94" s="136">
        <v>5</v>
      </c>
      <c r="C94" s="211" t="s">
        <v>467</v>
      </c>
      <c r="D94" s="212" t="s">
        <v>125</v>
      </c>
      <c r="E94" s="1450">
        <v>1</v>
      </c>
      <c r="F94" s="1451">
        <v>0</v>
      </c>
      <c r="G94" s="1452">
        <f>E94*F94</f>
        <v>0</v>
      </c>
      <c r="I94" s="137"/>
    </row>
    <row r="95" spans="2:12" ht="24" x14ac:dyDescent="0.2">
      <c r="B95" s="136">
        <v>6</v>
      </c>
      <c r="C95" s="211" t="s">
        <v>1837</v>
      </c>
      <c r="D95" s="212" t="s">
        <v>95</v>
      </c>
      <c r="E95" s="1450">
        <v>79.5</v>
      </c>
      <c r="F95" s="1451">
        <v>0</v>
      </c>
      <c r="G95" s="1452">
        <f t="shared" ref="G95:G97" si="3">E95*F95</f>
        <v>0</v>
      </c>
      <c r="I95" s="137"/>
    </row>
    <row r="96" spans="2:12" ht="36" x14ac:dyDescent="0.2">
      <c r="B96" s="136">
        <v>7</v>
      </c>
      <c r="C96" s="211" t="s">
        <v>1838</v>
      </c>
      <c r="D96" s="212" t="s">
        <v>119</v>
      </c>
      <c r="E96" s="1450">
        <v>440</v>
      </c>
      <c r="F96" s="1451">
        <v>0</v>
      </c>
      <c r="G96" s="1452">
        <f t="shared" si="3"/>
        <v>0</v>
      </c>
      <c r="I96" s="137"/>
    </row>
    <row r="97" spans="2:14" ht="36" x14ac:dyDescent="0.2">
      <c r="B97" s="136">
        <v>8</v>
      </c>
      <c r="C97" s="211" t="s">
        <v>1839</v>
      </c>
      <c r="D97" s="212" t="s">
        <v>119</v>
      </c>
      <c r="E97" s="1450">
        <v>112</v>
      </c>
      <c r="F97" s="1451">
        <v>0</v>
      </c>
      <c r="G97" s="1452">
        <f t="shared" si="3"/>
        <v>0</v>
      </c>
      <c r="I97" s="137"/>
    </row>
    <row r="98" spans="2:14" ht="24" x14ac:dyDescent="0.2">
      <c r="B98" s="136">
        <v>9</v>
      </c>
      <c r="C98" s="211" t="s">
        <v>469</v>
      </c>
      <c r="D98" s="212"/>
      <c r="E98" s="1450"/>
      <c r="F98" s="1451"/>
      <c r="G98" s="1452"/>
      <c r="I98" s="137"/>
    </row>
    <row r="99" spans="2:14" x14ac:dyDescent="0.2">
      <c r="B99" s="136"/>
      <c r="C99" s="211" t="s">
        <v>470</v>
      </c>
      <c r="D99" s="212" t="s">
        <v>158</v>
      </c>
      <c r="E99" s="1450">
        <v>20</v>
      </c>
      <c r="F99" s="1451">
        <v>0</v>
      </c>
      <c r="G99" s="1452">
        <f>E99*F99</f>
        <v>0</v>
      </c>
      <c r="I99" s="137"/>
    </row>
    <row r="100" spans="2:14" x14ac:dyDescent="0.2">
      <c r="B100" s="136"/>
      <c r="C100" s="211" t="s">
        <v>471</v>
      </c>
      <c r="D100" s="212" t="s">
        <v>158</v>
      </c>
      <c r="E100" s="1450">
        <v>40</v>
      </c>
      <c r="F100" s="1451">
        <v>0</v>
      </c>
      <c r="G100" s="1452">
        <f>E100*F100</f>
        <v>0</v>
      </c>
      <c r="I100" s="137"/>
    </row>
    <row r="101" spans="2:14" s="152" customFormat="1" ht="23.25" customHeight="1" x14ac:dyDescent="0.25">
      <c r="B101" s="333">
        <v>4</v>
      </c>
      <c r="C101" s="220" t="s">
        <v>472</v>
      </c>
      <c r="D101" s="220"/>
      <c r="E101" s="221"/>
      <c r="F101" s="1454"/>
      <c r="G101" s="1455">
        <f>SUM(G90:G100)</f>
        <v>0</v>
      </c>
      <c r="H101" s="155"/>
    </row>
    <row r="102" spans="2:14" ht="24" customHeight="1" x14ac:dyDescent="0.2">
      <c r="B102" s="133" t="s">
        <v>83</v>
      </c>
      <c r="C102" s="197" t="s">
        <v>89</v>
      </c>
      <c r="D102" s="197" t="s">
        <v>90</v>
      </c>
      <c r="E102" s="199" t="s">
        <v>91</v>
      </c>
      <c r="F102" s="200" t="s">
        <v>92</v>
      </c>
      <c r="G102" s="201" t="s">
        <v>93</v>
      </c>
      <c r="H102" s="571"/>
    </row>
    <row r="103" spans="2:14" x14ac:dyDescent="0.2">
      <c r="B103" s="134"/>
      <c r="C103" s="223"/>
      <c r="D103" s="212"/>
      <c r="E103" s="204"/>
      <c r="F103" s="205"/>
      <c r="G103" s="206"/>
    </row>
    <row r="104" spans="2:14" s="301" customFormat="1" ht="20.25" x14ac:dyDescent="0.3">
      <c r="B104" s="309">
        <v>5</v>
      </c>
      <c r="C104" s="312" t="s">
        <v>368</v>
      </c>
      <c r="D104" s="311"/>
      <c r="E104" s="305"/>
      <c r="F104" s="306"/>
      <c r="G104" s="307"/>
      <c r="H104" s="576"/>
    </row>
    <row r="105" spans="2:14" ht="63.75" x14ac:dyDescent="0.2">
      <c r="B105" s="136">
        <v>1</v>
      </c>
      <c r="C105" s="1018" t="s">
        <v>1509</v>
      </c>
      <c r="D105" s="368" t="s">
        <v>119</v>
      </c>
      <c r="E105" s="1457">
        <v>128</v>
      </c>
      <c r="F105" s="1451">
        <v>0</v>
      </c>
      <c r="G105" s="1452">
        <f t="shared" ref="G105:G127" si="4">E105*F105</f>
        <v>0</v>
      </c>
      <c r="I105" s="1478"/>
      <c r="J105" s="1479"/>
      <c r="K105" s="1477"/>
      <c r="L105" s="1478"/>
      <c r="M105" s="1479"/>
      <c r="N105" s="1477"/>
    </row>
    <row r="106" spans="2:14" ht="38.25" x14ac:dyDescent="0.2">
      <c r="B106" s="136">
        <v>2</v>
      </c>
      <c r="C106" s="3326" t="s">
        <v>1510</v>
      </c>
      <c r="D106" s="368" t="s">
        <v>119</v>
      </c>
      <c r="E106" s="1457">
        <v>110</v>
      </c>
      <c r="F106" s="1451">
        <v>0</v>
      </c>
      <c r="G106" s="1452">
        <f t="shared" si="4"/>
        <v>0</v>
      </c>
      <c r="I106" s="1480"/>
      <c r="J106" s="1479"/>
      <c r="K106" s="1477"/>
      <c r="L106" s="1480"/>
      <c r="M106" s="1479"/>
      <c r="N106" s="1481"/>
    </row>
    <row r="107" spans="2:14" ht="24" x14ac:dyDescent="0.2">
      <c r="B107" s="1172">
        <v>3</v>
      </c>
      <c r="C107" s="211" t="s">
        <v>1837</v>
      </c>
      <c r="D107" s="212" t="s">
        <v>95</v>
      </c>
      <c r="E107" s="1450">
        <v>60</v>
      </c>
      <c r="F107" s="1451">
        <v>0</v>
      </c>
      <c r="G107" s="1452">
        <f t="shared" si="4"/>
        <v>0</v>
      </c>
      <c r="I107" s="137"/>
    </row>
    <row r="108" spans="2:14" ht="36" x14ac:dyDescent="0.2">
      <c r="B108" s="136">
        <v>4</v>
      </c>
      <c r="C108" s="211" t="s">
        <v>2580</v>
      </c>
      <c r="D108" s="212" t="s">
        <v>119</v>
      </c>
      <c r="E108" s="1450">
        <v>200</v>
      </c>
      <c r="F108" s="1451">
        <v>0</v>
      </c>
      <c r="G108" s="1452">
        <f t="shared" si="4"/>
        <v>0</v>
      </c>
      <c r="I108" s="137"/>
    </row>
    <row r="109" spans="2:14" ht="36" x14ac:dyDescent="0.2">
      <c r="B109" s="136">
        <v>5</v>
      </c>
      <c r="C109" s="211" t="s">
        <v>1839</v>
      </c>
      <c r="D109" s="212" t="s">
        <v>119</v>
      </c>
      <c r="E109" s="1450">
        <v>50</v>
      </c>
      <c r="F109" s="1451">
        <v>0</v>
      </c>
      <c r="G109" s="1452">
        <f t="shared" si="4"/>
        <v>0</v>
      </c>
      <c r="I109" s="137"/>
    </row>
    <row r="110" spans="2:14" ht="38.25" x14ac:dyDescent="0.2">
      <c r="B110" s="1172">
        <v>6</v>
      </c>
      <c r="C110" s="1018" t="s">
        <v>1511</v>
      </c>
      <c r="D110" s="368" t="s">
        <v>119</v>
      </c>
      <c r="E110" s="1457">
        <v>110</v>
      </c>
      <c r="F110" s="1451">
        <v>0</v>
      </c>
      <c r="G110" s="1452">
        <f t="shared" si="4"/>
        <v>0</v>
      </c>
      <c r="I110" s="1478"/>
      <c r="J110" s="1479"/>
      <c r="K110" s="1477"/>
      <c r="L110" s="1478"/>
      <c r="M110" s="1479"/>
      <c r="N110" s="1477"/>
    </row>
    <row r="111" spans="2:14" ht="66.75" customHeight="1" x14ac:dyDescent="0.2">
      <c r="B111" s="136">
        <v>7</v>
      </c>
      <c r="C111" s="1018" t="s">
        <v>2592</v>
      </c>
      <c r="D111" s="368" t="s">
        <v>98</v>
      </c>
      <c r="E111" s="1457">
        <v>3</v>
      </c>
      <c r="F111" s="1451">
        <v>0</v>
      </c>
      <c r="G111" s="1452">
        <f t="shared" si="4"/>
        <v>0</v>
      </c>
      <c r="I111" s="1480"/>
      <c r="J111" s="1479"/>
      <c r="K111" s="1481"/>
      <c r="L111" s="1480"/>
      <c r="M111" s="1479"/>
      <c r="N111" s="1481"/>
    </row>
    <row r="112" spans="2:14" ht="16.5" customHeight="1" x14ac:dyDescent="0.2">
      <c r="B112" s="136">
        <v>8</v>
      </c>
      <c r="C112" s="1018" t="s">
        <v>2572</v>
      </c>
      <c r="D112" s="368"/>
      <c r="E112" s="1457"/>
      <c r="F112" s="1451"/>
      <c r="G112" s="1452"/>
      <c r="I112" s="1478"/>
      <c r="J112" s="1479"/>
      <c r="K112" s="1477"/>
      <c r="L112" s="1478"/>
      <c r="M112" s="1479"/>
      <c r="N112" s="1477"/>
    </row>
    <row r="113" spans="2:14" x14ac:dyDescent="0.2">
      <c r="B113" s="3154"/>
      <c r="C113" s="3155" t="s">
        <v>2565</v>
      </c>
      <c r="D113" s="368" t="s">
        <v>151</v>
      </c>
      <c r="E113" s="1457">
        <v>1</v>
      </c>
      <c r="F113" s="1451">
        <v>0</v>
      </c>
      <c r="G113" s="1452">
        <f t="shared" ref="G113:G115" si="5">E113*F113</f>
        <v>0</v>
      </c>
      <c r="I113" s="1480"/>
      <c r="J113" s="1479"/>
      <c r="K113" s="1481"/>
      <c r="L113" s="1480"/>
      <c r="M113" s="1479"/>
      <c r="N113" s="1481"/>
    </row>
    <row r="114" spans="2:14" x14ac:dyDescent="0.2">
      <c r="B114" s="3154"/>
      <c r="C114" s="3155" t="s">
        <v>2566</v>
      </c>
      <c r="D114" s="368" t="s">
        <v>151</v>
      </c>
      <c r="E114" s="1457">
        <v>1</v>
      </c>
      <c r="F114" s="1451">
        <v>0</v>
      </c>
      <c r="G114" s="1452">
        <f t="shared" si="5"/>
        <v>0</v>
      </c>
      <c r="I114" s="1480"/>
      <c r="J114" s="1479"/>
      <c r="K114" s="1481"/>
      <c r="L114" s="1480"/>
      <c r="M114" s="1479"/>
      <c r="N114" s="1481"/>
    </row>
    <row r="115" spans="2:14" x14ac:dyDescent="0.2">
      <c r="B115" s="3154"/>
      <c r="C115" s="3155" t="s">
        <v>2567</v>
      </c>
      <c r="D115" s="368" t="s">
        <v>151</v>
      </c>
      <c r="E115" s="1457">
        <v>1</v>
      </c>
      <c r="F115" s="1451">
        <v>0</v>
      </c>
      <c r="G115" s="1452">
        <f t="shared" si="5"/>
        <v>0</v>
      </c>
      <c r="I115" s="1480"/>
      <c r="J115" s="1479"/>
      <c r="K115" s="1481"/>
      <c r="L115" s="1480"/>
      <c r="M115" s="1479"/>
      <c r="N115" s="1481"/>
    </row>
    <row r="116" spans="2:14" x14ac:dyDescent="0.2">
      <c r="B116" s="3154"/>
      <c r="C116" s="3155" t="s">
        <v>2568</v>
      </c>
      <c r="D116" s="368" t="s">
        <v>151</v>
      </c>
      <c r="E116" s="1457">
        <v>6</v>
      </c>
      <c r="F116" s="1451">
        <v>0</v>
      </c>
      <c r="G116" s="1452">
        <f t="shared" ref="G116" si="6">E116*F116</f>
        <v>0</v>
      </c>
      <c r="I116" s="1480"/>
      <c r="J116" s="1479"/>
      <c r="K116" s="1481"/>
      <c r="L116" s="1480"/>
      <c r="M116" s="1479"/>
      <c r="N116" s="1481"/>
    </row>
    <row r="117" spans="2:14" ht="56.25" customHeight="1" x14ac:dyDescent="0.2">
      <c r="B117" s="136">
        <v>7</v>
      </c>
      <c r="C117" s="1018" t="s">
        <v>2569</v>
      </c>
      <c r="D117" s="368" t="s">
        <v>98</v>
      </c>
      <c r="E117" s="1457">
        <v>1</v>
      </c>
      <c r="F117" s="1451">
        <v>0</v>
      </c>
      <c r="G117" s="1452">
        <f t="shared" si="4"/>
        <v>0</v>
      </c>
      <c r="I117" s="1480"/>
      <c r="J117" s="1479"/>
      <c r="K117" s="1481"/>
      <c r="L117" s="1481"/>
    </row>
    <row r="118" spans="2:14" ht="30" customHeight="1" x14ac:dyDescent="0.2">
      <c r="B118" s="136">
        <v>8</v>
      </c>
      <c r="C118" s="1018" t="s">
        <v>2595</v>
      </c>
      <c r="D118" s="368" t="s">
        <v>125</v>
      </c>
      <c r="E118" s="1457">
        <v>1</v>
      </c>
      <c r="F118" s="1451">
        <v>0</v>
      </c>
      <c r="G118" s="1452">
        <f t="shared" si="4"/>
        <v>0</v>
      </c>
      <c r="I118" s="1480"/>
      <c r="J118" s="1479"/>
      <c r="K118" s="1481"/>
      <c r="L118" s="1481"/>
    </row>
    <row r="119" spans="2:14" ht="63.75" x14ac:dyDescent="0.2">
      <c r="B119" s="136">
        <v>9</v>
      </c>
      <c r="C119" s="1018" t="s">
        <v>2564</v>
      </c>
      <c r="D119" s="368" t="s">
        <v>98</v>
      </c>
      <c r="E119" s="1457">
        <v>1</v>
      </c>
      <c r="F119" s="1451">
        <v>0</v>
      </c>
      <c r="G119" s="1452">
        <f t="shared" si="4"/>
        <v>0</v>
      </c>
      <c r="I119" s="1480"/>
      <c r="J119" s="1479"/>
      <c r="K119" s="1481"/>
      <c r="L119" s="1481"/>
    </row>
    <row r="120" spans="2:14" ht="63.75" x14ac:dyDescent="0.2">
      <c r="B120" s="136">
        <v>10</v>
      </c>
      <c r="C120" s="1018" t="s">
        <v>1840</v>
      </c>
      <c r="D120" s="368" t="s">
        <v>98</v>
      </c>
      <c r="E120" s="1457">
        <v>3</v>
      </c>
      <c r="F120" s="1451">
        <v>0</v>
      </c>
      <c r="G120" s="1452">
        <f t="shared" si="4"/>
        <v>0</v>
      </c>
      <c r="I120" s="1480"/>
      <c r="J120" s="1479"/>
      <c r="K120" s="1481"/>
      <c r="L120" s="1481"/>
    </row>
    <row r="121" spans="2:14" ht="38.25" x14ac:dyDescent="0.2">
      <c r="B121" s="136">
        <v>11</v>
      </c>
      <c r="C121" s="1018" t="s">
        <v>1514</v>
      </c>
      <c r="D121" s="368" t="s">
        <v>95</v>
      </c>
      <c r="E121" s="1457">
        <v>14</v>
      </c>
      <c r="F121" s="1451">
        <v>0</v>
      </c>
      <c r="G121" s="1452">
        <f t="shared" si="4"/>
        <v>0</v>
      </c>
      <c r="I121" s="1478"/>
      <c r="J121" s="1479"/>
      <c r="K121" s="1477"/>
    </row>
    <row r="122" spans="2:14" ht="25.5" x14ac:dyDescent="0.2">
      <c r="B122" s="136">
        <v>12</v>
      </c>
      <c r="C122" s="1018" t="s">
        <v>1515</v>
      </c>
      <c r="D122" s="368" t="s">
        <v>125</v>
      </c>
      <c r="E122" s="1457">
        <v>5</v>
      </c>
      <c r="F122" s="1451">
        <v>0</v>
      </c>
      <c r="G122" s="1452">
        <f t="shared" si="4"/>
        <v>0</v>
      </c>
      <c r="I122" s="1478"/>
      <c r="J122" s="1479"/>
      <c r="K122" s="1477"/>
    </row>
    <row r="123" spans="2:14" ht="38.25" x14ac:dyDescent="0.2">
      <c r="B123" s="136">
        <v>13</v>
      </c>
      <c r="C123" s="1018" t="s">
        <v>1516</v>
      </c>
      <c r="D123" s="368" t="s">
        <v>125</v>
      </c>
      <c r="E123" s="1457">
        <v>1</v>
      </c>
      <c r="F123" s="1451">
        <v>0</v>
      </c>
      <c r="G123" s="1452">
        <f t="shared" si="4"/>
        <v>0</v>
      </c>
      <c r="I123" s="1480"/>
      <c r="J123" s="1479"/>
      <c r="K123" s="1481"/>
    </row>
    <row r="124" spans="2:14" ht="89.25" x14ac:dyDescent="0.2">
      <c r="B124" s="136">
        <v>14</v>
      </c>
      <c r="C124" s="1018" t="s">
        <v>1841</v>
      </c>
      <c r="D124" s="368" t="s">
        <v>98</v>
      </c>
      <c r="E124" s="1457">
        <v>1</v>
      </c>
      <c r="F124" s="1451">
        <v>0</v>
      </c>
      <c r="G124" s="1452">
        <f t="shared" si="4"/>
        <v>0</v>
      </c>
      <c r="I124" s="1480"/>
      <c r="J124" s="1479"/>
      <c r="K124" s="1481"/>
    </row>
    <row r="125" spans="2:14" ht="38.25" x14ac:dyDescent="0.2">
      <c r="B125" s="136">
        <v>15</v>
      </c>
      <c r="C125" s="1018" t="s">
        <v>1842</v>
      </c>
      <c r="D125" s="368" t="s">
        <v>98</v>
      </c>
      <c r="E125" s="1457">
        <v>1</v>
      </c>
      <c r="F125" s="1451">
        <v>0</v>
      </c>
      <c r="G125" s="1452">
        <f t="shared" si="4"/>
        <v>0</v>
      </c>
      <c r="I125" s="1480"/>
      <c r="J125" s="1479"/>
      <c r="K125" s="1481"/>
    </row>
    <row r="126" spans="2:14" ht="38.25" x14ac:dyDescent="0.2">
      <c r="B126" s="136">
        <v>16</v>
      </c>
      <c r="C126" s="1018" t="s">
        <v>2570</v>
      </c>
      <c r="D126" s="368" t="s">
        <v>151</v>
      </c>
      <c r="E126" s="1457">
        <v>1</v>
      </c>
      <c r="F126" s="1451">
        <v>0</v>
      </c>
      <c r="G126" s="1452">
        <f t="shared" ref="G126" si="7">E126*F126</f>
        <v>0</v>
      </c>
      <c r="I126" s="1480"/>
      <c r="J126" s="1479"/>
      <c r="K126" s="1481"/>
    </row>
    <row r="127" spans="2:14" ht="153" x14ac:dyDescent="0.2">
      <c r="B127" s="136">
        <v>17</v>
      </c>
      <c r="C127" s="1018" t="s">
        <v>1843</v>
      </c>
      <c r="D127" s="368" t="s">
        <v>98</v>
      </c>
      <c r="E127" s="1457">
        <v>1</v>
      </c>
      <c r="F127" s="1451">
        <v>0</v>
      </c>
      <c r="G127" s="1452">
        <f t="shared" si="4"/>
        <v>0</v>
      </c>
      <c r="I127" s="1478"/>
      <c r="J127" s="1479"/>
      <c r="K127" s="1477"/>
    </row>
    <row r="128" spans="2:14" s="1113" customFormat="1" ht="24" x14ac:dyDescent="0.2">
      <c r="B128" s="1172" t="s">
        <v>464</v>
      </c>
      <c r="C128" s="1155" t="s">
        <v>469</v>
      </c>
      <c r="D128" s="884"/>
      <c r="E128" s="820"/>
      <c r="F128" s="872"/>
      <c r="G128" s="873"/>
      <c r="H128" s="754"/>
      <c r="I128" s="1173"/>
    </row>
    <row r="129" spans="1:9" s="1113" customFormat="1" x14ac:dyDescent="0.2">
      <c r="B129" s="1172"/>
      <c r="C129" s="1155" t="s">
        <v>470</v>
      </c>
      <c r="D129" s="884" t="s">
        <v>158</v>
      </c>
      <c r="E129" s="820">
        <v>20</v>
      </c>
      <c r="F129" s="872">
        <v>0</v>
      </c>
      <c r="G129" s="873">
        <f>E129*F129</f>
        <v>0</v>
      </c>
      <c r="H129" s="754"/>
      <c r="I129" s="1173"/>
    </row>
    <row r="130" spans="1:9" s="1113" customFormat="1" x14ac:dyDescent="0.2">
      <c r="B130" s="1172"/>
      <c r="C130" s="1155" t="s">
        <v>471</v>
      </c>
      <c r="D130" s="884" t="s">
        <v>158</v>
      </c>
      <c r="E130" s="820">
        <v>40</v>
      </c>
      <c r="F130" s="872">
        <v>0</v>
      </c>
      <c r="G130" s="873">
        <f>E130*F130</f>
        <v>0</v>
      </c>
      <c r="H130" s="754"/>
      <c r="I130" s="1173"/>
    </row>
    <row r="131" spans="1:9" s="152" customFormat="1" ht="23.25" customHeight="1" x14ac:dyDescent="0.25">
      <c r="B131" s="333">
        <v>5</v>
      </c>
      <c r="C131" s="220" t="s">
        <v>509</v>
      </c>
      <c r="D131" s="220"/>
      <c r="E131" s="221"/>
      <c r="F131" s="1454"/>
      <c r="G131" s="1455">
        <f>SUM(G105:G130)</f>
        <v>0</v>
      </c>
      <c r="H131" s="155"/>
    </row>
    <row r="132" spans="1:9" s="152" customFormat="1" ht="6.75" customHeight="1" x14ac:dyDescent="0.25">
      <c r="B132" s="2953"/>
      <c r="C132" s="2954"/>
      <c r="D132" s="2954"/>
      <c r="E132" s="365"/>
      <c r="F132" s="2955"/>
      <c r="G132" s="2956"/>
      <c r="H132" s="155"/>
    </row>
    <row r="133" spans="1:9" s="152" customFormat="1" ht="23.25" customHeight="1" x14ac:dyDescent="0.25">
      <c r="B133" s="333" t="s">
        <v>12</v>
      </c>
      <c r="C133" s="220" t="s">
        <v>159</v>
      </c>
      <c r="D133" s="220"/>
      <c r="E133" s="221"/>
      <c r="F133" s="1454"/>
      <c r="G133" s="1455">
        <f>G131+G101+G85+G74+G61</f>
        <v>0</v>
      </c>
      <c r="H133" s="155"/>
    </row>
    <row r="134" spans="1:9" s="152" customFormat="1" ht="23.25" customHeight="1" x14ac:dyDescent="0.25">
      <c r="B134" s="2953"/>
      <c r="C134" s="2954"/>
      <c r="D134" s="2954"/>
      <c r="E134" s="365"/>
      <c r="F134" s="2955"/>
      <c r="G134" s="2956"/>
      <c r="H134" s="155"/>
    </row>
    <row r="135" spans="1:9" ht="24" customHeight="1" x14ac:dyDescent="0.2">
      <c r="B135" s="133" t="s">
        <v>83</v>
      </c>
      <c r="C135" s="197" t="s">
        <v>89</v>
      </c>
      <c r="D135" s="197" t="s">
        <v>90</v>
      </c>
      <c r="E135" s="199" t="s">
        <v>91</v>
      </c>
      <c r="F135" s="200" t="s">
        <v>92</v>
      </c>
      <c r="G135" s="201" t="s">
        <v>93</v>
      </c>
      <c r="H135" s="571"/>
    </row>
    <row r="136" spans="1:9" x14ac:dyDescent="0.2">
      <c r="B136" s="134"/>
      <c r="C136" s="202"/>
      <c r="D136" s="212"/>
      <c r="E136" s="204"/>
      <c r="F136" s="205"/>
      <c r="G136" s="206"/>
    </row>
    <row r="137" spans="1:9" s="301" customFormat="1" ht="20.25" x14ac:dyDescent="0.3">
      <c r="B137" s="309" t="s">
        <v>17</v>
      </c>
      <c r="C137" s="312" t="s">
        <v>160</v>
      </c>
      <c r="D137" s="311"/>
      <c r="E137" s="305"/>
      <c r="F137" s="306"/>
      <c r="G137" s="307"/>
      <c r="H137" s="576"/>
    </row>
    <row r="138" spans="1:9" s="1488" customFormat="1" ht="15" x14ac:dyDescent="0.2">
      <c r="A138" s="1483"/>
      <c r="B138" s="1484" t="s">
        <v>1</v>
      </c>
      <c r="C138" s="1485"/>
      <c r="D138" s="1486"/>
      <c r="E138" s="1486"/>
      <c r="F138" s="1486"/>
      <c r="G138" s="1487"/>
    </row>
    <row r="139" spans="1:9" s="1488" customFormat="1" ht="15.75" x14ac:dyDescent="0.25">
      <c r="A139" s="1489"/>
      <c r="B139" s="1490" t="s">
        <v>2</v>
      </c>
      <c r="C139" s="1491"/>
      <c r="D139" s="1492"/>
      <c r="E139" s="1493"/>
      <c r="F139" s="1493"/>
      <c r="G139" s="1492"/>
    </row>
    <row r="140" spans="1:9" s="1488" customFormat="1" ht="15" x14ac:dyDescent="0.2">
      <c r="A140" s="1483"/>
      <c r="B140" s="1484" t="s">
        <v>3</v>
      </c>
      <c r="C140" s="1485"/>
      <c r="D140" s="1486"/>
      <c r="E140" s="1486"/>
      <c r="F140" s="1486"/>
      <c r="G140" s="1487"/>
    </row>
    <row r="141" spans="1:9" s="1488" customFormat="1" ht="15.75" x14ac:dyDescent="0.25">
      <c r="A141" s="1489"/>
      <c r="B141" s="1490" t="s">
        <v>4</v>
      </c>
      <c r="C141" s="1491"/>
      <c r="D141" s="1493"/>
      <c r="E141" s="1493"/>
      <c r="F141" s="1493"/>
      <c r="G141" s="1492"/>
    </row>
    <row r="142" spans="1:9" s="135" customFormat="1" x14ac:dyDescent="0.2">
      <c r="B142" s="3287" t="s">
        <v>161</v>
      </c>
      <c r="C142" s="3288"/>
      <c r="D142" s="3288"/>
      <c r="E142" s="3288"/>
      <c r="F142" s="3288"/>
      <c r="G142" s="3289"/>
      <c r="H142" s="1429"/>
    </row>
    <row r="143" spans="1:9" s="135" customFormat="1" x14ac:dyDescent="0.2">
      <c r="B143" s="3287" t="s">
        <v>1844</v>
      </c>
      <c r="C143" s="3288"/>
      <c r="D143" s="3288"/>
      <c r="E143" s="3288"/>
      <c r="F143" s="3288"/>
      <c r="G143" s="3289"/>
      <c r="H143" s="1429"/>
    </row>
    <row r="144" spans="1:9" s="135" customFormat="1" x14ac:dyDescent="0.2">
      <c r="B144" s="3287" t="s">
        <v>1845</v>
      </c>
      <c r="C144" s="3288"/>
      <c r="D144" s="3288"/>
      <c r="E144" s="3288"/>
      <c r="F144" s="3288"/>
      <c r="G144" s="3289"/>
      <c r="H144" s="1429"/>
    </row>
    <row r="145" spans="2:10" ht="36" x14ac:dyDescent="0.2">
      <c r="B145" s="1494">
        <v>1</v>
      </c>
      <c r="C145" s="1495" t="s">
        <v>510</v>
      </c>
      <c r="D145" s="1373"/>
      <c r="E145" s="1496"/>
      <c r="F145" s="1497"/>
      <c r="G145" s="1498"/>
    </row>
    <row r="146" spans="2:10" s="141" customFormat="1" ht="95.25" customHeight="1" x14ac:dyDescent="0.2">
      <c r="B146" s="2738"/>
      <c r="C146" s="2739"/>
      <c r="D146" s="2740"/>
      <c r="E146" s="2741"/>
      <c r="F146" s="2742"/>
      <c r="G146" s="2743"/>
      <c r="H146" s="127"/>
    </row>
    <row r="147" spans="2:10" s="141" customFormat="1" ht="97.5" customHeight="1" x14ac:dyDescent="0.2">
      <c r="B147" s="2744"/>
      <c r="C147" s="2745"/>
      <c r="D147" s="2740"/>
      <c r="E147" s="2741"/>
      <c r="F147" s="2742"/>
      <c r="G147" s="2743"/>
      <c r="H147" s="127"/>
    </row>
    <row r="148" spans="2:10" s="141" customFormat="1" ht="108.75" customHeight="1" x14ac:dyDescent="0.2">
      <c r="B148" s="2744"/>
      <c r="C148" s="2745"/>
      <c r="D148" s="2740"/>
      <c r="E148" s="2741"/>
      <c r="F148" s="2742"/>
      <c r="G148" s="2743"/>
      <c r="H148" s="127"/>
    </row>
    <row r="149" spans="2:10" s="141" customFormat="1" ht="108.75" customHeight="1" x14ac:dyDescent="0.2">
      <c r="B149" s="2744"/>
      <c r="C149" s="2745"/>
      <c r="D149" s="2740"/>
      <c r="E149" s="2741"/>
      <c r="F149" s="2742"/>
      <c r="G149" s="2743"/>
      <c r="H149" s="127"/>
    </row>
    <row r="150" spans="2:10" s="141" customFormat="1" ht="99" customHeight="1" x14ac:dyDescent="0.2">
      <c r="B150" s="2744"/>
      <c r="C150" s="2745"/>
      <c r="D150" s="2740"/>
      <c r="E150" s="2741"/>
      <c r="F150" s="2742"/>
      <c r="G150" s="2743"/>
      <c r="H150" s="127"/>
    </row>
    <row r="151" spans="2:10" s="141" customFormat="1" ht="108.75" customHeight="1" x14ac:dyDescent="0.2">
      <c r="B151" s="2744"/>
      <c r="C151" s="2745"/>
      <c r="D151" s="2740"/>
      <c r="E151" s="2741"/>
      <c r="F151" s="2742"/>
      <c r="G151" s="2743"/>
      <c r="H151" s="127"/>
    </row>
    <row r="152" spans="2:10" s="141" customFormat="1" ht="42" customHeight="1" x14ac:dyDescent="0.2">
      <c r="B152" s="2744"/>
      <c r="C152" s="2745"/>
      <c r="D152" s="2740"/>
      <c r="E152" s="2741"/>
      <c r="F152" s="2742"/>
      <c r="G152" s="2743"/>
      <c r="H152" s="127"/>
    </row>
    <row r="153" spans="2:10" s="141" customFormat="1" ht="18" customHeight="1" x14ac:dyDescent="0.2">
      <c r="B153" s="2744"/>
      <c r="C153" s="2739" t="s">
        <v>2478</v>
      </c>
      <c r="D153" s="2746" t="s">
        <v>98</v>
      </c>
      <c r="E153" s="2747">
        <v>1</v>
      </c>
      <c r="F153" s="2748">
        <v>0</v>
      </c>
      <c r="G153" s="2749">
        <f t="shared" ref="G153" si="8">E153*F153</f>
        <v>0</v>
      </c>
      <c r="H153" s="127"/>
    </row>
    <row r="154" spans="2:10" ht="156" x14ac:dyDescent="0.2">
      <c r="B154" s="1499"/>
      <c r="C154" s="1500" t="s">
        <v>511</v>
      </c>
      <c r="D154" s="1501" t="s">
        <v>151</v>
      </c>
      <c r="E154" s="1502">
        <v>1</v>
      </c>
      <c r="F154" s="1503">
        <v>0</v>
      </c>
      <c r="G154" s="1504">
        <f t="shared" ref="G154" si="9">F154*E154</f>
        <v>0</v>
      </c>
      <c r="H154" s="1849"/>
      <c r="I154" s="1847"/>
      <c r="J154" s="1848"/>
    </row>
    <row r="155" spans="2:10" s="1507" customFormat="1" ht="18" customHeight="1" x14ac:dyDescent="0.25">
      <c r="B155" s="1494">
        <v>2</v>
      </c>
      <c r="C155" s="1505" t="s">
        <v>1846</v>
      </c>
      <c r="D155" s="1505"/>
      <c r="E155" s="1505"/>
      <c r="F155" s="1505"/>
      <c r="G155" s="1505"/>
      <c r="H155" s="1506"/>
    </row>
    <row r="156" spans="2:10" s="152" customFormat="1" ht="18" customHeight="1" x14ac:dyDescent="0.2">
      <c r="B156" s="368"/>
      <c r="C156" s="1508" t="s">
        <v>1847</v>
      </c>
      <c r="D156" s="1509" t="s">
        <v>151</v>
      </c>
      <c r="E156" s="1510">
        <v>2</v>
      </c>
      <c r="F156" s="1503">
        <v>0</v>
      </c>
      <c r="G156" s="1504">
        <f>F156*E156</f>
        <v>0</v>
      </c>
      <c r="H156" s="1850"/>
      <c r="I156" s="1847"/>
      <c r="J156" s="1848"/>
    </row>
    <row r="157" spans="2:10" ht="18" customHeight="1" x14ac:dyDescent="0.2">
      <c r="B157" s="157"/>
      <c r="C157" s="1500" t="s">
        <v>1848</v>
      </c>
      <c r="D157" s="1501" t="s">
        <v>151</v>
      </c>
      <c r="E157" s="1502">
        <v>2</v>
      </c>
      <c r="F157" s="1503">
        <v>0</v>
      </c>
      <c r="G157" s="1504">
        <f t="shared" ref="G157:G169" si="10">F157*E157</f>
        <v>0</v>
      </c>
      <c r="H157" s="1850"/>
      <c r="I157" s="1847"/>
      <c r="J157" s="1848"/>
    </row>
    <row r="158" spans="2:10" ht="18" customHeight="1" x14ac:dyDescent="0.2">
      <c r="B158" s="157"/>
      <c r="C158" s="1500" t="s">
        <v>1849</v>
      </c>
      <c r="D158" s="1501" t="s">
        <v>151</v>
      </c>
      <c r="E158" s="1502">
        <v>2</v>
      </c>
      <c r="F158" s="1503">
        <v>0</v>
      </c>
      <c r="G158" s="1504">
        <f t="shared" si="10"/>
        <v>0</v>
      </c>
      <c r="H158" s="1850"/>
      <c r="I158" s="1847"/>
      <c r="J158" s="1848"/>
    </row>
    <row r="159" spans="2:10" s="152" customFormat="1" ht="18" customHeight="1" x14ac:dyDescent="0.2">
      <c r="B159" s="157"/>
      <c r="C159" s="1500" t="s">
        <v>1850</v>
      </c>
      <c r="D159" s="1501" t="s">
        <v>151</v>
      </c>
      <c r="E159" s="1502">
        <v>4</v>
      </c>
      <c r="F159" s="1503">
        <v>0</v>
      </c>
      <c r="G159" s="1504">
        <f t="shared" si="10"/>
        <v>0</v>
      </c>
      <c r="H159" s="1850"/>
      <c r="I159" s="1847"/>
      <c r="J159" s="1848"/>
    </row>
    <row r="160" spans="2:10" s="152" customFormat="1" ht="18" customHeight="1" x14ac:dyDescent="0.2">
      <c r="B160" s="157"/>
      <c r="C160" s="1500" t="s">
        <v>1851</v>
      </c>
      <c r="D160" s="1501" t="s">
        <v>151</v>
      </c>
      <c r="E160" s="1502">
        <v>10</v>
      </c>
      <c r="F160" s="1503">
        <v>0</v>
      </c>
      <c r="G160" s="1504">
        <f t="shared" si="10"/>
        <v>0</v>
      </c>
      <c r="H160" s="1850"/>
      <c r="I160" s="1847"/>
      <c r="J160" s="1848"/>
    </row>
    <row r="161" spans="2:11" s="152" customFormat="1" ht="18" customHeight="1" x14ac:dyDescent="0.2">
      <c r="B161" s="157"/>
      <c r="C161" s="1500" t="s">
        <v>1852</v>
      </c>
      <c r="D161" s="1501" t="s">
        <v>151</v>
      </c>
      <c r="E161" s="1502">
        <v>6</v>
      </c>
      <c r="F161" s="1503">
        <v>0</v>
      </c>
      <c r="G161" s="1504">
        <f t="shared" si="10"/>
        <v>0</v>
      </c>
      <c r="H161" s="1850"/>
      <c r="I161" s="1847"/>
      <c r="J161" s="1848"/>
    </row>
    <row r="162" spans="2:11" s="152" customFormat="1" ht="18" customHeight="1" x14ac:dyDescent="0.2">
      <c r="B162" s="157"/>
      <c r="C162" s="1500" t="s">
        <v>1853</v>
      </c>
      <c r="D162" s="1501" t="s">
        <v>151</v>
      </c>
      <c r="E162" s="1502">
        <v>1</v>
      </c>
      <c r="F162" s="1503">
        <v>0</v>
      </c>
      <c r="G162" s="1504">
        <f t="shared" si="10"/>
        <v>0</v>
      </c>
      <c r="H162" s="1850"/>
      <c r="I162" s="1847"/>
      <c r="J162" s="1848"/>
    </row>
    <row r="163" spans="2:11" s="152" customFormat="1" ht="18" customHeight="1" x14ac:dyDescent="0.2">
      <c r="B163" s="157"/>
      <c r="C163" s="1500" t="s">
        <v>1854</v>
      </c>
      <c r="D163" s="1501" t="s">
        <v>151</v>
      </c>
      <c r="E163" s="1502">
        <v>1</v>
      </c>
      <c r="F163" s="1503">
        <v>0</v>
      </c>
      <c r="G163" s="1504">
        <f t="shared" si="10"/>
        <v>0</v>
      </c>
      <c r="H163" s="1850"/>
      <c r="I163" s="1847"/>
      <c r="J163" s="1848"/>
    </row>
    <row r="164" spans="2:11" s="152" customFormat="1" ht="18" customHeight="1" x14ac:dyDescent="0.2">
      <c r="B164" s="134"/>
      <c r="C164" s="1500" t="s">
        <v>1855</v>
      </c>
      <c r="D164" s="1501" t="s">
        <v>151</v>
      </c>
      <c r="E164" s="1502">
        <v>5</v>
      </c>
      <c r="F164" s="1503">
        <v>0</v>
      </c>
      <c r="G164" s="1504">
        <f t="shared" si="10"/>
        <v>0</v>
      </c>
      <c r="H164" s="1851"/>
      <c r="I164" s="1852"/>
      <c r="J164" s="1847"/>
      <c r="K164" s="1848"/>
    </row>
    <row r="165" spans="2:11" s="152" customFormat="1" ht="18" customHeight="1" x14ac:dyDescent="0.2">
      <c r="B165" s="157"/>
      <c r="C165" s="1500" t="s">
        <v>1856</v>
      </c>
      <c r="D165" s="1501" t="s">
        <v>151</v>
      </c>
      <c r="E165" s="1502">
        <v>2</v>
      </c>
      <c r="F165" s="1503">
        <v>0</v>
      </c>
      <c r="G165" s="1504">
        <f t="shared" si="10"/>
        <v>0</v>
      </c>
      <c r="H165" s="1851"/>
      <c r="I165" s="1852"/>
      <c r="J165" s="1847"/>
      <c r="K165" s="1848"/>
    </row>
    <row r="166" spans="2:11" s="152" customFormat="1" ht="18" customHeight="1" x14ac:dyDescent="0.2">
      <c r="B166" s="157"/>
      <c r="C166" s="1500" t="s">
        <v>1857</v>
      </c>
      <c r="D166" s="1501" t="s">
        <v>151</v>
      </c>
      <c r="E166" s="1502">
        <v>2</v>
      </c>
      <c r="F166" s="1503">
        <v>0</v>
      </c>
      <c r="G166" s="1504">
        <f t="shared" si="10"/>
        <v>0</v>
      </c>
      <c r="H166" s="1853"/>
      <c r="I166" s="1852"/>
      <c r="J166" s="1847"/>
      <c r="K166" s="1848"/>
    </row>
    <row r="167" spans="2:11" s="152" customFormat="1" ht="18" customHeight="1" x14ac:dyDescent="0.2">
      <c r="B167" s="157"/>
      <c r="C167" s="1500" t="s">
        <v>1449</v>
      </c>
      <c r="D167" s="1501" t="s">
        <v>151</v>
      </c>
      <c r="E167" s="1502">
        <v>3</v>
      </c>
      <c r="F167" s="1503">
        <v>0</v>
      </c>
      <c r="G167" s="1504">
        <f t="shared" si="10"/>
        <v>0</v>
      </c>
      <c r="H167" s="1853"/>
      <c r="I167" s="1852"/>
      <c r="J167" s="1847"/>
      <c r="K167" s="1848"/>
    </row>
    <row r="168" spans="2:11" s="152" customFormat="1" ht="18" customHeight="1" x14ac:dyDescent="0.2">
      <c r="B168" s="157"/>
      <c r="C168" s="1500" t="s">
        <v>1450</v>
      </c>
      <c r="D168" s="1501" t="s">
        <v>151</v>
      </c>
      <c r="E168" s="1502">
        <v>1</v>
      </c>
      <c r="F168" s="1503">
        <v>0</v>
      </c>
      <c r="G168" s="1504">
        <f t="shared" si="10"/>
        <v>0</v>
      </c>
      <c r="H168" s="1853"/>
      <c r="I168" s="1852"/>
      <c r="J168" s="1847"/>
      <c r="K168" s="1848"/>
    </row>
    <row r="169" spans="2:11" s="152" customFormat="1" ht="18" customHeight="1" x14ac:dyDescent="0.2">
      <c r="B169" s="157"/>
      <c r="C169" s="1500" t="s">
        <v>1451</v>
      </c>
      <c r="D169" s="1501" t="s">
        <v>151</v>
      </c>
      <c r="E169" s="1502">
        <v>2</v>
      </c>
      <c r="F169" s="1503">
        <v>0</v>
      </c>
      <c r="G169" s="1504">
        <f t="shared" si="10"/>
        <v>0</v>
      </c>
      <c r="H169" s="1853"/>
      <c r="I169" s="1852"/>
      <c r="J169" s="1847"/>
      <c r="K169" s="1848"/>
    </row>
    <row r="170" spans="2:11" s="1507" customFormat="1" ht="18" customHeight="1" x14ac:dyDescent="0.25">
      <c r="B170" s="1494">
        <v>3</v>
      </c>
      <c r="C170" s="1505" t="s">
        <v>1858</v>
      </c>
      <c r="D170" s="1505"/>
      <c r="E170" s="1505"/>
      <c r="F170" s="1505"/>
      <c r="G170" s="1505"/>
      <c r="H170" s="1506"/>
    </row>
    <row r="171" spans="2:11" s="152" customFormat="1" ht="18" customHeight="1" x14ac:dyDescent="0.2">
      <c r="B171" s="157"/>
      <c r="C171" s="1500" t="s">
        <v>1851</v>
      </c>
      <c r="D171" s="1501" t="s">
        <v>151</v>
      </c>
      <c r="E171" s="1502">
        <v>10</v>
      </c>
      <c r="F171" s="1503">
        <v>0</v>
      </c>
      <c r="G171" s="1504">
        <f t="shared" ref="G171:G185" si="11">F171*E171</f>
        <v>0</v>
      </c>
      <c r="H171" s="1850"/>
      <c r="I171" s="1847"/>
      <c r="J171" s="1848"/>
    </row>
    <row r="172" spans="2:11" s="152" customFormat="1" ht="18" customHeight="1" x14ac:dyDescent="0.2">
      <c r="B172" s="157"/>
      <c r="C172" s="1500" t="s">
        <v>1852</v>
      </c>
      <c r="D172" s="1501" t="s">
        <v>151</v>
      </c>
      <c r="E172" s="1502">
        <v>6</v>
      </c>
      <c r="F172" s="1503">
        <v>0</v>
      </c>
      <c r="G172" s="1504">
        <f t="shared" si="11"/>
        <v>0</v>
      </c>
      <c r="H172" s="1850"/>
      <c r="I172" s="1847"/>
      <c r="J172" s="1848"/>
    </row>
    <row r="173" spans="2:11" s="152" customFormat="1" ht="18" customHeight="1" x14ac:dyDescent="0.2">
      <c r="B173" s="157"/>
      <c r="C173" s="1500" t="s">
        <v>1859</v>
      </c>
      <c r="D173" s="1501" t="s">
        <v>151</v>
      </c>
      <c r="E173" s="1502">
        <v>3</v>
      </c>
      <c r="F173" s="1503">
        <v>0</v>
      </c>
      <c r="G173" s="1504">
        <f t="shared" si="11"/>
        <v>0</v>
      </c>
      <c r="H173" s="1850"/>
      <c r="I173" s="1847"/>
      <c r="J173" s="1848"/>
    </row>
    <row r="174" spans="2:11" s="152" customFormat="1" ht="18" customHeight="1" x14ac:dyDescent="0.2">
      <c r="B174" s="157"/>
      <c r="C174" s="1500" t="s">
        <v>1860</v>
      </c>
      <c r="D174" s="1501" t="s">
        <v>151</v>
      </c>
      <c r="E174" s="1502">
        <v>3</v>
      </c>
      <c r="F174" s="1503">
        <v>0</v>
      </c>
      <c r="G174" s="1504">
        <f t="shared" si="11"/>
        <v>0</v>
      </c>
      <c r="H174" s="1850"/>
      <c r="I174" s="1847"/>
      <c r="J174" s="1848"/>
    </row>
    <row r="175" spans="2:11" s="152" customFormat="1" ht="18" customHeight="1" x14ac:dyDescent="0.2">
      <c r="B175" s="157"/>
      <c r="C175" s="1500" t="s">
        <v>1861</v>
      </c>
      <c r="D175" s="1501" t="s">
        <v>151</v>
      </c>
      <c r="E175" s="1502">
        <v>3</v>
      </c>
      <c r="F175" s="1503">
        <v>0</v>
      </c>
      <c r="G175" s="1504">
        <f t="shared" si="11"/>
        <v>0</v>
      </c>
      <c r="H175" s="1850"/>
      <c r="I175" s="1847"/>
      <c r="J175" s="1848"/>
    </row>
    <row r="176" spans="2:11" s="152" customFormat="1" ht="18" customHeight="1" x14ac:dyDescent="0.2">
      <c r="B176" s="157"/>
      <c r="C176" s="1500" t="s">
        <v>1857</v>
      </c>
      <c r="D176" s="1501" t="s">
        <v>151</v>
      </c>
      <c r="E176" s="1502">
        <v>4</v>
      </c>
      <c r="F176" s="1503">
        <v>0</v>
      </c>
      <c r="G176" s="1504">
        <f t="shared" si="11"/>
        <v>0</v>
      </c>
      <c r="H176" s="1850"/>
      <c r="I176" s="1847"/>
      <c r="J176" s="1848"/>
    </row>
    <row r="177" spans="2:10" s="152" customFormat="1" ht="66.75" customHeight="1" x14ac:dyDescent="0.2">
      <c r="B177" s="157"/>
      <c r="C177" s="1500" t="s">
        <v>1862</v>
      </c>
      <c r="D177" s="1501" t="s">
        <v>151</v>
      </c>
      <c r="E177" s="1502">
        <v>5</v>
      </c>
      <c r="F177" s="1503">
        <v>0</v>
      </c>
      <c r="G177" s="1504">
        <f t="shared" si="11"/>
        <v>0</v>
      </c>
      <c r="H177" s="1850"/>
      <c r="I177" s="1847"/>
      <c r="J177" s="1848"/>
    </row>
    <row r="178" spans="2:10" s="152" customFormat="1" ht="18" customHeight="1" x14ac:dyDescent="0.2">
      <c r="B178" s="157"/>
      <c r="C178" s="1500" t="s">
        <v>1863</v>
      </c>
      <c r="D178" s="1501" t="s">
        <v>151</v>
      </c>
      <c r="E178" s="1502">
        <v>2</v>
      </c>
      <c r="F178" s="1503">
        <v>0</v>
      </c>
      <c r="G178" s="1504">
        <f t="shared" si="11"/>
        <v>0</v>
      </c>
      <c r="H178" s="1850"/>
      <c r="I178" s="1847"/>
      <c r="J178" s="1848"/>
    </row>
    <row r="179" spans="2:10" s="152" customFormat="1" ht="18" customHeight="1" x14ac:dyDescent="0.2">
      <c r="B179" s="157"/>
      <c r="C179" s="1500" t="s">
        <v>1864</v>
      </c>
      <c r="D179" s="1501" t="s">
        <v>151</v>
      </c>
      <c r="E179" s="1502">
        <v>1</v>
      </c>
      <c r="F179" s="1503">
        <v>0</v>
      </c>
      <c r="G179" s="1504">
        <f t="shared" si="11"/>
        <v>0</v>
      </c>
      <c r="H179" s="1850"/>
      <c r="I179" s="1847"/>
      <c r="J179" s="1848"/>
    </row>
    <row r="180" spans="2:10" s="152" customFormat="1" ht="18" customHeight="1" x14ac:dyDescent="0.2">
      <c r="B180" s="157"/>
      <c r="C180" s="1500" t="s">
        <v>1855</v>
      </c>
      <c r="D180" s="1501" t="s">
        <v>151</v>
      </c>
      <c r="E180" s="1502">
        <v>12</v>
      </c>
      <c r="F180" s="1503">
        <v>0</v>
      </c>
      <c r="G180" s="1504">
        <f t="shared" si="11"/>
        <v>0</v>
      </c>
      <c r="H180" s="1850"/>
      <c r="I180" s="1847"/>
      <c r="J180" s="1848"/>
    </row>
    <row r="181" spans="2:10" s="152" customFormat="1" ht="18" customHeight="1" x14ac:dyDescent="0.2">
      <c r="B181" s="157"/>
      <c r="C181" s="1500" t="s">
        <v>1865</v>
      </c>
      <c r="D181" s="1501" t="s">
        <v>151</v>
      </c>
      <c r="E181" s="1502">
        <v>1</v>
      </c>
      <c r="F181" s="1503">
        <v>0</v>
      </c>
      <c r="G181" s="1504">
        <f t="shared" si="11"/>
        <v>0</v>
      </c>
      <c r="H181" s="1850"/>
      <c r="I181" s="1847"/>
      <c r="J181" s="1848"/>
    </row>
    <row r="182" spans="2:10" s="152" customFormat="1" ht="18" customHeight="1" x14ac:dyDescent="0.2">
      <c r="B182" s="157"/>
      <c r="C182" s="1500" t="s">
        <v>1866</v>
      </c>
      <c r="D182" s="1501" t="s">
        <v>151</v>
      </c>
      <c r="E182" s="1502">
        <v>1</v>
      </c>
      <c r="F182" s="1503">
        <v>0</v>
      </c>
      <c r="G182" s="1504">
        <f t="shared" si="11"/>
        <v>0</v>
      </c>
      <c r="H182" s="1850"/>
      <c r="I182" s="1847"/>
      <c r="J182" s="1848"/>
    </row>
    <row r="183" spans="2:10" ht="73.5" customHeight="1" x14ac:dyDescent="0.2">
      <c r="B183" s="134"/>
      <c r="C183" s="1511" t="s">
        <v>1867</v>
      </c>
      <c r="D183" s="1501" t="s">
        <v>151</v>
      </c>
      <c r="E183" s="1502">
        <v>1</v>
      </c>
      <c r="F183" s="1503">
        <v>0</v>
      </c>
      <c r="G183" s="1504">
        <f t="shared" si="11"/>
        <v>0</v>
      </c>
      <c r="H183" s="1850"/>
      <c r="I183" s="1847"/>
      <c r="J183" s="1848"/>
    </row>
    <row r="184" spans="2:10" s="152" customFormat="1" ht="18" customHeight="1" x14ac:dyDescent="0.2">
      <c r="B184" s="157"/>
      <c r="C184" s="1500" t="s">
        <v>1868</v>
      </c>
      <c r="D184" s="1501" t="s">
        <v>151</v>
      </c>
      <c r="E184" s="1502">
        <v>2</v>
      </c>
      <c r="F184" s="1503">
        <v>0</v>
      </c>
      <c r="G184" s="1504">
        <f t="shared" si="11"/>
        <v>0</v>
      </c>
      <c r="H184" s="1850"/>
      <c r="I184" s="1847"/>
      <c r="J184" s="1848"/>
    </row>
    <row r="185" spans="2:10" s="152" customFormat="1" ht="18" customHeight="1" x14ac:dyDescent="0.2">
      <c r="B185" s="157"/>
      <c r="C185" s="1500" t="s">
        <v>267</v>
      </c>
      <c r="D185" s="1501" t="s">
        <v>151</v>
      </c>
      <c r="E185" s="1502">
        <v>2</v>
      </c>
      <c r="F185" s="1503">
        <v>0</v>
      </c>
      <c r="G185" s="1504">
        <f t="shared" si="11"/>
        <v>0</v>
      </c>
      <c r="H185" s="1850"/>
      <c r="I185" s="1847"/>
      <c r="J185" s="1848"/>
    </row>
    <row r="186" spans="2:10" s="1507" customFormat="1" ht="18" customHeight="1" x14ac:dyDescent="0.25">
      <c r="B186" s="1494">
        <v>4</v>
      </c>
      <c r="C186" s="1505" t="s">
        <v>1869</v>
      </c>
      <c r="D186" s="1505"/>
      <c r="E186" s="1505"/>
      <c r="F186" s="1505"/>
      <c r="G186" s="1505"/>
      <c r="H186" s="1506"/>
    </row>
    <row r="187" spans="2:10" s="152" customFormat="1" ht="18" customHeight="1" x14ac:dyDescent="0.2">
      <c r="B187" s="157"/>
      <c r="C187" s="1500" t="s">
        <v>1851</v>
      </c>
      <c r="D187" s="1501" t="s">
        <v>151</v>
      </c>
      <c r="E187" s="1502">
        <v>7</v>
      </c>
      <c r="F187" s="1503">
        <v>0</v>
      </c>
      <c r="G187" s="1504">
        <f t="shared" ref="G187:G202" si="12">F187*E187</f>
        <v>0</v>
      </c>
      <c r="H187" s="1850"/>
      <c r="I187" s="1847"/>
      <c r="J187" s="1848"/>
    </row>
    <row r="188" spans="2:10" s="152" customFormat="1" ht="18" customHeight="1" x14ac:dyDescent="0.2">
      <c r="B188" s="157"/>
      <c r="C188" s="1500" t="s">
        <v>1852</v>
      </c>
      <c r="D188" s="1501" t="s">
        <v>151</v>
      </c>
      <c r="E188" s="1502">
        <v>4</v>
      </c>
      <c r="F188" s="1503">
        <v>0</v>
      </c>
      <c r="G188" s="1504">
        <f t="shared" si="12"/>
        <v>0</v>
      </c>
      <c r="H188" s="1850"/>
      <c r="I188" s="1847"/>
      <c r="J188" s="1848"/>
    </row>
    <row r="189" spans="2:10" s="152" customFormat="1" ht="18" customHeight="1" x14ac:dyDescent="0.2">
      <c r="B189" s="157"/>
      <c r="C189" s="1500" t="s">
        <v>1859</v>
      </c>
      <c r="D189" s="1501" t="s">
        <v>151</v>
      </c>
      <c r="E189" s="1502">
        <v>2</v>
      </c>
      <c r="F189" s="1503">
        <v>0</v>
      </c>
      <c r="G189" s="1504">
        <f t="shared" si="12"/>
        <v>0</v>
      </c>
      <c r="H189" s="1850"/>
      <c r="I189" s="1847"/>
      <c r="J189" s="1848"/>
    </row>
    <row r="190" spans="2:10" s="152" customFormat="1" ht="18" customHeight="1" x14ac:dyDescent="0.2">
      <c r="B190" s="157"/>
      <c r="C190" s="1500" t="s">
        <v>1870</v>
      </c>
      <c r="D190" s="1501" t="s">
        <v>151</v>
      </c>
      <c r="E190" s="1502">
        <v>2</v>
      </c>
      <c r="F190" s="1503">
        <v>0</v>
      </c>
      <c r="G190" s="1504">
        <f t="shared" si="12"/>
        <v>0</v>
      </c>
      <c r="H190" s="1850"/>
      <c r="I190" s="1847"/>
      <c r="J190" s="1848"/>
    </row>
    <row r="191" spans="2:10" s="152" customFormat="1" ht="18" customHeight="1" x14ac:dyDescent="0.2">
      <c r="B191" s="157"/>
      <c r="C191" s="1500" t="s">
        <v>1860</v>
      </c>
      <c r="D191" s="1501" t="s">
        <v>151</v>
      </c>
      <c r="E191" s="1502">
        <v>2</v>
      </c>
      <c r="F191" s="1503">
        <v>0</v>
      </c>
      <c r="G191" s="1504">
        <f t="shared" si="12"/>
        <v>0</v>
      </c>
      <c r="H191" s="1850"/>
      <c r="I191" s="1847"/>
      <c r="J191" s="1848"/>
    </row>
    <row r="192" spans="2:10" s="152" customFormat="1" ht="18" customHeight="1" x14ac:dyDescent="0.2">
      <c r="B192" s="157"/>
      <c r="C192" s="1500" t="s">
        <v>1857</v>
      </c>
      <c r="D192" s="1501" t="s">
        <v>151</v>
      </c>
      <c r="E192" s="1502">
        <v>1</v>
      </c>
      <c r="F192" s="1503">
        <v>0</v>
      </c>
      <c r="G192" s="1504">
        <f t="shared" si="12"/>
        <v>0</v>
      </c>
      <c r="H192" s="1850"/>
      <c r="I192" s="1847"/>
      <c r="J192" s="1848"/>
    </row>
    <row r="193" spans="2:10" s="152" customFormat="1" ht="18" customHeight="1" x14ac:dyDescent="0.2">
      <c r="B193" s="157"/>
      <c r="C193" s="1500" t="s">
        <v>1863</v>
      </c>
      <c r="D193" s="1501" t="s">
        <v>151</v>
      </c>
      <c r="E193" s="1502">
        <v>2</v>
      </c>
      <c r="F193" s="1503">
        <v>0</v>
      </c>
      <c r="G193" s="1504">
        <f t="shared" si="12"/>
        <v>0</v>
      </c>
      <c r="H193" s="1850"/>
      <c r="I193" s="1847"/>
      <c r="J193" s="1848"/>
    </row>
    <row r="194" spans="2:10" s="152" customFormat="1" ht="18" customHeight="1" x14ac:dyDescent="0.2">
      <c r="B194" s="157"/>
      <c r="C194" s="1500" t="s">
        <v>1864</v>
      </c>
      <c r="D194" s="1501" t="s">
        <v>151</v>
      </c>
      <c r="E194" s="1502">
        <v>1</v>
      </c>
      <c r="F194" s="1503">
        <v>0</v>
      </c>
      <c r="G194" s="1504">
        <f t="shared" si="12"/>
        <v>0</v>
      </c>
      <c r="H194" s="1850"/>
      <c r="I194" s="1847"/>
      <c r="J194" s="1848"/>
    </row>
    <row r="195" spans="2:10" s="152" customFormat="1" ht="18" customHeight="1" x14ac:dyDescent="0.2">
      <c r="B195" s="157"/>
      <c r="C195" s="1500" t="s">
        <v>1855</v>
      </c>
      <c r="D195" s="1501" t="s">
        <v>151</v>
      </c>
      <c r="E195" s="1502">
        <v>8</v>
      </c>
      <c r="F195" s="1503">
        <v>0</v>
      </c>
      <c r="G195" s="1504">
        <f t="shared" si="12"/>
        <v>0</v>
      </c>
      <c r="H195" s="1850"/>
      <c r="I195" s="1847"/>
      <c r="J195" s="1848"/>
    </row>
    <row r="196" spans="2:10" s="152" customFormat="1" ht="18" customHeight="1" x14ac:dyDescent="0.2">
      <c r="B196" s="157"/>
      <c r="C196" s="1500" t="s">
        <v>1865</v>
      </c>
      <c r="D196" s="1501" t="s">
        <v>151</v>
      </c>
      <c r="E196" s="1502">
        <v>1</v>
      </c>
      <c r="F196" s="1503">
        <v>0</v>
      </c>
      <c r="G196" s="1504">
        <f t="shared" si="12"/>
        <v>0</v>
      </c>
      <c r="H196" s="1850"/>
      <c r="I196" s="1847"/>
      <c r="J196" s="1848"/>
    </row>
    <row r="197" spans="2:10" s="144" customFormat="1" ht="74.25" customHeight="1" x14ac:dyDescent="0.2">
      <c r="B197" s="134"/>
      <c r="C197" s="1511" t="s">
        <v>1867</v>
      </c>
      <c r="D197" s="1501" t="s">
        <v>151</v>
      </c>
      <c r="E197" s="1502">
        <v>1</v>
      </c>
      <c r="F197" s="1503">
        <v>0</v>
      </c>
      <c r="G197" s="1504">
        <f t="shared" si="12"/>
        <v>0</v>
      </c>
      <c r="H197" s="1436"/>
    </row>
    <row r="198" spans="2:10" s="152" customFormat="1" ht="18" customHeight="1" x14ac:dyDescent="0.2">
      <c r="B198" s="157"/>
      <c r="C198" s="1500" t="s">
        <v>1868</v>
      </c>
      <c r="D198" s="1501" t="s">
        <v>151</v>
      </c>
      <c r="E198" s="1502">
        <v>2</v>
      </c>
      <c r="F198" s="1503">
        <v>0</v>
      </c>
      <c r="G198" s="1504">
        <f t="shared" si="12"/>
        <v>0</v>
      </c>
      <c r="H198" s="1850"/>
      <c r="I198" s="1847"/>
      <c r="J198" s="1848"/>
    </row>
    <row r="199" spans="2:10" s="152" customFormat="1" ht="18" customHeight="1" x14ac:dyDescent="0.2">
      <c r="B199" s="157"/>
      <c r="C199" s="1500" t="s">
        <v>1871</v>
      </c>
      <c r="D199" s="1501" t="s">
        <v>151</v>
      </c>
      <c r="E199" s="1502">
        <v>4</v>
      </c>
      <c r="F199" s="1503">
        <v>0</v>
      </c>
      <c r="G199" s="1504">
        <f t="shared" si="12"/>
        <v>0</v>
      </c>
      <c r="H199" s="1850"/>
      <c r="I199" s="1847"/>
      <c r="J199" s="1848"/>
    </row>
    <row r="200" spans="2:10" s="152" customFormat="1" ht="18" customHeight="1" x14ac:dyDescent="0.2">
      <c r="B200" s="157"/>
      <c r="C200" s="1500" t="s">
        <v>1529</v>
      </c>
      <c r="D200" s="1501" t="s">
        <v>151</v>
      </c>
      <c r="E200" s="1502">
        <v>2</v>
      </c>
      <c r="F200" s="1503">
        <v>0</v>
      </c>
      <c r="G200" s="1504">
        <f t="shared" si="12"/>
        <v>0</v>
      </c>
      <c r="H200" s="1850"/>
      <c r="I200" s="1847"/>
      <c r="J200" s="1848"/>
    </row>
    <row r="201" spans="2:10" s="152" customFormat="1" ht="18" customHeight="1" x14ac:dyDescent="0.2">
      <c r="B201" s="157"/>
      <c r="C201" s="1500" t="s">
        <v>1872</v>
      </c>
      <c r="D201" s="1501" t="s">
        <v>151</v>
      </c>
      <c r="E201" s="1502">
        <v>2</v>
      </c>
      <c r="F201" s="1503">
        <v>0</v>
      </c>
      <c r="G201" s="1504">
        <f t="shared" si="12"/>
        <v>0</v>
      </c>
      <c r="H201" s="1850"/>
      <c r="I201" s="1847"/>
      <c r="J201" s="1848"/>
    </row>
    <row r="202" spans="2:10" s="152" customFormat="1" ht="18" customHeight="1" x14ac:dyDescent="0.2">
      <c r="B202" s="157"/>
      <c r="C202" s="1500" t="s">
        <v>538</v>
      </c>
      <c r="D202" s="1501" t="s">
        <v>151</v>
      </c>
      <c r="E202" s="1502">
        <v>2</v>
      </c>
      <c r="F202" s="1503">
        <v>0</v>
      </c>
      <c r="G202" s="1504">
        <f t="shared" si="12"/>
        <v>0</v>
      </c>
      <c r="H202" s="1850"/>
      <c r="I202" s="1847"/>
      <c r="J202" s="1848"/>
    </row>
    <row r="203" spans="2:10" s="152" customFormat="1" ht="18" customHeight="1" x14ac:dyDescent="0.25">
      <c r="B203" s="153">
        <v>5</v>
      </c>
      <c r="C203" s="1512" t="s">
        <v>1873</v>
      </c>
      <c r="D203" s="1513"/>
      <c r="E203" s="1514"/>
      <c r="F203" s="1515"/>
      <c r="G203" s="1514"/>
      <c r="H203" s="1854"/>
      <c r="I203" s="1855"/>
      <c r="J203" s="1856"/>
    </row>
    <row r="204" spans="2:10" s="152" customFormat="1" ht="27.75" customHeight="1" x14ac:dyDescent="0.2">
      <c r="B204" s="134"/>
      <c r="C204" s="1857" t="s">
        <v>1874</v>
      </c>
      <c r="D204" s="1516" t="s">
        <v>98</v>
      </c>
      <c r="E204" s="1517">
        <v>1</v>
      </c>
      <c r="F204" s="1518">
        <v>0</v>
      </c>
      <c r="G204" s="1519">
        <f t="shared" ref="G204:G205" si="13">E204*F204</f>
        <v>0</v>
      </c>
      <c r="H204" s="155"/>
    </row>
    <row r="205" spans="2:10" ht="29.25" customHeight="1" x14ac:dyDescent="0.2">
      <c r="B205" s="134"/>
      <c r="C205" s="1857" t="s">
        <v>1875</v>
      </c>
      <c r="D205" s="1516" t="s">
        <v>98</v>
      </c>
      <c r="E205" s="1517">
        <v>1</v>
      </c>
      <c r="F205" s="1518">
        <v>0</v>
      </c>
      <c r="G205" s="1519">
        <f t="shared" si="13"/>
        <v>0</v>
      </c>
      <c r="H205" s="1520"/>
    </row>
    <row r="206" spans="2:10" s="152" customFormat="1" ht="18" customHeight="1" x14ac:dyDescent="0.25">
      <c r="B206" s="2777">
        <v>6</v>
      </c>
      <c r="C206" s="2778" t="s">
        <v>1553</v>
      </c>
      <c r="D206" s="2779"/>
      <c r="E206" s="2780"/>
      <c r="F206" s="2781"/>
      <c r="G206" s="2780"/>
      <c r="H206" s="1854"/>
      <c r="I206" s="1855"/>
      <c r="J206" s="1856"/>
    </row>
    <row r="207" spans="2:10" s="152" customFormat="1" ht="322.5" customHeight="1" x14ac:dyDescent="0.25">
      <c r="B207" s="2782"/>
      <c r="C207" s="2783" t="s">
        <v>1554</v>
      </c>
      <c r="D207" s="2784" t="s">
        <v>151</v>
      </c>
      <c r="E207" s="2785">
        <v>1</v>
      </c>
      <c r="F207" s="2786"/>
      <c r="G207" s="2787"/>
      <c r="H207" s="1521"/>
    </row>
    <row r="208" spans="2:10" s="152" customFormat="1" ht="267.75" x14ac:dyDescent="0.25">
      <c r="B208" s="2782"/>
      <c r="C208" s="2788" t="s">
        <v>1555</v>
      </c>
      <c r="D208" s="2784" t="s">
        <v>98</v>
      </c>
      <c r="E208" s="2785">
        <v>1</v>
      </c>
      <c r="F208" s="2786"/>
      <c r="G208" s="2787"/>
      <c r="H208" s="1521"/>
    </row>
    <row r="209" spans="2:8" s="152" customFormat="1" ht="103.5" customHeight="1" x14ac:dyDescent="0.25">
      <c r="B209" s="2782"/>
      <c r="C209" s="2789" t="s">
        <v>1556</v>
      </c>
      <c r="D209" s="2784" t="s">
        <v>151</v>
      </c>
      <c r="E209" s="2785">
        <v>1</v>
      </c>
      <c r="F209" s="2786"/>
      <c r="G209" s="2787"/>
      <c r="H209" s="1521"/>
    </row>
    <row r="210" spans="2:8" s="152" customFormat="1" ht="93" customHeight="1" x14ac:dyDescent="0.25">
      <c r="B210" s="2782"/>
      <c r="C210" s="2790" t="s">
        <v>1357</v>
      </c>
      <c r="D210" s="2784" t="s">
        <v>98</v>
      </c>
      <c r="E210" s="2785">
        <v>1</v>
      </c>
      <c r="F210" s="2786"/>
      <c r="G210" s="2787"/>
      <c r="H210" s="1521"/>
    </row>
    <row r="211" spans="2:8" s="152" customFormat="1" ht="319.5" customHeight="1" x14ac:dyDescent="0.25">
      <c r="B211" s="2782"/>
      <c r="C211" s="2791" t="s">
        <v>928</v>
      </c>
      <c r="D211" s="2784" t="s">
        <v>151</v>
      </c>
      <c r="E211" s="2785">
        <v>1</v>
      </c>
      <c r="F211" s="2786"/>
      <c r="G211" s="2787"/>
      <c r="H211" s="1521"/>
    </row>
    <row r="212" spans="2:8" s="152" customFormat="1" x14ac:dyDescent="0.2">
      <c r="B212" s="2782"/>
      <c r="C212" s="2792" t="s">
        <v>929</v>
      </c>
      <c r="D212" s="2784" t="s">
        <v>98</v>
      </c>
      <c r="E212" s="2785">
        <v>1</v>
      </c>
      <c r="F212" s="2786"/>
      <c r="G212" s="2787"/>
      <c r="H212" s="1521"/>
    </row>
    <row r="213" spans="2:8" s="152" customFormat="1" ht="23.25" customHeight="1" x14ac:dyDescent="0.2">
      <c r="B213" s="2782"/>
      <c r="C213" s="2793" t="s">
        <v>2536</v>
      </c>
      <c r="D213" s="2794" t="s">
        <v>563</v>
      </c>
      <c r="E213" s="2785">
        <v>1</v>
      </c>
      <c r="F213" s="2786">
        <v>0</v>
      </c>
      <c r="G213" s="2787">
        <f t="shared" ref="G213" si="14">E213*F213</f>
        <v>0</v>
      </c>
      <c r="H213" s="1521"/>
    </row>
    <row r="214" spans="2:8" s="141" customFormat="1" ht="25.5" customHeight="1" x14ac:dyDescent="0.2">
      <c r="B214" s="299" t="s">
        <v>17</v>
      </c>
      <c r="C214" s="300" t="s">
        <v>304</v>
      </c>
      <c r="D214" s="224"/>
      <c r="E214" s="208"/>
      <c r="F214" s="1522"/>
      <c r="G214" s="1455">
        <f>SUM(G145:G213)</f>
        <v>0</v>
      </c>
      <c r="H214" s="571"/>
    </row>
    <row r="215" spans="2:8" s="141" customFormat="1" ht="25.5" customHeight="1" x14ac:dyDescent="0.2">
      <c r="B215" s="1952"/>
      <c r="C215" s="2957"/>
      <c r="D215" s="2958"/>
      <c r="E215" s="2959"/>
      <c r="F215" s="2960"/>
      <c r="G215" s="2961"/>
      <c r="H215" s="571"/>
    </row>
    <row r="216" spans="2:8" ht="23.25" customHeight="1" x14ac:dyDescent="0.2">
      <c r="B216" s="309" t="s">
        <v>18</v>
      </c>
      <c r="C216" s="3292" t="s">
        <v>2549</v>
      </c>
      <c r="D216" s="3293"/>
      <c r="E216" s="3293"/>
      <c r="F216" s="3293"/>
      <c r="G216" s="3294"/>
    </row>
    <row r="217" spans="2:8" ht="104.25" customHeight="1" x14ac:dyDescent="0.2">
      <c r="B217" s="3295" t="s">
        <v>1876</v>
      </c>
      <c r="C217" s="3296"/>
      <c r="D217" s="3296"/>
      <c r="E217" s="3296"/>
      <c r="F217" s="3296"/>
      <c r="G217" s="3297"/>
    </row>
    <row r="218" spans="2:8" s="144" customFormat="1" x14ac:dyDescent="0.2">
      <c r="B218" s="1523"/>
      <c r="C218" s="1524"/>
      <c r="D218" s="448"/>
      <c r="E218" s="1525"/>
      <c r="F218" s="1526"/>
      <c r="G218" s="1527"/>
      <c r="H218" s="1436"/>
    </row>
    <row r="219" spans="2:8" x14ac:dyDescent="0.2">
      <c r="B219" s="532" t="s">
        <v>370</v>
      </c>
      <c r="C219" s="533" t="s">
        <v>84</v>
      </c>
      <c r="D219" s="533" t="s">
        <v>549</v>
      </c>
      <c r="E219" s="534" t="s">
        <v>550</v>
      </c>
      <c r="F219" s="535" t="s">
        <v>1880</v>
      </c>
      <c r="G219" s="533" t="s">
        <v>1881</v>
      </c>
      <c r="H219" s="126"/>
    </row>
    <row r="220" spans="2:8" x14ac:dyDescent="0.2">
      <c r="B220" s="536"/>
      <c r="C220" s="1079"/>
      <c r="D220" s="1209"/>
      <c r="E220" s="1210"/>
      <c r="F220" s="1528"/>
      <c r="G220" s="1529"/>
      <c r="H220" s="126"/>
    </row>
    <row r="221" spans="2:8" x14ac:dyDescent="0.2">
      <c r="B221" s="536"/>
      <c r="C221" s="1079"/>
      <c r="D221" s="1209"/>
      <c r="E221" s="1210"/>
      <c r="F221" s="1528"/>
      <c r="G221" s="1529"/>
      <c r="H221" s="126"/>
    </row>
    <row r="222" spans="2:8" ht="24" x14ac:dyDescent="0.2">
      <c r="B222" s="1230" t="s">
        <v>8</v>
      </c>
      <c r="C222" s="1077" t="s">
        <v>1877</v>
      </c>
      <c r="D222" s="1205" t="s">
        <v>554</v>
      </c>
      <c r="E222" s="1206" t="s">
        <v>554</v>
      </c>
      <c r="F222" s="1530"/>
      <c r="G222" s="1530"/>
      <c r="H222" s="126"/>
    </row>
    <row r="223" spans="2:8" x14ac:dyDescent="0.2">
      <c r="B223" s="1232"/>
      <c r="C223" s="1078"/>
      <c r="D223" s="1207"/>
      <c r="E223" s="1208"/>
      <c r="F223" s="1528"/>
      <c r="G223" s="1528"/>
      <c r="H223" s="126"/>
    </row>
    <row r="224" spans="2:8" ht="63.75" x14ac:dyDescent="0.2">
      <c r="B224" s="1858" t="s">
        <v>169</v>
      </c>
      <c r="C224" s="1859" t="s">
        <v>1882</v>
      </c>
      <c r="D224" s="1860" t="s">
        <v>647</v>
      </c>
      <c r="E224" s="1860">
        <v>40</v>
      </c>
      <c r="F224" s="2018">
        <v>0</v>
      </c>
      <c r="G224" s="1861">
        <f t="shared" ref="G224:G231" si="15">E224*F224</f>
        <v>0</v>
      </c>
      <c r="H224" s="126"/>
    </row>
    <row r="225" spans="2:8" ht="76.5" x14ac:dyDescent="0.2">
      <c r="B225" s="1858" t="s">
        <v>625</v>
      </c>
      <c r="C225" s="1859" t="s">
        <v>1883</v>
      </c>
      <c r="D225" s="1860" t="s">
        <v>416</v>
      </c>
      <c r="E225" s="1860">
        <f>50*0.8</f>
        <v>40</v>
      </c>
      <c r="F225" s="2018">
        <v>0</v>
      </c>
      <c r="G225" s="1861">
        <f t="shared" si="15"/>
        <v>0</v>
      </c>
      <c r="H225" s="126"/>
    </row>
    <row r="226" spans="2:8" ht="51" x14ac:dyDescent="0.2">
      <c r="B226" s="1858" t="s">
        <v>636</v>
      </c>
      <c r="C226" s="1859" t="s">
        <v>1884</v>
      </c>
      <c r="D226" s="1860" t="s">
        <v>125</v>
      </c>
      <c r="E226" s="1860">
        <v>25</v>
      </c>
      <c r="F226" s="2018">
        <v>0</v>
      </c>
      <c r="G226" s="1861">
        <f t="shared" si="15"/>
        <v>0</v>
      </c>
      <c r="H226" s="126"/>
    </row>
    <row r="227" spans="2:8" ht="51" x14ac:dyDescent="0.2">
      <c r="B227" s="1858" t="s">
        <v>644</v>
      </c>
      <c r="C227" s="1859" t="s">
        <v>1885</v>
      </c>
      <c r="D227" s="1860" t="s">
        <v>125</v>
      </c>
      <c r="E227" s="1860">
        <v>2</v>
      </c>
      <c r="F227" s="2018">
        <v>0</v>
      </c>
      <c r="G227" s="1861">
        <f t="shared" si="15"/>
        <v>0</v>
      </c>
      <c r="H227" s="126"/>
    </row>
    <row r="228" spans="2:8" ht="38.25" x14ac:dyDescent="0.2">
      <c r="B228" s="1858" t="s">
        <v>656</v>
      </c>
      <c r="C228" s="1859" t="s">
        <v>1886</v>
      </c>
      <c r="D228" s="1860" t="s">
        <v>125</v>
      </c>
      <c r="E228" s="1860">
        <v>4</v>
      </c>
      <c r="F228" s="2018">
        <v>0</v>
      </c>
      <c r="G228" s="1861">
        <f t="shared" si="15"/>
        <v>0</v>
      </c>
      <c r="H228" s="126"/>
    </row>
    <row r="229" spans="2:8" ht="63.75" x14ac:dyDescent="0.2">
      <c r="B229" s="1858" t="s">
        <v>667</v>
      </c>
      <c r="C229" s="1859" t="s">
        <v>1887</v>
      </c>
      <c r="D229" s="1860" t="s">
        <v>125</v>
      </c>
      <c r="E229" s="1860">
        <v>2</v>
      </c>
      <c r="F229" s="2018">
        <v>0</v>
      </c>
      <c r="G229" s="1861">
        <f t="shared" si="15"/>
        <v>0</v>
      </c>
      <c r="H229" s="126"/>
    </row>
    <row r="230" spans="2:8" ht="38.25" x14ac:dyDescent="0.2">
      <c r="B230" s="1858" t="s">
        <v>681</v>
      </c>
      <c r="C230" s="1859" t="s">
        <v>1888</v>
      </c>
      <c r="D230" s="1860" t="s">
        <v>647</v>
      </c>
      <c r="E230" s="1860">
        <v>12</v>
      </c>
      <c r="F230" s="2018">
        <v>0</v>
      </c>
      <c r="G230" s="1861">
        <f t="shared" si="15"/>
        <v>0</v>
      </c>
      <c r="H230" s="126"/>
    </row>
    <row r="231" spans="2:8" ht="38.25" x14ac:dyDescent="0.2">
      <c r="B231" s="1858" t="s">
        <v>691</v>
      </c>
      <c r="C231" s="1859" t="s">
        <v>1889</v>
      </c>
      <c r="D231" s="1860" t="s">
        <v>647</v>
      </c>
      <c r="E231" s="1860">
        <v>12</v>
      </c>
      <c r="F231" s="2018">
        <v>0</v>
      </c>
      <c r="G231" s="1861">
        <f t="shared" si="15"/>
        <v>0</v>
      </c>
      <c r="H231" s="126"/>
    </row>
    <row r="232" spans="2:8" x14ac:dyDescent="0.2">
      <c r="B232" s="1858" t="s">
        <v>1206</v>
      </c>
      <c r="C232" s="1531" t="s">
        <v>657</v>
      </c>
      <c r="D232" s="1862"/>
      <c r="E232" s="1863"/>
      <c r="F232" s="2018"/>
      <c r="G232" s="1861"/>
      <c r="H232" s="126"/>
    </row>
    <row r="233" spans="2:8" x14ac:dyDescent="0.2">
      <c r="B233" s="1858" t="s">
        <v>1207</v>
      </c>
      <c r="C233" s="1859" t="s">
        <v>658</v>
      </c>
      <c r="D233" s="1860" t="s">
        <v>647</v>
      </c>
      <c r="E233" s="1860">
        <v>40</v>
      </c>
      <c r="F233" s="2018">
        <v>0</v>
      </c>
      <c r="G233" s="1861">
        <f t="shared" ref="G233:G260" si="16">E233*F233</f>
        <v>0</v>
      </c>
      <c r="H233" s="126"/>
    </row>
    <row r="234" spans="2:8" x14ac:dyDescent="0.2">
      <c r="B234" s="1858" t="s">
        <v>1208</v>
      </c>
      <c r="C234" s="1859" t="s">
        <v>1890</v>
      </c>
      <c r="D234" s="1860" t="s">
        <v>647</v>
      </c>
      <c r="E234" s="1860">
        <v>20</v>
      </c>
      <c r="F234" s="2018">
        <v>0</v>
      </c>
      <c r="G234" s="1861">
        <f t="shared" si="16"/>
        <v>0</v>
      </c>
      <c r="H234" s="126"/>
    </row>
    <row r="235" spans="2:8" ht="51" x14ac:dyDescent="0.2">
      <c r="B235" s="1858" t="s">
        <v>1209</v>
      </c>
      <c r="C235" s="1859" t="s">
        <v>659</v>
      </c>
      <c r="D235" s="1860" t="s">
        <v>98</v>
      </c>
      <c r="E235" s="1860">
        <v>2</v>
      </c>
      <c r="F235" s="2018">
        <v>0</v>
      </c>
      <c r="G235" s="1861">
        <f t="shared" si="16"/>
        <v>0</v>
      </c>
    </row>
    <row r="236" spans="2:8" ht="38.25" x14ac:dyDescent="0.2">
      <c r="B236" s="1858" t="s">
        <v>1651</v>
      </c>
      <c r="C236" s="1859" t="s">
        <v>660</v>
      </c>
      <c r="D236" s="1860" t="s">
        <v>98</v>
      </c>
      <c r="E236" s="1860">
        <v>1</v>
      </c>
      <c r="F236" s="2018">
        <v>0</v>
      </c>
      <c r="G236" s="1861">
        <f t="shared" si="16"/>
        <v>0</v>
      </c>
    </row>
    <row r="237" spans="2:8" ht="38.25" x14ac:dyDescent="0.2">
      <c r="B237" s="1858" t="s">
        <v>1652</v>
      </c>
      <c r="C237" s="1859" t="s">
        <v>669</v>
      </c>
      <c r="D237" s="1860" t="s">
        <v>647</v>
      </c>
      <c r="E237" s="1860">
        <v>10</v>
      </c>
      <c r="F237" s="2018">
        <v>0</v>
      </c>
      <c r="G237" s="1861">
        <f t="shared" si="16"/>
        <v>0</v>
      </c>
    </row>
    <row r="238" spans="2:8" ht="25.5" x14ac:dyDescent="0.2">
      <c r="B238" s="1858" t="s">
        <v>1891</v>
      </c>
      <c r="C238" s="1859" t="s">
        <v>670</v>
      </c>
      <c r="D238" s="1860" t="s">
        <v>647</v>
      </c>
      <c r="E238" s="1860">
        <v>40</v>
      </c>
      <c r="F238" s="2018">
        <v>0</v>
      </c>
      <c r="G238" s="1861">
        <f t="shared" si="16"/>
        <v>0</v>
      </c>
      <c r="H238" s="1520"/>
    </row>
    <row r="239" spans="2:8" ht="15" customHeight="1" x14ac:dyDescent="0.2">
      <c r="B239" s="1858" t="s">
        <v>1892</v>
      </c>
      <c r="C239" s="1859" t="s">
        <v>671</v>
      </c>
      <c r="D239" s="1860" t="s">
        <v>647</v>
      </c>
      <c r="E239" s="1860">
        <v>20</v>
      </c>
      <c r="F239" s="2018">
        <v>0</v>
      </c>
      <c r="G239" s="1861">
        <f t="shared" si="16"/>
        <v>0</v>
      </c>
      <c r="H239" s="1520"/>
    </row>
    <row r="240" spans="2:8" ht="15" customHeight="1" x14ac:dyDescent="0.2">
      <c r="B240" s="1858" t="s">
        <v>1893</v>
      </c>
      <c r="C240" s="1859" t="s">
        <v>1894</v>
      </c>
      <c r="D240" s="1860" t="s">
        <v>125</v>
      </c>
      <c r="E240" s="1860">
        <v>4</v>
      </c>
      <c r="F240" s="2018">
        <v>0</v>
      </c>
      <c r="G240" s="1861">
        <f t="shared" si="16"/>
        <v>0</v>
      </c>
      <c r="H240" s="1520"/>
    </row>
    <row r="241" spans="2:8" ht="54" customHeight="1" x14ac:dyDescent="0.2">
      <c r="B241" s="1858" t="s">
        <v>1895</v>
      </c>
      <c r="C241" s="1859" t="s">
        <v>1896</v>
      </c>
      <c r="D241" s="1860" t="s">
        <v>125</v>
      </c>
      <c r="E241" s="1860">
        <v>2</v>
      </c>
      <c r="F241" s="2018">
        <v>0</v>
      </c>
      <c r="G241" s="1861">
        <f t="shared" si="16"/>
        <v>0</v>
      </c>
      <c r="H241" s="1520"/>
    </row>
    <row r="242" spans="2:8" ht="38.25" x14ac:dyDescent="0.2">
      <c r="B242" s="1858" t="s">
        <v>1897</v>
      </c>
      <c r="C242" s="1859" t="s">
        <v>1898</v>
      </c>
      <c r="D242" s="1860" t="s">
        <v>125</v>
      </c>
      <c r="E242" s="1860">
        <v>1</v>
      </c>
      <c r="F242" s="2018">
        <v>0</v>
      </c>
      <c r="G242" s="1861">
        <f t="shared" si="16"/>
        <v>0</v>
      </c>
      <c r="H242" s="1520"/>
    </row>
    <row r="243" spans="2:8" ht="25.5" x14ac:dyDescent="0.2">
      <c r="B243" s="1858" t="s">
        <v>1899</v>
      </c>
      <c r="C243" s="1859" t="s">
        <v>1900</v>
      </c>
      <c r="D243" s="1860" t="s">
        <v>125</v>
      </c>
      <c r="E243" s="1860">
        <v>3</v>
      </c>
      <c r="F243" s="2018">
        <v>0</v>
      </c>
      <c r="G243" s="1861">
        <f t="shared" si="16"/>
        <v>0</v>
      </c>
      <c r="H243" s="1520"/>
    </row>
    <row r="244" spans="2:8" s="152" customFormat="1" ht="25.5" x14ac:dyDescent="0.2">
      <c r="B244" s="1858" t="s">
        <v>1901</v>
      </c>
      <c r="C244" s="1859" t="s">
        <v>1902</v>
      </c>
      <c r="D244" s="1860" t="s">
        <v>125</v>
      </c>
      <c r="E244" s="1860">
        <v>2</v>
      </c>
      <c r="F244" s="2018">
        <v>0</v>
      </c>
      <c r="G244" s="1861">
        <f t="shared" si="16"/>
        <v>0</v>
      </c>
      <c r="H244" s="1532"/>
    </row>
    <row r="245" spans="2:8" ht="25.5" x14ac:dyDescent="0.2">
      <c r="B245" s="1858" t="s">
        <v>1903</v>
      </c>
      <c r="C245" s="1859" t="s">
        <v>1904</v>
      </c>
      <c r="D245" s="1860" t="s">
        <v>125</v>
      </c>
      <c r="E245" s="1860">
        <v>3</v>
      </c>
      <c r="F245" s="2018">
        <v>0</v>
      </c>
      <c r="G245" s="1861">
        <f t="shared" si="16"/>
        <v>0</v>
      </c>
      <c r="H245" s="1520"/>
    </row>
    <row r="246" spans="2:8" ht="38.25" x14ac:dyDescent="0.2">
      <c r="B246" s="1858" t="s">
        <v>1905</v>
      </c>
      <c r="C246" s="1859" t="s">
        <v>1906</v>
      </c>
      <c r="D246" s="1860" t="s">
        <v>647</v>
      </c>
      <c r="E246" s="1860">
        <v>30</v>
      </c>
      <c r="F246" s="2018">
        <v>0</v>
      </c>
      <c r="G246" s="1861">
        <f t="shared" si="16"/>
        <v>0</v>
      </c>
      <c r="H246" s="1520"/>
    </row>
    <row r="247" spans="2:8" ht="38.25" x14ac:dyDescent="0.2">
      <c r="B247" s="1858" t="s">
        <v>1907</v>
      </c>
      <c r="C247" s="1859" t="s">
        <v>1908</v>
      </c>
      <c r="D247" s="1860" t="s">
        <v>647</v>
      </c>
      <c r="E247" s="1860">
        <v>20</v>
      </c>
      <c r="F247" s="2018">
        <v>0</v>
      </c>
      <c r="G247" s="1861">
        <f t="shared" si="16"/>
        <v>0</v>
      </c>
      <c r="H247" s="1520"/>
    </row>
    <row r="248" spans="2:8" x14ac:dyDescent="0.2">
      <c r="B248" s="1858" t="s">
        <v>1909</v>
      </c>
      <c r="C248" s="1859" t="s">
        <v>1910</v>
      </c>
      <c r="D248" s="1860" t="s">
        <v>647</v>
      </c>
      <c r="E248" s="1860">
        <v>40</v>
      </c>
      <c r="F248" s="2018">
        <v>0</v>
      </c>
      <c r="G248" s="1861">
        <f t="shared" si="16"/>
        <v>0</v>
      </c>
      <c r="H248" s="1520"/>
    </row>
    <row r="249" spans="2:8" x14ac:dyDescent="0.2">
      <c r="B249" s="1858" t="s">
        <v>1911</v>
      </c>
      <c r="C249" s="1859" t="s">
        <v>1912</v>
      </c>
      <c r="D249" s="1860" t="s">
        <v>647</v>
      </c>
      <c r="E249" s="1860">
        <v>20</v>
      </c>
      <c r="F249" s="2018">
        <v>0</v>
      </c>
      <c r="G249" s="1861">
        <f t="shared" si="16"/>
        <v>0</v>
      </c>
      <c r="H249" s="1520"/>
    </row>
    <row r="250" spans="2:8" x14ac:dyDescent="0.2">
      <c r="B250" s="1858" t="s">
        <v>1913</v>
      </c>
      <c r="C250" s="1859" t="s">
        <v>1914</v>
      </c>
      <c r="D250" s="1860" t="s">
        <v>647</v>
      </c>
      <c r="E250" s="1860">
        <v>40</v>
      </c>
      <c r="F250" s="2018">
        <v>0</v>
      </c>
      <c r="G250" s="1861">
        <f t="shared" si="16"/>
        <v>0</v>
      </c>
      <c r="H250" s="1520"/>
    </row>
    <row r="251" spans="2:8" x14ac:dyDescent="0.2">
      <c r="B251" s="1858" t="s">
        <v>1915</v>
      </c>
      <c r="C251" s="1859" t="s">
        <v>1916</v>
      </c>
      <c r="D251" s="1860" t="s">
        <v>647</v>
      </c>
      <c r="E251" s="1860">
        <v>20</v>
      </c>
      <c r="F251" s="2018">
        <v>0</v>
      </c>
      <c r="G251" s="1861">
        <f t="shared" si="16"/>
        <v>0</v>
      </c>
      <c r="H251" s="1520"/>
    </row>
    <row r="252" spans="2:8" ht="51" x14ac:dyDescent="0.2">
      <c r="B252" s="1858" t="s">
        <v>1917</v>
      </c>
      <c r="C252" s="1859" t="s">
        <v>1918</v>
      </c>
      <c r="D252" s="1860" t="s">
        <v>647</v>
      </c>
      <c r="E252" s="1860">
        <v>70</v>
      </c>
      <c r="F252" s="2018">
        <v>0</v>
      </c>
      <c r="G252" s="1861">
        <f t="shared" si="16"/>
        <v>0</v>
      </c>
      <c r="H252" s="1520"/>
    </row>
    <row r="253" spans="2:8" ht="25.5" x14ac:dyDescent="0.2">
      <c r="B253" s="1858" t="s">
        <v>1919</v>
      </c>
      <c r="C253" s="1859" t="s">
        <v>1920</v>
      </c>
      <c r="D253" s="1860" t="s">
        <v>647</v>
      </c>
      <c r="E253" s="1860">
        <v>30</v>
      </c>
      <c r="F253" s="2018">
        <v>0</v>
      </c>
      <c r="G253" s="1861">
        <f t="shared" si="16"/>
        <v>0</v>
      </c>
      <c r="H253" s="1520"/>
    </row>
    <row r="254" spans="2:8" ht="25.5" x14ac:dyDescent="0.2">
      <c r="B254" s="1858" t="s">
        <v>1921</v>
      </c>
      <c r="C254" s="1859" t="s">
        <v>1922</v>
      </c>
      <c r="D254" s="1860" t="s">
        <v>647</v>
      </c>
      <c r="E254" s="1860">
        <v>60</v>
      </c>
      <c r="F254" s="2018">
        <v>0</v>
      </c>
      <c r="G254" s="1861">
        <f t="shared" si="16"/>
        <v>0</v>
      </c>
      <c r="H254" s="1520"/>
    </row>
    <row r="255" spans="2:8" x14ac:dyDescent="0.2">
      <c r="B255" s="1858" t="s">
        <v>1923</v>
      </c>
      <c r="C255" s="1859" t="s">
        <v>1924</v>
      </c>
      <c r="D255" s="1860" t="s">
        <v>647</v>
      </c>
      <c r="E255" s="1860">
        <v>30</v>
      </c>
      <c r="F255" s="2018">
        <v>0</v>
      </c>
      <c r="G255" s="1861">
        <f t="shared" si="16"/>
        <v>0</v>
      </c>
      <c r="H255" s="1520"/>
    </row>
    <row r="256" spans="2:8" x14ac:dyDescent="0.2">
      <c r="B256" s="1858" t="s">
        <v>1925</v>
      </c>
      <c r="C256" s="1859" t="s">
        <v>1926</v>
      </c>
      <c r="D256" s="1860" t="s">
        <v>647</v>
      </c>
      <c r="E256" s="1860">
        <v>30</v>
      </c>
      <c r="F256" s="2018">
        <v>0</v>
      </c>
      <c r="G256" s="1861">
        <f t="shared" si="16"/>
        <v>0</v>
      </c>
      <c r="H256" s="1520"/>
    </row>
    <row r="257" spans="2:8" x14ac:dyDescent="0.2">
      <c r="B257" s="1858" t="s">
        <v>1927</v>
      </c>
      <c r="C257" s="1859" t="s">
        <v>652</v>
      </c>
      <c r="D257" s="1860" t="s">
        <v>647</v>
      </c>
      <c r="E257" s="1860">
        <v>5</v>
      </c>
      <c r="F257" s="2018">
        <v>0</v>
      </c>
      <c r="G257" s="1861">
        <f t="shared" si="16"/>
        <v>0</v>
      </c>
      <c r="H257" s="1520"/>
    </row>
    <row r="258" spans="2:8" x14ac:dyDescent="0.2">
      <c r="B258" s="1858" t="s">
        <v>1928</v>
      </c>
      <c r="C258" s="1859" t="s">
        <v>653</v>
      </c>
      <c r="D258" s="1860" t="s">
        <v>151</v>
      </c>
      <c r="E258" s="1860">
        <v>3</v>
      </c>
      <c r="F258" s="2018">
        <v>0</v>
      </c>
      <c r="G258" s="1861">
        <f t="shared" si="16"/>
        <v>0</v>
      </c>
      <c r="H258" s="1520"/>
    </row>
    <row r="259" spans="2:8" ht="25.5" x14ac:dyDescent="0.2">
      <c r="B259" s="1858" t="s">
        <v>1929</v>
      </c>
      <c r="C259" s="1864" t="s">
        <v>1930</v>
      </c>
      <c r="D259" s="1860" t="s">
        <v>125</v>
      </c>
      <c r="E259" s="1860">
        <v>2</v>
      </c>
      <c r="F259" s="2018">
        <v>0</v>
      </c>
      <c r="G259" s="1861">
        <f t="shared" si="16"/>
        <v>0</v>
      </c>
      <c r="H259" s="1520"/>
    </row>
    <row r="260" spans="2:8" ht="13.5" thickBot="1" x14ac:dyDescent="0.25">
      <c r="B260" s="1858" t="s">
        <v>1931</v>
      </c>
      <c r="C260" s="1865" t="s">
        <v>1932</v>
      </c>
      <c r="D260" s="1866" t="s">
        <v>98</v>
      </c>
      <c r="E260" s="1866">
        <v>1</v>
      </c>
      <c r="F260" s="2018">
        <v>0</v>
      </c>
      <c r="G260" s="1861">
        <f t="shared" si="16"/>
        <v>0</v>
      </c>
      <c r="H260" s="1520"/>
    </row>
    <row r="261" spans="2:8" ht="24.75" thickBot="1" x14ac:dyDescent="0.25">
      <c r="B261" s="2962" t="s">
        <v>8</v>
      </c>
      <c r="C261" s="2963" t="s">
        <v>1877</v>
      </c>
      <c r="D261" s="2964"/>
      <c r="E261" s="2965"/>
      <c r="F261" s="2966"/>
      <c r="G261" s="2967">
        <f>SUM(G224:G260)</f>
        <v>0</v>
      </c>
      <c r="H261" s="1520"/>
    </row>
    <row r="262" spans="2:8" x14ac:dyDescent="0.2">
      <c r="B262" s="1235"/>
      <c r="C262" s="1533"/>
      <c r="D262" s="1534"/>
      <c r="E262" s="1535"/>
      <c r="F262" s="1536"/>
      <c r="G262" s="1537"/>
      <c r="H262" s="1538"/>
    </row>
    <row r="263" spans="2:8" x14ac:dyDescent="0.2">
      <c r="B263" s="1539"/>
      <c r="C263" s="1540"/>
      <c r="D263" s="1541"/>
      <c r="E263" s="1542"/>
      <c r="F263" s="1543"/>
      <c r="G263" s="1544"/>
      <c r="H263" s="1538"/>
    </row>
    <row r="264" spans="2:8" x14ac:dyDescent="0.2">
      <c r="B264" s="1867"/>
      <c r="C264" s="1868" t="s">
        <v>1933</v>
      </c>
      <c r="D264" s="1869"/>
      <c r="E264" s="1870"/>
      <c r="F264" s="2019"/>
      <c r="G264" s="1871"/>
      <c r="H264" s="1520"/>
    </row>
    <row r="265" spans="2:8" ht="72" x14ac:dyDescent="0.2">
      <c r="B265" s="1545"/>
      <c r="C265" s="1872" t="s">
        <v>1934</v>
      </c>
      <c r="D265" s="1873"/>
      <c r="E265" s="1874"/>
      <c r="F265" s="1546"/>
      <c r="G265" s="1547"/>
      <c r="H265" s="1520"/>
    </row>
    <row r="266" spans="2:8" x14ac:dyDescent="0.2">
      <c r="B266" s="1548"/>
      <c r="C266" s="1549"/>
      <c r="D266" s="1550"/>
      <c r="E266" s="1551"/>
      <c r="F266" s="1552"/>
      <c r="G266" s="1553"/>
      <c r="H266" s="1538"/>
    </row>
    <row r="267" spans="2:8" x14ac:dyDescent="0.2">
      <c r="B267" s="1875" t="s">
        <v>15</v>
      </c>
      <c r="C267" s="1876" t="s">
        <v>1935</v>
      </c>
      <c r="D267" s="1877"/>
      <c r="E267" s="1877"/>
      <c r="F267" s="2020"/>
      <c r="G267" s="1879"/>
      <c r="H267" s="1520"/>
    </row>
    <row r="268" spans="2:8" x14ac:dyDescent="0.2">
      <c r="B268" s="1880"/>
      <c r="C268" s="1881"/>
      <c r="D268" s="1882"/>
      <c r="E268" s="1882"/>
      <c r="F268" s="2021"/>
      <c r="G268" s="1883"/>
      <c r="H268" s="1538"/>
    </row>
    <row r="269" spans="2:8" x14ac:dyDescent="0.2">
      <c r="B269" s="1884" t="s">
        <v>83</v>
      </c>
      <c r="C269" s="1885" t="s">
        <v>84</v>
      </c>
      <c r="D269" s="1885" t="s">
        <v>1936</v>
      </c>
      <c r="E269" s="1885" t="s">
        <v>550</v>
      </c>
      <c r="F269" s="2022" t="s">
        <v>1880</v>
      </c>
      <c r="G269" s="1885" t="s">
        <v>1881</v>
      </c>
      <c r="H269" s="1520"/>
    </row>
    <row r="270" spans="2:8" ht="89.25" x14ac:dyDescent="0.2">
      <c r="B270" s="1858" t="s">
        <v>175</v>
      </c>
      <c r="C270" s="1864" t="s">
        <v>1937</v>
      </c>
      <c r="D270" s="1860" t="s">
        <v>98</v>
      </c>
      <c r="E270" s="1860">
        <v>1</v>
      </c>
      <c r="F270" s="2018">
        <v>0</v>
      </c>
      <c r="G270" s="1861">
        <f t="shared" ref="G270:G324" si="17">E270*F270</f>
        <v>0</v>
      </c>
      <c r="H270" s="1520"/>
    </row>
    <row r="271" spans="2:8" ht="51" x14ac:dyDescent="0.2">
      <c r="B271" s="1858" t="s">
        <v>177</v>
      </c>
      <c r="C271" s="1864" t="s">
        <v>1938</v>
      </c>
      <c r="D271" s="1860" t="s">
        <v>556</v>
      </c>
      <c r="E271" s="1860">
        <v>1</v>
      </c>
      <c r="F271" s="2018">
        <v>0</v>
      </c>
      <c r="G271" s="1861">
        <f t="shared" si="17"/>
        <v>0</v>
      </c>
      <c r="H271" s="1520"/>
    </row>
    <row r="272" spans="2:8" ht="25.5" x14ac:dyDescent="0.2">
      <c r="B272" s="1858" t="s">
        <v>179</v>
      </c>
      <c r="C272" s="1864" t="s">
        <v>566</v>
      </c>
      <c r="D272" s="1860" t="s">
        <v>125</v>
      </c>
      <c r="E272" s="1860">
        <v>1</v>
      </c>
      <c r="F272" s="2018">
        <v>0</v>
      </c>
      <c r="G272" s="1861">
        <f t="shared" si="17"/>
        <v>0</v>
      </c>
      <c r="H272" s="1520"/>
    </row>
    <row r="273" spans="2:8" ht="25.5" x14ac:dyDescent="0.2">
      <c r="B273" s="1858" t="s">
        <v>1215</v>
      </c>
      <c r="C273" s="1859" t="s">
        <v>1939</v>
      </c>
      <c r="D273" s="1860" t="s">
        <v>151</v>
      </c>
      <c r="E273" s="1860">
        <v>1</v>
      </c>
      <c r="F273" s="2018">
        <v>0</v>
      </c>
      <c r="G273" s="1861">
        <f t="shared" si="17"/>
        <v>0</v>
      </c>
      <c r="H273" s="1520"/>
    </row>
    <row r="274" spans="2:8" ht="89.25" x14ac:dyDescent="0.2">
      <c r="B274" s="1858" t="s">
        <v>1940</v>
      </c>
      <c r="C274" s="1859" t="s">
        <v>1941</v>
      </c>
      <c r="D274" s="1860" t="s">
        <v>125</v>
      </c>
      <c r="E274" s="1860">
        <v>1</v>
      </c>
      <c r="F274" s="2018">
        <v>0</v>
      </c>
      <c r="G274" s="1861">
        <f t="shared" si="17"/>
        <v>0</v>
      </c>
      <c r="H274" s="1520"/>
    </row>
    <row r="275" spans="2:8" ht="25.5" x14ac:dyDescent="0.2">
      <c r="B275" s="1858" t="s">
        <v>1219</v>
      </c>
      <c r="C275" s="1859" t="s">
        <v>1942</v>
      </c>
      <c r="D275" s="1860" t="s">
        <v>125</v>
      </c>
      <c r="E275" s="1860">
        <v>1</v>
      </c>
      <c r="F275" s="2018">
        <v>0</v>
      </c>
      <c r="G275" s="1861">
        <f t="shared" si="17"/>
        <v>0</v>
      </c>
      <c r="H275" s="1520"/>
    </row>
    <row r="276" spans="2:8" x14ac:dyDescent="0.2">
      <c r="B276" s="1858" t="s">
        <v>1320</v>
      </c>
      <c r="C276" s="1859" t="s">
        <v>1943</v>
      </c>
      <c r="D276" s="1860" t="s">
        <v>125</v>
      </c>
      <c r="E276" s="1860">
        <v>1</v>
      </c>
      <c r="F276" s="2018">
        <v>0</v>
      </c>
      <c r="G276" s="1861">
        <f t="shared" si="17"/>
        <v>0</v>
      </c>
      <c r="H276" s="1520"/>
    </row>
    <row r="277" spans="2:8" ht="25.5" x14ac:dyDescent="0.2">
      <c r="B277" s="1858" t="s">
        <v>1944</v>
      </c>
      <c r="C277" s="1859" t="s">
        <v>1945</v>
      </c>
      <c r="D277" s="1860" t="s">
        <v>125</v>
      </c>
      <c r="E277" s="1860">
        <v>2</v>
      </c>
      <c r="F277" s="2018">
        <v>0</v>
      </c>
      <c r="G277" s="1861">
        <f t="shared" si="17"/>
        <v>0</v>
      </c>
      <c r="H277" s="1520"/>
    </row>
    <row r="278" spans="2:8" x14ac:dyDescent="0.2">
      <c r="B278" s="1858" t="s">
        <v>1946</v>
      </c>
      <c r="C278" s="1859" t="s">
        <v>1947</v>
      </c>
      <c r="D278" s="1860" t="s">
        <v>125</v>
      </c>
      <c r="E278" s="1860">
        <v>1</v>
      </c>
      <c r="F278" s="2018">
        <v>0</v>
      </c>
      <c r="G278" s="1861">
        <f t="shared" si="17"/>
        <v>0</v>
      </c>
      <c r="H278" s="1520"/>
    </row>
    <row r="279" spans="2:8" ht="25.5" x14ac:dyDescent="0.2">
      <c r="B279" s="1858" t="s">
        <v>1225</v>
      </c>
      <c r="C279" s="1859" t="s">
        <v>1948</v>
      </c>
      <c r="D279" s="1860" t="s">
        <v>125</v>
      </c>
      <c r="E279" s="1860">
        <v>1</v>
      </c>
      <c r="F279" s="2018">
        <v>0</v>
      </c>
      <c r="G279" s="1861">
        <f t="shared" si="17"/>
        <v>0</v>
      </c>
      <c r="H279" s="1520"/>
    </row>
    <row r="280" spans="2:8" ht="51" x14ac:dyDescent="0.2">
      <c r="B280" s="1858" t="s">
        <v>1227</v>
      </c>
      <c r="C280" s="1859" t="s">
        <v>1949</v>
      </c>
      <c r="D280" s="1860" t="s">
        <v>563</v>
      </c>
      <c r="E280" s="1860">
        <v>1</v>
      </c>
      <c r="F280" s="2018">
        <v>0</v>
      </c>
      <c r="G280" s="1861">
        <f t="shared" si="17"/>
        <v>0</v>
      </c>
      <c r="H280" s="1520"/>
    </row>
    <row r="281" spans="2:8" ht="25.5" x14ac:dyDescent="0.2">
      <c r="B281" s="1858" t="s">
        <v>1229</v>
      </c>
      <c r="C281" s="1859" t="s">
        <v>1950</v>
      </c>
      <c r="D281" s="1860" t="s">
        <v>125</v>
      </c>
      <c r="E281" s="1860">
        <v>1</v>
      </c>
      <c r="F281" s="2018">
        <v>0</v>
      </c>
      <c r="G281" s="1861">
        <f t="shared" si="17"/>
        <v>0</v>
      </c>
      <c r="H281" s="1520"/>
    </row>
    <row r="282" spans="2:8" ht="25.5" x14ac:dyDescent="0.2">
      <c r="B282" s="1858" t="s">
        <v>1232</v>
      </c>
      <c r="C282" s="1859" t="s">
        <v>1951</v>
      </c>
      <c r="D282" s="1860" t="s">
        <v>125</v>
      </c>
      <c r="E282" s="1860">
        <v>1</v>
      </c>
      <c r="F282" s="2018">
        <v>0</v>
      </c>
      <c r="G282" s="1861">
        <f t="shared" si="17"/>
        <v>0</v>
      </c>
      <c r="H282" s="1520"/>
    </row>
    <row r="283" spans="2:8" ht="25.5" x14ac:dyDescent="0.2">
      <c r="B283" s="1858" t="s">
        <v>1234</v>
      </c>
      <c r="C283" s="1859" t="s">
        <v>1952</v>
      </c>
      <c r="D283" s="1860" t="s">
        <v>125</v>
      </c>
      <c r="E283" s="1860">
        <v>1</v>
      </c>
      <c r="F283" s="2018">
        <v>0</v>
      </c>
      <c r="G283" s="1861">
        <f t="shared" si="17"/>
        <v>0</v>
      </c>
      <c r="H283" s="1520"/>
    </row>
    <row r="284" spans="2:8" ht="38.25" x14ac:dyDescent="0.2">
      <c r="B284" s="1858" t="s">
        <v>1236</v>
      </c>
      <c r="C284" s="1859" t="s">
        <v>608</v>
      </c>
      <c r="D284" s="1860" t="s">
        <v>556</v>
      </c>
      <c r="E284" s="1860">
        <v>1</v>
      </c>
      <c r="F284" s="2018">
        <v>0</v>
      </c>
      <c r="G284" s="1861">
        <f t="shared" si="17"/>
        <v>0</v>
      </c>
      <c r="H284" s="1520"/>
    </row>
    <row r="285" spans="2:8" ht="25.5" x14ac:dyDescent="0.2">
      <c r="B285" s="1858" t="s">
        <v>1238</v>
      </c>
      <c r="C285" s="1859" t="s">
        <v>1953</v>
      </c>
      <c r="D285" s="1860" t="s">
        <v>125</v>
      </c>
      <c r="E285" s="1860">
        <v>3</v>
      </c>
      <c r="F285" s="2018">
        <v>0</v>
      </c>
      <c r="G285" s="1861">
        <f t="shared" si="17"/>
        <v>0</v>
      </c>
      <c r="H285" s="1520"/>
    </row>
    <row r="286" spans="2:8" ht="178.5" x14ac:dyDescent="0.2">
      <c r="B286" s="1858" t="s">
        <v>1240</v>
      </c>
      <c r="C286" s="1859" t="s">
        <v>570</v>
      </c>
      <c r="D286" s="1860" t="s">
        <v>125</v>
      </c>
      <c r="E286" s="1860">
        <v>1</v>
      </c>
      <c r="F286" s="2018">
        <v>0</v>
      </c>
      <c r="G286" s="1861">
        <f t="shared" si="17"/>
        <v>0</v>
      </c>
      <c r="H286" s="1520"/>
    </row>
    <row r="287" spans="2:8" ht="51" x14ac:dyDescent="0.2">
      <c r="B287" s="1858" t="s">
        <v>1242</v>
      </c>
      <c r="C287" s="1859" t="s">
        <v>1954</v>
      </c>
      <c r="D287" s="1860" t="s">
        <v>125</v>
      </c>
      <c r="E287" s="1860">
        <v>1</v>
      </c>
      <c r="F287" s="2018">
        <v>0</v>
      </c>
      <c r="G287" s="1861">
        <f t="shared" si="17"/>
        <v>0</v>
      </c>
      <c r="H287" s="1520"/>
    </row>
    <row r="288" spans="2:8" ht="76.5" x14ac:dyDescent="0.2">
      <c r="B288" s="1858" t="s">
        <v>1244</v>
      </c>
      <c r="C288" s="1859" t="s">
        <v>1955</v>
      </c>
      <c r="D288" s="1860" t="s">
        <v>125</v>
      </c>
      <c r="E288" s="1860">
        <v>1</v>
      </c>
      <c r="F288" s="2018">
        <v>0</v>
      </c>
      <c r="G288" s="1861">
        <f t="shared" si="17"/>
        <v>0</v>
      </c>
      <c r="H288" s="1554"/>
    </row>
    <row r="289" spans="2:8" ht="25.5" x14ac:dyDescent="0.2">
      <c r="B289" s="1858" t="s">
        <v>1246</v>
      </c>
      <c r="C289" s="1859" t="s">
        <v>1956</v>
      </c>
      <c r="D289" s="1860" t="s">
        <v>125</v>
      </c>
      <c r="E289" s="1860">
        <v>4</v>
      </c>
      <c r="F289" s="2018">
        <v>0</v>
      </c>
      <c r="G289" s="1861">
        <f t="shared" si="17"/>
        <v>0</v>
      </c>
      <c r="H289" s="1520"/>
    </row>
    <row r="290" spans="2:8" ht="25.5" x14ac:dyDescent="0.2">
      <c r="B290" s="1858" t="s">
        <v>1248</v>
      </c>
      <c r="C290" s="1859" t="s">
        <v>1957</v>
      </c>
      <c r="D290" s="1860" t="s">
        <v>125</v>
      </c>
      <c r="E290" s="1860">
        <v>1</v>
      </c>
      <c r="F290" s="2018">
        <v>0</v>
      </c>
      <c r="G290" s="1861">
        <f t="shared" si="17"/>
        <v>0</v>
      </c>
      <c r="H290" s="1520"/>
    </row>
    <row r="291" spans="2:8" ht="25.5" x14ac:dyDescent="0.2">
      <c r="B291" s="1858" t="s">
        <v>1289</v>
      </c>
      <c r="C291" s="1859" t="s">
        <v>1958</v>
      </c>
      <c r="D291" s="1860" t="s">
        <v>125</v>
      </c>
      <c r="E291" s="1860">
        <v>4</v>
      </c>
      <c r="F291" s="2018">
        <v>0</v>
      </c>
      <c r="G291" s="1861">
        <f t="shared" si="17"/>
        <v>0</v>
      </c>
      <c r="H291" s="1520"/>
    </row>
    <row r="292" spans="2:8" ht="25.5" x14ac:dyDescent="0.2">
      <c r="B292" s="1858" t="s">
        <v>1290</v>
      </c>
      <c r="C292" s="1859" t="s">
        <v>1959</v>
      </c>
      <c r="D292" s="1860" t="s">
        <v>125</v>
      </c>
      <c r="E292" s="1860">
        <v>1</v>
      </c>
      <c r="F292" s="2018">
        <v>0</v>
      </c>
      <c r="G292" s="1861">
        <f t="shared" si="17"/>
        <v>0</v>
      </c>
      <c r="H292" s="1520"/>
    </row>
    <row r="293" spans="2:8" ht="25.5" x14ac:dyDescent="0.2">
      <c r="B293" s="1858" t="s">
        <v>1291</v>
      </c>
      <c r="C293" s="1859" t="s">
        <v>1960</v>
      </c>
      <c r="D293" s="1860" t="s">
        <v>125</v>
      </c>
      <c r="E293" s="1860">
        <v>1</v>
      </c>
      <c r="F293" s="2018">
        <v>0</v>
      </c>
      <c r="G293" s="1861">
        <f t="shared" si="17"/>
        <v>0</v>
      </c>
      <c r="H293" s="1520"/>
    </row>
    <row r="294" spans="2:8" ht="25.5" x14ac:dyDescent="0.2">
      <c r="B294" s="1858" t="s">
        <v>1961</v>
      </c>
      <c r="C294" s="1859" t="s">
        <v>1962</v>
      </c>
      <c r="D294" s="1860" t="s">
        <v>125</v>
      </c>
      <c r="E294" s="1860">
        <v>6</v>
      </c>
      <c r="F294" s="2018">
        <v>0</v>
      </c>
      <c r="G294" s="1861">
        <f t="shared" si="17"/>
        <v>0</v>
      </c>
      <c r="H294" s="1520"/>
    </row>
    <row r="295" spans="2:8" s="152" customFormat="1" ht="25.5" x14ac:dyDescent="0.2">
      <c r="B295" s="1858" t="s">
        <v>1963</v>
      </c>
      <c r="C295" s="1859" t="s">
        <v>1964</v>
      </c>
      <c r="D295" s="1860" t="s">
        <v>125</v>
      </c>
      <c r="E295" s="1860">
        <v>3</v>
      </c>
      <c r="F295" s="2018">
        <v>0</v>
      </c>
      <c r="G295" s="1861">
        <f t="shared" si="17"/>
        <v>0</v>
      </c>
      <c r="H295" s="1554"/>
    </row>
    <row r="296" spans="2:8" ht="81" customHeight="1" x14ac:dyDescent="0.2">
      <c r="B296" s="1858" t="s">
        <v>1965</v>
      </c>
      <c r="C296" s="1859" t="s">
        <v>1966</v>
      </c>
      <c r="D296" s="1860" t="s">
        <v>125</v>
      </c>
      <c r="E296" s="1860">
        <v>2</v>
      </c>
      <c r="F296" s="2018">
        <v>0</v>
      </c>
      <c r="G296" s="1861">
        <f t="shared" si="17"/>
        <v>0</v>
      </c>
      <c r="H296" s="1520"/>
    </row>
    <row r="297" spans="2:8" ht="51" x14ac:dyDescent="0.2">
      <c r="B297" s="1858" t="s">
        <v>1967</v>
      </c>
      <c r="C297" s="1859" t="s">
        <v>1968</v>
      </c>
      <c r="D297" s="1860" t="s">
        <v>125</v>
      </c>
      <c r="E297" s="1860">
        <v>3</v>
      </c>
      <c r="F297" s="2018">
        <v>0</v>
      </c>
      <c r="G297" s="1861">
        <f t="shared" si="17"/>
        <v>0</v>
      </c>
      <c r="H297" s="1520"/>
    </row>
    <row r="298" spans="2:8" ht="38.25" x14ac:dyDescent="0.2">
      <c r="B298" s="1858" t="s">
        <v>1969</v>
      </c>
      <c r="C298" s="1859" t="s">
        <v>1970</v>
      </c>
      <c r="D298" s="1860" t="s">
        <v>125</v>
      </c>
      <c r="E298" s="1860">
        <v>5</v>
      </c>
      <c r="F298" s="2018">
        <v>0</v>
      </c>
      <c r="G298" s="1861">
        <f t="shared" si="17"/>
        <v>0</v>
      </c>
      <c r="H298" s="1520"/>
    </row>
    <row r="299" spans="2:8" x14ac:dyDescent="0.2">
      <c r="B299" s="1858" t="s">
        <v>1971</v>
      </c>
      <c r="C299" s="1859" t="s">
        <v>1972</v>
      </c>
      <c r="D299" s="1860" t="s">
        <v>125</v>
      </c>
      <c r="E299" s="1860">
        <v>1</v>
      </c>
      <c r="F299" s="2018">
        <v>0</v>
      </c>
      <c r="G299" s="1861">
        <f t="shared" si="17"/>
        <v>0</v>
      </c>
      <c r="H299" s="1520"/>
    </row>
    <row r="300" spans="2:8" x14ac:dyDescent="0.2">
      <c r="B300" s="1858" t="s">
        <v>1973</v>
      </c>
      <c r="C300" s="1859" t="s">
        <v>1974</v>
      </c>
      <c r="D300" s="1860" t="s">
        <v>125</v>
      </c>
      <c r="E300" s="1860">
        <v>1</v>
      </c>
      <c r="F300" s="2018">
        <v>0</v>
      </c>
      <c r="G300" s="1861">
        <f t="shared" si="17"/>
        <v>0</v>
      </c>
      <c r="H300" s="1520"/>
    </row>
    <row r="301" spans="2:8" x14ac:dyDescent="0.2">
      <c r="B301" s="1858" t="s">
        <v>1975</v>
      </c>
      <c r="C301" s="1859" t="s">
        <v>1976</v>
      </c>
      <c r="D301" s="1860" t="s">
        <v>125</v>
      </c>
      <c r="E301" s="1860">
        <v>2</v>
      </c>
      <c r="F301" s="2018">
        <v>0</v>
      </c>
      <c r="G301" s="1861">
        <f t="shared" si="17"/>
        <v>0</v>
      </c>
      <c r="H301" s="1520"/>
    </row>
    <row r="302" spans="2:8" x14ac:dyDescent="0.2">
      <c r="B302" s="1858" t="s">
        <v>1977</v>
      </c>
      <c r="C302" s="1859" t="s">
        <v>1978</v>
      </c>
      <c r="D302" s="1860" t="s">
        <v>125</v>
      </c>
      <c r="E302" s="1860">
        <v>12</v>
      </c>
      <c r="F302" s="2018">
        <v>0</v>
      </c>
      <c r="G302" s="1861">
        <f t="shared" si="17"/>
        <v>0</v>
      </c>
      <c r="H302" s="1520"/>
    </row>
    <row r="303" spans="2:8" ht="25.5" x14ac:dyDescent="0.2">
      <c r="B303" s="1858" t="s">
        <v>1979</v>
      </c>
      <c r="C303" s="1859" t="s">
        <v>1980</v>
      </c>
      <c r="D303" s="1860" t="s">
        <v>125</v>
      </c>
      <c r="E303" s="1860">
        <v>2</v>
      </c>
      <c r="F303" s="2018">
        <v>0</v>
      </c>
      <c r="G303" s="1861">
        <f t="shared" si="17"/>
        <v>0</v>
      </c>
      <c r="H303" s="1520"/>
    </row>
    <row r="304" spans="2:8" x14ac:dyDescent="0.2">
      <c r="B304" s="1858" t="s">
        <v>1981</v>
      </c>
      <c r="C304" s="1859" t="s">
        <v>1982</v>
      </c>
      <c r="D304" s="1860" t="s">
        <v>647</v>
      </c>
      <c r="E304" s="1860">
        <v>2</v>
      </c>
      <c r="F304" s="2018">
        <v>0</v>
      </c>
      <c r="G304" s="1861">
        <f t="shared" si="17"/>
        <v>0</v>
      </c>
      <c r="H304" s="1520"/>
    </row>
    <row r="305" spans="2:8" x14ac:dyDescent="0.2">
      <c r="B305" s="1858" t="s">
        <v>1983</v>
      </c>
      <c r="C305" s="1859" t="s">
        <v>1984</v>
      </c>
      <c r="D305" s="1860" t="s">
        <v>647</v>
      </c>
      <c r="E305" s="1860">
        <v>2</v>
      </c>
      <c r="F305" s="2018">
        <v>0</v>
      </c>
      <c r="G305" s="1861">
        <f t="shared" si="17"/>
        <v>0</v>
      </c>
      <c r="H305" s="1555"/>
    </row>
    <row r="306" spans="2:8" s="152" customFormat="1" x14ac:dyDescent="0.2">
      <c r="B306" s="1858" t="s">
        <v>1985</v>
      </c>
      <c r="C306" s="1859" t="s">
        <v>1986</v>
      </c>
      <c r="D306" s="1860" t="s">
        <v>647</v>
      </c>
      <c r="E306" s="1860">
        <v>2</v>
      </c>
      <c r="F306" s="2018">
        <v>0</v>
      </c>
      <c r="G306" s="1861">
        <f t="shared" si="17"/>
        <v>0</v>
      </c>
      <c r="H306" s="1556"/>
    </row>
    <row r="307" spans="2:8" x14ac:dyDescent="0.2">
      <c r="B307" s="1858" t="s">
        <v>1987</v>
      </c>
      <c r="C307" s="1859" t="s">
        <v>1988</v>
      </c>
      <c r="D307" s="1860" t="s">
        <v>125</v>
      </c>
      <c r="E307" s="1860">
        <v>70</v>
      </c>
      <c r="F307" s="2018">
        <v>0</v>
      </c>
      <c r="G307" s="1861">
        <f t="shared" si="17"/>
        <v>0</v>
      </c>
      <c r="H307" s="1557"/>
    </row>
    <row r="308" spans="2:8" s="152" customFormat="1" ht="25.5" x14ac:dyDescent="0.2">
      <c r="B308" s="1858" t="s">
        <v>1989</v>
      </c>
      <c r="C308" s="1859" t="s">
        <v>1990</v>
      </c>
      <c r="D308" s="1860" t="s">
        <v>125</v>
      </c>
      <c r="E308" s="1860">
        <v>12</v>
      </c>
      <c r="F308" s="2018">
        <v>0</v>
      </c>
      <c r="G308" s="1861">
        <f t="shared" si="17"/>
        <v>0</v>
      </c>
      <c r="H308" s="1556"/>
    </row>
    <row r="309" spans="2:8" x14ac:dyDescent="0.2">
      <c r="B309" s="1858" t="s">
        <v>1991</v>
      </c>
      <c r="C309" s="1859" t="s">
        <v>1992</v>
      </c>
      <c r="D309" s="1860" t="s">
        <v>125</v>
      </c>
      <c r="E309" s="1860">
        <v>4</v>
      </c>
      <c r="F309" s="2018">
        <v>0</v>
      </c>
      <c r="G309" s="1861">
        <f t="shared" si="17"/>
        <v>0</v>
      </c>
      <c r="H309" s="1557"/>
    </row>
    <row r="310" spans="2:8" x14ac:dyDescent="0.2">
      <c r="B310" s="1858" t="s">
        <v>1993</v>
      </c>
      <c r="C310" s="1859" t="s">
        <v>1994</v>
      </c>
      <c r="D310" s="1860" t="s">
        <v>125</v>
      </c>
      <c r="E310" s="1860">
        <v>16</v>
      </c>
      <c r="F310" s="2018">
        <v>0</v>
      </c>
      <c r="G310" s="1861">
        <f t="shared" si="17"/>
        <v>0</v>
      </c>
      <c r="H310" s="1558"/>
    </row>
    <row r="311" spans="2:8" x14ac:dyDescent="0.2">
      <c r="B311" s="1858" t="s">
        <v>1995</v>
      </c>
      <c r="C311" s="1859" t="s">
        <v>1996</v>
      </c>
      <c r="D311" s="1860" t="s">
        <v>125</v>
      </c>
      <c r="E311" s="1860">
        <v>3</v>
      </c>
      <c r="F311" s="2018">
        <v>0</v>
      </c>
      <c r="G311" s="1861">
        <f t="shared" si="17"/>
        <v>0</v>
      </c>
      <c r="H311" s="1555"/>
    </row>
    <row r="312" spans="2:8" s="152" customFormat="1" x14ac:dyDescent="0.2">
      <c r="B312" s="1858" t="s">
        <v>1997</v>
      </c>
      <c r="C312" s="1859" t="s">
        <v>1998</v>
      </c>
      <c r="D312" s="1860" t="s">
        <v>125</v>
      </c>
      <c r="E312" s="1860">
        <v>3</v>
      </c>
      <c r="F312" s="2018">
        <v>0</v>
      </c>
      <c r="G312" s="1861">
        <f t="shared" si="17"/>
        <v>0</v>
      </c>
      <c r="H312" s="1559"/>
    </row>
    <row r="313" spans="2:8" ht="25.5" x14ac:dyDescent="0.2">
      <c r="B313" s="1858" t="s">
        <v>1999</v>
      </c>
      <c r="C313" s="1859" t="s">
        <v>2000</v>
      </c>
      <c r="D313" s="1860" t="s">
        <v>125</v>
      </c>
      <c r="E313" s="1860">
        <v>4</v>
      </c>
      <c r="F313" s="2018">
        <v>0</v>
      </c>
      <c r="G313" s="1861">
        <f t="shared" si="17"/>
        <v>0</v>
      </c>
      <c r="H313" s="1520"/>
    </row>
    <row r="314" spans="2:8" ht="25.5" x14ac:dyDescent="0.2">
      <c r="B314" s="1858" t="s">
        <v>2001</v>
      </c>
      <c r="C314" s="1859" t="s">
        <v>2002</v>
      </c>
      <c r="D314" s="1860" t="s">
        <v>125</v>
      </c>
      <c r="E314" s="1860">
        <v>4</v>
      </c>
      <c r="F314" s="2018">
        <v>0</v>
      </c>
      <c r="G314" s="1861">
        <f t="shared" si="17"/>
        <v>0</v>
      </c>
      <c r="H314" s="1520"/>
    </row>
    <row r="315" spans="2:8" x14ac:dyDescent="0.2">
      <c r="B315" s="1858" t="s">
        <v>2003</v>
      </c>
      <c r="C315" s="1859" t="s">
        <v>2004</v>
      </c>
      <c r="D315" s="1860" t="s">
        <v>125</v>
      </c>
      <c r="E315" s="1860">
        <v>4</v>
      </c>
      <c r="F315" s="2018">
        <v>0</v>
      </c>
      <c r="G315" s="1861">
        <f t="shared" si="17"/>
        <v>0</v>
      </c>
      <c r="H315" s="1520"/>
    </row>
    <row r="316" spans="2:8" x14ac:dyDescent="0.2">
      <c r="B316" s="1858" t="s">
        <v>2005</v>
      </c>
      <c r="C316" s="1859" t="s">
        <v>2006</v>
      </c>
      <c r="D316" s="1860" t="s">
        <v>125</v>
      </c>
      <c r="E316" s="1860">
        <v>12</v>
      </c>
      <c r="F316" s="2018">
        <v>0</v>
      </c>
      <c r="G316" s="1861">
        <f t="shared" si="17"/>
        <v>0</v>
      </c>
      <c r="H316" s="1520"/>
    </row>
    <row r="317" spans="2:8" s="152" customFormat="1" x14ac:dyDescent="0.2">
      <c r="B317" s="1858" t="s">
        <v>2007</v>
      </c>
      <c r="C317" s="1859" t="s">
        <v>2008</v>
      </c>
      <c r="D317" s="1860" t="s">
        <v>125</v>
      </c>
      <c r="E317" s="1860">
        <v>4</v>
      </c>
      <c r="F317" s="2018">
        <v>0</v>
      </c>
      <c r="G317" s="1861">
        <f t="shared" si="17"/>
        <v>0</v>
      </c>
      <c r="H317" s="1558"/>
    </row>
    <row r="318" spans="2:8" x14ac:dyDescent="0.2">
      <c r="B318" s="1858" t="s">
        <v>2009</v>
      </c>
      <c r="C318" s="1859" t="s">
        <v>2010</v>
      </c>
      <c r="D318" s="1860" t="s">
        <v>125</v>
      </c>
      <c r="E318" s="1860">
        <v>4</v>
      </c>
      <c r="F318" s="2018">
        <v>0</v>
      </c>
      <c r="G318" s="1861">
        <f t="shared" si="17"/>
        <v>0</v>
      </c>
      <c r="H318" s="1560"/>
    </row>
    <row r="319" spans="2:8" s="152" customFormat="1" ht="25.5" x14ac:dyDescent="0.2">
      <c r="B319" s="1858" t="s">
        <v>2011</v>
      </c>
      <c r="C319" s="1859" t="s">
        <v>2012</v>
      </c>
      <c r="D319" s="1860" t="s">
        <v>125</v>
      </c>
      <c r="E319" s="1860">
        <v>4</v>
      </c>
      <c r="F319" s="2018">
        <v>0</v>
      </c>
      <c r="G319" s="1861">
        <f t="shared" si="17"/>
        <v>0</v>
      </c>
      <c r="H319" s="1558"/>
    </row>
    <row r="320" spans="2:8" x14ac:dyDescent="0.2">
      <c r="B320" s="1858" t="s">
        <v>2013</v>
      </c>
      <c r="C320" s="1859" t="s">
        <v>2014</v>
      </c>
      <c r="D320" s="1860" t="s">
        <v>125</v>
      </c>
      <c r="E320" s="1860">
        <v>20</v>
      </c>
      <c r="F320" s="2018">
        <v>0</v>
      </c>
      <c r="G320" s="1861">
        <f t="shared" si="17"/>
        <v>0</v>
      </c>
      <c r="H320" s="1520"/>
    </row>
    <row r="321" spans="1:8" x14ac:dyDescent="0.2">
      <c r="B321" s="1858" t="s">
        <v>2015</v>
      </c>
      <c r="C321" s="1859" t="s">
        <v>2016</v>
      </c>
      <c r="D321" s="1860" t="s">
        <v>125</v>
      </c>
      <c r="E321" s="1860">
        <v>20</v>
      </c>
      <c r="F321" s="2018">
        <v>0</v>
      </c>
      <c r="G321" s="1861">
        <f t="shared" si="17"/>
        <v>0</v>
      </c>
      <c r="H321" s="1520"/>
    </row>
    <row r="322" spans="1:8" ht="25.5" x14ac:dyDescent="0.2">
      <c r="B322" s="1858" t="s">
        <v>2017</v>
      </c>
      <c r="C322" s="1859" t="s">
        <v>2018</v>
      </c>
      <c r="D322" s="1860" t="s">
        <v>98</v>
      </c>
      <c r="E322" s="1860">
        <v>1</v>
      </c>
      <c r="F322" s="2018">
        <v>0</v>
      </c>
      <c r="G322" s="1861">
        <f t="shared" si="17"/>
        <v>0</v>
      </c>
      <c r="H322" s="1520"/>
    </row>
    <row r="323" spans="1:8" ht="63.75" x14ac:dyDescent="0.2">
      <c r="B323" s="1858" t="s">
        <v>2019</v>
      </c>
      <c r="C323" s="1859" t="s">
        <v>2020</v>
      </c>
      <c r="D323" s="1860" t="s">
        <v>98</v>
      </c>
      <c r="E323" s="1860">
        <v>1</v>
      </c>
      <c r="F323" s="2018">
        <v>0</v>
      </c>
      <c r="G323" s="1861">
        <f t="shared" si="17"/>
        <v>0</v>
      </c>
      <c r="H323" s="1520"/>
    </row>
    <row r="324" spans="1:8" ht="26.25" thickBot="1" x14ac:dyDescent="0.25">
      <c r="B324" s="1858" t="s">
        <v>2021</v>
      </c>
      <c r="C324" s="1859" t="s">
        <v>2022</v>
      </c>
      <c r="D324" s="1860" t="s">
        <v>98</v>
      </c>
      <c r="E324" s="1860">
        <v>1</v>
      </c>
      <c r="F324" s="2018">
        <v>0</v>
      </c>
      <c r="G324" s="1861">
        <f t="shared" si="17"/>
        <v>0</v>
      </c>
      <c r="H324" s="1520"/>
    </row>
    <row r="325" spans="1:8" ht="24" customHeight="1" thickBot="1" x14ac:dyDescent="0.25">
      <c r="B325" s="2962" t="s">
        <v>15</v>
      </c>
      <c r="C325" s="2968" t="str">
        <f>C267</f>
        <v>Omara POLJE 1 (moč)</v>
      </c>
      <c r="D325" s="2969"/>
      <c r="E325" s="2970"/>
      <c r="F325" s="2971"/>
      <c r="G325" s="2972">
        <f>SUM(G270:G324)</f>
        <v>0</v>
      </c>
      <c r="H325" s="1520"/>
    </row>
    <row r="326" spans="1:8" x14ac:dyDescent="0.2">
      <c r="B326" s="1561"/>
      <c r="C326" s="1562"/>
      <c r="D326" s="1563"/>
      <c r="E326" s="1564"/>
      <c r="F326" s="1565"/>
      <c r="G326" s="1566"/>
      <c r="H326" s="1538"/>
    </row>
    <row r="327" spans="1:8" x14ac:dyDescent="0.2">
      <c r="B327" s="1235"/>
      <c r="C327" s="1234"/>
      <c r="D327" s="1236"/>
      <c r="E327" s="1237"/>
      <c r="F327" s="1567"/>
      <c r="G327" s="1568"/>
      <c r="H327" s="1538"/>
    </row>
    <row r="328" spans="1:8" s="152" customFormat="1" x14ac:dyDescent="0.2">
      <c r="B328" s="1548"/>
      <c r="C328" s="1549"/>
      <c r="D328" s="1550"/>
      <c r="E328" s="1551"/>
      <c r="F328" s="1552"/>
      <c r="G328" s="1553"/>
      <c r="H328" s="1559"/>
    </row>
    <row r="329" spans="1:8" x14ac:dyDescent="0.2">
      <c r="B329" s="1875" t="s">
        <v>20</v>
      </c>
      <c r="C329" s="1876" t="s">
        <v>2023</v>
      </c>
      <c r="D329" s="1877"/>
      <c r="E329" s="1877"/>
      <c r="F329" s="2020"/>
      <c r="G329" s="1879"/>
      <c r="H329" s="1560"/>
    </row>
    <row r="330" spans="1:8" s="152" customFormat="1" x14ac:dyDescent="0.25">
      <c r="B330" s="1569"/>
      <c r="C330" s="1570"/>
      <c r="D330" s="1534"/>
      <c r="E330" s="1535"/>
      <c r="F330" s="1571"/>
      <c r="G330" s="1572"/>
      <c r="H330" s="1573"/>
    </row>
    <row r="331" spans="1:8" x14ac:dyDescent="0.2">
      <c r="B331" s="1884" t="s">
        <v>83</v>
      </c>
      <c r="C331" s="1885" t="s">
        <v>84</v>
      </c>
      <c r="D331" s="1885" t="s">
        <v>1936</v>
      </c>
      <c r="E331" s="1885" t="s">
        <v>550</v>
      </c>
      <c r="F331" s="2022" t="s">
        <v>1880</v>
      </c>
      <c r="G331" s="1885" t="s">
        <v>1881</v>
      </c>
      <c r="H331" s="1574"/>
    </row>
    <row r="332" spans="1:8" ht="89.25" x14ac:dyDescent="0.2">
      <c r="B332" s="1886" t="s">
        <v>182</v>
      </c>
      <c r="C332" s="1887" t="s">
        <v>2024</v>
      </c>
      <c r="D332" s="1888" t="s">
        <v>98</v>
      </c>
      <c r="E332" s="1888">
        <v>1</v>
      </c>
      <c r="F332" s="2023">
        <v>0</v>
      </c>
      <c r="G332" s="1889">
        <f t="shared" ref="G332:G380" si="18">E332*F332</f>
        <v>0</v>
      </c>
      <c r="H332" s="1575"/>
    </row>
    <row r="333" spans="1:8" ht="38.25" x14ac:dyDescent="0.2">
      <c r="B333" s="1886" t="s">
        <v>190</v>
      </c>
      <c r="C333" s="1887" t="s">
        <v>2025</v>
      </c>
      <c r="D333" s="1888" t="s">
        <v>151</v>
      </c>
      <c r="E333" s="1888">
        <v>1</v>
      </c>
      <c r="F333" s="2023">
        <v>0</v>
      </c>
      <c r="G333" s="1889">
        <f t="shared" si="18"/>
        <v>0</v>
      </c>
      <c r="H333" s="1576"/>
    </row>
    <row r="334" spans="1:8" ht="25.5" x14ac:dyDescent="0.2">
      <c r="A334" s="3286"/>
      <c r="B334" s="1886" t="s">
        <v>201</v>
      </c>
      <c r="C334" s="1887" t="s">
        <v>1942</v>
      </c>
      <c r="D334" s="1888" t="s">
        <v>125</v>
      </c>
      <c r="E334" s="1888">
        <v>1</v>
      </c>
      <c r="F334" s="2023">
        <v>0</v>
      </c>
      <c r="G334" s="1889">
        <f t="shared" si="18"/>
        <v>0</v>
      </c>
      <c r="H334" s="1575"/>
    </row>
    <row r="335" spans="1:8" x14ac:dyDescent="0.2">
      <c r="A335" s="3286"/>
      <c r="B335" s="1886" t="s">
        <v>206</v>
      </c>
      <c r="C335" s="1887" t="s">
        <v>1943</v>
      </c>
      <c r="D335" s="1888" t="s">
        <v>125</v>
      </c>
      <c r="E335" s="1888">
        <v>1</v>
      </c>
      <c r="F335" s="2023">
        <v>0</v>
      </c>
      <c r="G335" s="1889">
        <f t="shared" si="18"/>
        <v>0</v>
      </c>
      <c r="H335" s="1577"/>
    </row>
    <row r="336" spans="1:8" ht="25.5" x14ac:dyDescent="0.2">
      <c r="B336" s="1886" t="s">
        <v>222</v>
      </c>
      <c r="C336" s="1887" t="s">
        <v>1945</v>
      </c>
      <c r="D336" s="1888" t="s">
        <v>125</v>
      </c>
      <c r="E336" s="1888">
        <v>2</v>
      </c>
      <c r="F336" s="2023">
        <v>0</v>
      </c>
      <c r="G336" s="1889">
        <f t="shared" si="18"/>
        <v>0</v>
      </c>
      <c r="H336" s="1578"/>
    </row>
    <row r="337" spans="1:8" x14ac:dyDescent="0.2">
      <c r="B337" s="1886" t="s">
        <v>332</v>
      </c>
      <c r="C337" s="1887" t="s">
        <v>1947</v>
      </c>
      <c r="D337" s="1888" t="s">
        <v>125</v>
      </c>
      <c r="E337" s="1888">
        <v>1</v>
      </c>
      <c r="F337" s="2023">
        <v>0</v>
      </c>
      <c r="G337" s="1889">
        <f t="shared" si="18"/>
        <v>0</v>
      </c>
      <c r="H337" s="1520"/>
    </row>
    <row r="338" spans="1:8" ht="25.5" x14ac:dyDescent="0.2">
      <c r="B338" s="1886" t="s">
        <v>232</v>
      </c>
      <c r="C338" s="1887" t="s">
        <v>1948</v>
      </c>
      <c r="D338" s="1888" t="s">
        <v>125</v>
      </c>
      <c r="E338" s="1888">
        <v>1</v>
      </c>
      <c r="F338" s="2023">
        <v>0</v>
      </c>
      <c r="G338" s="1889">
        <f t="shared" si="18"/>
        <v>0</v>
      </c>
      <c r="H338" s="1560"/>
    </row>
    <row r="339" spans="1:8" ht="40.5" customHeight="1" x14ac:dyDescent="0.2">
      <c r="B339" s="1886" t="s">
        <v>245</v>
      </c>
      <c r="C339" s="1887" t="s">
        <v>1949</v>
      </c>
      <c r="D339" s="1888" t="s">
        <v>563</v>
      </c>
      <c r="E339" s="1888">
        <v>1</v>
      </c>
      <c r="F339" s="2023">
        <v>0</v>
      </c>
      <c r="G339" s="1889">
        <f t="shared" si="18"/>
        <v>0</v>
      </c>
      <c r="H339" s="1579"/>
    </row>
    <row r="340" spans="1:8" ht="25.5" x14ac:dyDescent="0.2">
      <c r="B340" s="1886" t="s">
        <v>253</v>
      </c>
      <c r="C340" s="1890" t="s">
        <v>2026</v>
      </c>
      <c r="D340" s="1888" t="s">
        <v>125</v>
      </c>
      <c r="E340" s="1888">
        <v>1</v>
      </c>
      <c r="F340" s="2023">
        <v>0</v>
      </c>
      <c r="G340" s="1889">
        <f t="shared" si="18"/>
        <v>0</v>
      </c>
      <c r="H340" s="1580"/>
    </row>
    <row r="341" spans="1:8" x14ac:dyDescent="0.2">
      <c r="B341" s="1886" t="s">
        <v>272</v>
      </c>
      <c r="C341" s="1887" t="s">
        <v>2027</v>
      </c>
      <c r="D341" s="1888" t="s">
        <v>125</v>
      </c>
      <c r="E341" s="1888">
        <v>1</v>
      </c>
      <c r="F341" s="2023">
        <v>0</v>
      </c>
      <c r="G341" s="1889">
        <f t="shared" si="18"/>
        <v>0</v>
      </c>
      <c r="H341" s="1520"/>
    </row>
    <row r="342" spans="1:8" ht="63.75" x14ac:dyDescent="0.2">
      <c r="B342" s="1886" t="s">
        <v>301</v>
      </c>
      <c r="C342" s="1887" t="s">
        <v>606</v>
      </c>
      <c r="D342" s="1888" t="s">
        <v>556</v>
      </c>
      <c r="E342" s="1888">
        <v>1</v>
      </c>
      <c r="F342" s="2023">
        <v>0</v>
      </c>
      <c r="G342" s="1889">
        <f t="shared" si="18"/>
        <v>0</v>
      </c>
      <c r="H342" s="1520"/>
    </row>
    <row r="343" spans="1:8" x14ac:dyDescent="0.2">
      <c r="B343" s="1886" t="s">
        <v>902</v>
      </c>
      <c r="C343" s="1887" t="s">
        <v>2028</v>
      </c>
      <c r="D343" s="1888" t="s">
        <v>125</v>
      </c>
      <c r="E343" s="1888">
        <v>12</v>
      </c>
      <c r="F343" s="2023">
        <v>0</v>
      </c>
      <c r="G343" s="1889">
        <f t="shared" si="18"/>
        <v>0</v>
      </c>
      <c r="H343" s="1520"/>
    </row>
    <row r="344" spans="1:8" x14ac:dyDescent="0.2">
      <c r="B344" s="1886" t="s">
        <v>922</v>
      </c>
      <c r="C344" s="1887" t="s">
        <v>2029</v>
      </c>
      <c r="D344" s="1888" t="s">
        <v>125</v>
      </c>
      <c r="E344" s="1888">
        <v>1</v>
      </c>
      <c r="F344" s="2023">
        <v>0</v>
      </c>
      <c r="G344" s="1889">
        <f t="shared" si="18"/>
        <v>0</v>
      </c>
      <c r="H344" s="1520"/>
    </row>
    <row r="345" spans="1:8" ht="25.5" x14ac:dyDescent="0.2">
      <c r="B345" s="1886" t="s">
        <v>994</v>
      </c>
      <c r="C345" s="1887" t="s">
        <v>2030</v>
      </c>
      <c r="D345" s="1888" t="s">
        <v>125</v>
      </c>
      <c r="E345" s="1888">
        <v>3</v>
      </c>
      <c r="F345" s="2023">
        <v>0</v>
      </c>
      <c r="G345" s="1889">
        <f t="shared" si="18"/>
        <v>0</v>
      </c>
      <c r="H345" s="1520"/>
    </row>
    <row r="346" spans="1:8" ht="25.5" x14ac:dyDescent="0.2">
      <c r="B346" s="1886" t="s">
        <v>1014</v>
      </c>
      <c r="C346" s="1887" t="s">
        <v>2031</v>
      </c>
      <c r="D346" s="1888" t="s">
        <v>125</v>
      </c>
      <c r="E346" s="1888">
        <v>24</v>
      </c>
      <c r="F346" s="2023">
        <v>0</v>
      </c>
      <c r="G346" s="1889">
        <f t="shared" si="18"/>
        <v>0</v>
      </c>
      <c r="H346" s="1520"/>
    </row>
    <row r="347" spans="1:8" ht="25.5" x14ac:dyDescent="0.2">
      <c r="A347" s="152"/>
      <c r="B347" s="1886" t="s">
        <v>2032</v>
      </c>
      <c r="C347" s="1887" t="s">
        <v>2033</v>
      </c>
      <c r="D347" s="1888" t="s">
        <v>125</v>
      </c>
      <c r="E347" s="1888">
        <v>4</v>
      </c>
      <c r="F347" s="2023">
        <v>0</v>
      </c>
      <c r="G347" s="1889">
        <f t="shared" si="18"/>
        <v>0</v>
      </c>
      <c r="H347" s="1520"/>
    </row>
    <row r="348" spans="1:8" x14ac:dyDescent="0.2">
      <c r="B348" s="1886" t="s">
        <v>2034</v>
      </c>
      <c r="C348" s="1887" t="s">
        <v>624</v>
      </c>
      <c r="D348" s="1888" t="s">
        <v>125</v>
      </c>
      <c r="E348" s="1888">
        <v>2</v>
      </c>
      <c r="F348" s="2023">
        <v>0</v>
      </c>
      <c r="G348" s="1889">
        <f t="shared" si="18"/>
        <v>0</v>
      </c>
      <c r="H348" s="1520"/>
    </row>
    <row r="349" spans="1:8" ht="38.25" x14ac:dyDescent="0.2">
      <c r="A349" s="152"/>
      <c r="B349" s="1886" t="s">
        <v>2035</v>
      </c>
      <c r="C349" s="1887" t="s">
        <v>2036</v>
      </c>
      <c r="D349" s="1888" t="s">
        <v>125</v>
      </c>
      <c r="E349" s="1888">
        <v>14</v>
      </c>
      <c r="F349" s="2023">
        <v>0</v>
      </c>
      <c r="G349" s="1889">
        <f t="shared" si="18"/>
        <v>0</v>
      </c>
      <c r="H349" s="1520"/>
    </row>
    <row r="350" spans="1:8" ht="25.5" x14ac:dyDescent="0.2">
      <c r="A350" s="152"/>
      <c r="B350" s="1886" t="s">
        <v>2037</v>
      </c>
      <c r="C350" s="1887" t="s">
        <v>2038</v>
      </c>
      <c r="D350" s="1888" t="s">
        <v>125</v>
      </c>
      <c r="E350" s="1888">
        <v>2</v>
      </c>
      <c r="F350" s="2023">
        <v>0</v>
      </c>
      <c r="G350" s="1889">
        <f t="shared" si="18"/>
        <v>0</v>
      </c>
      <c r="H350" s="1520"/>
    </row>
    <row r="351" spans="1:8" ht="25.5" x14ac:dyDescent="0.2">
      <c r="A351" s="152"/>
      <c r="B351" s="1886" t="s">
        <v>2039</v>
      </c>
      <c r="C351" s="1887" t="s">
        <v>2040</v>
      </c>
      <c r="D351" s="1888" t="s">
        <v>125</v>
      </c>
      <c r="E351" s="1888">
        <v>1</v>
      </c>
      <c r="F351" s="2023">
        <v>0</v>
      </c>
      <c r="G351" s="1889">
        <f t="shared" si="18"/>
        <v>0</v>
      </c>
      <c r="H351" s="1520"/>
    </row>
    <row r="352" spans="1:8" ht="25.5" x14ac:dyDescent="0.2">
      <c r="B352" s="1886" t="s">
        <v>2041</v>
      </c>
      <c r="C352" s="1887" t="s">
        <v>2042</v>
      </c>
      <c r="D352" s="1888" t="s">
        <v>125</v>
      </c>
      <c r="E352" s="1888">
        <v>1</v>
      </c>
      <c r="F352" s="2023">
        <v>0</v>
      </c>
      <c r="G352" s="1889">
        <f t="shared" si="18"/>
        <v>0</v>
      </c>
      <c r="H352" s="1520"/>
    </row>
    <row r="353" spans="2:8" ht="25.5" x14ac:dyDescent="0.2">
      <c r="B353" s="1886" t="s">
        <v>2043</v>
      </c>
      <c r="C353" s="1887" t="s">
        <v>2044</v>
      </c>
      <c r="D353" s="1888" t="s">
        <v>125</v>
      </c>
      <c r="E353" s="1888">
        <v>1</v>
      </c>
      <c r="F353" s="2023">
        <v>0</v>
      </c>
      <c r="G353" s="1889">
        <f t="shared" si="18"/>
        <v>0</v>
      </c>
      <c r="H353" s="1520"/>
    </row>
    <row r="354" spans="2:8" ht="25.5" x14ac:dyDescent="0.2">
      <c r="B354" s="1886" t="s">
        <v>2045</v>
      </c>
      <c r="C354" s="1887" t="s">
        <v>2046</v>
      </c>
      <c r="D354" s="1888" t="s">
        <v>125</v>
      </c>
      <c r="E354" s="1888">
        <v>4</v>
      </c>
      <c r="F354" s="2023">
        <v>0</v>
      </c>
      <c r="G354" s="1889">
        <f t="shared" si="18"/>
        <v>0</v>
      </c>
      <c r="H354" s="1520"/>
    </row>
    <row r="355" spans="2:8" ht="25.5" x14ac:dyDescent="0.2">
      <c r="B355" s="1886" t="s">
        <v>2047</v>
      </c>
      <c r="C355" s="1887" t="s">
        <v>2048</v>
      </c>
      <c r="D355" s="1888" t="s">
        <v>556</v>
      </c>
      <c r="E355" s="1888">
        <v>1</v>
      </c>
      <c r="F355" s="2023">
        <v>0</v>
      </c>
      <c r="G355" s="1889">
        <f t="shared" si="18"/>
        <v>0</v>
      </c>
      <c r="H355" s="1520"/>
    </row>
    <row r="356" spans="2:8" x14ac:dyDescent="0.2">
      <c r="B356" s="1886" t="s">
        <v>2049</v>
      </c>
      <c r="C356" s="1887" t="s">
        <v>1978</v>
      </c>
      <c r="D356" s="1888" t="s">
        <v>125</v>
      </c>
      <c r="E356" s="1888">
        <v>12</v>
      </c>
      <c r="F356" s="2023">
        <v>0</v>
      </c>
      <c r="G356" s="1889">
        <f t="shared" si="18"/>
        <v>0</v>
      </c>
      <c r="H356" s="1520"/>
    </row>
    <row r="357" spans="2:8" ht="25.5" x14ac:dyDescent="0.2">
      <c r="B357" s="1886" t="s">
        <v>2050</v>
      </c>
      <c r="C357" s="1887" t="s">
        <v>1980</v>
      </c>
      <c r="D357" s="1888" t="s">
        <v>125</v>
      </c>
      <c r="E357" s="1888">
        <v>2</v>
      </c>
      <c r="F357" s="2023">
        <v>0</v>
      </c>
      <c r="G357" s="1889">
        <f t="shared" si="18"/>
        <v>0</v>
      </c>
      <c r="H357" s="1520"/>
    </row>
    <row r="358" spans="2:8" x14ac:dyDescent="0.2">
      <c r="B358" s="1886" t="s">
        <v>2051</v>
      </c>
      <c r="C358" s="1887" t="s">
        <v>1982</v>
      </c>
      <c r="D358" s="1888" t="s">
        <v>647</v>
      </c>
      <c r="E358" s="1888">
        <v>2</v>
      </c>
      <c r="F358" s="2023">
        <v>0</v>
      </c>
      <c r="G358" s="1889">
        <f t="shared" si="18"/>
        <v>0</v>
      </c>
      <c r="H358" s="1520"/>
    </row>
    <row r="359" spans="2:8" x14ac:dyDescent="0.2">
      <c r="B359" s="1886" t="s">
        <v>2052</v>
      </c>
      <c r="C359" s="1887" t="s">
        <v>1984</v>
      </c>
      <c r="D359" s="1888" t="s">
        <v>647</v>
      </c>
      <c r="E359" s="1888">
        <v>2</v>
      </c>
      <c r="F359" s="2023">
        <v>0</v>
      </c>
      <c r="G359" s="1889">
        <f t="shared" si="18"/>
        <v>0</v>
      </c>
      <c r="H359" s="1520"/>
    </row>
    <row r="360" spans="2:8" x14ac:dyDescent="0.2">
      <c r="B360" s="1886" t="s">
        <v>2053</v>
      </c>
      <c r="C360" s="1887" t="s">
        <v>1986</v>
      </c>
      <c r="D360" s="1888" t="s">
        <v>647</v>
      </c>
      <c r="E360" s="1888">
        <v>2</v>
      </c>
      <c r="F360" s="2023">
        <v>0</v>
      </c>
      <c r="G360" s="1889">
        <f t="shared" si="18"/>
        <v>0</v>
      </c>
      <c r="H360" s="1520"/>
    </row>
    <row r="361" spans="2:8" x14ac:dyDescent="0.2">
      <c r="B361" s="1886" t="s">
        <v>2054</v>
      </c>
      <c r="C361" s="1887" t="s">
        <v>1988</v>
      </c>
      <c r="D361" s="1888" t="s">
        <v>125</v>
      </c>
      <c r="E361" s="1888">
        <v>80</v>
      </c>
      <c r="F361" s="2023">
        <v>0</v>
      </c>
      <c r="G361" s="1889">
        <f t="shared" si="18"/>
        <v>0</v>
      </c>
      <c r="H361" s="1520"/>
    </row>
    <row r="362" spans="2:8" ht="25.5" x14ac:dyDescent="0.2">
      <c r="B362" s="1886" t="s">
        <v>2055</v>
      </c>
      <c r="C362" s="1887" t="s">
        <v>1990</v>
      </c>
      <c r="D362" s="1888" t="s">
        <v>125</v>
      </c>
      <c r="E362" s="1888">
        <v>6</v>
      </c>
      <c r="F362" s="2023">
        <v>0</v>
      </c>
      <c r="G362" s="1889">
        <f t="shared" si="18"/>
        <v>0</v>
      </c>
      <c r="H362" s="1520"/>
    </row>
    <row r="363" spans="2:8" x14ac:dyDescent="0.2">
      <c r="B363" s="1886" t="s">
        <v>2056</v>
      </c>
      <c r="C363" s="1887" t="s">
        <v>1992</v>
      </c>
      <c r="D363" s="1888" t="s">
        <v>125</v>
      </c>
      <c r="E363" s="1888">
        <v>2</v>
      </c>
      <c r="F363" s="2023">
        <v>0</v>
      </c>
      <c r="G363" s="1889">
        <f t="shared" si="18"/>
        <v>0</v>
      </c>
      <c r="H363" s="1520"/>
    </row>
    <row r="364" spans="2:8" x14ac:dyDescent="0.2">
      <c r="B364" s="1886" t="s">
        <v>2057</v>
      </c>
      <c r="C364" s="1887" t="s">
        <v>1994</v>
      </c>
      <c r="D364" s="1888" t="s">
        <v>125</v>
      </c>
      <c r="E364" s="1888">
        <v>20</v>
      </c>
      <c r="F364" s="2023">
        <v>0</v>
      </c>
      <c r="G364" s="1889">
        <f t="shared" si="18"/>
        <v>0</v>
      </c>
      <c r="H364" s="1520"/>
    </row>
    <row r="365" spans="2:8" x14ac:dyDescent="0.2">
      <c r="B365" s="1886" t="s">
        <v>2058</v>
      </c>
      <c r="C365" s="1887" t="s">
        <v>1996</v>
      </c>
      <c r="D365" s="1888" t="s">
        <v>125</v>
      </c>
      <c r="E365" s="1888">
        <v>3</v>
      </c>
      <c r="F365" s="2023">
        <v>0</v>
      </c>
      <c r="G365" s="1889">
        <f t="shared" si="18"/>
        <v>0</v>
      </c>
      <c r="H365" s="1520"/>
    </row>
    <row r="366" spans="2:8" x14ac:dyDescent="0.2">
      <c r="B366" s="1886" t="s">
        <v>2059</v>
      </c>
      <c r="C366" s="1887" t="s">
        <v>1998</v>
      </c>
      <c r="D366" s="1888" t="s">
        <v>125</v>
      </c>
      <c r="E366" s="1888">
        <v>3</v>
      </c>
      <c r="F366" s="2023">
        <v>0</v>
      </c>
      <c r="G366" s="1889">
        <f t="shared" si="18"/>
        <v>0</v>
      </c>
      <c r="H366" s="1520"/>
    </row>
    <row r="367" spans="2:8" ht="25.5" x14ac:dyDescent="0.2">
      <c r="B367" s="1886" t="s">
        <v>2060</v>
      </c>
      <c r="C367" s="1887" t="s">
        <v>2000</v>
      </c>
      <c r="D367" s="1888" t="s">
        <v>125</v>
      </c>
      <c r="E367" s="1888">
        <v>2</v>
      </c>
      <c r="F367" s="2023">
        <v>0</v>
      </c>
      <c r="G367" s="1889">
        <f t="shared" si="18"/>
        <v>0</v>
      </c>
      <c r="H367" s="1520"/>
    </row>
    <row r="368" spans="2:8" ht="25.5" x14ac:dyDescent="0.2">
      <c r="B368" s="1886" t="s">
        <v>2061</v>
      </c>
      <c r="C368" s="1887" t="s">
        <v>2002</v>
      </c>
      <c r="D368" s="1888" t="s">
        <v>125</v>
      </c>
      <c r="E368" s="1888">
        <v>2</v>
      </c>
      <c r="F368" s="2023">
        <v>0</v>
      </c>
      <c r="G368" s="1889">
        <f t="shared" si="18"/>
        <v>0</v>
      </c>
      <c r="H368" s="1520"/>
    </row>
    <row r="369" spans="2:8" x14ac:dyDescent="0.2">
      <c r="B369" s="1886" t="s">
        <v>2062</v>
      </c>
      <c r="C369" s="1887" t="s">
        <v>2004</v>
      </c>
      <c r="D369" s="1888" t="s">
        <v>125</v>
      </c>
      <c r="E369" s="1888">
        <v>2</v>
      </c>
      <c r="F369" s="2023">
        <v>0</v>
      </c>
      <c r="G369" s="1889">
        <f t="shared" si="18"/>
        <v>0</v>
      </c>
      <c r="H369" s="1520"/>
    </row>
    <row r="370" spans="2:8" x14ac:dyDescent="0.2">
      <c r="B370" s="1886" t="s">
        <v>2063</v>
      </c>
      <c r="C370" s="1887" t="s">
        <v>2006</v>
      </c>
      <c r="D370" s="1888" t="s">
        <v>125</v>
      </c>
      <c r="E370" s="1888">
        <v>12</v>
      </c>
      <c r="F370" s="2023">
        <v>0</v>
      </c>
      <c r="G370" s="1889">
        <f t="shared" si="18"/>
        <v>0</v>
      </c>
      <c r="H370" s="1520"/>
    </row>
    <row r="371" spans="2:8" x14ac:dyDescent="0.2">
      <c r="B371" s="1886" t="s">
        <v>2064</v>
      </c>
      <c r="C371" s="1887" t="s">
        <v>2008</v>
      </c>
      <c r="D371" s="1888" t="s">
        <v>125</v>
      </c>
      <c r="E371" s="1888">
        <v>4</v>
      </c>
      <c r="F371" s="2023">
        <v>0</v>
      </c>
      <c r="G371" s="1889">
        <f t="shared" si="18"/>
        <v>0</v>
      </c>
      <c r="H371" s="1520"/>
    </row>
    <row r="372" spans="2:8" x14ac:dyDescent="0.2">
      <c r="B372" s="1886" t="s">
        <v>2065</v>
      </c>
      <c r="C372" s="1887" t="s">
        <v>2010</v>
      </c>
      <c r="D372" s="1888" t="s">
        <v>125</v>
      </c>
      <c r="E372" s="1888">
        <v>8</v>
      </c>
      <c r="F372" s="2023">
        <v>0</v>
      </c>
      <c r="G372" s="1889">
        <f t="shared" si="18"/>
        <v>0</v>
      </c>
      <c r="H372" s="1520"/>
    </row>
    <row r="373" spans="2:8" ht="25.5" x14ac:dyDescent="0.2">
      <c r="B373" s="1886" t="s">
        <v>2066</v>
      </c>
      <c r="C373" s="1887" t="s">
        <v>2012</v>
      </c>
      <c r="D373" s="1888" t="s">
        <v>125</v>
      </c>
      <c r="E373" s="1888">
        <v>2</v>
      </c>
      <c r="F373" s="2023">
        <v>0</v>
      </c>
      <c r="G373" s="1889">
        <f t="shared" si="18"/>
        <v>0</v>
      </c>
      <c r="H373" s="1520"/>
    </row>
    <row r="374" spans="2:8" x14ac:dyDescent="0.2">
      <c r="B374" s="1886" t="s">
        <v>2067</v>
      </c>
      <c r="C374" s="1887" t="s">
        <v>2014</v>
      </c>
      <c r="D374" s="1888" t="s">
        <v>125</v>
      </c>
      <c r="E374" s="1888">
        <v>20</v>
      </c>
      <c r="F374" s="2023">
        <v>0</v>
      </c>
      <c r="G374" s="1889">
        <f t="shared" si="18"/>
        <v>0</v>
      </c>
      <c r="H374" s="1520"/>
    </row>
    <row r="375" spans="2:8" x14ac:dyDescent="0.2">
      <c r="B375" s="1886" t="s">
        <v>2068</v>
      </c>
      <c r="C375" s="1887" t="s">
        <v>2016</v>
      </c>
      <c r="D375" s="1888" t="s">
        <v>125</v>
      </c>
      <c r="E375" s="1888">
        <v>20</v>
      </c>
      <c r="F375" s="2023">
        <v>0</v>
      </c>
      <c r="G375" s="1889">
        <f t="shared" si="18"/>
        <v>0</v>
      </c>
      <c r="H375" s="1520"/>
    </row>
    <row r="376" spans="2:8" ht="25.5" x14ac:dyDescent="0.2">
      <c r="B376" s="1886" t="s">
        <v>2069</v>
      </c>
      <c r="C376" s="1887" t="s">
        <v>2018</v>
      </c>
      <c r="D376" s="1888" t="s">
        <v>98</v>
      </c>
      <c r="E376" s="1888">
        <v>1</v>
      </c>
      <c r="F376" s="2023">
        <v>0</v>
      </c>
      <c r="G376" s="1889">
        <f t="shared" si="18"/>
        <v>0</v>
      </c>
      <c r="H376" s="1520"/>
    </row>
    <row r="377" spans="2:8" ht="63.75" x14ac:dyDescent="0.2">
      <c r="B377" s="1886" t="s">
        <v>2070</v>
      </c>
      <c r="C377" s="1887" t="s">
        <v>620</v>
      </c>
      <c r="D377" s="1888" t="s">
        <v>98</v>
      </c>
      <c r="E377" s="1888">
        <v>1</v>
      </c>
      <c r="F377" s="2023">
        <v>0</v>
      </c>
      <c r="G377" s="1889">
        <f t="shared" si="18"/>
        <v>0</v>
      </c>
      <c r="H377" s="1520"/>
    </row>
    <row r="378" spans="2:8" ht="127.5" x14ac:dyDescent="0.2">
      <c r="B378" s="1886" t="s">
        <v>2071</v>
      </c>
      <c r="C378" s="1887" t="s">
        <v>622</v>
      </c>
      <c r="D378" s="1891" t="s">
        <v>125</v>
      </c>
      <c r="E378" s="1891">
        <v>2</v>
      </c>
      <c r="F378" s="2023">
        <v>0</v>
      </c>
      <c r="G378" s="1892">
        <f>E378*F378</f>
        <v>0</v>
      </c>
      <c r="H378" s="1520"/>
    </row>
    <row r="379" spans="2:8" ht="102" x14ac:dyDescent="0.2">
      <c r="B379" s="1886" t="s">
        <v>2072</v>
      </c>
      <c r="C379" s="1887" t="s">
        <v>623</v>
      </c>
      <c r="D379" s="1888" t="s">
        <v>125</v>
      </c>
      <c r="E379" s="1888">
        <v>1</v>
      </c>
      <c r="F379" s="2023">
        <v>0</v>
      </c>
      <c r="G379" s="1889">
        <f t="shared" si="18"/>
        <v>0</v>
      </c>
      <c r="H379" s="1520"/>
    </row>
    <row r="380" spans="2:8" ht="26.25" thickBot="1" x14ac:dyDescent="0.25">
      <c r="B380" s="1886" t="s">
        <v>2073</v>
      </c>
      <c r="C380" s="1890" t="s">
        <v>2074</v>
      </c>
      <c r="D380" s="1888" t="s">
        <v>125</v>
      </c>
      <c r="E380" s="1888">
        <v>1</v>
      </c>
      <c r="F380" s="2023">
        <v>0</v>
      </c>
      <c r="G380" s="1889">
        <f t="shared" si="18"/>
        <v>0</v>
      </c>
      <c r="H380" s="1538"/>
    </row>
    <row r="381" spans="2:8" ht="25.5" customHeight="1" thickBot="1" x14ac:dyDescent="0.25">
      <c r="B381" s="2973" t="s">
        <v>20</v>
      </c>
      <c r="C381" s="2974" t="s">
        <v>2023</v>
      </c>
      <c r="D381" s="2969"/>
      <c r="E381" s="2970"/>
      <c r="F381" s="2975"/>
      <c r="G381" s="2976">
        <f>SUM(G332:G380)</f>
        <v>0</v>
      </c>
      <c r="H381" s="1538"/>
    </row>
    <row r="382" spans="2:8" x14ac:dyDescent="0.2">
      <c r="B382" s="1235"/>
      <c r="C382" s="1581"/>
      <c r="D382" s="1534"/>
      <c r="E382" s="1535"/>
      <c r="F382" s="1536"/>
      <c r="G382" s="1537"/>
      <c r="H382" s="1538"/>
    </row>
    <row r="383" spans="2:8" x14ac:dyDescent="0.2">
      <c r="B383" s="1539"/>
      <c r="C383" s="1582"/>
      <c r="D383" s="1583"/>
      <c r="E383" s="1584"/>
      <c r="F383" s="1585"/>
      <c r="G383" s="1586"/>
      <c r="H383" s="1538"/>
    </row>
    <row r="384" spans="2:8" x14ac:dyDescent="0.2">
      <c r="B384" s="1548"/>
      <c r="C384" s="1549"/>
      <c r="D384" s="1550"/>
      <c r="E384" s="1551"/>
      <c r="F384" s="1552"/>
      <c r="G384" s="1553"/>
      <c r="H384" s="1538"/>
    </row>
    <row r="385" spans="2:8" x14ac:dyDescent="0.2">
      <c r="B385" s="1875" t="s">
        <v>24</v>
      </c>
      <c r="C385" s="1876" t="s">
        <v>772</v>
      </c>
      <c r="D385" s="1877"/>
      <c r="E385" s="1877"/>
      <c r="F385" s="2020"/>
      <c r="G385" s="1879"/>
      <c r="H385" s="1538"/>
    </row>
    <row r="386" spans="2:8" x14ac:dyDescent="0.2">
      <c r="B386" s="1587"/>
      <c r="C386" s="1588"/>
      <c r="D386" s="1589"/>
      <c r="E386" s="1590"/>
      <c r="F386" s="1591"/>
      <c r="G386" s="1592"/>
      <c r="H386" s="1538"/>
    </row>
    <row r="387" spans="2:8" x14ac:dyDescent="0.2">
      <c r="B387" s="1884" t="s">
        <v>83</v>
      </c>
      <c r="C387" s="1885" t="s">
        <v>84</v>
      </c>
      <c r="D387" s="1885" t="s">
        <v>1936</v>
      </c>
      <c r="E387" s="1885" t="s">
        <v>550</v>
      </c>
      <c r="F387" s="2022" t="s">
        <v>1880</v>
      </c>
      <c r="G387" s="1885" t="s">
        <v>1881</v>
      </c>
    </row>
    <row r="388" spans="2:8" ht="387.75" customHeight="1" x14ac:dyDescent="0.2">
      <c r="B388" s="2750"/>
      <c r="C388" s="2751"/>
      <c r="D388" s="2752"/>
      <c r="E388" s="2753"/>
      <c r="F388" s="2754"/>
      <c r="G388" s="2743"/>
      <c r="H388" s="127"/>
    </row>
    <row r="389" spans="2:8" ht="24.75" customHeight="1" x14ac:dyDescent="0.2">
      <c r="B389" s="2756">
        <v>4.0999999999999996</v>
      </c>
      <c r="C389" s="2751" t="s">
        <v>2479</v>
      </c>
      <c r="D389" s="2755" t="s">
        <v>98</v>
      </c>
      <c r="E389" s="2753">
        <v>1</v>
      </c>
      <c r="F389" s="2754">
        <v>0</v>
      </c>
      <c r="G389" s="2743">
        <f t="shared" ref="G389" si="19">E389*F389</f>
        <v>0</v>
      </c>
      <c r="H389" s="127"/>
    </row>
    <row r="390" spans="2:8" ht="51" x14ac:dyDescent="0.2">
      <c r="B390" s="1893" t="s">
        <v>912</v>
      </c>
      <c r="C390" s="1887" t="s">
        <v>774</v>
      </c>
      <c r="D390" s="1888" t="s">
        <v>125</v>
      </c>
      <c r="E390" s="1888">
        <v>2</v>
      </c>
      <c r="F390" s="2024">
        <v>0</v>
      </c>
      <c r="G390" s="1895">
        <f>F390*E390</f>
        <v>0</v>
      </c>
    </row>
    <row r="391" spans="2:8" ht="51" x14ac:dyDescent="0.2">
      <c r="B391" s="1893" t="s">
        <v>913</v>
      </c>
      <c r="C391" s="1887" t="s">
        <v>628</v>
      </c>
      <c r="D391" s="1888" t="s">
        <v>125</v>
      </c>
      <c r="E391" s="1888">
        <v>2</v>
      </c>
      <c r="F391" s="2024">
        <v>0</v>
      </c>
      <c r="G391" s="1895">
        <f>F391*E391</f>
        <v>0</v>
      </c>
    </row>
    <row r="392" spans="2:8" ht="76.5" x14ac:dyDescent="0.2">
      <c r="B392" s="1893" t="s">
        <v>2075</v>
      </c>
      <c r="C392" s="1887" t="s">
        <v>775</v>
      </c>
      <c r="D392" s="1888" t="s">
        <v>125</v>
      </c>
      <c r="E392" s="1888">
        <v>1</v>
      </c>
      <c r="F392" s="2024">
        <v>0</v>
      </c>
      <c r="G392" s="1895">
        <f>F392*E392</f>
        <v>0</v>
      </c>
    </row>
    <row r="393" spans="2:8" ht="76.5" x14ac:dyDescent="0.2">
      <c r="B393" s="1893" t="s">
        <v>2076</v>
      </c>
      <c r="C393" s="1887" t="s">
        <v>2077</v>
      </c>
      <c r="D393" s="1888" t="s">
        <v>125</v>
      </c>
      <c r="E393" s="1888">
        <v>1</v>
      </c>
      <c r="F393" s="2024">
        <v>0</v>
      </c>
      <c r="G393" s="1895">
        <f>F393*E393</f>
        <v>0</v>
      </c>
    </row>
    <row r="394" spans="2:8" ht="89.25" x14ac:dyDescent="0.2">
      <c r="B394" s="1893" t="s">
        <v>2078</v>
      </c>
      <c r="C394" s="1887" t="s">
        <v>948</v>
      </c>
      <c r="D394" s="1888" t="s">
        <v>125</v>
      </c>
      <c r="E394" s="1888">
        <v>1</v>
      </c>
      <c r="F394" s="2024">
        <v>0</v>
      </c>
      <c r="G394" s="1896">
        <f t="shared" ref="G394:G399" si="20">E394*F394</f>
        <v>0</v>
      </c>
    </row>
    <row r="395" spans="2:8" ht="357" x14ac:dyDescent="0.2">
      <c r="B395" s="1893" t="s">
        <v>2079</v>
      </c>
      <c r="C395" s="1897" t="s">
        <v>820</v>
      </c>
      <c r="D395" s="1894" t="s">
        <v>98</v>
      </c>
      <c r="E395" s="1894">
        <v>1</v>
      </c>
      <c r="F395" s="2024">
        <v>0</v>
      </c>
      <c r="G395" s="1895">
        <f t="shared" si="20"/>
        <v>0</v>
      </c>
    </row>
    <row r="396" spans="2:8" ht="255" x14ac:dyDescent="0.2">
      <c r="B396" s="1893" t="s">
        <v>2080</v>
      </c>
      <c r="C396" s="1887" t="s">
        <v>776</v>
      </c>
      <c r="D396" s="1888" t="s">
        <v>98</v>
      </c>
      <c r="E396" s="1888">
        <v>1</v>
      </c>
      <c r="F396" s="2024">
        <v>0</v>
      </c>
      <c r="G396" s="1896">
        <f t="shared" si="20"/>
        <v>0</v>
      </c>
    </row>
    <row r="397" spans="2:8" ht="89.25" x14ac:dyDescent="0.2">
      <c r="B397" s="1893" t="s">
        <v>2081</v>
      </c>
      <c r="C397" s="1887" t="s">
        <v>949</v>
      </c>
      <c r="D397" s="1888" t="s">
        <v>125</v>
      </c>
      <c r="E397" s="1888">
        <v>1</v>
      </c>
      <c r="F397" s="2024">
        <v>0</v>
      </c>
      <c r="G397" s="1896">
        <f t="shared" si="20"/>
        <v>0</v>
      </c>
    </row>
    <row r="398" spans="2:8" ht="369.75" x14ac:dyDescent="0.2">
      <c r="B398" s="1893" t="s">
        <v>2082</v>
      </c>
      <c r="C398" s="1897" t="s">
        <v>633</v>
      </c>
      <c r="D398" s="1888" t="s">
        <v>98</v>
      </c>
      <c r="E398" s="1888">
        <v>2</v>
      </c>
      <c r="F398" s="2024">
        <v>0</v>
      </c>
      <c r="G398" s="1896">
        <f t="shared" si="20"/>
        <v>0</v>
      </c>
    </row>
    <row r="399" spans="2:8" ht="13.5" thickBot="1" x14ac:dyDescent="0.25">
      <c r="B399" s="1893" t="s">
        <v>2083</v>
      </c>
      <c r="C399" s="1897" t="s">
        <v>635</v>
      </c>
      <c r="D399" s="1888" t="s">
        <v>98</v>
      </c>
      <c r="E399" s="1888">
        <v>1</v>
      </c>
      <c r="F399" s="2024">
        <v>0</v>
      </c>
      <c r="G399" s="1896">
        <f t="shared" si="20"/>
        <v>0</v>
      </c>
      <c r="H399" s="1520"/>
    </row>
    <row r="400" spans="2:8" ht="23.25" customHeight="1" thickBot="1" x14ac:dyDescent="0.25">
      <c r="B400" s="2973" t="s">
        <v>24</v>
      </c>
      <c r="C400" s="2974" t="s">
        <v>2084</v>
      </c>
      <c r="D400" s="2969"/>
      <c r="E400" s="2970"/>
      <c r="F400" s="2975"/>
      <c r="G400" s="2992">
        <f>SUM(G388:G399)</f>
        <v>0</v>
      </c>
      <c r="H400" s="1520"/>
    </row>
    <row r="401" spans="2:8" x14ac:dyDescent="0.2">
      <c r="B401" s="1235"/>
      <c r="C401" s="1581"/>
      <c r="D401" s="1534"/>
      <c r="E401" s="1535"/>
      <c r="F401" s="1536"/>
      <c r="G401" s="1537"/>
      <c r="H401" s="1538"/>
    </row>
    <row r="402" spans="2:8" x14ac:dyDescent="0.2">
      <c r="B402" s="1539"/>
      <c r="C402" s="1593"/>
      <c r="D402" s="1541"/>
      <c r="E402" s="1542"/>
      <c r="F402" s="1543"/>
      <c r="G402" s="1544"/>
      <c r="H402" s="1538"/>
    </row>
    <row r="403" spans="2:8" x14ac:dyDescent="0.2">
      <c r="B403" s="1548"/>
      <c r="C403" s="1549"/>
      <c r="D403" s="1550"/>
      <c r="E403" s="1594"/>
      <c r="F403" s="1595"/>
      <c r="G403" s="1596"/>
    </row>
    <row r="404" spans="2:8" x14ac:dyDescent="0.2">
      <c r="B404" s="1875" t="s">
        <v>29</v>
      </c>
      <c r="C404" s="1876" t="s">
        <v>782</v>
      </c>
      <c r="D404" s="1898"/>
      <c r="E404" s="1898"/>
      <c r="F404" s="2026"/>
      <c r="G404" s="1899"/>
    </row>
    <row r="405" spans="2:8" x14ac:dyDescent="0.2">
      <c r="B405" s="561"/>
      <c r="C405" s="1079"/>
      <c r="D405" s="562"/>
      <c r="E405" s="1597"/>
      <c r="F405" s="567"/>
      <c r="G405" s="1598"/>
      <c r="H405" s="1520"/>
    </row>
    <row r="406" spans="2:8" x14ac:dyDescent="0.2">
      <c r="B406" s="1884" t="s">
        <v>83</v>
      </c>
      <c r="C406" s="1885" t="s">
        <v>84</v>
      </c>
      <c r="D406" s="1900" t="s">
        <v>1936</v>
      </c>
      <c r="E406" s="1900" t="s">
        <v>550</v>
      </c>
      <c r="F406" s="2027" t="s">
        <v>1880</v>
      </c>
      <c r="G406" s="1900" t="s">
        <v>1881</v>
      </c>
      <c r="H406" s="1520"/>
    </row>
    <row r="407" spans="2:8" ht="76.5" x14ac:dyDescent="0.2">
      <c r="B407" s="1858" t="s">
        <v>2085</v>
      </c>
      <c r="C407" s="1887" t="s">
        <v>784</v>
      </c>
      <c r="D407" s="1888" t="s">
        <v>125</v>
      </c>
      <c r="E407" s="1888">
        <v>2</v>
      </c>
      <c r="F407" s="2025">
        <v>0</v>
      </c>
      <c r="G407" s="1896">
        <f t="shared" ref="G407:G415" si="21">E407*F407</f>
        <v>0</v>
      </c>
      <c r="H407" s="1520"/>
    </row>
    <row r="408" spans="2:8" ht="78.75" customHeight="1" x14ac:dyDescent="0.2">
      <c r="B408" s="1858" t="s">
        <v>2086</v>
      </c>
      <c r="C408" s="1887" t="s">
        <v>783</v>
      </c>
      <c r="D408" s="1888" t="s">
        <v>125</v>
      </c>
      <c r="E408" s="1888">
        <v>2</v>
      </c>
      <c r="F408" s="2025">
        <v>0</v>
      </c>
      <c r="G408" s="1896">
        <f t="shared" si="21"/>
        <v>0</v>
      </c>
      <c r="H408" s="1520"/>
    </row>
    <row r="409" spans="2:8" ht="25.5" x14ac:dyDescent="0.2">
      <c r="B409" s="1858" t="s">
        <v>2087</v>
      </c>
      <c r="C409" s="1887" t="s">
        <v>2088</v>
      </c>
      <c r="D409" s="1888" t="s">
        <v>125</v>
      </c>
      <c r="E409" s="1888">
        <v>2</v>
      </c>
      <c r="F409" s="2025">
        <v>0</v>
      </c>
      <c r="G409" s="1896">
        <f t="shared" si="21"/>
        <v>0</v>
      </c>
      <c r="H409" s="1520"/>
    </row>
    <row r="410" spans="2:8" ht="38.25" x14ac:dyDescent="0.2">
      <c r="B410" s="1858" t="s">
        <v>2089</v>
      </c>
      <c r="C410" s="1887" t="s">
        <v>641</v>
      </c>
      <c r="D410" s="1888" t="s">
        <v>125</v>
      </c>
      <c r="E410" s="1888">
        <v>2</v>
      </c>
      <c r="F410" s="2025">
        <v>0</v>
      </c>
      <c r="G410" s="1896">
        <f t="shared" si="21"/>
        <v>0</v>
      </c>
      <c r="H410" s="1520"/>
    </row>
    <row r="411" spans="2:8" x14ac:dyDescent="0.2">
      <c r="B411" s="1858" t="s">
        <v>2090</v>
      </c>
      <c r="C411" s="1887" t="s">
        <v>2091</v>
      </c>
      <c r="D411" s="1888" t="s">
        <v>125</v>
      </c>
      <c r="E411" s="1888">
        <v>1</v>
      </c>
      <c r="F411" s="2025">
        <v>0</v>
      </c>
      <c r="G411" s="1896">
        <f t="shared" si="21"/>
        <v>0</v>
      </c>
      <c r="H411" s="1520"/>
    </row>
    <row r="412" spans="2:8" ht="78.75" customHeight="1" x14ac:dyDescent="0.2">
      <c r="B412" s="1858" t="s">
        <v>2092</v>
      </c>
      <c r="C412" s="1887" t="s">
        <v>950</v>
      </c>
      <c r="D412" s="1888" t="s">
        <v>125</v>
      </c>
      <c r="E412" s="1888">
        <v>2</v>
      </c>
      <c r="F412" s="2025">
        <v>0</v>
      </c>
      <c r="G412" s="1896">
        <f t="shared" si="21"/>
        <v>0</v>
      </c>
      <c r="H412" s="1520"/>
    </row>
    <row r="413" spans="2:8" ht="38.25" x14ac:dyDescent="0.2">
      <c r="B413" s="1858" t="s">
        <v>2093</v>
      </c>
      <c r="C413" s="1887" t="s">
        <v>642</v>
      </c>
      <c r="D413" s="1888" t="s">
        <v>125</v>
      </c>
      <c r="E413" s="1888">
        <v>3</v>
      </c>
      <c r="F413" s="2025">
        <v>0</v>
      </c>
      <c r="G413" s="1896">
        <f t="shared" si="21"/>
        <v>0</v>
      </c>
      <c r="H413" s="1520"/>
    </row>
    <row r="414" spans="2:8" ht="36" x14ac:dyDescent="0.2">
      <c r="B414" s="1858" t="s">
        <v>2094</v>
      </c>
      <c r="C414" s="1599" t="s">
        <v>643</v>
      </c>
      <c r="D414" s="1888" t="s">
        <v>125</v>
      </c>
      <c r="E414" s="1888">
        <v>1</v>
      </c>
      <c r="F414" s="2025">
        <v>0</v>
      </c>
      <c r="G414" s="1896">
        <f t="shared" si="21"/>
        <v>0</v>
      </c>
      <c r="H414" s="1520"/>
    </row>
    <row r="415" spans="2:8" ht="13.5" thickBot="1" x14ac:dyDescent="0.25">
      <c r="B415" s="1858" t="s">
        <v>2095</v>
      </c>
      <c r="C415" s="1897" t="s">
        <v>635</v>
      </c>
      <c r="D415" s="1888" t="s">
        <v>98</v>
      </c>
      <c r="E415" s="1888">
        <v>1</v>
      </c>
      <c r="F415" s="2025">
        <v>0</v>
      </c>
      <c r="G415" s="1896">
        <f t="shared" si="21"/>
        <v>0</v>
      </c>
      <c r="H415" s="1520"/>
    </row>
    <row r="416" spans="2:8" ht="22.5" customHeight="1" thickBot="1" x14ac:dyDescent="0.25">
      <c r="B416" s="2977" t="s">
        <v>29</v>
      </c>
      <c r="C416" s="2978" t="s">
        <v>782</v>
      </c>
      <c r="D416" s="2969"/>
      <c r="E416" s="2970"/>
      <c r="F416" s="2975"/>
      <c r="G416" s="2976">
        <f>SUM(G407:G415)</f>
        <v>0</v>
      </c>
      <c r="H416" s="1520"/>
    </row>
    <row r="417" spans="2:8" ht="13.5" thickBot="1" x14ac:dyDescent="0.25">
      <c r="B417" s="1548"/>
      <c r="C417" s="1549"/>
      <c r="D417" s="1550"/>
      <c r="E417" s="1551"/>
      <c r="F417" s="1552"/>
      <c r="G417" s="1553"/>
      <c r="H417" s="1538"/>
    </row>
    <row r="418" spans="2:8" x14ac:dyDescent="0.2">
      <c r="B418" s="1600"/>
      <c r="C418" s="1601"/>
      <c r="D418" s="1602"/>
      <c r="E418" s="1603"/>
      <c r="F418" s="1604"/>
      <c r="G418" s="1605"/>
      <c r="H418" s="1538"/>
    </row>
    <row r="419" spans="2:8" x14ac:dyDescent="0.2">
      <c r="B419" s="561"/>
      <c r="C419" s="1606"/>
      <c r="D419" s="562"/>
      <c r="E419" s="563"/>
      <c r="F419" s="568"/>
      <c r="G419" s="565"/>
      <c r="H419" s="1538"/>
    </row>
    <row r="420" spans="2:8" x14ac:dyDescent="0.2">
      <c r="B420" s="1548"/>
      <c r="C420" s="1549"/>
      <c r="D420" s="1550"/>
      <c r="E420" s="1551"/>
      <c r="F420" s="1552"/>
      <c r="G420" s="1553"/>
      <c r="H420" s="1520"/>
    </row>
    <row r="421" spans="2:8" x14ac:dyDescent="0.2">
      <c r="B421" s="1875" t="s">
        <v>33</v>
      </c>
      <c r="C421" s="1876" t="s">
        <v>682</v>
      </c>
      <c r="D421" s="1877"/>
      <c r="E421" s="1877"/>
      <c r="F421" s="2020"/>
      <c r="G421" s="1879"/>
    </row>
    <row r="422" spans="2:8" x14ac:dyDescent="0.2">
      <c r="B422" s="561"/>
      <c r="C422" s="1079"/>
      <c r="D422" s="562"/>
      <c r="E422" s="563"/>
      <c r="F422" s="568"/>
      <c r="G422" s="565"/>
    </row>
    <row r="423" spans="2:8" x14ac:dyDescent="0.2">
      <c r="B423" s="1901" t="s">
        <v>83</v>
      </c>
      <c r="C423" s="1902" t="s">
        <v>84</v>
      </c>
      <c r="D423" s="1902" t="s">
        <v>1936</v>
      </c>
      <c r="E423" s="1902" t="s">
        <v>550</v>
      </c>
      <c r="F423" s="2028" t="s">
        <v>1880</v>
      </c>
      <c r="G423" s="1902" t="s">
        <v>1881</v>
      </c>
    </row>
    <row r="424" spans="2:8" ht="76.5" x14ac:dyDescent="0.2">
      <c r="B424" s="1886" t="s">
        <v>2096</v>
      </c>
      <c r="C424" s="1887" t="s">
        <v>780</v>
      </c>
      <c r="D424" s="1888" t="s">
        <v>556</v>
      </c>
      <c r="E424" s="1888">
        <v>1</v>
      </c>
      <c r="F424" s="2023">
        <v>0</v>
      </c>
      <c r="G424" s="1889">
        <f t="shared" ref="G424:G429" si="22">E424*F424</f>
        <v>0</v>
      </c>
    </row>
    <row r="425" spans="2:8" ht="127.5" x14ac:dyDescent="0.2">
      <c r="B425" s="1886" t="s">
        <v>2097</v>
      </c>
      <c r="C425" s="1887" t="s">
        <v>781</v>
      </c>
      <c r="D425" s="1888" t="s">
        <v>556</v>
      </c>
      <c r="E425" s="1888">
        <v>1</v>
      </c>
      <c r="F425" s="2023">
        <v>0</v>
      </c>
      <c r="G425" s="1889">
        <f t="shared" si="22"/>
        <v>0</v>
      </c>
    </row>
    <row r="426" spans="2:8" ht="76.5" x14ac:dyDescent="0.2">
      <c r="B426" s="1886" t="s">
        <v>2098</v>
      </c>
      <c r="C426" s="1887" t="s">
        <v>2099</v>
      </c>
      <c r="D426" s="1888" t="s">
        <v>556</v>
      </c>
      <c r="E426" s="1888">
        <v>1</v>
      </c>
      <c r="F426" s="2023">
        <v>0</v>
      </c>
      <c r="G426" s="1889">
        <f t="shared" si="22"/>
        <v>0</v>
      </c>
    </row>
    <row r="427" spans="2:8" ht="38.25" x14ac:dyDescent="0.2">
      <c r="B427" s="1886" t="s">
        <v>2100</v>
      </c>
      <c r="C427" s="1887" t="s">
        <v>793</v>
      </c>
      <c r="D427" s="1888" t="s">
        <v>98</v>
      </c>
      <c r="E427" s="1888">
        <v>1</v>
      </c>
      <c r="F427" s="2023">
        <v>0</v>
      </c>
      <c r="G427" s="1889">
        <f t="shared" si="22"/>
        <v>0</v>
      </c>
    </row>
    <row r="428" spans="2:8" ht="51" x14ac:dyDescent="0.2">
      <c r="B428" s="1886" t="s">
        <v>2101</v>
      </c>
      <c r="C428" s="1887" t="s">
        <v>794</v>
      </c>
      <c r="D428" s="1888" t="s">
        <v>98</v>
      </c>
      <c r="E428" s="1888">
        <v>1</v>
      </c>
      <c r="F428" s="2023">
        <v>0</v>
      </c>
      <c r="G428" s="1889">
        <f t="shared" si="22"/>
        <v>0</v>
      </c>
    </row>
    <row r="429" spans="2:8" ht="51.75" thickBot="1" x14ac:dyDescent="0.25">
      <c r="B429" s="1886" t="s">
        <v>2102</v>
      </c>
      <c r="C429" s="1887" t="s">
        <v>795</v>
      </c>
      <c r="D429" s="1888" t="s">
        <v>98</v>
      </c>
      <c r="E429" s="1888">
        <v>1</v>
      </c>
      <c r="F429" s="2023">
        <v>0</v>
      </c>
      <c r="G429" s="1889">
        <f t="shared" si="22"/>
        <v>0</v>
      </c>
    </row>
    <row r="430" spans="2:8" ht="24" customHeight="1" thickBot="1" x14ac:dyDescent="0.25">
      <c r="B430" s="2962" t="s">
        <v>33</v>
      </c>
      <c r="C430" s="2979" t="s">
        <v>682</v>
      </c>
      <c r="D430" s="2969"/>
      <c r="E430" s="2970"/>
      <c r="F430" s="2975"/>
      <c r="G430" s="2980">
        <f>SUM(G424:G429)</f>
        <v>0</v>
      </c>
    </row>
    <row r="431" spans="2:8" ht="10.5" customHeight="1" thickBot="1" x14ac:dyDescent="0.25">
      <c r="B431" s="2981"/>
      <c r="C431" s="2982"/>
      <c r="D431" s="2983"/>
      <c r="E431" s="2984"/>
      <c r="F431" s="2985"/>
      <c r="G431" s="2986"/>
    </row>
    <row r="432" spans="2:8" ht="23.25" customHeight="1" thickBot="1" x14ac:dyDescent="0.25">
      <c r="B432" s="2987" t="s">
        <v>18</v>
      </c>
      <c r="C432" s="2988" t="s">
        <v>2550</v>
      </c>
      <c r="D432" s="2989"/>
      <c r="E432" s="2989"/>
      <c r="F432" s="2990"/>
      <c r="G432" s="2991">
        <f>G430+G416+G400+G381+G325+G261</f>
        <v>0</v>
      </c>
    </row>
    <row r="433" spans="2:8" x14ac:dyDescent="0.2">
      <c r="B433" s="561"/>
      <c r="C433" s="1606"/>
      <c r="D433" s="562"/>
      <c r="E433" s="563"/>
      <c r="F433" s="568"/>
      <c r="G433" s="565"/>
      <c r="H433" s="1538"/>
    </row>
    <row r="434" spans="2:8" x14ac:dyDescent="0.2">
      <c r="B434" s="561"/>
      <c r="C434" s="1606"/>
      <c r="D434" s="562"/>
      <c r="E434" s="563"/>
      <c r="F434" s="568"/>
      <c r="G434" s="565"/>
      <c r="H434" s="1538"/>
    </row>
    <row r="435" spans="2:8" ht="23.25" customHeight="1" x14ac:dyDescent="0.2">
      <c r="B435" s="309" t="s">
        <v>22</v>
      </c>
      <c r="C435" s="3292" t="s">
        <v>2548</v>
      </c>
      <c r="D435" s="3293"/>
      <c r="E435" s="3293"/>
      <c r="F435" s="3293"/>
      <c r="G435" s="3294"/>
    </row>
    <row r="436" spans="2:8" x14ac:dyDescent="0.2">
      <c r="B436" s="561"/>
      <c r="C436" s="1606"/>
      <c r="D436" s="562"/>
      <c r="E436" s="563"/>
      <c r="F436" s="568"/>
      <c r="G436" s="565"/>
      <c r="H436" s="1538"/>
    </row>
    <row r="437" spans="2:8" x14ac:dyDescent="0.2">
      <c r="B437" s="532" t="s">
        <v>370</v>
      </c>
      <c r="C437" s="533" t="s">
        <v>84</v>
      </c>
      <c r="D437" s="533" t="s">
        <v>549</v>
      </c>
      <c r="E437" s="534" t="s">
        <v>550</v>
      </c>
      <c r="F437" s="535" t="s">
        <v>1880</v>
      </c>
      <c r="G437" s="533" t="s">
        <v>1881</v>
      </c>
      <c r="H437" s="1538"/>
    </row>
    <row r="438" spans="2:8" x14ac:dyDescent="0.2">
      <c r="B438" s="536"/>
      <c r="C438" s="1079"/>
      <c r="D438" s="1209"/>
      <c r="E438" s="1210"/>
      <c r="F438" s="1528"/>
      <c r="G438" s="1529"/>
      <c r="H438" s="1538"/>
    </row>
    <row r="439" spans="2:8" x14ac:dyDescent="0.2">
      <c r="B439" s="1230" t="s">
        <v>8</v>
      </c>
      <c r="C439" s="1077" t="s">
        <v>1878</v>
      </c>
      <c r="D439" s="1205" t="s">
        <v>554</v>
      </c>
      <c r="E439" s="1206" t="s">
        <v>554</v>
      </c>
      <c r="F439" s="1530"/>
      <c r="G439" s="1530"/>
      <c r="H439" s="1538"/>
    </row>
    <row r="440" spans="2:8" x14ac:dyDescent="0.2">
      <c r="B440" s="1607"/>
      <c r="C440" s="1608"/>
      <c r="D440" s="1609"/>
      <c r="E440" s="1610"/>
      <c r="F440" s="1611"/>
      <c r="G440" s="1612"/>
      <c r="H440" s="1538"/>
    </row>
    <row r="441" spans="2:8" ht="38.25" x14ac:dyDescent="0.2">
      <c r="B441" s="1903" t="s">
        <v>169</v>
      </c>
      <c r="C441" s="1859" t="s">
        <v>2103</v>
      </c>
      <c r="D441" s="1860" t="s">
        <v>647</v>
      </c>
      <c r="E441" s="1860">
        <v>100</v>
      </c>
      <c r="F441" s="2029">
        <v>0</v>
      </c>
      <c r="G441" s="1861">
        <f t="shared" ref="G441:G450" si="23">E441*F441</f>
        <v>0</v>
      </c>
      <c r="H441" s="1538"/>
    </row>
    <row r="442" spans="2:8" ht="51" x14ac:dyDescent="0.2">
      <c r="B442" s="1903" t="s">
        <v>625</v>
      </c>
      <c r="C442" s="1859" t="s">
        <v>2104</v>
      </c>
      <c r="D442" s="1860" t="s">
        <v>98</v>
      </c>
      <c r="E442" s="1860">
        <v>1</v>
      </c>
      <c r="F442" s="2029">
        <v>0</v>
      </c>
      <c r="G442" s="1861">
        <f t="shared" si="23"/>
        <v>0</v>
      </c>
      <c r="H442" s="1538"/>
    </row>
    <row r="443" spans="2:8" ht="51" x14ac:dyDescent="0.2">
      <c r="B443" s="1903" t="s">
        <v>644</v>
      </c>
      <c r="C443" s="1859" t="s">
        <v>2105</v>
      </c>
      <c r="D443" s="1860" t="s">
        <v>114</v>
      </c>
      <c r="E443" s="1904">
        <f>100*0.4*1.2</f>
        <v>48</v>
      </c>
      <c r="F443" s="2029">
        <v>0</v>
      </c>
      <c r="G443" s="1861">
        <f t="shared" si="23"/>
        <v>0</v>
      </c>
      <c r="H443" s="1538"/>
    </row>
    <row r="444" spans="2:8" ht="51" x14ac:dyDescent="0.2">
      <c r="B444" s="1903" t="s">
        <v>656</v>
      </c>
      <c r="C444" s="1859" t="s">
        <v>2106</v>
      </c>
      <c r="D444" s="1860" t="s">
        <v>98</v>
      </c>
      <c r="E444" s="1904">
        <v>1</v>
      </c>
      <c r="F444" s="2029">
        <v>0</v>
      </c>
      <c r="G444" s="1861">
        <f t="shared" si="23"/>
        <v>0</v>
      </c>
      <c r="H444" s="1538"/>
    </row>
    <row r="445" spans="2:8" ht="51" x14ac:dyDescent="0.2">
      <c r="B445" s="1903" t="s">
        <v>667</v>
      </c>
      <c r="C445" s="1859" t="s">
        <v>2107</v>
      </c>
      <c r="D445" s="1860" t="s">
        <v>114</v>
      </c>
      <c r="E445" s="1904">
        <f>100*0.4*0.2</f>
        <v>8</v>
      </c>
      <c r="F445" s="2029">
        <v>0</v>
      </c>
      <c r="G445" s="1861">
        <f t="shared" si="23"/>
        <v>0</v>
      </c>
      <c r="H445" s="1538"/>
    </row>
    <row r="446" spans="2:8" ht="51" x14ac:dyDescent="0.2">
      <c r="B446" s="1903" t="s">
        <v>681</v>
      </c>
      <c r="C446" s="1859" t="s">
        <v>2108</v>
      </c>
      <c r="D446" s="1860" t="s">
        <v>114</v>
      </c>
      <c r="E446" s="1904">
        <f>100*0.4*1.2</f>
        <v>48</v>
      </c>
      <c r="F446" s="2029">
        <v>0</v>
      </c>
      <c r="G446" s="1861">
        <f t="shared" si="23"/>
        <v>0</v>
      </c>
      <c r="H446" s="1538"/>
    </row>
    <row r="447" spans="2:8" ht="38.25" x14ac:dyDescent="0.2">
      <c r="B447" s="1903" t="s">
        <v>691</v>
      </c>
      <c r="C447" s="1859" t="s">
        <v>2109</v>
      </c>
      <c r="D447" s="1860" t="s">
        <v>114</v>
      </c>
      <c r="E447" s="1904">
        <f>100*0.4*0.005</f>
        <v>0.2</v>
      </c>
      <c r="F447" s="2029">
        <v>0</v>
      </c>
      <c r="G447" s="1861">
        <f t="shared" si="23"/>
        <v>0</v>
      </c>
      <c r="H447" s="1538"/>
    </row>
    <row r="448" spans="2:8" ht="38.25" x14ac:dyDescent="0.2">
      <c r="B448" s="1903" t="s">
        <v>1204</v>
      </c>
      <c r="C448" s="1859" t="s">
        <v>2110</v>
      </c>
      <c r="D448" s="1860" t="s">
        <v>98</v>
      </c>
      <c r="E448" s="1904">
        <v>1</v>
      </c>
      <c r="F448" s="2029">
        <v>0</v>
      </c>
      <c r="G448" s="1861">
        <f t="shared" si="23"/>
        <v>0</v>
      </c>
      <c r="H448" s="1538"/>
    </row>
    <row r="449" spans="2:8" ht="38.25" x14ac:dyDescent="0.2">
      <c r="B449" s="1903" t="s">
        <v>1205</v>
      </c>
      <c r="C449" s="1859" t="s">
        <v>2111</v>
      </c>
      <c r="D449" s="1860" t="s">
        <v>98</v>
      </c>
      <c r="E449" s="1904">
        <v>1</v>
      </c>
      <c r="F449" s="2029">
        <v>0</v>
      </c>
      <c r="G449" s="1861">
        <f t="shared" si="23"/>
        <v>0</v>
      </c>
      <c r="H449" s="1538"/>
    </row>
    <row r="450" spans="2:8" ht="26.25" thickBot="1" x14ac:dyDescent="0.25">
      <c r="B450" s="1903" t="s">
        <v>1895</v>
      </c>
      <c r="C450" s="1859" t="s">
        <v>2112</v>
      </c>
      <c r="D450" s="1860" t="s">
        <v>98</v>
      </c>
      <c r="E450" s="1904">
        <v>1</v>
      </c>
      <c r="F450" s="2029">
        <v>0</v>
      </c>
      <c r="G450" s="1861">
        <f t="shared" si="23"/>
        <v>0</v>
      </c>
      <c r="H450" s="1538"/>
    </row>
    <row r="451" spans="2:8" ht="22.5" customHeight="1" thickBot="1" x14ac:dyDescent="0.25">
      <c r="B451" s="2962" t="s">
        <v>8</v>
      </c>
      <c r="C451" s="2968" t="s">
        <v>1878</v>
      </c>
      <c r="D451" s="2969"/>
      <c r="E451" s="2970"/>
      <c r="F451" s="2971"/>
      <c r="G451" s="2993">
        <f>SUM(G441:G450)</f>
        <v>0</v>
      </c>
      <c r="H451" s="1538"/>
    </row>
    <row r="452" spans="2:8" x14ac:dyDescent="0.2">
      <c r="B452" s="1905"/>
      <c r="C452" s="1906"/>
      <c r="D452" s="1907"/>
      <c r="E452" s="1908"/>
      <c r="F452" s="2030"/>
      <c r="G452" s="1910"/>
      <c r="H452" s="1538"/>
    </row>
    <row r="453" spans="2:8" x14ac:dyDescent="0.2">
      <c r="B453" s="1911"/>
      <c r="C453" s="1912"/>
      <c r="D453" s="1913"/>
      <c r="E453" s="1914"/>
      <c r="F453" s="2031"/>
      <c r="G453" s="1916"/>
      <c r="H453" s="1538"/>
    </row>
    <row r="454" spans="2:8" x14ac:dyDescent="0.2">
      <c r="B454" s="1548"/>
      <c r="C454" s="1549"/>
      <c r="D454" s="1550"/>
      <c r="E454" s="1551"/>
      <c r="F454" s="1552"/>
      <c r="G454" s="1553"/>
      <c r="H454" s="1538"/>
    </row>
    <row r="455" spans="2:8" x14ac:dyDescent="0.2">
      <c r="B455" s="1875" t="s">
        <v>15</v>
      </c>
      <c r="C455" s="1876" t="s">
        <v>1879</v>
      </c>
      <c r="D455" s="1877"/>
      <c r="E455" s="1877"/>
      <c r="F455" s="2020"/>
      <c r="G455" s="1879"/>
      <c r="H455" s="1538"/>
    </row>
    <row r="456" spans="2:8" x14ac:dyDescent="0.2">
      <c r="B456" s="561"/>
      <c r="C456" s="1606"/>
      <c r="D456" s="562"/>
      <c r="E456" s="563"/>
      <c r="F456" s="568"/>
      <c r="G456" s="565"/>
      <c r="H456" s="1538"/>
    </row>
    <row r="457" spans="2:8" x14ac:dyDescent="0.2">
      <c r="B457" s="1884" t="s">
        <v>83</v>
      </c>
      <c r="C457" s="1885" t="s">
        <v>84</v>
      </c>
      <c r="D457" s="1885" t="s">
        <v>1936</v>
      </c>
      <c r="E457" s="1885" t="s">
        <v>550</v>
      </c>
      <c r="F457" s="2022" t="s">
        <v>1880</v>
      </c>
      <c r="G457" s="1885" t="s">
        <v>1881</v>
      </c>
      <c r="H457" s="1538"/>
    </row>
    <row r="458" spans="2:8" ht="63.75" x14ac:dyDescent="0.2">
      <c r="B458" s="1903"/>
      <c r="C458" s="1859" t="s">
        <v>2113</v>
      </c>
      <c r="D458" s="1917"/>
      <c r="E458" s="1918"/>
      <c r="F458" s="2032"/>
      <c r="G458" s="1919"/>
      <c r="H458" s="1538"/>
    </row>
    <row r="459" spans="2:8" ht="76.5" x14ac:dyDescent="0.2">
      <c r="B459" s="1903" t="s">
        <v>175</v>
      </c>
      <c r="C459" s="1859" t="s">
        <v>2114</v>
      </c>
      <c r="D459" s="1860" t="s">
        <v>98</v>
      </c>
      <c r="E459" s="1904">
        <v>1</v>
      </c>
      <c r="F459" s="2029">
        <v>0</v>
      </c>
      <c r="G459" s="1861">
        <f t="shared" ref="G459:G470" si="24">E459*F459</f>
        <v>0</v>
      </c>
      <c r="H459" s="1538"/>
    </row>
    <row r="460" spans="2:8" ht="63.75" x14ac:dyDescent="0.2">
      <c r="B460" s="1903" t="s">
        <v>177</v>
      </c>
      <c r="C460" s="1859" t="s">
        <v>2115</v>
      </c>
      <c r="D460" s="1860" t="s">
        <v>98</v>
      </c>
      <c r="E460" s="1904">
        <v>1</v>
      </c>
      <c r="F460" s="2029">
        <v>0</v>
      </c>
      <c r="G460" s="1861">
        <f t="shared" si="24"/>
        <v>0</v>
      </c>
      <c r="H460" s="1538"/>
    </row>
    <row r="461" spans="2:8" ht="63.75" x14ac:dyDescent="0.2">
      <c r="B461" s="1903" t="s">
        <v>179</v>
      </c>
      <c r="C461" s="1859" t="s">
        <v>2116</v>
      </c>
      <c r="D461" s="1860" t="s">
        <v>98</v>
      </c>
      <c r="E461" s="1904">
        <v>1</v>
      </c>
      <c r="F461" s="2029">
        <v>0</v>
      </c>
      <c r="G461" s="1861">
        <f t="shared" si="24"/>
        <v>0</v>
      </c>
      <c r="H461" s="1538"/>
    </row>
    <row r="462" spans="2:8" ht="25.5" x14ac:dyDescent="0.2">
      <c r="B462" s="1903" t="s">
        <v>1215</v>
      </c>
      <c r="C462" s="1859" t="s">
        <v>2117</v>
      </c>
      <c r="D462" s="1860" t="s">
        <v>647</v>
      </c>
      <c r="E462" s="1904">
        <v>5</v>
      </c>
      <c r="F462" s="2029">
        <v>0</v>
      </c>
      <c r="G462" s="1861">
        <f t="shared" si="24"/>
        <v>0</v>
      </c>
      <c r="H462" s="1538"/>
    </row>
    <row r="463" spans="2:8" ht="51" x14ac:dyDescent="0.2">
      <c r="B463" s="1903" t="s">
        <v>1940</v>
      </c>
      <c r="C463" s="1859" t="s">
        <v>2118</v>
      </c>
      <c r="D463" s="1860" t="s">
        <v>98</v>
      </c>
      <c r="E463" s="1904">
        <v>1</v>
      </c>
      <c r="F463" s="2029">
        <v>0</v>
      </c>
      <c r="G463" s="1861">
        <f t="shared" si="24"/>
        <v>0</v>
      </c>
      <c r="H463" s="1538"/>
    </row>
    <row r="464" spans="2:8" ht="76.5" x14ac:dyDescent="0.2">
      <c r="B464" s="1903" t="s">
        <v>1219</v>
      </c>
      <c r="C464" s="1859" t="s">
        <v>2119</v>
      </c>
      <c r="D464" s="1860" t="s">
        <v>647</v>
      </c>
      <c r="E464" s="1860">
        <v>110</v>
      </c>
      <c r="F464" s="2029">
        <v>0</v>
      </c>
      <c r="G464" s="1861">
        <f t="shared" si="24"/>
        <v>0</v>
      </c>
      <c r="H464" s="1538"/>
    </row>
    <row r="465" spans="2:8" ht="63.75" x14ac:dyDescent="0.2">
      <c r="B465" s="1903" t="s">
        <v>1320</v>
      </c>
      <c r="C465" s="1859" t="s">
        <v>2120</v>
      </c>
      <c r="D465" s="1860" t="s">
        <v>125</v>
      </c>
      <c r="E465" s="1904">
        <f>102/6</f>
        <v>17</v>
      </c>
      <c r="F465" s="2029">
        <v>0</v>
      </c>
      <c r="G465" s="1861">
        <f t="shared" si="24"/>
        <v>0</v>
      </c>
      <c r="H465" s="1538"/>
    </row>
    <row r="466" spans="2:8" ht="25.5" x14ac:dyDescent="0.2">
      <c r="B466" s="1903" t="s">
        <v>1944</v>
      </c>
      <c r="C466" s="1859" t="s">
        <v>2121</v>
      </c>
      <c r="D466" s="1860" t="s">
        <v>647</v>
      </c>
      <c r="E466" s="1904">
        <v>110</v>
      </c>
      <c r="F466" s="2029">
        <v>0</v>
      </c>
      <c r="G466" s="1861">
        <f t="shared" si="24"/>
        <v>0</v>
      </c>
      <c r="H466" s="1538"/>
    </row>
    <row r="467" spans="2:8" ht="216.75" x14ac:dyDescent="0.2">
      <c r="B467" s="1903" t="s">
        <v>1946</v>
      </c>
      <c r="C467" s="1859" t="s">
        <v>2122</v>
      </c>
      <c r="D467" s="1860" t="s">
        <v>98</v>
      </c>
      <c r="E467" s="1904">
        <v>1</v>
      </c>
      <c r="F467" s="2029">
        <v>0</v>
      </c>
      <c r="G467" s="1861">
        <f t="shared" si="24"/>
        <v>0</v>
      </c>
      <c r="H467" s="1538"/>
    </row>
    <row r="468" spans="2:8" ht="38.25" x14ac:dyDescent="0.2">
      <c r="B468" s="1903" t="s">
        <v>1225</v>
      </c>
      <c r="C468" s="1859" t="s">
        <v>695</v>
      </c>
      <c r="D468" s="1860" t="s">
        <v>98</v>
      </c>
      <c r="E468" s="1904">
        <v>1</v>
      </c>
      <c r="F468" s="2029">
        <v>0</v>
      </c>
      <c r="G468" s="1861">
        <f t="shared" si="24"/>
        <v>0</v>
      </c>
      <c r="H468" s="1538"/>
    </row>
    <row r="469" spans="2:8" ht="102" x14ac:dyDescent="0.2">
      <c r="B469" s="1903" t="s">
        <v>1227</v>
      </c>
      <c r="C469" s="1859" t="s">
        <v>2123</v>
      </c>
      <c r="D469" s="1860" t="s">
        <v>98</v>
      </c>
      <c r="E469" s="1904">
        <v>1</v>
      </c>
      <c r="F469" s="2029">
        <v>0</v>
      </c>
      <c r="G469" s="1861">
        <f t="shared" si="24"/>
        <v>0</v>
      </c>
      <c r="H469" s="1538"/>
    </row>
    <row r="470" spans="2:8" ht="51.75" thickBot="1" x14ac:dyDescent="0.25">
      <c r="B470" s="1903" t="s">
        <v>1229</v>
      </c>
      <c r="C470" s="1859" t="s">
        <v>2124</v>
      </c>
      <c r="D470" s="1860" t="s">
        <v>98</v>
      </c>
      <c r="E470" s="1904">
        <v>1</v>
      </c>
      <c r="F470" s="2029">
        <v>0</v>
      </c>
      <c r="G470" s="1861">
        <f t="shared" si="24"/>
        <v>0</v>
      </c>
      <c r="H470" s="1538"/>
    </row>
    <row r="471" spans="2:8" ht="21" customHeight="1" thickBot="1" x14ac:dyDescent="0.25">
      <c r="B471" s="2962" t="s">
        <v>15</v>
      </c>
      <c r="C471" s="2968" t="s">
        <v>1879</v>
      </c>
      <c r="D471" s="2969"/>
      <c r="E471" s="2970"/>
      <c r="F471" s="2971"/>
      <c r="G471" s="2993">
        <f>SUM(G459:G470)</f>
        <v>0</v>
      </c>
      <c r="H471" s="1538"/>
    </row>
    <row r="472" spans="2:8" ht="13.5" thickBot="1" x14ac:dyDescent="0.25">
      <c r="B472" s="1561"/>
      <c r="C472" s="1613"/>
      <c r="D472" s="1614"/>
      <c r="E472" s="1615"/>
      <c r="F472" s="1616"/>
      <c r="G472" s="1617"/>
      <c r="H472" s="1538"/>
    </row>
    <row r="473" spans="2:8" ht="23.25" customHeight="1" thickBot="1" x14ac:dyDescent="0.25">
      <c r="B473" s="2987" t="s">
        <v>22</v>
      </c>
      <c r="C473" s="2988" t="s">
        <v>2551</v>
      </c>
      <c r="D473" s="2989"/>
      <c r="E473" s="2989"/>
      <c r="F473" s="2990"/>
      <c r="G473" s="2991">
        <f>G471+G451</f>
        <v>0</v>
      </c>
    </row>
    <row r="474" spans="2:8" x14ac:dyDescent="0.2">
      <c r="B474" s="561"/>
      <c r="C474" s="1606"/>
      <c r="D474" s="562"/>
      <c r="E474" s="563"/>
      <c r="F474" s="568"/>
      <c r="G474" s="565"/>
      <c r="H474" s="1538"/>
    </row>
    <row r="475" spans="2:8" x14ac:dyDescent="0.2">
      <c r="G475" s="1618"/>
      <c r="H475" s="1538"/>
    </row>
    <row r="476" spans="2:8" x14ac:dyDescent="0.2">
      <c r="G476" s="1618"/>
      <c r="H476" s="1538"/>
    </row>
    <row r="477" spans="2:8" x14ac:dyDescent="0.2">
      <c r="B477" s="126"/>
      <c r="C477" s="126"/>
      <c r="D477" s="126"/>
      <c r="E477" s="126"/>
      <c r="F477" s="2033"/>
      <c r="G477" s="126"/>
      <c r="H477" s="1538"/>
    </row>
    <row r="478" spans="2:8" x14ac:dyDescent="0.2">
      <c r="B478" s="126"/>
      <c r="C478" s="126"/>
      <c r="D478" s="126"/>
      <c r="E478" s="126"/>
      <c r="F478" s="2033"/>
      <c r="G478" s="126"/>
      <c r="H478" s="1538"/>
    </row>
    <row r="479" spans="2:8" x14ac:dyDescent="0.2">
      <c r="B479" s="126"/>
      <c r="C479" s="126"/>
      <c r="D479" s="126"/>
      <c r="E479" s="126"/>
      <c r="F479" s="2033"/>
      <c r="G479" s="126"/>
      <c r="H479" s="1538"/>
    </row>
    <row r="480" spans="2:8" x14ac:dyDescent="0.2">
      <c r="B480" s="126"/>
      <c r="C480" s="126"/>
      <c r="D480" s="126"/>
      <c r="E480" s="126"/>
      <c r="F480" s="2033"/>
      <c r="G480" s="126"/>
      <c r="H480" s="1538"/>
    </row>
    <row r="481" spans="2:8" x14ac:dyDescent="0.2">
      <c r="B481" s="126"/>
      <c r="C481" s="126"/>
      <c r="D481" s="126"/>
      <c r="E481" s="126"/>
      <c r="F481" s="2033"/>
      <c r="G481" s="126"/>
      <c r="H481" s="1538"/>
    </row>
    <row r="482" spans="2:8" x14ac:dyDescent="0.2">
      <c r="B482" s="126"/>
      <c r="C482" s="126"/>
      <c r="D482" s="126"/>
      <c r="E482" s="126"/>
      <c r="F482" s="2033"/>
      <c r="G482" s="126"/>
      <c r="H482" s="1538"/>
    </row>
    <row r="483" spans="2:8" x14ac:dyDescent="0.2">
      <c r="B483" s="126"/>
      <c r="C483" s="126"/>
      <c r="D483" s="126"/>
      <c r="E483" s="126"/>
      <c r="F483" s="2033"/>
      <c r="G483" s="126"/>
      <c r="H483" s="1538"/>
    </row>
    <row r="484" spans="2:8" x14ac:dyDescent="0.2">
      <c r="B484" s="126"/>
      <c r="C484" s="126"/>
      <c r="D484" s="126"/>
      <c r="E484" s="126"/>
      <c r="F484" s="2033"/>
      <c r="G484" s="126"/>
      <c r="H484" s="1538"/>
    </row>
    <row r="485" spans="2:8" x14ac:dyDescent="0.2">
      <c r="B485" s="126"/>
      <c r="C485" s="126"/>
      <c r="D485" s="126"/>
      <c r="E485" s="126"/>
      <c r="F485" s="2033"/>
      <c r="G485" s="126"/>
      <c r="H485" s="1538"/>
    </row>
    <row r="486" spans="2:8" x14ac:dyDescent="0.2">
      <c r="B486" s="126"/>
      <c r="C486" s="126"/>
      <c r="D486" s="126"/>
      <c r="E486" s="126"/>
      <c r="F486" s="2033"/>
      <c r="G486" s="126"/>
      <c r="H486" s="1538"/>
    </row>
    <row r="487" spans="2:8" x14ac:dyDescent="0.2">
      <c r="B487" s="126"/>
      <c r="C487" s="126"/>
      <c r="D487" s="126"/>
      <c r="E487" s="126"/>
      <c r="F487" s="2033"/>
      <c r="G487" s="126"/>
      <c r="H487" s="1538"/>
    </row>
    <row r="488" spans="2:8" x14ac:dyDescent="0.2">
      <c r="B488" s="126"/>
      <c r="C488" s="126"/>
      <c r="D488" s="126"/>
      <c r="E488" s="126"/>
      <c r="F488" s="2033"/>
      <c r="G488" s="126"/>
      <c r="H488" s="1538"/>
    </row>
    <row r="489" spans="2:8" x14ac:dyDescent="0.2">
      <c r="B489" s="126"/>
      <c r="C489" s="126"/>
      <c r="D489" s="126"/>
      <c r="E489" s="126"/>
      <c r="F489" s="2033"/>
      <c r="G489" s="126"/>
      <c r="H489" s="1538"/>
    </row>
    <row r="490" spans="2:8" x14ac:dyDescent="0.2">
      <c r="B490" s="126"/>
      <c r="C490" s="126"/>
      <c r="D490" s="126"/>
      <c r="E490" s="126"/>
      <c r="F490" s="2033"/>
      <c r="G490" s="126"/>
      <c r="H490" s="1538"/>
    </row>
    <row r="491" spans="2:8" x14ac:dyDescent="0.2">
      <c r="B491" s="126"/>
      <c r="C491" s="126"/>
      <c r="D491" s="126"/>
      <c r="E491" s="126"/>
      <c r="F491" s="2033"/>
      <c r="G491" s="126"/>
      <c r="H491" s="1538"/>
    </row>
    <row r="492" spans="2:8" x14ac:dyDescent="0.2">
      <c r="B492" s="126"/>
      <c r="C492" s="126"/>
      <c r="D492" s="126"/>
      <c r="E492" s="126"/>
      <c r="F492" s="2033"/>
      <c r="G492" s="126"/>
      <c r="H492" s="1538"/>
    </row>
    <row r="493" spans="2:8" x14ac:dyDescent="0.2">
      <c r="B493" s="126"/>
      <c r="C493" s="126"/>
      <c r="D493" s="126"/>
      <c r="E493" s="126"/>
      <c r="F493" s="2033"/>
      <c r="G493" s="126"/>
      <c r="H493" s="1538"/>
    </row>
    <row r="494" spans="2:8" x14ac:dyDescent="0.2">
      <c r="B494" s="126"/>
      <c r="C494" s="126"/>
      <c r="D494" s="126"/>
      <c r="E494" s="126"/>
      <c r="F494" s="2033"/>
      <c r="G494" s="126"/>
      <c r="H494" s="1538"/>
    </row>
    <row r="495" spans="2:8" x14ac:dyDescent="0.2">
      <c r="B495" s="126"/>
      <c r="C495" s="126"/>
      <c r="D495" s="126"/>
      <c r="E495" s="126"/>
      <c r="F495" s="2033"/>
      <c r="G495" s="126"/>
      <c r="H495" s="1538"/>
    </row>
    <row r="496" spans="2:8" x14ac:dyDescent="0.2">
      <c r="B496" s="126"/>
      <c r="C496" s="126"/>
      <c r="D496" s="126"/>
      <c r="E496" s="126"/>
      <c r="F496" s="2033"/>
      <c r="G496" s="126"/>
      <c r="H496" s="1538"/>
    </row>
    <row r="497" spans="2:8" x14ac:dyDescent="0.2">
      <c r="B497" s="126"/>
      <c r="C497" s="126"/>
      <c r="D497" s="126"/>
      <c r="E497" s="126"/>
      <c r="F497" s="2033"/>
      <c r="G497" s="126"/>
      <c r="H497" s="1538"/>
    </row>
    <row r="498" spans="2:8" x14ac:dyDescent="0.2">
      <c r="B498" s="126"/>
      <c r="C498" s="126"/>
      <c r="D498" s="126"/>
      <c r="E498" s="126"/>
      <c r="F498" s="2033"/>
      <c r="G498" s="126"/>
      <c r="H498" s="1538"/>
    </row>
    <row r="499" spans="2:8" x14ac:dyDescent="0.2">
      <c r="B499" s="126"/>
      <c r="C499" s="126"/>
      <c r="D499" s="126"/>
      <c r="E499" s="126"/>
      <c r="F499" s="2033"/>
      <c r="G499" s="126"/>
      <c r="H499" s="1538"/>
    </row>
    <row r="500" spans="2:8" x14ac:dyDescent="0.2">
      <c r="B500" s="126"/>
      <c r="C500" s="126"/>
      <c r="D500" s="126"/>
      <c r="E500" s="126"/>
      <c r="F500" s="2033"/>
      <c r="G500" s="126"/>
      <c r="H500" s="1538"/>
    </row>
    <row r="501" spans="2:8" x14ac:dyDescent="0.2">
      <c r="B501" s="126"/>
      <c r="C501" s="126"/>
      <c r="D501" s="126"/>
      <c r="E501" s="126"/>
      <c r="F501" s="2033"/>
      <c r="G501" s="126"/>
      <c r="H501" s="1538"/>
    </row>
    <row r="502" spans="2:8" x14ac:dyDescent="0.2">
      <c r="B502" s="126"/>
      <c r="C502" s="126"/>
      <c r="D502" s="126"/>
      <c r="E502" s="126"/>
      <c r="F502" s="2033"/>
      <c r="G502" s="126"/>
      <c r="H502" s="1538"/>
    </row>
    <row r="503" spans="2:8" x14ac:dyDescent="0.2">
      <c r="B503" s="126"/>
      <c r="C503" s="126"/>
      <c r="D503" s="126"/>
      <c r="E503" s="126"/>
      <c r="F503" s="2033"/>
      <c r="G503" s="126"/>
      <c r="H503" s="1538"/>
    </row>
    <row r="504" spans="2:8" x14ac:dyDescent="0.2">
      <c r="B504" s="126"/>
      <c r="C504" s="126"/>
      <c r="D504" s="126"/>
      <c r="E504" s="126"/>
      <c r="F504" s="2033"/>
      <c r="G504" s="126"/>
      <c r="H504" s="1538"/>
    </row>
    <row r="505" spans="2:8" x14ac:dyDescent="0.2">
      <c r="B505" s="126"/>
      <c r="C505" s="126"/>
      <c r="D505" s="126"/>
      <c r="E505" s="126"/>
      <c r="F505" s="2033"/>
      <c r="G505" s="126"/>
      <c r="H505" s="1538"/>
    </row>
    <row r="506" spans="2:8" x14ac:dyDescent="0.2">
      <c r="B506" s="126"/>
      <c r="C506" s="126"/>
      <c r="D506" s="126"/>
      <c r="E506" s="126"/>
      <c r="F506" s="2033"/>
      <c r="G506" s="126"/>
      <c r="H506" s="1538"/>
    </row>
    <row r="507" spans="2:8" x14ac:dyDescent="0.2">
      <c r="B507" s="126"/>
      <c r="C507" s="126"/>
      <c r="D507" s="126"/>
      <c r="E507" s="126"/>
      <c r="F507" s="2033"/>
      <c r="G507" s="126"/>
      <c r="H507" s="1538"/>
    </row>
    <row r="508" spans="2:8" x14ac:dyDescent="0.2">
      <c r="B508" s="126"/>
      <c r="C508" s="126"/>
      <c r="D508" s="126"/>
      <c r="E508" s="126"/>
      <c r="F508" s="2033"/>
      <c r="G508" s="126"/>
      <c r="H508" s="1538"/>
    </row>
    <row r="509" spans="2:8" x14ac:dyDescent="0.2">
      <c r="B509" s="126"/>
      <c r="C509" s="126"/>
      <c r="D509" s="126"/>
      <c r="E509" s="126"/>
      <c r="F509" s="2033"/>
      <c r="G509" s="126"/>
      <c r="H509" s="1538"/>
    </row>
    <row r="510" spans="2:8" x14ac:dyDescent="0.2">
      <c r="B510" s="126"/>
      <c r="C510" s="126"/>
      <c r="D510" s="126"/>
      <c r="E510" s="126"/>
      <c r="F510" s="2033"/>
      <c r="G510" s="126"/>
      <c r="H510" s="1538"/>
    </row>
    <row r="511" spans="2:8" x14ac:dyDescent="0.2">
      <c r="B511" s="126"/>
      <c r="C511" s="126"/>
      <c r="D511" s="126"/>
      <c r="E511" s="126"/>
      <c r="F511" s="2033"/>
      <c r="G511" s="126"/>
      <c r="H511" s="1538"/>
    </row>
    <row r="512" spans="2:8" x14ac:dyDescent="0.2">
      <c r="B512" s="126"/>
      <c r="C512" s="126"/>
      <c r="D512" s="126"/>
      <c r="E512" s="126"/>
      <c r="F512" s="2033"/>
      <c r="G512" s="126"/>
      <c r="H512" s="1538"/>
    </row>
    <row r="513" spans="2:8" x14ac:dyDescent="0.2">
      <c r="B513" s="126"/>
      <c r="C513" s="126"/>
      <c r="D513" s="126"/>
      <c r="E513" s="126"/>
      <c r="F513" s="2033"/>
      <c r="G513" s="126"/>
      <c r="H513" s="1538"/>
    </row>
    <row r="514" spans="2:8" x14ac:dyDescent="0.2">
      <c r="B514" s="126"/>
      <c r="C514" s="126"/>
      <c r="D514" s="126"/>
      <c r="E514" s="126"/>
      <c r="F514" s="2033"/>
      <c r="G514" s="126"/>
      <c r="H514" s="1538"/>
    </row>
    <row r="515" spans="2:8" x14ac:dyDescent="0.2">
      <c r="B515" s="126"/>
      <c r="C515" s="126"/>
      <c r="D515" s="126"/>
      <c r="E515" s="126"/>
      <c r="F515" s="2033"/>
      <c r="G515" s="126"/>
      <c r="H515" s="1538"/>
    </row>
    <row r="516" spans="2:8" x14ac:dyDescent="0.2">
      <c r="B516" s="126"/>
      <c r="C516" s="126"/>
      <c r="D516" s="126"/>
      <c r="E516" s="126"/>
      <c r="F516" s="2033"/>
      <c r="G516" s="126"/>
      <c r="H516" s="1538"/>
    </row>
    <row r="517" spans="2:8" x14ac:dyDescent="0.2">
      <c r="B517" s="126"/>
      <c r="C517" s="126"/>
      <c r="D517" s="126"/>
      <c r="E517" s="126"/>
      <c r="F517" s="2033"/>
      <c r="G517" s="126"/>
      <c r="H517" s="1538"/>
    </row>
    <row r="518" spans="2:8" x14ac:dyDescent="0.2">
      <c r="B518" s="126"/>
      <c r="C518" s="126"/>
      <c r="D518" s="126"/>
      <c r="E518" s="126"/>
      <c r="F518" s="2033"/>
      <c r="G518" s="126"/>
      <c r="H518" s="1538"/>
    </row>
    <row r="519" spans="2:8" x14ac:dyDescent="0.2">
      <c r="B519" s="126"/>
      <c r="C519" s="126"/>
      <c r="D519" s="126"/>
      <c r="E519" s="126"/>
      <c r="F519" s="2033"/>
      <c r="G519" s="126"/>
      <c r="H519" s="1538"/>
    </row>
    <row r="520" spans="2:8" x14ac:dyDescent="0.2">
      <c r="B520" s="126"/>
      <c r="C520" s="126"/>
      <c r="D520" s="126"/>
      <c r="E520" s="126"/>
      <c r="F520" s="2033"/>
      <c r="G520" s="126"/>
      <c r="H520" s="1538"/>
    </row>
    <row r="521" spans="2:8" x14ac:dyDescent="0.2">
      <c r="B521" s="126"/>
      <c r="C521" s="126"/>
      <c r="D521" s="126"/>
      <c r="E521" s="126"/>
      <c r="F521" s="2033"/>
      <c r="G521" s="126"/>
      <c r="H521" s="1538"/>
    </row>
    <row r="522" spans="2:8" x14ac:dyDescent="0.2">
      <c r="B522" s="126"/>
      <c r="C522" s="126"/>
      <c r="D522" s="126"/>
      <c r="E522" s="126"/>
      <c r="F522" s="2033"/>
      <c r="G522" s="126"/>
      <c r="H522" s="1538"/>
    </row>
    <row r="523" spans="2:8" x14ac:dyDescent="0.2">
      <c r="B523" s="126"/>
      <c r="C523" s="126"/>
      <c r="D523" s="126"/>
      <c r="E523" s="126"/>
      <c r="F523" s="2033"/>
      <c r="G523" s="126"/>
      <c r="H523" s="1538"/>
    </row>
    <row r="524" spans="2:8" x14ac:dyDescent="0.2">
      <c r="B524" s="126"/>
      <c r="C524" s="126"/>
      <c r="D524" s="126"/>
      <c r="E524" s="126"/>
      <c r="F524" s="2033"/>
      <c r="G524" s="126"/>
      <c r="H524" s="1538"/>
    </row>
    <row r="525" spans="2:8" x14ac:dyDescent="0.2">
      <c r="B525" s="126"/>
      <c r="C525" s="126"/>
      <c r="D525" s="126"/>
      <c r="E525" s="126"/>
      <c r="F525" s="2033"/>
      <c r="G525" s="126"/>
      <c r="H525" s="1538"/>
    </row>
    <row r="526" spans="2:8" x14ac:dyDescent="0.2">
      <c r="B526" s="126"/>
      <c r="C526" s="126"/>
      <c r="D526" s="126"/>
      <c r="E526" s="126"/>
      <c r="F526" s="2033"/>
      <c r="G526" s="126"/>
      <c r="H526" s="1538"/>
    </row>
    <row r="527" spans="2:8" x14ac:dyDescent="0.2">
      <c r="B527" s="126"/>
      <c r="C527" s="126"/>
      <c r="D527" s="126"/>
      <c r="E527" s="126"/>
      <c r="F527" s="2033"/>
      <c r="G527" s="126"/>
      <c r="H527" s="1538"/>
    </row>
    <row r="528" spans="2:8" x14ac:dyDescent="0.2">
      <c r="B528" s="126"/>
      <c r="C528" s="126"/>
      <c r="D528" s="126"/>
      <c r="E528" s="126"/>
      <c r="F528" s="2033"/>
      <c r="G528" s="126"/>
      <c r="H528" s="1538"/>
    </row>
    <row r="529" spans="2:8" x14ac:dyDescent="0.2">
      <c r="B529" s="126"/>
      <c r="C529" s="126"/>
      <c r="D529" s="126"/>
      <c r="E529" s="126"/>
      <c r="F529" s="2033"/>
      <c r="G529" s="126"/>
      <c r="H529" s="1538"/>
    </row>
    <row r="530" spans="2:8" x14ac:dyDescent="0.2">
      <c r="B530" s="126"/>
      <c r="C530" s="126"/>
      <c r="D530" s="126"/>
      <c r="E530" s="126"/>
      <c r="F530" s="2033"/>
      <c r="G530" s="126"/>
      <c r="H530" s="1538"/>
    </row>
    <row r="531" spans="2:8" x14ac:dyDescent="0.2">
      <c r="B531" s="126"/>
      <c r="C531" s="126"/>
      <c r="D531" s="126"/>
      <c r="E531" s="126"/>
      <c r="F531" s="2033"/>
      <c r="G531" s="126"/>
      <c r="H531" s="1538"/>
    </row>
    <row r="532" spans="2:8" x14ac:dyDescent="0.2">
      <c r="B532" s="126"/>
      <c r="C532" s="126"/>
      <c r="D532" s="126"/>
      <c r="E532" s="126"/>
      <c r="F532" s="2033"/>
      <c r="G532" s="126"/>
      <c r="H532" s="1538"/>
    </row>
    <row r="533" spans="2:8" x14ac:dyDescent="0.2">
      <c r="B533" s="126"/>
      <c r="C533" s="126"/>
      <c r="D533" s="126"/>
      <c r="E533" s="126"/>
      <c r="F533" s="2033"/>
      <c r="G533" s="126"/>
      <c r="H533" s="1538"/>
    </row>
    <row r="534" spans="2:8" x14ac:dyDescent="0.2">
      <c r="B534" s="126"/>
      <c r="C534" s="126"/>
      <c r="D534" s="126"/>
      <c r="E534" s="126"/>
      <c r="F534" s="2033"/>
      <c r="G534" s="126"/>
      <c r="H534" s="1538"/>
    </row>
    <row r="535" spans="2:8" x14ac:dyDescent="0.2">
      <c r="B535" s="126"/>
      <c r="C535" s="126"/>
      <c r="D535" s="126"/>
      <c r="E535" s="126"/>
      <c r="F535" s="2033"/>
      <c r="G535" s="126"/>
      <c r="H535" s="1538"/>
    </row>
    <row r="536" spans="2:8" x14ac:dyDescent="0.2">
      <c r="B536" s="126"/>
      <c r="C536" s="126"/>
      <c r="D536" s="126"/>
      <c r="E536" s="126"/>
      <c r="F536" s="2033"/>
      <c r="G536" s="126"/>
      <c r="H536" s="1538"/>
    </row>
    <row r="537" spans="2:8" x14ac:dyDescent="0.2">
      <c r="B537" s="126"/>
      <c r="C537" s="126"/>
      <c r="D537" s="126"/>
      <c r="E537" s="126"/>
      <c r="F537" s="2033"/>
      <c r="G537" s="126"/>
      <c r="H537" s="1538"/>
    </row>
    <row r="538" spans="2:8" x14ac:dyDescent="0.2">
      <c r="B538" s="126"/>
      <c r="C538" s="126"/>
      <c r="D538" s="126"/>
      <c r="E538" s="126"/>
      <c r="F538" s="2033"/>
      <c r="G538" s="126"/>
      <c r="H538" s="1538"/>
    </row>
    <row r="539" spans="2:8" x14ac:dyDescent="0.2">
      <c r="B539" s="126"/>
      <c r="C539" s="126"/>
      <c r="D539" s="126"/>
      <c r="E539" s="126"/>
      <c r="F539" s="2033"/>
      <c r="G539" s="126"/>
      <c r="H539" s="1538"/>
    </row>
    <row r="540" spans="2:8" x14ac:dyDescent="0.2">
      <c r="B540" s="126"/>
      <c r="C540" s="126"/>
      <c r="D540" s="126"/>
      <c r="E540" s="126"/>
      <c r="F540" s="2033"/>
      <c r="G540" s="126"/>
      <c r="H540" s="1538"/>
    </row>
    <row r="541" spans="2:8" x14ac:dyDescent="0.2">
      <c r="B541" s="126"/>
      <c r="C541" s="126"/>
      <c r="D541" s="126"/>
      <c r="E541" s="126"/>
      <c r="F541" s="2033"/>
      <c r="G541" s="126"/>
      <c r="H541" s="1538"/>
    </row>
    <row r="542" spans="2:8" x14ac:dyDescent="0.2">
      <c r="B542" s="126"/>
      <c r="C542" s="126"/>
      <c r="D542" s="126"/>
      <c r="E542" s="126"/>
      <c r="F542" s="2033"/>
      <c r="G542" s="126"/>
      <c r="H542" s="1538"/>
    </row>
    <row r="543" spans="2:8" x14ac:dyDescent="0.2">
      <c r="B543" s="126"/>
      <c r="C543" s="126"/>
      <c r="D543" s="126"/>
      <c r="E543" s="126"/>
      <c r="F543" s="2033"/>
      <c r="G543" s="126"/>
      <c r="H543" s="1538"/>
    </row>
    <row r="544" spans="2:8" x14ac:dyDescent="0.2">
      <c r="B544" s="126"/>
      <c r="C544" s="126"/>
      <c r="D544" s="126"/>
      <c r="E544" s="126"/>
      <c r="F544" s="2033"/>
      <c r="G544" s="126"/>
      <c r="H544" s="1538"/>
    </row>
    <row r="545" spans="2:8" x14ac:dyDescent="0.2">
      <c r="B545" s="126"/>
      <c r="C545" s="126"/>
      <c r="D545" s="126"/>
      <c r="E545" s="126"/>
      <c r="F545" s="2033"/>
      <c r="G545" s="126"/>
      <c r="H545" s="1538"/>
    </row>
    <row r="546" spans="2:8" x14ac:dyDescent="0.2">
      <c r="B546" s="126"/>
      <c r="C546" s="126"/>
      <c r="D546" s="126"/>
      <c r="E546" s="126"/>
      <c r="F546" s="2033"/>
      <c r="G546" s="126"/>
      <c r="H546" s="1538"/>
    </row>
    <row r="547" spans="2:8" x14ac:dyDescent="0.2">
      <c r="B547" s="126"/>
      <c r="C547" s="126"/>
      <c r="D547" s="126"/>
      <c r="E547" s="126"/>
      <c r="F547" s="2033"/>
      <c r="G547" s="126"/>
      <c r="H547" s="1538"/>
    </row>
    <row r="548" spans="2:8" x14ac:dyDescent="0.2">
      <c r="B548" s="126"/>
      <c r="C548" s="126"/>
      <c r="D548" s="126"/>
      <c r="E548" s="126"/>
      <c r="F548" s="2033"/>
      <c r="G548" s="126"/>
      <c r="H548" s="1538"/>
    </row>
    <row r="549" spans="2:8" x14ac:dyDescent="0.2">
      <c r="B549" s="126"/>
      <c r="C549" s="126"/>
      <c r="D549" s="126"/>
      <c r="E549" s="126"/>
      <c r="F549" s="2033"/>
      <c r="G549" s="126"/>
      <c r="H549" s="1538"/>
    </row>
    <row r="550" spans="2:8" x14ac:dyDescent="0.2">
      <c r="B550" s="126"/>
      <c r="C550" s="126"/>
      <c r="D550" s="126"/>
      <c r="E550" s="126"/>
      <c r="F550" s="2033"/>
      <c r="G550" s="126"/>
      <c r="H550" s="1538"/>
    </row>
    <row r="551" spans="2:8" x14ac:dyDescent="0.2">
      <c r="B551" s="126"/>
      <c r="C551" s="126"/>
      <c r="D551" s="126"/>
      <c r="E551" s="126"/>
      <c r="F551" s="2033"/>
      <c r="G551" s="126"/>
      <c r="H551" s="1538"/>
    </row>
    <row r="552" spans="2:8" x14ac:dyDescent="0.2">
      <c r="B552" s="126"/>
      <c r="C552" s="126"/>
      <c r="D552" s="126"/>
      <c r="E552" s="126"/>
      <c r="F552" s="2033"/>
      <c r="G552" s="126"/>
      <c r="H552" s="1538"/>
    </row>
    <row r="553" spans="2:8" x14ac:dyDescent="0.2">
      <c r="B553" s="126"/>
      <c r="C553" s="126"/>
      <c r="D553" s="126"/>
      <c r="E553" s="126"/>
      <c r="F553" s="2033"/>
      <c r="G553" s="126"/>
      <c r="H553" s="1538"/>
    </row>
    <row r="554" spans="2:8" x14ac:dyDescent="0.2">
      <c r="B554" s="126"/>
      <c r="C554" s="126"/>
      <c r="D554" s="126"/>
      <c r="E554" s="126"/>
      <c r="F554" s="2033"/>
      <c r="G554" s="126"/>
      <c r="H554" s="1538"/>
    </row>
    <row r="555" spans="2:8" x14ac:dyDescent="0.2">
      <c r="B555" s="126"/>
      <c r="C555" s="126"/>
      <c r="D555" s="126"/>
      <c r="E555" s="126"/>
      <c r="F555" s="2033"/>
      <c r="G555" s="126"/>
      <c r="H555" s="1538"/>
    </row>
    <row r="556" spans="2:8" x14ac:dyDescent="0.2">
      <c r="B556" s="126"/>
      <c r="C556" s="126"/>
      <c r="D556" s="126"/>
      <c r="E556" s="126"/>
      <c r="F556" s="2033"/>
      <c r="G556" s="126"/>
      <c r="H556" s="1538"/>
    </row>
    <row r="557" spans="2:8" x14ac:dyDescent="0.2">
      <c r="B557" s="126"/>
      <c r="C557" s="126"/>
      <c r="D557" s="126"/>
      <c r="E557" s="126"/>
      <c r="F557" s="2033"/>
      <c r="G557" s="126"/>
      <c r="H557" s="1538"/>
    </row>
    <row r="558" spans="2:8" x14ac:dyDescent="0.2">
      <c r="B558" s="126"/>
      <c r="C558" s="126"/>
      <c r="D558" s="126"/>
      <c r="E558" s="126"/>
      <c r="F558" s="2033"/>
      <c r="G558" s="126"/>
      <c r="H558" s="1538"/>
    </row>
    <row r="559" spans="2:8" x14ac:dyDescent="0.2">
      <c r="B559" s="126"/>
      <c r="C559" s="126"/>
      <c r="D559" s="126"/>
      <c r="E559" s="126"/>
      <c r="F559" s="2033"/>
      <c r="G559" s="126"/>
      <c r="H559" s="1538"/>
    </row>
    <row r="560" spans="2:8" x14ac:dyDescent="0.2">
      <c r="B560" s="126"/>
      <c r="C560" s="126"/>
      <c r="D560" s="126"/>
      <c r="E560" s="126"/>
      <c r="F560" s="2033"/>
      <c r="G560" s="126"/>
      <c r="H560" s="1538"/>
    </row>
    <row r="561" spans="2:8" x14ac:dyDescent="0.2">
      <c r="B561" s="126"/>
      <c r="C561" s="126"/>
      <c r="D561" s="126"/>
      <c r="E561" s="126"/>
      <c r="F561" s="2033"/>
      <c r="G561" s="126"/>
      <c r="H561" s="1538"/>
    </row>
    <row r="562" spans="2:8" x14ac:dyDescent="0.2">
      <c r="B562" s="126"/>
      <c r="C562" s="126"/>
      <c r="D562" s="126"/>
      <c r="E562" s="126"/>
      <c r="F562" s="2033"/>
      <c r="G562" s="126"/>
      <c r="H562" s="1538"/>
    </row>
    <row r="563" spans="2:8" x14ac:dyDescent="0.2">
      <c r="B563" s="126"/>
      <c r="C563" s="126"/>
      <c r="D563" s="126"/>
      <c r="E563" s="126"/>
      <c r="F563" s="2033"/>
      <c r="G563" s="126"/>
      <c r="H563" s="1538"/>
    </row>
    <row r="564" spans="2:8" x14ac:dyDescent="0.2">
      <c r="B564" s="126"/>
      <c r="C564" s="126"/>
      <c r="D564" s="126"/>
      <c r="E564" s="126"/>
      <c r="F564" s="2033"/>
      <c r="G564" s="126"/>
      <c r="H564" s="1538"/>
    </row>
    <row r="565" spans="2:8" x14ac:dyDescent="0.2">
      <c r="B565" s="126"/>
      <c r="C565" s="126"/>
      <c r="D565" s="126"/>
      <c r="E565" s="126"/>
      <c r="F565" s="2033"/>
      <c r="G565" s="126"/>
      <c r="H565" s="1538"/>
    </row>
    <row r="566" spans="2:8" x14ac:dyDescent="0.2">
      <c r="B566" s="126"/>
      <c r="C566" s="126"/>
      <c r="D566" s="126"/>
      <c r="E566" s="126"/>
      <c r="F566" s="2033"/>
      <c r="G566" s="126"/>
      <c r="H566" s="1538"/>
    </row>
    <row r="567" spans="2:8" x14ac:dyDescent="0.2">
      <c r="B567" s="126"/>
      <c r="C567" s="126"/>
      <c r="D567" s="126"/>
      <c r="E567" s="126"/>
      <c r="F567" s="2033"/>
      <c r="G567" s="126"/>
      <c r="H567" s="1538"/>
    </row>
    <row r="568" spans="2:8" x14ac:dyDescent="0.2">
      <c r="B568" s="126"/>
      <c r="C568" s="126"/>
      <c r="D568" s="126"/>
      <c r="E568" s="126"/>
      <c r="F568" s="2033"/>
      <c r="G568" s="126"/>
      <c r="H568" s="1538"/>
    </row>
    <row r="569" spans="2:8" x14ac:dyDescent="0.2">
      <c r="B569" s="126"/>
      <c r="C569" s="126"/>
      <c r="D569" s="126"/>
      <c r="E569" s="126"/>
      <c r="F569" s="2033"/>
      <c r="G569" s="126"/>
      <c r="H569" s="1538"/>
    </row>
    <row r="570" spans="2:8" x14ac:dyDescent="0.2">
      <c r="B570" s="126"/>
      <c r="C570" s="126"/>
      <c r="D570" s="126"/>
      <c r="E570" s="126"/>
      <c r="F570" s="2033"/>
      <c r="G570" s="126"/>
      <c r="H570" s="1538"/>
    </row>
    <row r="571" spans="2:8" x14ac:dyDescent="0.2">
      <c r="B571" s="126"/>
      <c r="C571" s="126"/>
      <c r="D571" s="126"/>
      <c r="E571" s="126"/>
      <c r="F571" s="2033"/>
      <c r="G571" s="126"/>
      <c r="H571" s="1538"/>
    </row>
    <row r="572" spans="2:8" x14ac:dyDescent="0.2">
      <c r="B572" s="126"/>
      <c r="C572" s="126"/>
      <c r="D572" s="126"/>
      <c r="E572" s="126"/>
      <c r="F572" s="2033"/>
      <c r="G572" s="126"/>
      <c r="H572" s="1538"/>
    </row>
    <row r="573" spans="2:8" x14ac:dyDescent="0.2">
      <c r="B573" s="126"/>
      <c r="C573" s="126"/>
      <c r="D573" s="126"/>
      <c r="E573" s="126"/>
      <c r="F573" s="2033"/>
      <c r="G573" s="126"/>
      <c r="H573" s="1538"/>
    </row>
    <row r="574" spans="2:8" x14ac:dyDescent="0.2">
      <c r="B574" s="126"/>
      <c r="C574" s="126"/>
      <c r="D574" s="126"/>
      <c r="E574" s="126"/>
      <c r="F574" s="2033"/>
      <c r="G574" s="126"/>
      <c r="H574" s="1538"/>
    </row>
    <row r="575" spans="2:8" x14ac:dyDescent="0.2">
      <c r="B575" s="126"/>
      <c r="C575" s="126"/>
      <c r="D575" s="126"/>
      <c r="E575" s="126"/>
      <c r="F575" s="2033"/>
      <c r="G575" s="126"/>
      <c r="H575" s="1538"/>
    </row>
    <row r="576" spans="2:8" x14ac:dyDescent="0.2">
      <c r="B576" s="126"/>
      <c r="C576" s="126"/>
      <c r="D576" s="126"/>
      <c r="E576" s="126"/>
      <c r="F576" s="2033"/>
      <c r="G576" s="126"/>
      <c r="H576" s="1538"/>
    </row>
    <row r="577" spans="2:8" x14ac:dyDescent="0.2">
      <c r="B577" s="126"/>
      <c r="C577" s="126"/>
      <c r="D577" s="126"/>
      <c r="E577" s="126"/>
      <c r="F577" s="2033"/>
      <c r="G577" s="126"/>
      <c r="H577" s="1538"/>
    </row>
    <row r="578" spans="2:8" x14ac:dyDescent="0.2">
      <c r="B578" s="126"/>
      <c r="C578" s="126"/>
      <c r="D578" s="126"/>
      <c r="E578" s="126"/>
      <c r="F578" s="2033"/>
      <c r="G578" s="126"/>
      <c r="H578" s="1538"/>
    </row>
    <row r="579" spans="2:8" x14ac:dyDescent="0.2">
      <c r="B579" s="126"/>
      <c r="C579" s="126"/>
      <c r="D579" s="126"/>
      <c r="E579" s="126"/>
      <c r="F579" s="2033"/>
      <c r="G579" s="126"/>
      <c r="H579" s="1538"/>
    </row>
    <row r="580" spans="2:8" x14ac:dyDescent="0.2">
      <c r="B580" s="126"/>
      <c r="C580" s="126"/>
      <c r="D580" s="126"/>
      <c r="E580" s="126"/>
      <c r="F580" s="2033"/>
      <c r="G580" s="126"/>
      <c r="H580" s="1538"/>
    </row>
    <row r="581" spans="2:8" x14ac:dyDescent="0.2">
      <c r="B581" s="126"/>
      <c r="C581" s="126"/>
      <c r="D581" s="126"/>
      <c r="E581" s="126"/>
      <c r="F581" s="2033"/>
      <c r="G581" s="126"/>
      <c r="H581" s="1538"/>
    </row>
    <row r="582" spans="2:8" x14ac:dyDescent="0.2">
      <c r="B582" s="126"/>
      <c r="C582" s="126"/>
      <c r="D582" s="126"/>
      <c r="E582" s="126"/>
      <c r="F582" s="2033"/>
      <c r="G582" s="126"/>
      <c r="H582" s="1538"/>
    </row>
    <row r="583" spans="2:8" x14ac:dyDescent="0.2">
      <c r="B583" s="126"/>
      <c r="C583" s="126"/>
      <c r="D583" s="126"/>
      <c r="E583" s="126"/>
      <c r="F583" s="2033"/>
      <c r="G583" s="126"/>
      <c r="H583" s="1538"/>
    </row>
    <row r="584" spans="2:8" x14ac:dyDescent="0.2">
      <c r="B584" s="126"/>
      <c r="C584" s="126"/>
      <c r="D584" s="126"/>
      <c r="E584" s="126"/>
      <c r="F584" s="2033"/>
      <c r="G584" s="126"/>
      <c r="H584" s="1538"/>
    </row>
    <row r="585" spans="2:8" x14ac:dyDescent="0.2">
      <c r="B585" s="126"/>
      <c r="C585" s="126"/>
      <c r="D585" s="126"/>
      <c r="E585" s="126"/>
      <c r="F585" s="2033"/>
      <c r="G585" s="126"/>
      <c r="H585" s="1538"/>
    </row>
    <row r="586" spans="2:8" x14ac:dyDescent="0.2">
      <c r="B586" s="126"/>
      <c r="C586" s="126"/>
      <c r="D586" s="126"/>
      <c r="E586" s="126"/>
      <c r="F586" s="2033"/>
      <c r="G586" s="126"/>
      <c r="H586" s="1538"/>
    </row>
    <row r="587" spans="2:8" x14ac:dyDescent="0.2">
      <c r="B587" s="126"/>
      <c r="C587" s="126"/>
      <c r="D587" s="126"/>
      <c r="E587" s="126"/>
      <c r="F587" s="2033"/>
      <c r="G587" s="126"/>
      <c r="H587" s="1538"/>
    </row>
    <row r="588" spans="2:8" x14ac:dyDescent="0.2">
      <c r="B588" s="126"/>
      <c r="C588" s="126"/>
      <c r="D588" s="126"/>
      <c r="E588" s="126"/>
      <c r="F588" s="2033"/>
      <c r="G588" s="126"/>
      <c r="H588" s="1538"/>
    </row>
    <row r="589" spans="2:8" x14ac:dyDescent="0.2">
      <c r="B589" s="126"/>
      <c r="C589" s="126"/>
      <c r="D589" s="126"/>
      <c r="E589" s="126"/>
      <c r="F589" s="2033"/>
      <c r="G589" s="126"/>
      <c r="H589" s="1538"/>
    </row>
    <row r="590" spans="2:8" x14ac:dyDescent="0.2">
      <c r="B590" s="126"/>
      <c r="C590" s="126"/>
      <c r="D590" s="126"/>
      <c r="E590" s="126"/>
      <c r="F590" s="2033"/>
      <c r="G590" s="126"/>
      <c r="H590" s="1538"/>
    </row>
    <row r="591" spans="2:8" x14ac:dyDescent="0.2">
      <c r="B591" s="126"/>
      <c r="C591" s="126"/>
      <c r="D591" s="126"/>
      <c r="E591" s="126"/>
      <c r="F591" s="2033"/>
      <c r="G591" s="126"/>
      <c r="H591" s="1538"/>
    </row>
    <row r="592" spans="2:8" x14ac:dyDescent="0.2">
      <c r="B592" s="126"/>
      <c r="C592" s="126"/>
      <c r="D592" s="126"/>
      <c r="E592" s="126"/>
      <c r="F592" s="2033"/>
      <c r="G592" s="126"/>
      <c r="H592" s="1538"/>
    </row>
    <row r="593" spans="2:8" x14ac:dyDescent="0.2">
      <c r="B593" s="126"/>
      <c r="C593" s="126"/>
      <c r="D593" s="126"/>
      <c r="E593" s="126"/>
      <c r="F593" s="2033"/>
      <c r="G593" s="126"/>
      <c r="H593" s="1538"/>
    </row>
    <row r="594" spans="2:8" x14ac:dyDescent="0.2">
      <c r="B594" s="126"/>
      <c r="C594" s="126"/>
      <c r="D594" s="126"/>
      <c r="E594" s="126"/>
      <c r="F594" s="2033"/>
      <c r="G594" s="126"/>
      <c r="H594" s="1538"/>
    </row>
    <row r="595" spans="2:8" x14ac:dyDescent="0.2">
      <c r="B595" s="126"/>
      <c r="C595" s="126"/>
      <c r="D595" s="126"/>
      <c r="E595" s="126"/>
      <c r="F595" s="2033"/>
      <c r="G595" s="126"/>
      <c r="H595" s="1538"/>
    </row>
    <row r="596" spans="2:8" x14ac:dyDescent="0.2">
      <c r="B596" s="126"/>
      <c r="C596" s="126"/>
      <c r="D596" s="126"/>
      <c r="E596" s="126"/>
      <c r="F596" s="2033"/>
      <c r="G596" s="126"/>
      <c r="H596" s="1538"/>
    </row>
    <row r="597" spans="2:8" x14ac:dyDescent="0.2">
      <c r="B597" s="126"/>
      <c r="C597" s="126"/>
      <c r="D597" s="126"/>
      <c r="E597" s="126"/>
      <c r="F597" s="2033"/>
      <c r="G597" s="126"/>
      <c r="H597" s="1538"/>
    </row>
    <row r="598" spans="2:8" x14ac:dyDescent="0.2">
      <c r="B598" s="126"/>
      <c r="C598" s="126"/>
      <c r="D598" s="126"/>
      <c r="E598" s="126"/>
      <c r="F598" s="2033"/>
      <c r="G598" s="126"/>
      <c r="H598" s="1538"/>
    </row>
    <row r="599" spans="2:8" x14ac:dyDescent="0.2">
      <c r="B599" s="126"/>
      <c r="C599" s="126"/>
      <c r="D599" s="126"/>
      <c r="E599" s="126"/>
      <c r="F599" s="2033"/>
      <c r="G599" s="126"/>
      <c r="H599" s="1538"/>
    </row>
    <row r="600" spans="2:8" x14ac:dyDescent="0.2">
      <c r="B600" s="126"/>
      <c r="C600" s="126"/>
      <c r="D600" s="126"/>
      <c r="E600" s="126"/>
      <c r="F600" s="2033"/>
      <c r="G600" s="126"/>
      <c r="H600" s="1538"/>
    </row>
    <row r="601" spans="2:8" x14ac:dyDescent="0.2">
      <c r="B601" s="126"/>
      <c r="C601" s="126"/>
      <c r="D601" s="126"/>
      <c r="E601" s="126"/>
      <c r="F601" s="2033"/>
      <c r="G601" s="126"/>
      <c r="H601" s="1538"/>
    </row>
    <row r="602" spans="2:8" x14ac:dyDescent="0.2">
      <c r="B602" s="126"/>
      <c r="C602" s="126"/>
      <c r="D602" s="126"/>
      <c r="E602" s="126"/>
      <c r="F602" s="2033"/>
      <c r="G602" s="126"/>
      <c r="H602" s="1538"/>
    </row>
    <row r="603" spans="2:8" x14ac:dyDescent="0.2">
      <c r="B603" s="126"/>
      <c r="C603" s="126"/>
      <c r="D603" s="126"/>
      <c r="E603" s="126"/>
      <c r="F603" s="2033"/>
      <c r="G603" s="126"/>
      <c r="H603" s="1538"/>
    </row>
    <row r="604" spans="2:8" x14ac:dyDescent="0.2">
      <c r="B604" s="126"/>
      <c r="C604" s="126"/>
      <c r="D604" s="126"/>
      <c r="E604" s="126"/>
      <c r="F604" s="2033"/>
      <c r="G604" s="126"/>
      <c r="H604" s="1538"/>
    </row>
    <row r="605" spans="2:8" x14ac:dyDescent="0.2">
      <c r="B605" s="126"/>
      <c r="C605" s="126"/>
      <c r="D605" s="126"/>
      <c r="E605" s="126"/>
      <c r="F605" s="2033"/>
      <c r="G605" s="126"/>
      <c r="H605" s="1538"/>
    </row>
    <row r="606" spans="2:8" x14ac:dyDescent="0.2">
      <c r="B606" s="126"/>
      <c r="C606" s="126"/>
      <c r="D606" s="126"/>
      <c r="E606" s="126"/>
      <c r="F606" s="2033"/>
      <c r="G606" s="126"/>
      <c r="H606" s="1538"/>
    </row>
    <row r="607" spans="2:8" x14ac:dyDescent="0.2">
      <c r="B607" s="126"/>
      <c r="C607" s="126"/>
      <c r="D607" s="126"/>
      <c r="E607" s="126"/>
      <c r="F607" s="2033"/>
      <c r="G607" s="126"/>
      <c r="H607" s="1538"/>
    </row>
    <row r="608" spans="2:8" x14ac:dyDescent="0.2">
      <c r="B608" s="126"/>
      <c r="C608" s="126"/>
      <c r="D608" s="126"/>
      <c r="E608" s="126"/>
      <c r="F608" s="2033"/>
      <c r="G608" s="126"/>
      <c r="H608" s="1538"/>
    </row>
    <row r="609" spans="2:8" x14ac:dyDescent="0.2">
      <c r="B609" s="126"/>
      <c r="C609" s="126"/>
      <c r="D609" s="126"/>
      <c r="E609" s="126"/>
      <c r="F609" s="2033"/>
      <c r="G609" s="126"/>
      <c r="H609" s="1538"/>
    </row>
    <row r="610" spans="2:8" x14ac:dyDescent="0.2">
      <c r="B610" s="126"/>
      <c r="C610" s="126"/>
      <c r="D610" s="126"/>
      <c r="E610" s="126"/>
      <c r="F610" s="2033"/>
      <c r="G610" s="126"/>
      <c r="H610" s="1538"/>
    </row>
    <row r="611" spans="2:8" x14ac:dyDescent="0.2">
      <c r="B611" s="126"/>
      <c r="C611" s="126"/>
      <c r="D611" s="126"/>
      <c r="E611" s="126"/>
      <c r="F611" s="2033"/>
      <c r="G611" s="126"/>
      <c r="H611" s="1538"/>
    </row>
    <row r="612" spans="2:8" x14ac:dyDescent="0.2">
      <c r="B612" s="126"/>
      <c r="C612" s="126"/>
      <c r="D612" s="126"/>
      <c r="E612" s="126"/>
      <c r="F612" s="2033"/>
      <c r="G612" s="126"/>
      <c r="H612" s="1538"/>
    </row>
    <row r="613" spans="2:8" x14ac:dyDescent="0.2">
      <c r="B613" s="126"/>
      <c r="C613" s="126"/>
      <c r="D613" s="126"/>
      <c r="E613" s="126"/>
      <c r="F613" s="2033"/>
      <c r="G613" s="126"/>
      <c r="H613" s="1538"/>
    </row>
    <row r="614" spans="2:8" x14ac:dyDescent="0.2">
      <c r="B614" s="126"/>
      <c r="C614" s="126"/>
      <c r="D614" s="126"/>
      <c r="E614" s="126"/>
      <c r="F614" s="2033"/>
      <c r="G614" s="126"/>
      <c r="H614" s="1538"/>
    </row>
    <row r="615" spans="2:8" x14ac:dyDescent="0.2">
      <c r="B615" s="126"/>
      <c r="C615" s="126"/>
      <c r="D615" s="126"/>
      <c r="E615" s="126"/>
      <c r="F615" s="2033"/>
      <c r="G615" s="126"/>
      <c r="H615" s="1538"/>
    </row>
    <row r="616" spans="2:8" x14ac:dyDescent="0.2">
      <c r="B616" s="126"/>
      <c r="C616" s="126"/>
      <c r="D616" s="126"/>
      <c r="E616" s="126"/>
      <c r="F616" s="2033"/>
      <c r="G616" s="126"/>
      <c r="H616" s="1538"/>
    </row>
    <row r="617" spans="2:8" x14ac:dyDescent="0.2">
      <c r="B617" s="126"/>
      <c r="C617" s="126"/>
      <c r="D617" s="126"/>
      <c r="E617" s="126"/>
      <c r="F617" s="2033"/>
      <c r="G617" s="126"/>
      <c r="H617" s="1538"/>
    </row>
    <row r="618" spans="2:8" x14ac:dyDescent="0.2">
      <c r="B618" s="126"/>
      <c r="C618" s="126"/>
      <c r="D618" s="126"/>
      <c r="E618" s="126"/>
      <c r="F618" s="2033"/>
      <c r="G618" s="126"/>
      <c r="H618" s="1538"/>
    </row>
    <row r="619" spans="2:8" x14ac:dyDescent="0.2">
      <c r="B619" s="126"/>
      <c r="C619" s="126"/>
      <c r="D619" s="126"/>
      <c r="E619" s="126"/>
      <c r="F619" s="2033"/>
      <c r="G619" s="126"/>
    </row>
    <row r="620" spans="2:8" x14ac:dyDescent="0.2">
      <c r="B620" s="126"/>
      <c r="C620" s="126"/>
      <c r="D620" s="126"/>
      <c r="E620" s="126"/>
      <c r="F620" s="2033"/>
      <c r="G620" s="126"/>
    </row>
    <row r="621" spans="2:8" x14ac:dyDescent="0.2">
      <c r="B621" s="126"/>
      <c r="C621" s="126"/>
      <c r="D621" s="126"/>
      <c r="E621" s="126"/>
      <c r="F621" s="2033"/>
      <c r="G621" s="126"/>
    </row>
    <row r="622" spans="2:8" x14ac:dyDescent="0.2">
      <c r="B622" s="126"/>
      <c r="C622" s="126"/>
      <c r="D622" s="126"/>
      <c r="E622" s="126"/>
      <c r="F622" s="2033"/>
      <c r="G622" s="126"/>
    </row>
    <row r="623" spans="2:8" x14ac:dyDescent="0.2">
      <c r="B623" s="126"/>
      <c r="C623" s="126"/>
      <c r="D623" s="126"/>
      <c r="E623" s="126"/>
      <c r="F623" s="2033"/>
      <c r="G623" s="126"/>
    </row>
    <row r="624" spans="2:8" x14ac:dyDescent="0.2">
      <c r="B624" s="126"/>
      <c r="C624" s="126"/>
      <c r="D624" s="126"/>
      <c r="E624" s="126"/>
      <c r="F624" s="2033"/>
      <c r="G624" s="126"/>
    </row>
    <row r="625" spans="2:7" x14ac:dyDescent="0.2">
      <c r="B625" s="126"/>
      <c r="C625" s="126"/>
      <c r="D625" s="126"/>
      <c r="E625" s="126"/>
      <c r="F625" s="2033"/>
      <c r="G625" s="126"/>
    </row>
    <row r="626" spans="2:7" x14ac:dyDescent="0.2">
      <c r="B626" s="126"/>
      <c r="C626" s="126"/>
      <c r="D626" s="126"/>
      <c r="E626" s="126"/>
      <c r="F626" s="2033"/>
      <c r="G626" s="126"/>
    </row>
    <row r="627" spans="2:7" x14ac:dyDescent="0.2">
      <c r="B627" s="126"/>
      <c r="C627" s="126"/>
      <c r="D627" s="126"/>
      <c r="E627" s="126"/>
      <c r="F627" s="2033"/>
      <c r="G627" s="126"/>
    </row>
    <row r="628" spans="2:7" x14ac:dyDescent="0.2">
      <c r="B628" s="126"/>
      <c r="C628" s="126"/>
      <c r="D628" s="126"/>
      <c r="E628" s="126"/>
      <c r="F628" s="2033"/>
      <c r="G628" s="126"/>
    </row>
    <row r="629" spans="2:7" x14ac:dyDescent="0.2">
      <c r="B629" s="126"/>
      <c r="C629" s="126"/>
      <c r="D629" s="126"/>
      <c r="E629" s="126"/>
      <c r="F629" s="2033"/>
      <c r="G629" s="126"/>
    </row>
    <row r="630" spans="2:7" x14ac:dyDescent="0.2">
      <c r="B630" s="126"/>
      <c r="C630" s="126"/>
      <c r="D630" s="126"/>
      <c r="E630" s="126"/>
      <c r="F630" s="2033"/>
      <c r="G630" s="126"/>
    </row>
    <row r="631" spans="2:7" x14ac:dyDescent="0.2">
      <c r="B631" s="126"/>
      <c r="C631" s="126"/>
      <c r="D631" s="126"/>
      <c r="E631" s="126"/>
      <c r="F631" s="2033"/>
      <c r="G631" s="126"/>
    </row>
    <row r="632" spans="2:7" x14ac:dyDescent="0.2">
      <c r="B632" s="126"/>
      <c r="C632" s="126"/>
      <c r="D632" s="126"/>
      <c r="E632" s="126"/>
      <c r="F632" s="2033"/>
      <c r="G632" s="126"/>
    </row>
    <row r="633" spans="2:7" x14ac:dyDescent="0.2">
      <c r="B633" s="126"/>
      <c r="C633" s="126"/>
      <c r="D633" s="126"/>
      <c r="E633" s="126"/>
      <c r="F633" s="2033"/>
      <c r="G633" s="126"/>
    </row>
    <row r="634" spans="2:7" x14ac:dyDescent="0.2">
      <c r="B634" s="126"/>
      <c r="C634" s="126"/>
      <c r="D634" s="126"/>
      <c r="E634" s="126"/>
      <c r="F634" s="2033"/>
      <c r="G634" s="126"/>
    </row>
    <row r="635" spans="2:7" x14ac:dyDescent="0.2">
      <c r="B635" s="126"/>
      <c r="C635" s="126"/>
      <c r="D635" s="126"/>
      <c r="E635" s="126"/>
      <c r="F635" s="2033"/>
      <c r="G635" s="126"/>
    </row>
    <row r="636" spans="2:7" x14ac:dyDescent="0.2">
      <c r="B636" s="126"/>
      <c r="C636" s="126"/>
      <c r="D636" s="126"/>
      <c r="E636" s="126"/>
      <c r="F636" s="2033"/>
      <c r="G636" s="126"/>
    </row>
    <row r="637" spans="2:7" x14ac:dyDescent="0.2">
      <c r="B637" s="126"/>
      <c r="C637" s="126"/>
      <c r="D637" s="126"/>
      <c r="E637" s="126"/>
      <c r="F637" s="2033"/>
      <c r="G637" s="126"/>
    </row>
    <row r="638" spans="2:7" x14ac:dyDescent="0.2">
      <c r="B638" s="126"/>
      <c r="C638" s="126"/>
      <c r="D638" s="126"/>
      <c r="E638" s="126"/>
      <c r="F638" s="2033"/>
      <c r="G638" s="126"/>
    </row>
    <row r="639" spans="2:7" x14ac:dyDescent="0.2">
      <c r="B639" s="126"/>
      <c r="C639" s="126"/>
      <c r="D639" s="126"/>
      <c r="E639" s="126"/>
      <c r="F639" s="2033"/>
      <c r="G639" s="126"/>
    </row>
    <row r="640" spans="2:7" x14ac:dyDescent="0.2">
      <c r="B640" s="126"/>
      <c r="C640" s="126"/>
      <c r="D640" s="126"/>
      <c r="E640" s="126"/>
      <c r="F640" s="2033"/>
      <c r="G640" s="126"/>
    </row>
    <row r="641" spans="2:7" x14ac:dyDescent="0.2">
      <c r="B641" s="126"/>
      <c r="C641" s="126"/>
      <c r="D641" s="126"/>
      <c r="E641" s="126"/>
      <c r="F641" s="2033"/>
      <c r="G641" s="126"/>
    </row>
    <row r="642" spans="2:7" x14ac:dyDescent="0.2">
      <c r="B642" s="126"/>
      <c r="C642" s="126"/>
      <c r="D642" s="126"/>
      <c r="E642" s="126"/>
      <c r="F642" s="2033"/>
      <c r="G642" s="126"/>
    </row>
    <row r="643" spans="2:7" x14ac:dyDescent="0.2">
      <c r="B643" s="126"/>
      <c r="C643" s="126"/>
      <c r="D643" s="126"/>
      <c r="E643" s="126"/>
      <c r="F643" s="2033"/>
      <c r="G643" s="126"/>
    </row>
    <row r="644" spans="2:7" x14ac:dyDescent="0.2">
      <c r="B644" s="126"/>
      <c r="C644" s="126"/>
      <c r="D644" s="126"/>
      <c r="E644" s="126"/>
      <c r="F644" s="2033"/>
      <c r="G644" s="126"/>
    </row>
    <row r="645" spans="2:7" x14ac:dyDescent="0.2">
      <c r="B645" s="126"/>
      <c r="C645" s="126"/>
      <c r="D645" s="126"/>
      <c r="E645" s="126"/>
      <c r="F645" s="2033"/>
      <c r="G645" s="126"/>
    </row>
    <row r="646" spans="2:7" x14ac:dyDescent="0.2">
      <c r="B646" s="126"/>
      <c r="C646" s="126"/>
      <c r="D646" s="126"/>
      <c r="E646" s="126"/>
      <c r="F646" s="2033"/>
      <c r="G646" s="126"/>
    </row>
    <row r="647" spans="2:7" x14ac:dyDescent="0.2">
      <c r="B647" s="126"/>
      <c r="C647" s="126"/>
      <c r="D647" s="126"/>
      <c r="E647" s="126"/>
      <c r="F647" s="2033"/>
      <c r="G647" s="126"/>
    </row>
    <row r="648" spans="2:7" x14ac:dyDescent="0.2">
      <c r="B648" s="126"/>
      <c r="C648" s="126"/>
      <c r="D648" s="126"/>
      <c r="E648" s="126"/>
      <c r="F648" s="2033"/>
      <c r="G648" s="126"/>
    </row>
    <row r="649" spans="2:7" x14ac:dyDescent="0.2">
      <c r="B649" s="126"/>
      <c r="C649" s="126"/>
      <c r="D649" s="126"/>
      <c r="E649" s="126"/>
      <c r="F649" s="2033"/>
      <c r="G649" s="126"/>
    </row>
    <row r="650" spans="2:7" x14ac:dyDescent="0.2">
      <c r="B650" s="126"/>
      <c r="C650" s="126"/>
      <c r="D650" s="126"/>
      <c r="E650" s="126"/>
      <c r="F650" s="2033"/>
      <c r="G650" s="126"/>
    </row>
    <row r="651" spans="2:7" x14ac:dyDescent="0.2">
      <c r="B651" s="126"/>
      <c r="C651" s="126"/>
      <c r="D651" s="126"/>
      <c r="E651" s="126"/>
      <c r="F651" s="2033"/>
      <c r="G651" s="126"/>
    </row>
    <row r="652" spans="2:7" x14ac:dyDescent="0.2">
      <c r="B652" s="126"/>
      <c r="C652" s="126"/>
      <c r="D652" s="126"/>
      <c r="E652" s="126"/>
      <c r="F652" s="2033"/>
      <c r="G652" s="126"/>
    </row>
    <row r="653" spans="2:7" x14ac:dyDescent="0.2">
      <c r="B653" s="126"/>
      <c r="C653" s="126"/>
      <c r="D653" s="126"/>
      <c r="E653" s="126"/>
      <c r="F653" s="2033"/>
      <c r="G653" s="126"/>
    </row>
    <row r="654" spans="2:7" x14ac:dyDescent="0.2">
      <c r="B654" s="126"/>
      <c r="C654" s="126"/>
      <c r="D654" s="126"/>
      <c r="E654" s="126"/>
      <c r="F654" s="2033"/>
      <c r="G654" s="126"/>
    </row>
    <row r="655" spans="2:7" x14ac:dyDescent="0.2">
      <c r="B655" s="126"/>
      <c r="C655" s="126"/>
      <c r="D655" s="126"/>
      <c r="E655" s="126"/>
      <c r="F655" s="2033"/>
      <c r="G655" s="126"/>
    </row>
    <row r="656" spans="2:7" x14ac:dyDescent="0.2">
      <c r="B656" s="126"/>
      <c r="C656" s="126"/>
      <c r="D656" s="126"/>
      <c r="E656" s="126"/>
      <c r="F656" s="2033"/>
      <c r="G656" s="126"/>
    </row>
    <row r="657" spans="2:7" x14ac:dyDescent="0.2">
      <c r="B657" s="126"/>
      <c r="C657" s="126"/>
      <c r="D657" s="126"/>
      <c r="E657" s="126"/>
      <c r="F657" s="2033"/>
      <c r="G657" s="126"/>
    </row>
    <row r="658" spans="2:7" x14ac:dyDescent="0.2">
      <c r="B658" s="126"/>
      <c r="C658" s="126"/>
      <c r="D658" s="126"/>
      <c r="E658" s="126"/>
      <c r="F658" s="2033"/>
      <c r="G658" s="126"/>
    </row>
    <row r="659" spans="2:7" x14ac:dyDescent="0.2">
      <c r="B659" s="126"/>
      <c r="C659" s="126"/>
      <c r="D659" s="126"/>
      <c r="E659" s="126"/>
      <c r="F659" s="2033"/>
      <c r="G659" s="126"/>
    </row>
    <row r="660" spans="2:7" x14ac:dyDescent="0.2">
      <c r="B660" s="126"/>
      <c r="C660" s="126"/>
      <c r="D660" s="126"/>
      <c r="E660" s="126"/>
      <c r="F660" s="2033"/>
      <c r="G660" s="126"/>
    </row>
    <row r="661" spans="2:7" x14ac:dyDescent="0.2">
      <c r="B661" s="126"/>
      <c r="C661" s="126"/>
      <c r="D661" s="126"/>
      <c r="E661" s="126"/>
      <c r="F661" s="2033"/>
      <c r="G661" s="126"/>
    </row>
    <row r="662" spans="2:7" x14ac:dyDescent="0.2">
      <c r="B662" s="126"/>
      <c r="C662" s="126"/>
      <c r="D662" s="126"/>
      <c r="E662" s="126"/>
      <c r="F662" s="2033"/>
      <c r="G662" s="126"/>
    </row>
    <row r="663" spans="2:7" x14ac:dyDescent="0.2">
      <c r="B663" s="126"/>
      <c r="C663" s="126"/>
      <c r="D663" s="126"/>
      <c r="E663" s="126"/>
      <c r="F663" s="2033"/>
      <c r="G663" s="126"/>
    </row>
    <row r="664" spans="2:7" x14ac:dyDescent="0.2">
      <c r="B664" s="126"/>
      <c r="C664" s="126"/>
      <c r="D664" s="126"/>
      <c r="E664" s="126"/>
      <c r="F664" s="126"/>
      <c r="G664" s="126"/>
    </row>
    <row r="665" spans="2:7" x14ac:dyDescent="0.2">
      <c r="B665" s="126"/>
      <c r="C665" s="126"/>
      <c r="D665" s="126"/>
      <c r="E665" s="126"/>
      <c r="F665" s="126"/>
      <c r="G665" s="126"/>
    </row>
    <row r="666" spans="2:7" x14ac:dyDescent="0.2">
      <c r="B666" s="126"/>
      <c r="C666" s="126"/>
      <c r="D666" s="126"/>
      <c r="E666" s="126"/>
      <c r="F666" s="126"/>
      <c r="G666" s="126"/>
    </row>
    <row r="667" spans="2:7" x14ac:dyDescent="0.2">
      <c r="B667" s="126"/>
      <c r="C667" s="126"/>
      <c r="D667" s="126"/>
      <c r="E667" s="126"/>
      <c r="F667" s="126"/>
      <c r="G667" s="126"/>
    </row>
    <row r="668" spans="2:7" x14ac:dyDescent="0.2">
      <c r="B668" s="126"/>
      <c r="C668" s="126"/>
      <c r="D668" s="126"/>
      <c r="E668" s="126"/>
      <c r="F668" s="126"/>
      <c r="G668" s="126"/>
    </row>
    <row r="669" spans="2:7" x14ac:dyDescent="0.2">
      <c r="B669" s="126"/>
      <c r="C669" s="126"/>
      <c r="D669" s="126"/>
      <c r="E669" s="126"/>
      <c r="F669" s="126"/>
      <c r="G669" s="126"/>
    </row>
    <row r="670" spans="2:7" x14ac:dyDescent="0.2">
      <c r="B670" s="126"/>
      <c r="C670" s="126"/>
      <c r="D670" s="126"/>
      <c r="E670" s="126"/>
      <c r="F670" s="126"/>
      <c r="G670" s="126"/>
    </row>
    <row r="671" spans="2:7" x14ac:dyDescent="0.2">
      <c r="B671" s="126"/>
      <c r="C671" s="126"/>
      <c r="D671" s="126"/>
      <c r="E671" s="126"/>
      <c r="F671" s="126"/>
      <c r="G671" s="126"/>
    </row>
    <row r="672" spans="2:7" x14ac:dyDescent="0.2">
      <c r="B672" s="126"/>
      <c r="C672" s="126"/>
      <c r="D672" s="126"/>
      <c r="E672" s="126"/>
      <c r="F672" s="126"/>
      <c r="G672" s="126"/>
    </row>
    <row r="673" spans="2:7" x14ac:dyDescent="0.2">
      <c r="B673" s="126"/>
      <c r="C673" s="126"/>
      <c r="D673" s="126"/>
      <c r="E673" s="126"/>
      <c r="F673" s="126"/>
      <c r="G673" s="126"/>
    </row>
    <row r="674" spans="2:7" x14ac:dyDescent="0.2">
      <c r="B674" s="126"/>
      <c r="C674" s="126"/>
      <c r="D674" s="126"/>
      <c r="E674" s="126"/>
      <c r="F674" s="126"/>
      <c r="G674" s="126"/>
    </row>
    <row r="675" spans="2:7" x14ac:dyDescent="0.2">
      <c r="B675" s="126"/>
      <c r="C675" s="126"/>
      <c r="D675" s="126"/>
      <c r="E675" s="126"/>
      <c r="F675" s="126"/>
      <c r="G675" s="126"/>
    </row>
    <row r="676" spans="2:7" x14ac:dyDescent="0.2">
      <c r="B676" s="126"/>
      <c r="C676" s="126"/>
      <c r="D676" s="126"/>
      <c r="E676" s="126"/>
      <c r="F676" s="126"/>
      <c r="G676" s="126"/>
    </row>
    <row r="677" spans="2:7" x14ac:dyDescent="0.2">
      <c r="B677" s="126"/>
      <c r="C677" s="126"/>
      <c r="D677" s="126"/>
      <c r="E677" s="126"/>
      <c r="F677" s="126"/>
      <c r="G677" s="126"/>
    </row>
    <row r="678" spans="2:7" x14ac:dyDescent="0.2">
      <c r="B678" s="126"/>
      <c r="C678" s="126"/>
      <c r="D678" s="126"/>
      <c r="E678" s="126"/>
      <c r="F678" s="126"/>
      <c r="G678" s="126"/>
    </row>
    <row r="679" spans="2:7" x14ac:dyDescent="0.2">
      <c r="B679" s="126"/>
      <c r="C679" s="126"/>
      <c r="D679" s="126"/>
      <c r="E679" s="126"/>
      <c r="F679" s="126"/>
      <c r="G679" s="126"/>
    </row>
    <row r="680" spans="2:7" x14ac:dyDescent="0.2">
      <c r="B680" s="126"/>
      <c r="C680" s="126"/>
      <c r="D680" s="126"/>
      <c r="E680" s="126"/>
      <c r="F680" s="126"/>
      <c r="G680" s="126"/>
    </row>
    <row r="681" spans="2:7" x14ac:dyDescent="0.2">
      <c r="B681" s="126"/>
      <c r="C681" s="126"/>
      <c r="D681" s="126"/>
      <c r="E681" s="126"/>
      <c r="F681" s="126"/>
      <c r="G681" s="126"/>
    </row>
    <row r="682" spans="2:7" x14ac:dyDescent="0.2">
      <c r="B682" s="126"/>
      <c r="C682" s="126"/>
      <c r="D682" s="126"/>
      <c r="E682" s="126"/>
      <c r="F682" s="126"/>
      <c r="G682" s="126"/>
    </row>
    <row r="683" spans="2:7" x14ac:dyDescent="0.2">
      <c r="B683" s="126"/>
      <c r="C683" s="126"/>
      <c r="D683" s="126"/>
      <c r="E683" s="126"/>
      <c r="F683" s="126"/>
      <c r="G683" s="126"/>
    </row>
    <row r="684" spans="2:7" x14ac:dyDescent="0.2">
      <c r="B684" s="126"/>
      <c r="C684" s="126"/>
      <c r="D684" s="126"/>
      <c r="E684" s="126"/>
      <c r="F684" s="126"/>
      <c r="G684" s="126"/>
    </row>
    <row r="685" spans="2:7" x14ac:dyDescent="0.2">
      <c r="B685" s="126"/>
      <c r="C685" s="126"/>
      <c r="D685" s="126"/>
      <c r="E685" s="126"/>
      <c r="F685" s="126"/>
    </row>
    <row r="686" spans="2:7" x14ac:dyDescent="0.2">
      <c r="B686" s="126"/>
      <c r="C686" s="126"/>
      <c r="D686" s="126"/>
      <c r="E686" s="126"/>
      <c r="F686" s="126"/>
    </row>
    <row r="687" spans="2:7" x14ac:dyDescent="0.2">
      <c r="B687" s="126"/>
      <c r="C687" s="126"/>
      <c r="D687" s="126"/>
      <c r="E687" s="126"/>
      <c r="F687" s="126"/>
    </row>
    <row r="688" spans="2:7" x14ac:dyDescent="0.2">
      <c r="B688" s="126"/>
      <c r="C688" s="126"/>
      <c r="D688" s="126"/>
      <c r="E688" s="126"/>
      <c r="F688" s="126"/>
    </row>
    <row r="689" spans="2:6" x14ac:dyDescent="0.2">
      <c r="B689" s="126"/>
      <c r="C689" s="126"/>
      <c r="D689" s="126"/>
      <c r="E689" s="126"/>
      <c r="F689" s="126"/>
    </row>
    <row r="690" spans="2:6" x14ac:dyDescent="0.2">
      <c r="B690" s="126"/>
      <c r="C690" s="126"/>
      <c r="D690" s="126"/>
      <c r="E690" s="126"/>
      <c r="F690" s="126"/>
    </row>
    <row r="691" spans="2:6" x14ac:dyDescent="0.2">
      <c r="B691" s="126"/>
      <c r="C691" s="126"/>
      <c r="D691" s="126"/>
      <c r="E691" s="126"/>
      <c r="F691" s="126"/>
    </row>
    <row r="692" spans="2:6" x14ac:dyDescent="0.2">
      <c r="B692" s="126"/>
      <c r="C692" s="126"/>
      <c r="D692" s="126"/>
      <c r="E692" s="126"/>
      <c r="F692" s="126"/>
    </row>
    <row r="693" spans="2:6" x14ac:dyDescent="0.2">
      <c r="B693" s="126"/>
      <c r="C693" s="126"/>
      <c r="D693" s="126"/>
      <c r="E693" s="126"/>
      <c r="F693" s="126"/>
    </row>
    <row r="694" spans="2:6" x14ac:dyDescent="0.2">
      <c r="B694" s="126"/>
      <c r="C694" s="126"/>
      <c r="D694" s="126"/>
      <c r="E694" s="126"/>
      <c r="F694" s="126"/>
    </row>
    <row r="695" spans="2:6" x14ac:dyDescent="0.2">
      <c r="B695" s="126"/>
      <c r="C695" s="126"/>
      <c r="D695" s="126"/>
      <c r="E695" s="126"/>
      <c r="F695" s="126"/>
    </row>
    <row r="696" spans="2:6" x14ac:dyDescent="0.2">
      <c r="B696" s="126"/>
      <c r="C696" s="126"/>
      <c r="D696" s="126"/>
      <c r="E696" s="126"/>
      <c r="F696" s="126"/>
    </row>
    <row r="697" spans="2:6" x14ac:dyDescent="0.2">
      <c r="B697" s="126"/>
      <c r="C697" s="126"/>
      <c r="D697" s="126"/>
      <c r="E697" s="126"/>
      <c r="F697" s="126"/>
    </row>
    <row r="698" spans="2:6" x14ac:dyDescent="0.2">
      <c r="B698" s="126"/>
      <c r="C698" s="126"/>
      <c r="D698" s="126"/>
      <c r="E698" s="126"/>
      <c r="F698" s="126"/>
    </row>
    <row r="699" spans="2:6" x14ac:dyDescent="0.2">
      <c r="B699" s="126"/>
      <c r="C699" s="126"/>
      <c r="D699" s="126"/>
      <c r="E699" s="126"/>
      <c r="F699" s="126"/>
    </row>
    <row r="700" spans="2:6" x14ac:dyDescent="0.2">
      <c r="B700" s="126"/>
      <c r="C700" s="126"/>
      <c r="D700" s="126"/>
      <c r="E700" s="126"/>
      <c r="F700" s="126"/>
    </row>
    <row r="701" spans="2:6" x14ac:dyDescent="0.2">
      <c r="B701" s="126"/>
      <c r="C701" s="126"/>
      <c r="D701" s="126"/>
      <c r="E701" s="126"/>
      <c r="F701" s="126"/>
    </row>
    <row r="702" spans="2:6" x14ac:dyDescent="0.2">
      <c r="B702" s="126"/>
      <c r="C702" s="126"/>
      <c r="D702" s="126"/>
      <c r="E702" s="126"/>
      <c r="F702" s="126"/>
    </row>
    <row r="703" spans="2:6" x14ac:dyDescent="0.2">
      <c r="B703" s="126"/>
      <c r="C703" s="126"/>
      <c r="D703" s="126"/>
      <c r="E703" s="126"/>
      <c r="F703" s="126"/>
    </row>
    <row r="704" spans="2:6" x14ac:dyDescent="0.2">
      <c r="B704" s="126"/>
      <c r="C704" s="126"/>
      <c r="D704" s="126"/>
      <c r="E704" s="126"/>
      <c r="F704" s="126"/>
    </row>
    <row r="705" spans="2:6" x14ac:dyDescent="0.2">
      <c r="B705" s="126"/>
      <c r="C705" s="126"/>
      <c r="D705" s="126"/>
      <c r="E705" s="126"/>
      <c r="F705" s="126"/>
    </row>
    <row r="706" spans="2:6" x14ac:dyDescent="0.2">
      <c r="B706" s="126"/>
      <c r="C706" s="126"/>
      <c r="D706" s="126"/>
      <c r="E706" s="126"/>
      <c r="F706" s="126"/>
    </row>
    <row r="707" spans="2:6" x14ac:dyDescent="0.2">
      <c r="B707" s="126"/>
      <c r="C707" s="126"/>
      <c r="D707" s="126"/>
      <c r="E707" s="126"/>
      <c r="F707" s="126"/>
    </row>
    <row r="708" spans="2:6" x14ac:dyDescent="0.2">
      <c r="B708" s="126"/>
      <c r="C708" s="126"/>
      <c r="D708" s="126"/>
      <c r="E708" s="126"/>
      <c r="F708" s="126"/>
    </row>
    <row r="709" spans="2:6" x14ac:dyDescent="0.2">
      <c r="B709" s="126"/>
      <c r="C709" s="126"/>
      <c r="D709" s="126"/>
      <c r="E709" s="126"/>
      <c r="F709" s="126"/>
    </row>
    <row r="710" spans="2:6" x14ac:dyDescent="0.2">
      <c r="B710" s="126"/>
      <c r="C710" s="126"/>
      <c r="D710" s="126"/>
      <c r="E710" s="126"/>
      <c r="F710" s="126"/>
    </row>
    <row r="711" spans="2:6" x14ac:dyDescent="0.2">
      <c r="B711" s="126"/>
      <c r="C711" s="126"/>
      <c r="D711" s="126"/>
      <c r="E711" s="126"/>
      <c r="F711" s="126"/>
    </row>
    <row r="712" spans="2:6" x14ac:dyDescent="0.2">
      <c r="B712" s="126"/>
      <c r="C712" s="126"/>
      <c r="D712" s="126"/>
      <c r="E712" s="126"/>
      <c r="F712" s="126"/>
    </row>
  </sheetData>
  <mergeCells count="12">
    <mergeCell ref="C435:G435"/>
    <mergeCell ref="B143:G143"/>
    <mergeCell ref="B144:G144"/>
    <mergeCell ref="C216:G216"/>
    <mergeCell ref="B217:G217"/>
    <mergeCell ref="A334:A335"/>
    <mergeCell ref="B142:G142"/>
    <mergeCell ref="C6:F6"/>
    <mergeCell ref="B43:G43"/>
    <mergeCell ref="B65:G65"/>
    <mergeCell ref="B78:G78"/>
    <mergeCell ref="B89:G89"/>
  </mergeCells>
  <pageMargins left="0.7" right="0.7" top="0.75" bottom="0.75" header="0.3" footer="0.3"/>
  <pageSetup paperSize="9" scale="86" orientation="portrait" r:id="rId1"/>
  <rowBreaks count="17" manualBreakCount="17">
    <brk id="22" max="6" man="1"/>
    <brk id="38" max="6" man="1"/>
    <brk id="61" max="6" man="1"/>
    <brk id="74" max="6" man="1"/>
    <brk id="85" max="6" man="1"/>
    <brk id="101" max="6" man="1"/>
    <brk id="134" max="6" man="1"/>
    <brk id="215" max="6" man="1"/>
    <brk id="217" max="6" man="1"/>
    <brk id="261" max="6" man="1"/>
    <brk id="325" max="6" man="1"/>
    <brk id="381" max="6" man="1"/>
    <brk id="400" max="6" man="1"/>
    <brk id="417" max="6" man="1"/>
    <brk id="432" max="6" man="1"/>
    <brk id="451" max="6" man="1"/>
    <brk id="471" max="6" man="1"/>
  </rowBreaks>
  <colBreaks count="1" manualBreakCount="1">
    <brk id="7" min="1" max="695" man="1"/>
  </colBreaks>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88F27-51B6-40AF-9FDC-632B7BBB4791}">
  <sheetPr>
    <tabColor theme="0" tint="-0.14999847407452621"/>
  </sheetPr>
  <dimension ref="A2:N661"/>
  <sheetViews>
    <sheetView topLeftCell="A117" zoomScaleNormal="100" zoomScaleSheetLayoutView="100" workbookViewId="0">
      <selection activeCell="H124" sqref="H124"/>
    </sheetView>
  </sheetViews>
  <sheetFormatPr defaultColWidth="10.42578125" defaultRowHeight="12.75" x14ac:dyDescent="0.2"/>
  <cols>
    <col min="1" max="1" width="2.28515625" style="126" customWidth="1"/>
    <col min="2" max="2" width="6.85546875" style="125" customWidth="1"/>
    <col min="3" max="3" width="42.85546875" style="193" customWidth="1"/>
    <col min="4" max="4" width="10.42578125" style="194" customWidth="1"/>
    <col min="5" max="5" width="9.28515625" style="195" customWidth="1"/>
    <col min="6" max="6" width="13.5703125" style="196" customWidth="1"/>
    <col min="7" max="7" width="16.42578125" style="192" bestFit="1" customWidth="1"/>
    <col min="8" max="8" width="63.140625" style="1429" bestFit="1" customWidth="1"/>
    <col min="9" max="9" width="26.28515625" style="126" customWidth="1"/>
    <col min="10" max="10" width="10.42578125" style="126" customWidth="1"/>
    <col min="11" max="256" width="10.42578125" style="126"/>
    <col min="257" max="257" width="4.42578125" style="126" customWidth="1"/>
    <col min="258" max="258" width="7.42578125" style="126" customWidth="1"/>
    <col min="259" max="259" width="42.85546875" style="126" customWidth="1"/>
    <col min="260" max="260" width="10.42578125" style="126"/>
    <col min="261" max="261" width="9.28515625" style="126" customWidth="1"/>
    <col min="262" max="262" width="15.5703125" style="126" customWidth="1"/>
    <col min="263" max="263" width="16.42578125" style="126" bestFit="1" customWidth="1"/>
    <col min="264" max="264" width="63.140625" style="126" bestFit="1" customWidth="1"/>
    <col min="265" max="265" width="26.28515625" style="126" customWidth="1"/>
    <col min="266" max="512" width="10.42578125" style="126"/>
    <col min="513" max="513" width="4.42578125" style="126" customWidth="1"/>
    <col min="514" max="514" width="7.42578125" style="126" customWidth="1"/>
    <col min="515" max="515" width="42.85546875" style="126" customWidth="1"/>
    <col min="516" max="516" width="10.42578125" style="126"/>
    <col min="517" max="517" width="9.28515625" style="126" customWidth="1"/>
    <col min="518" max="518" width="15.5703125" style="126" customWidth="1"/>
    <col min="519" max="519" width="16.42578125" style="126" bestFit="1" customWidth="1"/>
    <col min="520" max="520" width="63.140625" style="126" bestFit="1" customWidth="1"/>
    <col min="521" max="521" width="26.28515625" style="126" customWidth="1"/>
    <col min="522" max="768" width="10.42578125" style="126"/>
    <col min="769" max="769" width="4.42578125" style="126" customWidth="1"/>
    <col min="770" max="770" width="7.42578125" style="126" customWidth="1"/>
    <col min="771" max="771" width="42.85546875" style="126" customWidth="1"/>
    <col min="772" max="772" width="10.42578125" style="126"/>
    <col min="773" max="773" width="9.28515625" style="126" customWidth="1"/>
    <col min="774" max="774" width="15.5703125" style="126" customWidth="1"/>
    <col min="775" max="775" width="16.42578125" style="126" bestFit="1" customWidth="1"/>
    <col min="776" max="776" width="63.140625" style="126" bestFit="1" customWidth="1"/>
    <col min="777" max="777" width="26.28515625" style="126" customWidth="1"/>
    <col min="778" max="1024" width="10.42578125" style="126"/>
    <col min="1025" max="1025" width="4.42578125" style="126" customWidth="1"/>
    <col min="1026" max="1026" width="7.42578125" style="126" customWidth="1"/>
    <col min="1027" max="1027" width="42.85546875" style="126" customWidth="1"/>
    <col min="1028" max="1028" width="10.42578125" style="126"/>
    <col min="1029" max="1029" width="9.28515625" style="126" customWidth="1"/>
    <col min="1030" max="1030" width="15.5703125" style="126" customWidth="1"/>
    <col min="1031" max="1031" width="16.42578125" style="126" bestFit="1" customWidth="1"/>
    <col min="1032" max="1032" width="63.140625" style="126" bestFit="1" customWidth="1"/>
    <col min="1033" max="1033" width="26.28515625" style="126" customWidth="1"/>
    <col min="1034" max="1280" width="10.42578125" style="126"/>
    <col min="1281" max="1281" width="4.42578125" style="126" customWidth="1"/>
    <col min="1282" max="1282" width="7.42578125" style="126" customWidth="1"/>
    <col min="1283" max="1283" width="42.85546875" style="126" customWidth="1"/>
    <col min="1284" max="1284" width="10.42578125" style="126"/>
    <col min="1285" max="1285" width="9.28515625" style="126" customWidth="1"/>
    <col min="1286" max="1286" width="15.5703125" style="126" customWidth="1"/>
    <col min="1287" max="1287" width="16.42578125" style="126" bestFit="1" customWidth="1"/>
    <col min="1288" max="1288" width="63.140625" style="126" bestFit="1" customWidth="1"/>
    <col min="1289" max="1289" width="26.28515625" style="126" customWidth="1"/>
    <col min="1290" max="1536" width="10.42578125" style="126"/>
    <col min="1537" max="1537" width="4.42578125" style="126" customWidth="1"/>
    <col min="1538" max="1538" width="7.42578125" style="126" customWidth="1"/>
    <col min="1539" max="1539" width="42.85546875" style="126" customWidth="1"/>
    <col min="1540" max="1540" width="10.42578125" style="126"/>
    <col min="1541" max="1541" width="9.28515625" style="126" customWidth="1"/>
    <col min="1542" max="1542" width="15.5703125" style="126" customWidth="1"/>
    <col min="1543" max="1543" width="16.42578125" style="126" bestFit="1" customWidth="1"/>
    <col min="1544" max="1544" width="63.140625" style="126" bestFit="1" customWidth="1"/>
    <col min="1545" max="1545" width="26.28515625" style="126" customWidth="1"/>
    <col min="1546" max="1792" width="10.42578125" style="126"/>
    <col min="1793" max="1793" width="4.42578125" style="126" customWidth="1"/>
    <col min="1794" max="1794" width="7.42578125" style="126" customWidth="1"/>
    <col min="1795" max="1795" width="42.85546875" style="126" customWidth="1"/>
    <col min="1796" max="1796" width="10.42578125" style="126"/>
    <col min="1797" max="1797" width="9.28515625" style="126" customWidth="1"/>
    <col min="1798" max="1798" width="15.5703125" style="126" customWidth="1"/>
    <col min="1799" max="1799" width="16.42578125" style="126" bestFit="1" customWidth="1"/>
    <col min="1800" max="1800" width="63.140625" style="126" bestFit="1" customWidth="1"/>
    <col min="1801" max="1801" width="26.28515625" style="126" customWidth="1"/>
    <col min="1802" max="2048" width="10.42578125" style="126"/>
    <col min="2049" max="2049" width="4.42578125" style="126" customWidth="1"/>
    <col min="2050" max="2050" width="7.42578125" style="126" customWidth="1"/>
    <col min="2051" max="2051" width="42.85546875" style="126" customWidth="1"/>
    <col min="2052" max="2052" width="10.42578125" style="126"/>
    <col min="2053" max="2053" width="9.28515625" style="126" customWidth="1"/>
    <col min="2054" max="2054" width="15.5703125" style="126" customWidth="1"/>
    <col min="2055" max="2055" width="16.42578125" style="126" bestFit="1" customWidth="1"/>
    <col min="2056" max="2056" width="63.140625" style="126" bestFit="1" customWidth="1"/>
    <col min="2057" max="2057" width="26.28515625" style="126" customWidth="1"/>
    <col min="2058" max="2304" width="10.42578125" style="126"/>
    <col min="2305" max="2305" width="4.42578125" style="126" customWidth="1"/>
    <col min="2306" max="2306" width="7.42578125" style="126" customWidth="1"/>
    <col min="2307" max="2307" width="42.85546875" style="126" customWidth="1"/>
    <col min="2308" max="2308" width="10.42578125" style="126"/>
    <col min="2309" max="2309" width="9.28515625" style="126" customWidth="1"/>
    <col min="2310" max="2310" width="15.5703125" style="126" customWidth="1"/>
    <col min="2311" max="2311" width="16.42578125" style="126" bestFit="1" customWidth="1"/>
    <col min="2312" max="2312" width="63.140625" style="126" bestFit="1" customWidth="1"/>
    <col min="2313" max="2313" width="26.28515625" style="126" customWidth="1"/>
    <col min="2314" max="2560" width="10.42578125" style="126"/>
    <col min="2561" max="2561" width="4.42578125" style="126" customWidth="1"/>
    <col min="2562" max="2562" width="7.42578125" style="126" customWidth="1"/>
    <col min="2563" max="2563" width="42.85546875" style="126" customWidth="1"/>
    <col min="2564" max="2564" width="10.42578125" style="126"/>
    <col min="2565" max="2565" width="9.28515625" style="126" customWidth="1"/>
    <col min="2566" max="2566" width="15.5703125" style="126" customWidth="1"/>
    <col min="2567" max="2567" width="16.42578125" style="126" bestFit="1" customWidth="1"/>
    <col min="2568" max="2568" width="63.140625" style="126" bestFit="1" customWidth="1"/>
    <col min="2569" max="2569" width="26.28515625" style="126" customWidth="1"/>
    <col min="2570" max="2816" width="10.42578125" style="126"/>
    <col min="2817" max="2817" width="4.42578125" style="126" customWidth="1"/>
    <col min="2818" max="2818" width="7.42578125" style="126" customWidth="1"/>
    <col min="2819" max="2819" width="42.85546875" style="126" customWidth="1"/>
    <col min="2820" max="2820" width="10.42578125" style="126"/>
    <col min="2821" max="2821" width="9.28515625" style="126" customWidth="1"/>
    <col min="2822" max="2822" width="15.5703125" style="126" customWidth="1"/>
    <col min="2823" max="2823" width="16.42578125" style="126" bestFit="1" customWidth="1"/>
    <col min="2824" max="2824" width="63.140625" style="126" bestFit="1" customWidth="1"/>
    <col min="2825" max="2825" width="26.28515625" style="126" customWidth="1"/>
    <col min="2826" max="3072" width="10.42578125" style="126"/>
    <col min="3073" max="3073" width="4.42578125" style="126" customWidth="1"/>
    <col min="3074" max="3074" width="7.42578125" style="126" customWidth="1"/>
    <col min="3075" max="3075" width="42.85546875" style="126" customWidth="1"/>
    <col min="3076" max="3076" width="10.42578125" style="126"/>
    <col min="3077" max="3077" width="9.28515625" style="126" customWidth="1"/>
    <col min="3078" max="3078" width="15.5703125" style="126" customWidth="1"/>
    <col min="3079" max="3079" width="16.42578125" style="126" bestFit="1" customWidth="1"/>
    <col min="3080" max="3080" width="63.140625" style="126" bestFit="1" customWidth="1"/>
    <col min="3081" max="3081" width="26.28515625" style="126" customWidth="1"/>
    <col min="3082" max="3328" width="10.42578125" style="126"/>
    <col min="3329" max="3329" width="4.42578125" style="126" customWidth="1"/>
    <col min="3330" max="3330" width="7.42578125" style="126" customWidth="1"/>
    <col min="3331" max="3331" width="42.85546875" style="126" customWidth="1"/>
    <col min="3332" max="3332" width="10.42578125" style="126"/>
    <col min="3333" max="3333" width="9.28515625" style="126" customWidth="1"/>
    <col min="3334" max="3334" width="15.5703125" style="126" customWidth="1"/>
    <col min="3335" max="3335" width="16.42578125" style="126" bestFit="1" customWidth="1"/>
    <col min="3336" max="3336" width="63.140625" style="126" bestFit="1" customWidth="1"/>
    <col min="3337" max="3337" width="26.28515625" style="126" customWidth="1"/>
    <col min="3338" max="3584" width="10.42578125" style="126"/>
    <col min="3585" max="3585" width="4.42578125" style="126" customWidth="1"/>
    <col min="3586" max="3586" width="7.42578125" style="126" customWidth="1"/>
    <col min="3587" max="3587" width="42.85546875" style="126" customWidth="1"/>
    <col min="3588" max="3588" width="10.42578125" style="126"/>
    <col min="3589" max="3589" width="9.28515625" style="126" customWidth="1"/>
    <col min="3590" max="3590" width="15.5703125" style="126" customWidth="1"/>
    <col min="3591" max="3591" width="16.42578125" style="126" bestFit="1" customWidth="1"/>
    <col min="3592" max="3592" width="63.140625" style="126" bestFit="1" customWidth="1"/>
    <col min="3593" max="3593" width="26.28515625" style="126" customWidth="1"/>
    <col min="3594" max="3840" width="10.42578125" style="126"/>
    <col min="3841" max="3841" width="4.42578125" style="126" customWidth="1"/>
    <col min="3842" max="3842" width="7.42578125" style="126" customWidth="1"/>
    <col min="3843" max="3843" width="42.85546875" style="126" customWidth="1"/>
    <col min="3844" max="3844" width="10.42578125" style="126"/>
    <col min="3845" max="3845" width="9.28515625" style="126" customWidth="1"/>
    <col min="3846" max="3846" width="15.5703125" style="126" customWidth="1"/>
    <col min="3847" max="3847" width="16.42578125" style="126" bestFit="1" customWidth="1"/>
    <col min="3848" max="3848" width="63.140625" style="126" bestFit="1" customWidth="1"/>
    <col min="3849" max="3849" width="26.28515625" style="126" customWidth="1"/>
    <col min="3850" max="4096" width="10.42578125" style="126"/>
    <col min="4097" max="4097" width="4.42578125" style="126" customWidth="1"/>
    <col min="4098" max="4098" width="7.42578125" style="126" customWidth="1"/>
    <col min="4099" max="4099" width="42.85546875" style="126" customWidth="1"/>
    <col min="4100" max="4100" width="10.42578125" style="126"/>
    <col min="4101" max="4101" width="9.28515625" style="126" customWidth="1"/>
    <col min="4102" max="4102" width="15.5703125" style="126" customWidth="1"/>
    <col min="4103" max="4103" width="16.42578125" style="126" bestFit="1" customWidth="1"/>
    <col min="4104" max="4104" width="63.140625" style="126" bestFit="1" customWidth="1"/>
    <col min="4105" max="4105" width="26.28515625" style="126" customWidth="1"/>
    <col min="4106" max="4352" width="10.42578125" style="126"/>
    <col min="4353" max="4353" width="4.42578125" style="126" customWidth="1"/>
    <col min="4354" max="4354" width="7.42578125" style="126" customWidth="1"/>
    <col min="4355" max="4355" width="42.85546875" style="126" customWidth="1"/>
    <col min="4356" max="4356" width="10.42578125" style="126"/>
    <col min="4357" max="4357" width="9.28515625" style="126" customWidth="1"/>
    <col min="4358" max="4358" width="15.5703125" style="126" customWidth="1"/>
    <col min="4359" max="4359" width="16.42578125" style="126" bestFit="1" customWidth="1"/>
    <col min="4360" max="4360" width="63.140625" style="126" bestFit="1" customWidth="1"/>
    <col min="4361" max="4361" width="26.28515625" style="126" customWidth="1"/>
    <col min="4362" max="4608" width="10.42578125" style="126"/>
    <col min="4609" max="4609" width="4.42578125" style="126" customWidth="1"/>
    <col min="4610" max="4610" width="7.42578125" style="126" customWidth="1"/>
    <col min="4611" max="4611" width="42.85546875" style="126" customWidth="1"/>
    <col min="4612" max="4612" width="10.42578125" style="126"/>
    <col min="4613" max="4613" width="9.28515625" style="126" customWidth="1"/>
    <col min="4614" max="4614" width="15.5703125" style="126" customWidth="1"/>
    <col min="4615" max="4615" width="16.42578125" style="126" bestFit="1" customWidth="1"/>
    <col min="4616" max="4616" width="63.140625" style="126" bestFit="1" customWidth="1"/>
    <col min="4617" max="4617" width="26.28515625" style="126" customWidth="1"/>
    <col min="4618" max="4864" width="10.42578125" style="126"/>
    <col min="4865" max="4865" width="4.42578125" style="126" customWidth="1"/>
    <col min="4866" max="4866" width="7.42578125" style="126" customWidth="1"/>
    <col min="4867" max="4867" width="42.85546875" style="126" customWidth="1"/>
    <col min="4868" max="4868" width="10.42578125" style="126"/>
    <col min="4869" max="4869" width="9.28515625" style="126" customWidth="1"/>
    <col min="4870" max="4870" width="15.5703125" style="126" customWidth="1"/>
    <col min="4871" max="4871" width="16.42578125" style="126" bestFit="1" customWidth="1"/>
    <col min="4872" max="4872" width="63.140625" style="126" bestFit="1" customWidth="1"/>
    <col min="4873" max="4873" width="26.28515625" style="126" customWidth="1"/>
    <col min="4874" max="5120" width="10.42578125" style="126"/>
    <col min="5121" max="5121" width="4.42578125" style="126" customWidth="1"/>
    <col min="5122" max="5122" width="7.42578125" style="126" customWidth="1"/>
    <col min="5123" max="5123" width="42.85546875" style="126" customWidth="1"/>
    <col min="5124" max="5124" width="10.42578125" style="126"/>
    <col min="5125" max="5125" width="9.28515625" style="126" customWidth="1"/>
    <col min="5126" max="5126" width="15.5703125" style="126" customWidth="1"/>
    <col min="5127" max="5127" width="16.42578125" style="126" bestFit="1" customWidth="1"/>
    <col min="5128" max="5128" width="63.140625" style="126" bestFit="1" customWidth="1"/>
    <col min="5129" max="5129" width="26.28515625" style="126" customWidth="1"/>
    <col min="5130" max="5376" width="10.42578125" style="126"/>
    <col min="5377" max="5377" width="4.42578125" style="126" customWidth="1"/>
    <col min="5378" max="5378" width="7.42578125" style="126" customWidth="1"/>
    <col min="5379" max="5379" width="42.85546875" style="126" customWidth="1"/>
    <col min="5380" max="5380" width="10.42578125" style="126"/>
    <col min="5381" max="5381" width="9.28515625" style="126" customWidth="1"/>
    <col min="5382" max="5382" width="15.5703125" style="126" customWidth="1"/>
    <col min="5383" max="5383" width="16.42578125" style="126" bestFit="1" customWidth="1"/>
    <col min="5384" max="5384" width="63.140625" style="126" bestFit="1" customWidth="1"/>
    <col min="5385" max="5385" width="26.28515625" style="126" customWidth="1"/>
    <col min="5386" max="5632" width="10.42578125" style="126"/>
    <col min="5633" max="5633" width="4.42578125" style="126" customWidth="1"/>
    <col min="5634" max="5634" width="7.42578125" style="126" customWidth="1"/>
    <col min="5635" max="5635" width="42.85546875" style="126" customWidth="1"/>
    <col min="5636" max="5636" width="10.42578125" style="126"/>
    <col min="5637" max="5637" width="9.28515625" style="126" customWidth="1"/>
    <col min="5638" max="5638" width="15.5703125" style="126" customWidth="1"/>
    <col min="5639" max="5639" width="16.42578125" style="126" bestFit="1" customWidth="1"/>
    <col min="5640" max="5640" width="63.140625" style="126" bestFit="1" customWidth="1"/>
    <col min="5641" max="5641" width="26.28515625" style="126" customWidth="1"/>
    <col min="5642" max="5888" width="10.42578125" style="126"/>
    <col min="5889" max="5889" width="4.42578125" style="126" customWidth="1"/>
    <col min="5890" max="5890" width="7.42578125" style="126" customWidth="1"/>
    <col min="5891" max="5891" width="42.85546875" style="126" customWidth="1"/>
    <col min="5892" max="5892" width="10.42578125" style="126"/>
    <col min="5893" max="5893" width="9.28515625" style="126" customWidth="1"/>
    <col min="5894" max="5894" width="15.5703125" style="126" customWidth="1"/>
    <col min="5895" max="5895" width="16.42578125" style="126" bestFit="1" customWidth="1"/>
    <col min="5896" max="5896" width="63.140625" style="126" bestFit="1" customWidth="1"/>
    <col min="5897" max="5897" width="26.28515625" style="126" customWidth="1"/>
    <col min="5898" max="6144" width="10.42578125" style="126"/>
    <col min="6145" max="6145" width="4.42578125" style="126" customWidth="1"/>
    <col min="6146" max="6146" width="7.42578125" style="126" customWidth="1"/>
    <col min="6147" max="6147" width="42.85546875" style="126" customWidth="1"/>
    <col min="6148" max="6148" width="10.42578125" style="126"/>
    <col min="6149" max="6149" width="9.28515625" style="126" customWidth="1"/>
    <col min="6150" max="6150" width="15.5703125" style="126" customWidth="1"/>
    <col min="6151" max="6151" width="16.42578125" style="126" bestFit="1" customWidth="1"/>
    <col min="6152" max="6152" width="63.140625" style="126" bestFit="1" customWidth="1"/>
    <col min="6153" max="6153" width="26.28515625" style="126" customWidth="1"/>
    <col min="6154" max="6400" width="10.42578125" style="126"/>
    <col min="6401" max="6401" width="4.42578125" style="126" customWidth="1"/>
    <col min="6402" max="6402" width="7.42578125" style="126" customWidth="1"/>
    <col min="6403" max="6403" width="42.85546875" style="126" customWidth="1"/>
    <col min="6404" max="6404" width="10.42578125" style="126"/>
    <col min="6405" max="6405" width="9.28515625" style="126" customWidth="1"/>
    <col min="6406" max="6406" width="15.5703125" style="126" customWidth="1"/>
    <col min="6407" max="6407" width="16.42578125" style="126" bestFit="1" customWidth="1"/>
    <col min="6408" max="6408" width="63.140625" style="126" bestFit="1" customWidth="1"/>
    <col min="6409" max="6409" width="26.28515625" style="126" customWidth="1"/>
    <col min="6410" max="6656" width="10.42578125" style="126"/>
    <col min="6657" max="6657" width="4.42578125" style="126" customWidth="1"/>
    <col min="6658" max="6658" width="7.42578125" style="126" customWidth="1"/>
    <col min="6659" max="6659" width="42.85546875" style="126" customWidth="1"/>
    <col min="6660" max="6660" width="10.42578125" style="126"/>
    <col min="6661" max="6661" width="9.28515625" style="126" customWidth="1"/>
    <col min="6662" max="6662" width="15.5703125" style="126" customWidth="1"/>
    <col min="6663" max="6663" width="16.42578125" style="126" bestFit="1" customWidth="1"/>
    <col min="6664" max="6664" width="63.140625" style="126" bestFit="1" customWidth="1"/>
    <col min="6665" max="6665" width="26.28515625" style="126" customWidth="1"/>
    <col min="6666" max="6912" width="10.42578125" style="126"/>
    <col min="6913" max="6913" width="4.42578125" style="126" customWidth="1"/>
    <col min="6914" max="6914" width="7.42578125" style="126" customWidth="1"/>
    <col min="6915" max="6915" width="42.85546875" style="126" customWidth="1"/>
    <col min="6916" max="6916" width="10.42578125" style="126"/>
    <col min="6917" max="6917" width="9.28515625" style="126" customWidth="1"/>
    <col min="6918" max="6918" width="15.5703125" style="126" customWidth="1"/>
    <col min="6919" max="6919" width="16.42578125" style="126" bestFit="1" customWidth="1"/>
    <col min="6920" max="6920" width="63.140625" style="126" bestFit="1" customWidth="1"/>
    <col min="6921" max="6921" width="26.28515625" style="126" customWidth="1"/>
    <col min="6922" max="7168" width="10.42578125" style="126"/>
    <col min="7169" max="7169" width="4.42578125" style="126" customWidth="1"/>
    <col min="7170" max="7170" width="7.42578125" style="126" customWidth="1"/>
    <col min="7171" max="7171" width="42.85546875" style="126" customWidth="1"/>
    <col min="7172" max="7172" width="10.42578125" style="126"/>
    <col min="7173" max="7173" width="9.28515625" style="126" customWidth="1"/>
    <col min="7174" max="7174" width="15.5703125" style="126" customWidth="1"/>
    <col min="7175" max="7175" width="16.42578125" style="126" bestFit="1" customWidth="1"/>
    <col min="7176" max="7176" width="63.140625" style="126" bestFit="1" customWidth="1"/>
    <col min="7177" max="7177" width="26.28515625" style="126" customWidth="1"/>
    <col min="7178" max="7424" width="10.42578125" style="126"/>
    <col min="7425" max="7425" width="4.42578125" style="126" customWidth="1"/>
    <col min="7426" max="7426" width="7.42578125" style="126" customWidth="1"/>
    <col min="7427" max="7427" width="42.85546875" style="126" customWidth="1"/>
    <col min="7428" max="7428" width="10.42578125" style="126"/>
    <col min="7429" max="7429" width="9.28515625" style="126" customWidth="1"/>
    <col min="7430" max="7430" width="15.5703125" style="126" customWidth="1"/>
    <col min="7431" max="7431" width="16.42578125" style="126" bestFit="1" customWidth="1"/>
    <col min="7432" max="7432" width="63.140625" style="126" bestFit="1" customWidth="1"/>
    <col min="7433" max="7433" width="26.28515625" style="126" customWidth="1"/>
    <col min="7434" max="7680" width="10.42578125" style="126"/>
    <col min="7681" max="7681" width="4.42578125" style="126" customWidth="1"/>
    <col min="7682" max="7682" width="7.42578125" style="126" customWidth="1"/>
    <col min="7683" max="7683" width="42.85546875" style="126" customWidth="1"/>
    <col min="7684" max="7684" width="10.42578125" style="126"/>
    <col min="7685" max="7685" width="9.28515625" style="126" customWidth="1"/>
    <col min="7686" max="7686" width="15.5703125" style="126" customWidth="1"/>
    <col min="7687" max="7687" width="16.42578125" style="126" bestFit="1" customWidth="1"/>
    <col min="7688" max="7688" width="63.140625" style="126" bestFit="1" customWidth="1"/>
    <col min="7689" max="7689" width="26.28515625" style="126" customWidth="1"/>
    <col min="7690" max="7936" width="10.42578125" style="126"/>
    <col min="7937" max="7937" width="4.42578125" style="126" customWidth="1"/>
    <col min="7938" max="7938" width="7.42578125" style="126" customWidth="1"/>
    <col min="7939" max="7939" width="42.85546875" style="126" customWidth="1"/>
    <col min="7940" max="7940" width="10.42578125" style="126"/>
    <col min="7941" max="7941" width="9.28515625" style="126" customWidth="1"/>
    <col min="7942" max="7942" width="15.5703125" style="126" customWidth="1"/>
    <col min="7943" max="7943" width="16.42578125" style="126" bestFit="1" customWidth="1"/>
    <col min="7944" max="7944" width="63.140625" style="126" bestFit="1" customWidth="1"/>
    <col min="7945" max="7945" width="26.28515625" style="126" customWidth="1"/>
    <col min="7946" max="8192" width="10.42578125" style="126"/>
    <col min="8193" max="8193" width="4.42578125" style="126" customWidth="1"/>
    <col min="8194" max="8194" width="7.42578125" style="126" customWidth="1"/>
    <col min="8195" max="8195" width="42.85546875" style="126" customWidth="1"/>
    <col min="8196" max="8196" width="10.42578125" style="126"/>
    <col min="8197" max="8197" width="9.28515625" style="126" customWidth="1"/>
    <col min="8198" max="8198" width="15.5703125" style="126" customWidth="1"/>
    <col min="8199" max="8199" width="16.42578125" style="126" bestFit="1" customWidth="1"/>
    <col min="8200" max="8200" width="63.140625" style="126" bestFit="1" customWidth="1"/>
    <col min="8201" max="8201" width="26.28515625" style="126" customWidth="1"/>
    <col min="8202" max="8448" width="10.42578125" style="126"/>
    <col min="8449" max="8449" width="4.42578125" style="126" customWidth="1"/>
    <col min="8450" max="8450" width="7.42578125" style="126" customWidth="1"/>
    <col min="8451" max="8451" width="42.85546875" style="126" customWidth="1"/>
    <col min="8452" max="8452" width="10.42578125" style="126"/>
    <col min="8453" max="8453" width="9.28515625" style="126" customWidth="1"/>
    <col min="8454" max="8454" width="15.5703125" style="126" customWidth="1"/>
    <col min="8455" max="8455" width="16.42578125" style="126" bestFit="1" customWidth="1"/>
    <col min="8456" max="8456" width="63.140625" style="126" bestFit="1" customWidth="1"/>
    <col min="8457" max="8457" width="26.28515625" style="126" customWidth="1"/>
    <col min="8458" max="8704" width="10.42578125" style="126"/>
    <col min="8705" max="8705" width="4.42578125" style="126" customWidth="1"/>
    <col min="8706" max="8706" width="7.42578125" style="126" customWidth="1"/>
    <col min="8707" max="8707" width="42.85546875" style="126" customWidth="1"/>
    <col min="8708" max="8708" width="10.42578125" style="126"/>
    <col min="8709" max="8709" width="9.28515625" style="126" customWidth="1"/>
    <col min="8710" max="8710" width="15.5703125" style="126" customWidth="1"/>
    <col min="8711" max="8711" width="16.42578125" style="126" bestFit="1" customWidth="1"/>
    <col min="8712" max="8712" width="63.140625" style="126" bestFit="1" customWidth="1"/>
    <col min="8713" max="8713" width="26.28515625" style="126" customWidth="1"/>
    <col min="8714" max="8960" width="10.42578125" style="126"/>
    <col min="8961" max="8961" width="4.42578125" style="126" customWidth="1"/>
    <col min="8962" max="8962" width="7.42578125" style="126" customWidth="1"/>
    <col min="8963" max="8963" width="42.85546875" style="126" customWidth="1"/>
    <col min="8964" max="8964" width="10.42578125" style="126"/>
    <col min="8965" max="8965" width="9.28515625" style="126" customWidth="1"/>
    <col min="8966" max="8966" width="15.5703125" style="126" customWidth="1"/>
    <col min="8967" max="8967" width="16.42578125" style="126" bestFit="1" customWidth="1"/>
    <col min="8968" max="8968" width="63.140625" style="126" bestFit="1" customWidth="1"/>
    <col min="8969" max="8969" width="26.28515625" style="126" customWidth="1"/>
    <col min="8970" max="9216" width="10.42578125" style="126"/>
    <col min="9217" max="9217" width="4.42578125" style="126" customWidth="1"/>
    <col min="9218" max="9218" width="7.42578125" style="126" customWidth="1"/>
    <col min="9219" max="9219" width="42.85546875" style="126" customWidth="1"/>
    <col min="9220" max="9220" width="10.42578125" style="126"/>
    <col min="9221" max="9221" width="9.28515625" style="126" customWidth="1"/>
    <col min="9222" max="9222" width="15.5703125" style="126" customWidth="1"/>
    <col min="9223" max="9223" width="16.42578125" style="126" bestFit="1" customWidth="1"/>
    <col min="9224" max="9224" width="63.140625" style="126" bestFit="1" customWidth="1"/>
    <col min="9225" max="9225" width="26.28515625" style="126" customWidth="1"/>
    <col min="9226" max="9472" width="10.42578125" style="126"/>
    <col min="9473" max="9473" width="4.42578125" style="126" customWidth="1"/>
    <col min="9474" max="9474" width="7.42578125" style="126" customWidth="1"/>
    <col min="9475" max="9475" width="42.85546875" style="126" customWidth="1"/>
    <col min="9476" max="9476" width="10.42578125" style="126"/>
    <col min="9477" max="9477" width="9.28515625" style="126" customWidth="1"/>
    <col min="9478" max="9478" width="15.5703125" style="126" customWidth="1"/>
    <col min="9479" max="9479" width="16.42578125" style="126" bestFit="1" customWidth="1"/>
    <col min="9480" max="9480" width="63.140625" style="126" bestFit="1" customWidth="1"/>
    <col min="9481" max="9481" width="26.28515625" style="126" customWidth="1"/>
    <col min="9482" max="9728" width="10.42578125" style="126"/>
    <col min="9729" max="9729" width="4.42578125" style="126" customWidth="1"/>
    <col min="9730" max="9730" width="7.42578125" style="126" customWidth="1"/>
    <col min="9731" max="9731" width="42.85546875" style="126" customWidth="1"/>
    <col min="9732" max="9732" width="10.42578125" style="126"/>
    <col min="9733" max="9733" width="9.28515625" style="126" customWidth="1"/>
    <col min="9734" max="9734" width="15.5703125" style="126" customWidth="1"/>
    <col min="9735" max="9735" width="16.42578125" style="126" bestFit="1" customWidth="1"/>
    <col min="9736" max="9736" width="63.140625" style="126" bestFit="1" customWidth="1"/>
    <col min="9737" max="9737" width="26.28515625" style="126" customWidth="1"/>
    <col min="9738" max="9984" width="10.42578125" style="126"/>
    <col min="9985" max="9985" width="4.42578125" style="126" customWidth="1"/>
    <col min="9986" max="9986" width="7.42578125" style="126" customWidth="1"/>
    <col min="9987" max="9987" width="42.85546875" style="126" customWidth="1"/>
    <col min="9988" max="9988" width="10.42578125" style="126"/>
    <col min="9989" max="9989" width="9.28515625" style="126" customWidth="1"/>
    <col min="9990" max="9990" width="15.5703125" style="126" customWidth="1"/>
    <col min="9991" max="9991" width="16.42578125" style="126" bestFit="1" customWidth="1"/>
    <col min="9992" max="9992" width="63.140625" style="126" bestFit="1" customWidth="1"/>
    <col min="9993" max="9993" width="26.28515625" style="126" customWidth="1"/>
    <col min="9994" max="10240" width="10.42578125" style="126"/>
    <col min="10241" max="10241" width="4.42578125" style="126" customWidth="1"/>
    <col min="10242" max="10242" width="7.42578125" style="126" customWidth="1"/>
    <col min="10243" max="10243" width="42.85546875" style="126" customWidth="1"/>
    <col min="10244" max="10244" width="10.42578125" style="126"/>
    <col min="10245" max="10245" width="9.28515625" style="126" customWidth="1"/>
    <col min="10246" max="10246" width="15.5703125" style="126" customWidth="1"/>
    <col min="10247" max="10247" width="16.42578125" style="126" bestFit="1" customWidth="1"/>
    <col min="10248" max="10248" width="63.140625" style="126" bestFit="1" customWidth="1"/>
    <col min="10249" max="10249" width="26.28515625" style="126" customWidth="1"/>
    <col min="10250" max="10496" width="10.42578125" style="126"/>
    <col min="10497" max="10497" width="4.42578125" style="126" customWidth="1"/>
    <col min="10498" max="10498" width="7.42578125" style="126" customWidth="1"/>
    <col min="10499" max="10499" width="42.85546875" style="126" customWidth="1"/>
    <col min="10500" max="10500" width="10.42578125" style="126"/>
    <col min="10501" max="10501" width="9.28515625" style="126" customWidth="1"/>
    <col min="10502" max="10502" width="15.5703125" style="126" customWidth="1"/>
    <col min="10503" max="10503" width="16.42578125" style="126" bestFit="1" customWidth="1"/>
    <col min="10504" max="10504" width="63.140625" style="126" bestFit="1" customWidth="1"/>
    <col min="10505" max="10505" width="26.28515625" style="126" customWidth="1"/>
    <col min="10506" max="10752" width="10.42578125" style="126"/>
    <col min="10753" max="10753" width="4.42578125" style="126" customWidth="1"/>
    <col min="10754" max="10754" width="7.42578125" style="126" customWidth="1"/>
    <col min="10755" max="10755" width="42.85546875" style="126" customWidth="1"/>
    <col min="10756" max="10756" width="10.42578125" style="126"/>
    <col min="10757" max="10757" width="9.28515625" style="126" customWidth="1"/>
    <col min="10758" max="10758" width="15.5703125" style="126" customWidth="1"/>
    <col min="10759" max="10759" width="16.42578125" style="126" bestFit="1" customWidth="1"/>
    <col min="10760" max="10760" width="63.140625" style="126" bestFit="1" customWidth="1"/>
    <col min="10761" max="10761" width="26.28515625" style="126" customWidth="1"/>
    <col min="10762" max="11008" width="10.42578125" style="126"/>
    <col min="11009" max="11009" width="4.42578125" style="126" customWidth="1"/>
    <col min="11010" max="11010" width="7.42578125" style="126" customWidth="1"/>
    <col min="11011" max="11011" width="42.85546875" style="126" customWidth="1"/>
    <col min="11012" max="11012" width="10.42578125" style="126"/>
    <col min="11013" max="11013" width="9.28515625" style="126" customWidth="1"/>
    <col min="11014" max="11014" width="15.5703125" style="126" customWidth="1"/>
    <col min="11015" max="11015" width="16.42578125" style="126" bestFit="1" customWidth="1"/>
    <col min="11016" max="11016" width="63.140625" style="126" bestFit="1" customWidth="1"/>
    <col min="11017" max="11017" width="26.28515625" style="126" customWidth="1"/>
    <col min="11018" max="11264" width="10.42578125" style="126"/>
    <col min="11265" max="11265" width="4.42578125" style="126" customWidth="1"/>
    <col min="11266" max="11266" width="7.42578125" style="126" customWidth="1"/>
    <col min="11267" max="11267" width="42.85546875" style="126" customWidth="1"/>
    <col min="11268" max="11268" width="10.42578125" style="126"/>
    <col min="11269" max="11269" width="9.28515625" style="126" customWidth="1"/>
    <col min="11270" max="11270" width="15.5703125" style="126" customWidth="1"/>
    <col min="11271" max="11271" width="16.42578125" style="126" bestFit="1" customWidth="1"/>
    <col min="11272" max="11272" width="63.140625" style="126" bestFit="1" customWidth="1"/>
    <col min="11273" max="11273" width="26.28515625" style="126" customWidth="1"/>
    <col min="11274" max="11520" width="10.42578125" style="126"/>
    <col min="11521" max="11521" width="4.42578125" style="126" customWidth="1"/>
    <col min="11522" max="11522" width="7.42578125" style="126" customWidth="1"/>
    <col min="11523" max="11523" width="42.85546875" style="126" customWidth="1"/>
    <col min="11524" max="11524" width="10.42578125" style="126"/>
    <col min="11525" max="11525" width="9.28515625" style="126" customWidth="1"/>
    <col min="11526" max="11526" width="15.5703125" style="126" customWidth="1"/>
    <col min="11527" max="11527" width="16.42578125" style="126" bestFit="1" customWidth="1"/>
    <col min="11528" max="11528" width="63.140625" style="126" bestFit="1" customWidth="1"/>
    <col min="11529" max="11529" width="26.28515625" style="126" customWidth="1"/>
    <col min="11530" max="11776" width="10.42578125" style="126"/>
    <col min="11777" max="11777" width="4.42578125" style="126" customWidth="1"/>
    <col min="11778" max="11778" width="7.42578125" style="126" customWidth="1"/>
    <col min="11779" max="11779" width="42.85546875" style="126" customWidth="1"/>
    <col min="11780" max="11780" width="10.42578125" style="126"/>
    <col min="11781" max="11781" width="9.28515625" style="126" customWidth="1"/>
    <col min="11782" max="11782" width="15.5703125" style="126" customWidth="1"/>
    <col min="11783" max="11783" width="16.42578125" style="126" bestFit="1" customWidth="1"/>
    <col min="11784" max="11784" width="63.140625" style="126" bestFit="1" customWidth="1"/>
    <col min="11785" max="11785" width="26.28515625" style="126" customWidth="1"/>
    <col min="11786" max="12032" width="10.42578125" style="126"/>
    <col min="12033" max="12033" width="4.42578125" style="126" customWidth="1"/>
    <col min="12034" max="12034" width="7.42578125" style="126" customWidth="1"/>
    <col min="12035" max="12035" width="42.85546875" style="126" customWidth="1"/>
    <col min="12036" max="12036" width="10.42578125" style="126"/>
    <col min="12037" max="12037" width="9.28515625" style="126" customWidth="1"/>
    <col min="12038" max="12038" width="15.5703125" style="126" customWidth="1"/>
    <col min="12039" max="12039" width="16.42578125" style="126" bestFit="1" customWidth="1"/>
    <col min="12040" max="12040" width="63.140625" style="126" bestFit="1" customWidth="1"/>
    <col min="12041" max="12041" width="26.28515625" style="126" customWidth="1"/>
    <col min="12042" max="12288" width="10.42578125" style="126"/>
    <col min="12289" max="12289" width="4.42578125" style="126" customWidth="1"/>
    <col min="12290" max="12290" width="7.42578125" style="126" customWidth="1"/>
    <col min="12291" max="12291" width="42.85546875" style="126" customWidth="1"/>
    <col min="12292" max="12292" width="10.42578125" style="126"/>
    <col min="12293" max="12293" width="9.28515625" style="126" customWidth="1"/>
    <col min="12294" max="12294" width="15.5703125" style="126" customWidth="1"/>
    <col min="12295" max="12295" width="16.42578125" style="126" bestFit="1" customWidth="1"/>
    <col min="12296" max="12296" width="63.140625" style="126" bestFit="1" customWidth="1"/>
    <col min="12297" max="12297" width="26.28515625" style="126" customWidth="1"/>
    <col min="12298" max="12544" width="10.42578125" style="126"/>
    <col min="12545" max="12545" width="4.42578125" style="126" customWidth="1"/>
    <col min="12546" max="12546" width="7.42578125" style="126" customWidth="1"/>
    <col min="12547" max="12547" width="42.85546875" style="126" customWidth="1"/>
    <col min="12548" max="12548" width="10.42578125" style="126"/>
    <col min="12549" max="12549" width="9.28515625" style="126" customWidth="1"/>
    <col min="12550" max="12550" width="15.5703125" style="126" customWidth="1"/>
    <col min="12551" max="12551" width="16.42578125" style="126" bestFit="1" customWidth="1"/>
    <col min="12552" max="12552" width="63.140625" style="126" bestFit="1" customWidth="1"/>
    <col min="12553" max="12553" width="26.28515625" style="126" customWidth="1"/>
    <col min="12554" max="12800" width="10.42578125" style="126"/>
    <col min="12801" max="12801" width="4.42578125" style="126" customWidth="1"/>
    <col min="12802" max="12802" width="7.42578125" style="126" customWidth="1"/>
    <col min="12803" max="12803" width="42.85546875" style="126" customWidth="1"/>
    <col min="12804" max="12804" width="10.42578125" style="126"/>
    <col min="12805" max="12805" width="9.28515625" style="126" customWidth="1"/>
    <col min="12806" max="12806" width="15.5703125" style="126" customWidth="1"/>
    <col min="12807" max="12807" width="16.42578125" style="126" bestFit="1" customWidth="1"/>
    <col min="12808" max="12808" width="63.140625" style="126" bestFit="1" customWidth="1"/>
    <col min="12809" max="12809" width="26.28515625" style="126" customWidth="1"/>
    <col min="12810" max="13056" width="10.42578125" style="126"/>
    <col min="13057" max="13057" width="4.42578125" style="126" customWidth="1"/>
    <col min="13058" max="13058" width="7.42578125" style="126" customWidth="1"/>
    <col min="13059" max="13059" width="42.85546875" style="126" customWidth="1"/>
    <col min="13060" max="13060" width="10.42578125" style="126"/>
    <col min="13061" max="13061" width="9.28515625" style="126" customWidth="1"/>
    <col min="13062" max="13062" width="15.5703125" style="126" customWidth="1"/>
    <col min="13063" max="13063" width="16.42578125" style="126" bestFit="1" customWidth="1"/>
    <col min="13064" max="13064" width="63.140625" style="126" bestFit="1" customWidth="1"/>
    <col min="13065" max="13065" width="26.28515625" style="126" customWidth="1"/>
    <col min="13066" max="13312" width="10.42578125" style="126"/>
    <col min="13313" max="13313" width="4.42578125" style="126" customWidth="1"/>
    <col min="13314" max="13314" width="7.42578125" style="126" customWidth="1"/>
    <col min="13315" max="13315" width="42.85546875" style="126" customWidth="1"/>
    <col min="13316" max="13316" width="10.42578125" style="126"/>
    <col min="13317" max="13317" width="9.28515625" style="126" customWidth="1"/>
    <col min="13318" max="13318" width="15.5703125" style="126" customWidth="1"/>
    <col min="13319" max="13319" width="16.42578125" style="126" bestFit="1" customWidth="1"/>
    <col min="13320" max="13320" width="63.140625" style="126" bestFit="1" customWidth="1"/>
    <col min="13321" max="13321" width="26.28515625" style="126" customWidth="1"/>
    <col min="13322" max="13568" width="10.42578125" style="126"/>
    <col min="13569" max="13569" width="4.42578125" style="126" customWidth="1"/>
    <col min="13570" max="13570" width="7.42578125" style="126" customWidth="1"/>
    <col min="13571" max="13571" width="42.85546875" style="126" customWidth="1"/>
    <col min="13572" max="13572" width="10.42578125" style="126"/>
    <col min="13573" max="13573" width="9.28515625" style="126" customWidth="1"/>
    <col min="13574" max="13574" width="15.5703125" style="126" customWidth="1"/>
    <col min="13575" max="13575" width="16.42578125" style="126" bestFit="1" customWidth="1"/>
    <col min="13576" max="13576" width="63.140625" style="126" bestFit="1" customWidth="1"/>
    <col min="13577" max="13577" width="26.28515625" style="126" customWidth="1"/>
    <col min="13578" max="13824" width="10.42578125" style="126"/>
    <col min="13825" max="13825" width="4.42578125" style="126" customWidth="1"/>
    <col min="13826" max="13826" width="7.42578125" style="126" customWidth="1"/>
    <col min="13827" max="13827" width="42.85546875" style="126" customWidth="1"/>
    <col min="13828" max="13828" width="10.42578125" style="126"/>
    <col min="13829" max="13829" width="9.28515625" style="126" customWidth="1"/>
    <col min="13830" max="13830" width="15.5703125" style="126" customWidth="1"/>
    <col min="13831" max="13831" width="16.42578125" style="126" bestFit="1" customWidth="1"/>
    <col min="13832" max="13832" width="63.140625" style="126" bestFit="1" customWidth="1"/>
    <col min="13833" max="13833" width="26.28515625" style="126" customWidth="1"/>
    <col min="13834" max="14080" width="10.42578125" style="126"/>
    <col min="14081" max="14081" width="4.42578125" style="126" customWidth="1"/>
    <col min="14082" max="14082" width="7.42578125" style="126" customWidth="1"/>
    <col min="14083" max="14083" width="42.85546875" style="126" customWidth="1"/>
    <col min="14084" max="14084" width="10.42578125" style="126"/>
    <col min="14085" max="14085" width="9.28515625" style="126" customWidth="1"/>
    <col min="14086" max="14086" width="15.5703125" style="126" customWidth="1"/>
    <col min="14087" max="14087" width="16.42578125" style="126" bestFit="1" customWidth="1"/>
    <col min="14088" max="14088" width="63.140625" style="126" bestFit="1" customWidth="1"/>
    <col min="14089" max="14089" width="26.28515625" style="126" customWidth="1"/>
    <col min="14090" max="14336" width="10.42578125" style="126"/>
    <col min="14337" max="14337" width="4.42578125" style="126" customWidth="1"/>
    <col min="14338" max="14338" width="7.42578125" style="126" customWidth="1"/>
    <col min="14339" max="14339" width="42.85546875" style="126" customWidth="1"/>
    <col min="14340" max="14340" width="10.42578125" style="126"/>
    <col min="14341" max="14341" width="9.28515625" style="126" customWidth="1"/>
    <col min="14342" max="14342" width="15.5703125" style="126" customWidth="1"/>
    <col min="14343" max="14343" width="16.42578125" style="126" bestFit="1" customWidth="1"/>
    <col min="14344" max="14344" width="63.140625" style="126" bestFit="1" customWidth="1"/>
    <col min="14345" max="14345" width="26.28515625" style="126" customWidth="1"/>
    <col min="14346" max="14592" width="10.42578125" style="126"/>
    <col min="14593" max="14593" width="4.42578125" style="126" customWidth="1"/>
    <col min="14594" max="14594" width="7.42578125" style="126" customWidth="1"/>
    <col min="14595" max="14595" width="42.85546875" style="126" customWidth="1"/>
    <col min="14596" max="14596" width="10.42578125" style="126"/>
    <col min="14597" max="14597" width="9.28515625" style="126" customWidth="1"/>
    <col min="14598" max="14598" width="15.5703125" style="126" customWidth="1"/>
    <col min="14599" max="14599" width="16.42578125" style="126" bestFit="1" customWidth="1"/>
    <col min="14600" max="14600" width="63.140625" style="126" bestFit="1" customWidth="1"/>
    <col min="14601" max="14601" width="26.28515625" style="126" customWidth="1"/>
    <col min="14602" max="14848" width="10.42578125" style="126"/>
    <col min="14849" max="14849" width="4.42578125" style="126" customWidth="1"/>
    <col min="14850" max="14850" width="7.42578125" style="126" customWidth="1"/>
    <col min="14851" max="14851" width="42.85546875" style="126" customWidth="1"/>
    <col min="14852" max="14852" width="10.42578125" style="126"/>
    <col min="14853" max="14853" width="9.28515625" style="126" customWidth="1"/>
    <col min="14854" max="14854" width="15.5703125" style="126" customWidth="1"/>
    <col min="14855" max="14855" width="16.42578125" style="126" bestFit="1" customWidth="1"/>
    <col min="14856" max="14856" width="63.140625" style="126" bestFit="1" customWidth="1"/>
    <col min="14857" max="14857" width="26.28515625" style="126" customWidth="1"/>
    <col min="14858" max="15104" width="10.42578125" style="126"/>
    <col min="15105" max="15105" width="4.42578125" style="126" customWidth="1"/>
    <col min="15106" max="15106" width="7.42578125" style="126" customWidth="1"/>
    <col min="15107" max="15107" width="42.85546875" style="126" customWidth="1"/>
    <col min="15108" max="15108" width="10.42578125" style="126"/>
    <col min="15109" max="15109" width="9.28515625" style="126" customWidth="1"/>
    <col min="15110" max="15110" width="15.5703125" style="126" customWidth="1"/>
    <col min="15111" max="15111" width="16.42578125" style="126" bestFit="1" customWidth="1"/>
    <col min="15112" max="15112" width="63.140625" style="126" bestFit="1" customWidth="1"/>
    <col min="15113" max="15113" width="26.28515625" style="126" customWidth="1"/>
    <col min="15114" max="15360" width="10.42578125" style="126"/>
    <col min="15361" max="15361" width="4.42578125" style="126" customWidth="1"/>
    <col min="15362" max="15362" width="7.42578125" style="126" customWidth="1"/>
    <col min="15363" max="15363" width="42.85546875" style="126" customWidth="1"/>
    <col min="15364" max="15364" width="10.42578125" style="126"/>
    <col min="15365" max="15365" width="9.28515625" style="126" customWidth="1"/>
    <col min="15366" max="15366" width="15.5703125" style="126" customWidth="1"/>
    <col min="15367" max="15367" width="16.42578125" style="126" bestFit="1" customWidth="1"/>
    <col min="15368" max="15368" width="63.140625" style="126" bestFit="1" customWidth="1"/>
    <col min="15369" max="15369" width="26.28515625" style="126" customWidth="1"/>
    <col min="15370" max="15616" width="10.42578125" style="126"/>
    <col min="15617" max="15617" width="4.42578125" style="126" customWidth="1"/>
    <col min="15618" max="15618" width="7.42578125" style="126" customWidth="1"/>
    <col min="15619" max="15619" width="42.85546875" style="126" customWidth="1"/>
    <col min="15620" max="15620" width="10.42578125" style="126"/>
    <col min="15621" max="15621" width="9.28515625" style="126" customWidth="1"/>
    <col min="15622" max="15622" width="15.5703125" style="126" customWidth="1"/>
    <col min="15623" max="15623" width="16.42578125" style="126" bestFit="1" customWidth="1"/>
    <col min="15624" max="15624" width="63.140625" style="126" bestFit="1" customWidth="1"/>
    <col min="15625" max="15625" width="26.28515625" style="126" customWidth="1"/>
    <col min="15626" max="15872" width="10.42578125" style="126"/>
    <col min="15873" max="15873" width="4.42578125" style="126" customWidth="1"/>
    <col min="15874" max="15874" width="7.42578125" style="126" customWidth="1"/>
    <col min="15875" max="15875" width="42.85546875" style="126" customWidth="1"/>
    <col min="15876" max="15876" width="10.42578125" style="126"/>
    <col min="15877" max="15877" width="9.28515625" style="126" customWidth="1"/>
    <col min="15878" max="15878" width="15.5703125" style="126" customWidth="1"/>
    <col min="15879" max="15879" width="16.42578125" style="126" bestFit="1" customWidth="1"/>
    <col min="15880" max="15880" width="63.140625" style="126" bestFit="1" customWidth="1"/>
    <col min="15881" max="15881" width="26.28515625" style="126" customWidth="1"/>
    <col min="15882" max="16128" width="10.42578125" style="126"/>
    <col min="16129" max="16129" width="4.42578125" style="126" customWidth="1"/>
    <col min="16130" max="16130" width="7.42578125" style="126" customWidth="1"/>
    <col min="16131" max="16131" width="42.85546875" style="126" customWidth="1"/>
    <col min="16132" max="16132" width="10.42578125" style="126"/>
    <col min="16133" max="16133" width="9.28515625" style="126" customWidth="1"/>
    <col min="16134" max="16134" width="15.5703125" style="126" customWidth="1"/>
    <col min="16135" max="16135" width="16.42578125" style="126" bestFit="1" customWidth="1"/>
    <col min="16136" max="16136" width="63.140625" style="126" bestFit="1"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44" customFormat="1" x14ac:dyDescent="0.2">
      <c r="B4" s="1430" t="s">
        <v>7</v>
      </c>
      <c r="C4" s="1431" t="s">
        <v>1702</v>
      </c>
      <c r="D4" s="1432"/>
      <c r="E4" s="1433"/>
      <c r="F4" s="1434"/>
      <c r="G4" s="1435"/>
      <c r="H4" s="1436"/>
    </row>
    <row r="5" spans="1:12" s="144" customFormat="1" x14ac:dyDescent="0.2">
      <c r="B5" s="1437"/>
      <c r="C5" s="189"/>
      <c r="D5" s="1438"/>
      <c r="E5" s="1439"/>
      <c r="F5" s="1440"/>
      <c r="G5" s="1441"/>
      <c r="H5" s="1436"/>
    </row>
    <row r="6" spans="1:12" s="382" customFormat="1" ht="14.25" x14ac:dyDescent="0.2">
      <c r="B6" s="1430" t="s">
        <v>80</v>
      </c>
      <c r="C6" s="3290" t="s">
        <v>2125</v>
      </c>
      <c r="D6" s="3291"/>
      <c r="E6" s="3291"/>
      <c r="F6" s="3291"/>
      <c r="G6" s="1435"/>
      <c r="H6" s="1442"/>
      <c r="I6" s="384"/>
      <c r="J6" s="384"/>
      <c r="K6" s="384"/>
      <c r="L6" s="384"/>
    </row>
    <row r="7" spans="1:12" s="382" customFormat="1" ht="14.25" x14ac:dyDescent="0.2">
      <c r="B7" s="1437"/>
      <c r="C7" s="1443"/>
      <c r="D7" s="1444"/>
      <c r="E7" s="1445"/>
      <c r="F7" s="1446"/>
      <c r="G7" s="1447"/>
      <c r="H7" s="1442"/>
      <c r="I7" s="384"/>
      <c r="J7" s="384"/>
      <c r="K7" s="384"/>
      <c r="L7" s="384"/>
    </row>
    <row r="8" spans="1:12" s="144" customFormat="1" ht="15" x14ac:dyDescent="0.2">
      <c r="A8" s="145"/>
      <c r="B8" s="148" t="s">
        <v>1</v>
      </c>
      <c r="C8" s="173"/>
      <c r="D8" s="175"/>
      <c r="E8" s="175"/>
      <c r="F8" s="175"/>
      <c r="G8" s="174"/>
    </row>
    <row r="9" spans="1:12" s="144" customFormat="1" ht="15.75" x14ac:dyDescent="0.25">
      <c r="A9" s="146"/>
      <c r="B9" s="149" t="s">
        <v>2</v>
      </c>
      <c r="C9" s="176"/>
      <c r="D9" s="177"/>
      <c r="E9" s="178"/>
      <c r="F9" s="178"/>
      <c r="G9" s="177"/>
    </row>
    <row r="10" spans="1:12" s="144" customFormat="1" ht="15" x14ac:dyDescent="0.2">
      <c r="A10" s="145"/>
      <c r="B10" s="148" t="s">
        <v>3</v>
      </c>
      <c r="C10" s="173"/>
      <c r="D10" s="175"/>
      <c r="E10" s="175"/>
      <c r="F10" s="175"/>
      <c r="G10" s="174"/>
    </row>
    <row r="11" spans="1:12" s="144" customFormat="1" ht="15.75" x14ac:dyDescent="0.25">
      <c r="A11" s="146"/>
      <c r="B11" s="149" t="s">
        <v>4</v>
      </c>
      <c r="C11" s="176"/>
      <c r="D11" s="178"/>
      <c r="E11" s="178"/>
      <c r="F11" s="178"/>
      <c r="G11" s="177"/>
    </row>
    <row r="12" spans="1:12" s="382" customFormat="1" ht="14.25" x14ac:dyDescent="0.2">
      <c r="B12" s="386"/>
      <c r="C12" s="387"/>
      <c r="D12" s="388"/>
      <c r="E12" s="389"/>
      <c r="F12" s="390"/>
      <c r="G12" s="391"/>
      <c r="H12" s="1442"/>
      <c r="I12" s="384"/>
      <c r="J12" s="384"/>
      <c r="K12" s="384"/>
      <c r="L12" s="384"/>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1448">
        <f>G33</f>
        <v>0</v>
      </c>
      <c r="H15" s="575"/>
    </row>
    <row r="16" spans="1:12" s="1798" customFormat="1" ht="18.75" customHeight="1" x14ac:dyDescent="0.25">
      <c r="B16" s="1799" t="s">
        <v>12</v>
      </c>
      <c r="C16" s="1800" t="s">
        <v>111</v>
      </c>
      <c r="D16" s="1801"/>
      <c r="E16" s="1802"/>
      <c r="F16" s="1803"/>
      <c r="G16" s="1448">
        <f>G127</f>
        <v>0</v>
      </c>
      <c r="H16" s="575"/>
    </row>
    <row r="17" spans="2:9" s="1798" customFormat="1" ht="18.75" customHeight="1" x14ac:dyDescent="0.25">
      <c r="B17" s="1799" t="s">
        <v>17</v>
      </c>
      <c r="C17" s="1800" t="s">
        <v>87</v>
      </c>
      <c r="D17" s="1801"/>
      <c r="E17" s="1802"/>
      <c r="F17" s="1803"/>
      <c r="G17" s="1448">
        <f>G168</f>
        <v>0</v>
      </c>
      <c r="H17" s="575"/>
    </row>
    <row r="18" spans="2:9" s="1798" customFormat="1" ht="27.6" customHeight="1" x14ac:dyDescent="0.25">
      <c r="B18" s="1799" t="s">
        <v>18</v>
      </c>
      <c r="C18" s="1800" t="s">
        <v>2552</v>
      </c>
      <c r="D18" s="1801"/>
      <c r="E18" s="1802"/>
      <c r="F18" s="1803"/>
      <c r="G18" s="1448">
        <f>G382</f>
        <v>0</v>
      </c>
      <c r="H18" s="575"/>
    </row>
    <row r="19" spans="2:9" s="1798" customFormat="1" ht="27.6" customHeight="1" x14ac:dyDescent="0.25">
      <c r="B19" s="1799" t="s">
        <v>22</v>
      </c>
      <c r="C19" s="1800" t="s">
        <v>2553</v>
      </c>
      <c r="D19" s="1801"/>
      <c r="E19" s="1802"/>
      <c r="F19" s="1803"/>
      <c r="G19" s="1448">
        <f>G422</f>
        <v>0</v>
      </c>
      <c r="H19" s="575"/>
    </row>
    <row r="20" spans="2:9" s="1798" customFormat="1" ht="18.75" customHeight="1" x14ac:dyDescent="0.25">
      <c r="B20" s="1805"/>
      <c r="C20" s="1806" t="s">
        <v>88</v>
      </c>
      <c r="D20" s="1807"/>
      <c r="E20" s="1808"/>
      <c r="F20" s="1809"/>
      <c r="G20" s="1449">
        <f>SUM(G15:G19)</f>
        <v>0</v>
      </c>
      <c r="H20" s="575"/>
    </row>
    <row r="21" spans="2:9" s="1798" customFormat="1" ht="18.75" customHeight="1" x14ac:dyDescent="0.25">
      <c r="B21" s="2947"/>
      <c r="C21" s="2948"/>
      <c r="D21" s="2949"/>
      <c r="E21" s="2950"/>
      <c r="F21" s="2951"/>
      <c r="G21" s="2952"/>
      <c r="H21" s="575"/>
    </row>
    <row r="22" spans="2:9" ht="24" customHeight="1" x14ac:dyDescent="0.2">
      <c r="B22" s="133" t="s">
        <v>370</v>
      </c>
      <c r="C22" s="197" t="s">
        <v>89</v>
      </c>
      <c r="D22" s="197" t="s">
        <v>90</v>
      </c>
      <c r="E22" s="199" t="s">
        <v>91</v>
      </c>
      <c r="F22" s="200" t="s">
        <v>92</v>
      </c>
      <c r="G22" s="201" t="s">
        <v>93</v>
      </c>
      <c r="H22" s="571"/>
    </row>
    <row r="23" spans="2:9" x14ac:dyDescent="0.2">
      <c r="B23" s="134"/>
      <c r="C23" s="202"/>
      <c r="D23" s="203"/>
      <c r="E23" s="204"/>
      <c r="F23" s="205"/>
      <c r="G23" s="206"/>
    </row>
    <row r="24" spans="2:9" s="301" customFormat="1" ht="20.25" x14ac:dyDescent="0.3">
      <c r="B24" s="309" t="s">
        <v>10</v>
      </c>
      <c r="C24" s="312" t="s">
        <v>85</v>
      </c>
      <c r="D24" s="311"/>
      <c r="E24" s="305"/>
      <c r="F24" s="306"/>
      <c r="G24" s="307"/>
      <c r="H24" s="576"/>
    </row>
    <row r="25" spans="2:9" x14ac:dyDescent="0.2">
      <c r="B25" s="134">
        <v>1</v>
      </c>
      <c r="C25" s="211" t="s">
        <v>372</v>
      </c>
      <c r="D25" s="212" t="s">
        <v>125</v>
      </c>
      <c r="E25" s="1450">
        <v>6</v>
      </c>
      <c r="F25" s="1451">
        <v>0</v>
      </c>
      <c r="G25" s="1452">
        <f t="shared" ref="G25:G32" si="0">E25*F25</f>
        <v>0</v>
      </c>
    </row>
    <row r="26" spans="2:9" ht="133.5" customHeight="1" x14ac:dyDescent="0.2">
      <c r="B26" s="134">
        <v>2</v>
      </c>
      <c r="C26" s="1018" t="s">
        <v>1818</v>
      </c>
      <c r="D26" s="214" t="s">
        <v>98</v>
      </c>
      <c r="E26" s="1450">
        <v>1</v>
      </c>
      <c r="F26" s="1451">
        <v>0</v>
      </c>
      <c r="G26" s="1452">
        <f t="shared" si="0"/>
        <v>0</v>
      </c>
      <c r="I26" s="698"/>
    </row>
    <row r="27" spans="2:9" ht="48" x14ac:dyDescent="0.2">
      <c r="B27" s="134">
        <v>3</v>
      </c>
      <c r="C27" s="413" t="s">
        <v>2126</v>
      </c>
      <c r="D27" s="215" t="s">
        <v>98</v>
      </c>
      <c r="E27" s="1450">
        <v>1</v>
      </c>
      <c r="F27" s="1451">
        <v>0</v>
      </c>
      <c r="G27" s="1452">
        <f t="shared" si="0"/>
        <v>0</v>
      </c>
    </row>
    <row r="28" spans="2:9" x14ac:dyDescent="0.2">
      <c r="B28" s="134">
        <v>4</v>
      </c>
      <c r="C28" s="413" t="s">
        <v>107</v>
      </c>
      <c r="D28" s="215" t="s">
        <v>98</v>
      </c>
      <c r="E28" s="1450">
        <v>1</v>
      </c>
      <c r="F28" s="1451">
        <v>0</v>
      </c>
      <c r="G28" s="1452">
        <f t="shared" si="0"/>
        <v>0</v>
      </c>
    </row>
    <row r="29" spans="2:9" x14ac:dyDescent="0.2">
      <c r="B29" s="134">
        <v>5</v>
      </c>
      <c r="C29" s="413" t="s">
        <v>2127</v>
      </c>
      <c r="D29" s="215" t="s">
        <v>98</v>
      </c>
      <c r="E29" s="1450">
        <v>1</v>
      </c>
      <c r="F29" s="1451">
        <v>0</v>
      </c>
      <c r="G29" s="1452">
        <f t="shared" si="0"/>
        <v>0</v>
      </c>
    </row>
    <row r="30" spans="2:9" ht="36" x14ac:dyDescent="0.2">
      <c r="B30" s="134">
        <v>6</v>
      </c>
      <c r="C30" s="413" t="s">
        <v>106</v>
      </c>
      <c r="D30" s="215" t="s">
        <v>98</v>
      </c>
      <c r="E30" s="1450">
        <v>1</v>
      </c>
      <c r="F30" s="1451">
        <v>0</v>
      </c>
      <c r="G30" s="1452">
        <f t="shared" si="0"/>
        <v>0</v>
      </c>
    </row>
    <row r="31" spans="2:9" x14ac:dyDescent="0.2">
      <c r="B31" s="134">
        <v>7</v>
      </c>
      <c r="C31" s="413" t="s">
        <v>2128</v>
      </c>
      <c r="D31" s="215" t="s">
        <v>98</v>
      </c>
      <c r="E31" s="1450">
        <v>1</v>
      </c>
      <c r="F31" s="1451">
        <v>0</v>
      </c>
      <c r="G31" s="1452">
        <f t="shared" si="0"/>
        <v>0</v>
      </c>
    </row>
    <row r="32" spans="2:9" ht="36" x14ac:dyDescent="0.2">
      <c r="B32" s="134">
        <v>8</v>
      </c>
      <c r="C32" s="218" t="s">
        <v>108</v>
      </c>
      <c r="D32" s="215" t="s">
        <v>98</v>
      </c>
      <c r="E32" s="1453">
        <v>1</v>
      </c>
      <c r="F32" s="1451">
        <v>0</v>
      </c>
      <c r="G32" s="1452">
        <f t="shared" si="0"/>
        <v>0</v>
      </c>
    </row>
    <row r="33" spans="2:12" s="152" customFormat="1" ht="23.25" customHeight="1" x14ac:dyDescent="0.25">
      <c r="B33" s="333" t="s">
        <v>10</v>
      </c>
      <c r="C33" s="220" t="s">
        <v>110</v>
      </c>
      <c r="D33" s="220"/>
      <c r="E33" s="221"/>
      <c r="F33" s="1454"/>
      <c r="G33" s="1455">
        <f>SUM(G25:G32)</f>
        <v>0</v>
      </c>
      <c r="H33" s="155"/>
    </row>
    <row r="34" spans="2:12" ht="24" customHeight="1" x14ac:dyDescent="0.2">
      <c r="B34" s="133" t="s">
        <v>370</v>
      </c>
      <c r="C34" s="197" t="s">
        <v>89</v>
      </c>
      <c r="D34" s="197" t="s">
        <v>90</v>
      </c>
      <c r="E34" s="199" t="s">
        <v>91</v>
      </c>
      <c r="F34" s="200" t="s">
        <v>92</v>
      </c>
      <c r="G34" s="201" t="s">
        <v>93</v>
      </c>
      <c r="H34" s="571"/>
    </row>
    <row r="35" spans="2:12" x14ac:dyDescent="0.2">
      <c r="B35" s="134"/>
      <c r="C35" s="223"/>
      <c r="D35" s="212"/>
      <c r="E35" s="204"/>
      <c r="F35" s="205"/>
      <c r="G35" s="206"/>
    </row>
    <row r="36" spans="2:12" s="301" customFormat="1" ht="20.25" x14ac:dyDescent="0.3">
      <c r="B36" s="309" t="s">
        <v>12</v>
      </c>
      <c r="C36" s="312" t="s">
        <v>111</v>
      </c>
      <c r="D36" s="311"/>
      <c r="E36" s="305"/>
      <c r="F36" s="306"/>
      <c r="G36" s="307"/>
      <c r="H36" s="576"/>
    </row>
    <row r="37" spans="2:12" s="301" customFormat="1" ht="20.25" x14ac:dyDescent="0.3">
      <c r="B37" s="309">
        <v>1</v>
      </c>
      <c r="C37" s="312" t="s">
        <v>360</v>
      </c>
      <c r="D37" s="311"/>
      <c r="E37" s="305"/>
      <c r="F37" s="306"/>
      <c r="G37" s="307"/>
      <c r="H37" s="576"/>
    </row>
    <row r="38" spans="2:12" s="135" customFormat="1" ht="66.75" customHeight="1" x14ac:dyDescent="0.2">
      <c r="B38" s="3182" t="s">
        <v>112</v>
      </c>
      <c r="C38" s="3183"/>
      <c r="D38" s="3183"/>
      <c r="E38" s="3183"/>
      <c r="F38" s="3183"/>
      <c r="G38" s="3184"/>
      <c r="H38" s="1429"/>
    </row>
    <row r="39" spans="2:12" ht="24" x14ac:dyDescent="0.2">
      <c r="B39" s="136">
        <v>1</v>
      </c>
      <c r="C39" s="211" t="s">
        <v>113</v>
      </c>
      <c r="D39" s="212" t="s">
        <v>114</v>
      </c>
      <c r="E39" s="1450">
        <v>19</v>
      </c>
      <c r="F39" s="1451">
        <v>0</v>
      </c>
      <c r="G39" s="1452">
        <f t="shared" ref="G39:G53" si="1">E39*F39</f>
        <v>0</v>
      </c>
      <c r="I39" s="137"/>
    </row>
    <row r="40" spans="2:12" ht="72" x14ac:dyDescent="0.2">
      <c r="B40" s="136">
        <v>2</v>
      </c>
      <c r="C40" s="211" t="s">
        <v>1481</v>
      </c>
      <c r="D40" s="212" t="s">
        <v>114</v>
      </c>
      <c r="E40" s="1450">
        <v>72</v>
      </c>
      <c r="F40" s="1451">
        <v>0</v>
      </c>
      <c r="G40" s="1452">
        <f t="shared" si="1"/>
        <v>0</v>
      </c>
      <c r="I40" s="137"/>
    </row>
    <row r="41" spans="2:12" ht="48" x14ac:dyDescent="0.2">
      <c r="B41" s="136">
        <v>3</v>
      </c>
      <c r="C41" s="211" t="s">
        <v>1482</v>
      </c>
      <c r="D41" s="214" t="s">
        <v>114</v>
      </c>
      <c r="E41" s="1450">
        <v>40</v>
      </c>
      <c r="F41" s="1451">
        <v>0</v>
      </c>
      <c r="G41" s="1452">
        <f t="shared" si="1"/>
        <v>0</v>
      </c>
      <c r="I41" s="138"/>
      <c r="K41" s="139"/>
      <c r="L41" s="139"/>
    </row>
    <row r="42" spans="2:12" ht="24" hidden="1" x14ac:dyDescent="0.2">
      <c r="B42" s="136">
        <v>4</v>
      </c>
      <c r="C42" s="211" t="s">
        <v>386</v>
      </c>
      <c r="D42" s="214" t="s">
        <v>114</v>
      </c>
      <c r="E42" s="1450"/>
      <c r="F42" s="1451"/>
      <c r="G42" s="1452">
        <f t="shared" si="1"/>
        <v>0</v>
      </c>
      <c r="I42" s="138"/>
    </row>
    <row r="43" spans="2:12" ht="76.5" x14ac:dyDescent="0.2">
      <c r="B43" s="136">
        <v>5</v>
      </c>
      <c r="C43" s="1456" t="s">
        <v>1823</v>
      </c>
      <c r="D43" s="214" t="s">
        <v>119</v>
      </c>
      <c r="E43" s="1450">
        <v>20</v>
      </c>
      <c r="F43" s="1451">
        <v>0</v>
      </c>
      <c r="G43" s="1452">
        <f t="shared" si="1"/>
        <v>0</v>
      </c>
      <c r="I43" s="138"/>
    </row>
    <row r="44" spans="2:12" ht="36" x14ac:dyDescent="0.2">
      <c r="B44" s="136">
        <v>6</v>
      </c>
      <c r="C44" s="211" t="s">
        <v>2129</v>
      </c>
      <c r="D44" s="214" t="s">
        <v>119</v>
      </c>
      <c r="E44" s="1450">
        <v>45</v>
      </c>
      <c r="F44" s="1451">
        <v>0</v>
      </c>
      <c r="G44" s="1452">
        <f t="shared" si="1"/>
        <v>0</v>
      </c>
      <c r="I44" s="137"/>
    </row>
    <row r="45" spans="2:12" ht="76.5" x14ac:dyDescent="0.2">
      <c r="B45" s="136">
        <v>7</v>
      </c>
      <c r="C45" s="1859" t="s">
        <v>2130</v>
      </c>
      <c r="D45" s="214" t="s">
        <v>114</v>
      </c>
      <c r="E45" s="1450">
        <v>18</v>
      </c>
      <c r="F45" s="1451">
        <v>0</v>
      </c>
      <c r="G45" s="1452">
        <f t="shared" si="1"/>
        <v>0</v>
      </c>
      <c r="I45" s="139"/>
    </row>
    <row r="46" spans="2:12" ht="76.5" x14ac:dyDescent="0.2">
      <c r="B46" s="136">
        <v>8</v>
      </c>
      <c r="C46" s="1018" t="s">
        <v>1824</v>
      </c>
      <c r="D46" s="214" t="s">
        <v>114</v>
      </c>
      <c r="E46" s="1457">
        <v>27</v>
      </c>
      <c r="F46" s="1451">
        <v>0</v>
      </c>
      <c r="G46" s="1458">
        <f t="shared" si="1"/>
        <v>0</v>
      </c>
      <c r="I46" s="139"/>
    </row>
    <row r="47" spans="2:12" ht="38.25" x14ac:dyDescent="0.2">
      <c r="B47" s="136">
        <v>9</v>
      </c>
      <c r="C47" s="1018" t="s">
        <v>2131</v>
      </c>
      <c r="D47" s="368" t="s">
        <v>114</v>
      </c>
      <c r="E47" s="1457">
        <v>7</v>
      </c>
      <c r="F47" s="1451">
        <v>0</v>
      </c>
      <c r="G47" s="1458">
        <f t="shared" si="1"/>
        <v>0</v>
      </c>
      <c r="I47" s="139"/>
    </row>
    <row r="48" spans="2:12" ht="25.5" x14ac:dyDescent="0.2">
      <c r="B48" s="136">
        <v>11</v>
      </c>
      <c r="C48" s="1859" t="s">
        <v>2132</v>
      </c>
      <c r="D48" s="368" t="s">
        <v>114</v>
      </c>
      <c r="E48" s="1457">
        <v>5</v>
      </c>
      <c r="F48" s="1451">
        <v>0</v>
      </c>
      <c r="G48" s="1458">
        <f t="shared" si="1"/>
        <v>0</v>
      </c>
      <c r="I48" s="139"/>
    </row>
    <row r="49" spans="2:9" x14ac:dyDescent="0.2">
      <c r="B49" s="136">
        <v>12</v>
      </c>
      <c r="C49" s="1859" t="s">
        <v>2133</v>
      </c>
      <c r="D49" s="368" t="s">
        <v>119</v>
      </c>
      <c r="E49" s="1457">
        <v>200</v>
      </c>
      <c r="F49" s="1451">
        <v>0</v>
      </c>
      <c r="G49" s="1458">
        <f t="shared" si="1"/>
        <v>0</v>
      </c>
      <c r="I49" s="139"/>
    </row>
    <row r="50" spans="2:9" ht="27.75" customHeight="1" x14ac:dyDescent="0.2">
      <c r="B50" s="136">
        <v>13</v>
      </c>
      <c r="C50" s="1018" t="s">
        <v>1825</v>
      </c>
      <c r="D50" s="368" t="s">
        <v>98</v>
      </c>
      <c r="E50" s="1457">
        <v>1</v>
      </c>
      <c r="F50" s="1451">
        <v>0</v>
      </c>
      <c r="G50" s="1458">
        <f t="shared" si="1"/>
        <v>0</v>
      </c>
      <c r="I50" s="139"/>
    </row>
    <row r="51" spans="2:9" ht="38.25" x14ac:dyDescent="0.2">
      <c r="B51" s="136">
        <v>14</v>
      </c>
      <c r="C51" s="1018" t="s">
        <v>1493</v>
      </c>
      <c r="D51" s="368" t="s">
        <v>114</v>
      </c>
      <c r="E51" s="1457">
        <v>36.799999999999997</v>
      </c>
      <c r="F51" s="1451">
        <v>0</v>
      </c>
      <c r="G51" s="1458">
        <f t="shared" si="1"/>
        <v>0</v>
      </c>
      <c r="I51" s="139"/>
    </row>
    <row r="52" spans="2:9" ht="36" x14ac:dyDescent="0.2">
      <c r="B52" s="136">
        <v>15</v>
      </c>
      <c r="C52" s="211" t="s">
        <v>2589</v>
      </c>
      <c r="D52" s="368" t="s">
        <v>95</v>
      </c>
      <c r="E52" s="1457">
        <v>60</v>
      </c>
      <c r="F52" s="1451">
        <v>0</v>
      </c>
      <c r="G52" s="1458">
        <f t="shared" si="1"/>
        <v>0</v>
      </c>
      <c r="I52" s="139"/>
    </row>
    <row r="53" spans="2:9" ht="51" x14ac:dyDescent="0.2">
      <c r="B53" s="136">
        <v>16</v>
      </c>
      <c r="C53" s="1018" t="s">
        <v>1496</v>
      </c>
      <c r="D53" s="368" t="s">
        <v>98</v>
      </c>
      <c r="E53" s="1457">
        <v>1</v>
      </c>
      <c r="F53" s="1451">
        <v>0</v>
      </c>
      <c r="G53" s="1458">
        <f t="shared" si="1"/>
        <v>0</v>
      </c>
      <c r="I53" s="139"/>
    </row>
    <row r="54" spans="2:9" s="152" customFormat="1" ht="23.25" customHeight="1" x14ac:dyDescent="0.25">
      <c r="B54" s="333">
        <v>1</v>
      </c>
      <c r="C54" s="220" t="s">
        <v>1826</v>
      </c>
      <c r="D54" s="220"/>
      <c r="E54" s="221"/>
      <c r="F54" s="1454"/>
      <c r="G54" s="1455">
        <f>SUM(G39:G53)</f>
        <v>0</v>
      </c>
      <c r="H54" s="155"/>
    </row>
    <row r="55" spans="2:9" ht="24" customHeight="1" x14ac:dyDescent="0.2">
      <c r="B55" s="133" t="s">
        <v>370</v>
      </c>
      <c r="C55" s="197" t="s">
        <v>89</v>
      </c>
      <c r="D55" s="197" t="s">
        <v>90</v>
      </c>
      <c r="E55" s="199" t="s">
        <v>91</v>
      </c>
      <c r="F55" s="200" t="s">
        <v>92</v>
      </c>
      <c r="G55" s="201" t="s">
        <v>93</v>
      </c>
      <c r="H55" s="571"/>
    </row>
    <row r="56" spans="2:9" x14ac:dyDescent="0.2">
      <c r="B56" s="134"/>
      <c r="C56" s="223"/>
      <c r="D56" s="212"/>
      <c r="E56" s="204"/>
      <c r="F56" s="205"/>
      <c r="G56" s="206"/>
    </row>
    <row r="57" spans="2:9" s="301" customFormat="1" ht="20.25" x14ac:dyDescent="0.3">
      <c r="B57" s="309">
        <v>2</v>
      </c>
      <c r="C57" s="312" t="s">
        <v>362</v>
      </c>
      <c r="D57" s="311"/>
      <c r="E57" s="305"/>
      <c r="F57" s="306"/>
      <c r="G57" s="307"/>
      <c r="H57" s="576"/>
    </row>
    <row r="58" spans="2:9" s="135" customFormat="1" x14ac:dyDescent="0.2">
      <c r="B58" s="3182" t="s">
        <v>400</v>
      </c>
      <c r="C58" s="3183"/>
      <c r="D58" s="3183"/>
      <c r="E58" s="3183"/>
      <c r="F58" s="3183"/>
      <c r="G58" s="3184"/>
      <c r="H58" s="1429"/>
    </row>
    <row r="59" spans="2:9" ht="28.5" customHeight="1" x14ac:dyDescent="0.2">
      <c r="B59" s="136">
        <v>1</v>
      </c>
      <c r="C59" s="1859" t="s">
        <v>2134</v>
      </c>
      <c r="D59" s="212" t="s">
        <v>114</v>
      </c>
      <c r="E59" s="1450">
        <v>4.5</v>
      </c>
      <c r="F59" s="1451">
        <v>0</v>
      </c>
      <c r="G59" s="1452">
        <f>E59*F59</f>
        <v>0</v>
      </c>
      <c r="I59" s="137"/>
    </row>
    <row r="60" spans="2:9" ht="38.25" x14ac:dyDescent="0.2">
      <c r="B60" s="136">
        <v>2</v>
      </c>
      <c r="C60" s="1920" t="s">
        <v>2135</v>
      </c>
      <c r="D60" s="368" t="s">
        <v>114</v>
      </c>
      <c r="E60" s="1457">
        <v>12</v>
      </c>
      <c r="F60" s="1451">
        <v>0</v>
      </c>
      <c r="G60" s="1452">
        <f>E60*F60</f>
        <v>0</v>
      </c>
      <c r="I60" s="137"/>
    </row>
    <row r="61" spans="2:9" ht="39.75" customHeight="1" x14ac:dyDescent="0.2">
      <c r="B61" s="136">
        <v>3</v>
      </c>
      <c r="C61" s="1920" t="s">
        <v>2136</v>
      </c>
      <c r="D61" s="368" t="s">
        <v>114</v>
      </c>
      <c r="E61" s="1457">
        <v>11</v>
      </c>
      <c r="F61" s="1451">
        <v>0</v>
      </c>
      <c r="G61" s="1452">
        <f>E61*F61</f>
        <v>0</v>
      </c>
      <c r="I61" s="701"/>
    </row>
    <row r="62" spans="2:9" ht="25.5" x14ac:dyDescent="0.2">
      <c r="B62" s="136">
        <v>4</v>
      </c>
      <c r="C62" s="1920" t="s">
        <v>2137</v>
      </c>
      <c r="D62" s="368" t="s">
        <v>114</v>
      </c>
      <c r="E62" s="1457">
        <v>2.8</v>
      </c>
      <c r="F62" s="1451">
        <v>0</v>
      </c>
      <c r="G62" s="1452">
        <f>E62*F62</f>
        <v>0</v>
      </c>
      <c r="I62" s="137"/>
    </row>
    <row r="63" spans="2:9" ht="24" x14ac:dyDescent="0.2">
      <c r="B63" s="136">
        <v>5</v>
      </c>
      <c r="C63" s="211" t="s">
        <v>414</v>
      </c>
      <c r="D63" s="214"/>
      <c r="E63" s="1450"/>
      <c r="F63" s="1451">
        <v>0</v>
      </c>
      <c r="G63" s="1452"/>
      <c r="I63" s="137"/>
    </row>
    <row r="64" spans="2:9" x14ac:dyDescent="0.2">
      <c r="B64" s="136"/>
      <c r="C64" s="1476" t="s">
        <v>1831</v>
      </c>
      <c r="D64" s="214" t="s">
        <v>416</v>
      </c>
      <c r="E64" s="1457">
        <v>1084.5999999999999</v>
      </c>
      <c r="F64" s="1451">
        <v>0</v>
      </c>
      <c r="G64" s="1452">
        <f>E64*F64</f>
        <v>0</v>
      </c>
      <c r="I64" s="1477"/>
    </row>
    <row r="65" spans="2:12" x14ac:dyDescent="0.2">
      <c r="B65" s="136"/>
      <c r="C65" s="1476" t="s">
        <v>1832</v>
      </c>
      <c r="D65" s="214" t="s">
        <v>416</v>
      </c>
      <c r="E65" s="1457">
        <v>452.7</v>
      </c>
      <c r="F65" s="1451">
        <v>0</v>
      </c>
      <c r="G65" s="1452">
        <f>E65*F65</f>
        <v>0</v>
      </c>
      <c r="I65" s="1477"/>
    </row>
    <row r="66" spans="2:12" x14ac:dyDescent="0.2">
      <c r="B66" s="136"/>
      <c r="C66" s="1476" t="s">
        <v>1833</v>
      </c>
      <c r="D66" s="214" t="s">
        <v>416</v>
      </c>
      <c r="E66" s="1457">
        <v>1644.6</v>
      </c>
      <c r="F66" s="1451">
        <v>0</v>
      </c>
      <c r="G66" s="1452">
        <f>E66*F66</f>
        <v>0</v>
      </c>
      <c r="I66" s="1477"/>
    </row>
    <row r="67" spans="2:12" s="152" customFormat="1" ht="23.25" customHeight="1" x14ac:dyDescent="0.25">
      <c r="B67" s="333">
        <v>2</v>
      </c>
      <c r="C67" s="220" t="s">
        <v>418</v>
      </c>
      <c r="D67" s="220"/>
      <c r="E67" s="221"/>
      <c r="F67" s="1454"/>
      <c r="G67" s="1455">
        <f>SUM(G59:G66)</f>
        <v>0</v>
      </c>
      <c r="H67" s="155"/>
    </row>
    <row r="68" spans="2:12" ht="24" customHeight="1" x14ac:dyDescent="0.2">
      <c r="B68" s="133" t="s">
        <v>370</v>
      </c>
      <c r="C68" s="197" t="s">
        <v>89</v>
      </c>
      <c r="D68" s="197" t="s">
        <v>90</v>
      </c>
      <c r="E68" s="199" t="s">
        <v>91</v>
      </c>
      <c r="F68" s="200" t="s">
        <v>92</v>
      </c>
      <c r="G68" s="201" t="s">
        <v>93</v>
      </c>
      <c r="H68" s="571"/>
    </row>
    <row r="69" spans="2:12" x14ac:dyDescent="0.2">
      <c r="B69" s="134"/>
      <c r="C69" s="223"/>
      <c r="D69" s="212"/>
      <c r="E69" s="204"/>
      <c r="F69" s="205"/>
      <c r="G69" s="206"/>
    </row>
    <row r="70" spans="2:12" s="301" customFormat="1" ht="20.25" x14ac:dyDescent="0.3">
      <c r="B70" s="309">
        <v>3</v>
      </c>
      <c r="C70" s="312" t="s">
        <v>364</v>
      </c>
      <c r="D70" s="311"/>
      <c r="E70" s="305"/>
      <c r="F70" s="306"/>
      <c r="G70" s="307"/>
      <c r="H70" s="576"/>
    </row>
    <row r="71" spans="2:12" s="135" customFormat="1" ht="26.25" customHeight="1" x14ac:dyDescent="0.2">
      <c r="B71" s="3182" t="s">
        <v>2138</v>
      </c>
      <c r="C71" s="3183"/>
      <c r="D71" s="3183"/>
      <c r="E71" s="3183"/>
      <c r="F71" s="3183"/>
      <c r="G71" s="3184"/>
      <c r="H71" s="1429"/>
    </row>
    <row r="72" spans="2:12" ht="42" customHeight="1" x14ac:dyDescent="0.2">
      <c r="B72" s="136">
        <v>1</v>
      </c>
      <c r="C72" s="1857" t="s">
        <v>2139</v>
      </c>
      <c r="D72" s="157" t="s">
        <v>119</v>
      </c>
      <c r="E72" s="1619">
        <v>58</v>
      </c>
      <c r="F72" s="1620">
        <v>0</v>
      </c>
      <c r="G72" s="1621">
        <f>E72*F72</f>
        <v>0</v>
      </c>
      <c r="I72" s="1622"/>
      <c r="J72" s="1622"/>
      <c r="L72" s="1623"/>
    </row>
    <row r="73" spans="2:12" ht="40.5" customHeight="1" x14ac:dyDescent="0.2">
      <c r="B73" s="136">
        <v>2</v>
      </c>
      <c r="C73" s="1857" t="s">
        <v>2140</v>
      </c>
      <c r="D73" s="157" t="s">
        <v>119</v>
      </c>
      <c r="E73" s="1619">
        <v>21</v>
      </c>
      <c r="F73" s="1620">
        <v>0</v>
      </c>
      <c r="G73" s="1621">
        <f>E73*F73</f>
        <v>0</v>
      </c>
      <c r="I73" s="1622"/>
      <c r="J73" s="1624"/>
      <c r="L73" s="1623"/>
    </row>
    <row r="74" spans="2:12" ht="39.75" customHeight="1" x14ac:dyDescent="0.2">
      <c r="B74" s="136">
        <v>3</v>
      </c>
      <c r="C74" s="1857" t="s">
        <v>2141</v>
      </c>
      <c r="D74" s="157" t="s">
        <v>119</v>
      </c>
      <c r="E74" s="1619">
        <v>15</v>
      </c>
      <c r="F74" s="1620">
        <v>0</v>
      </c>
      <c r="G74" s="1621">
        <f t="shared" ref="G74:G75" si="2">E74*F74</f>
        <v>0</v>
      </c>
      <c r="I74" s="1622"/>
      <c r="J74" s="1624"/>
      <c r="L74" s="1623"/>
    </row>
    <row r="75" spans="2:12" ht="51" x14ac:dyDescent="0.2">
      <c r="B75" s="136">
        <v>4</v>
      </c>
      <c r="C75" s="1857" t="s">
        <v>2142</v>
      </c>
      <c r="D75" s="157" t="s">
        <v>119</v>
      </c>
      <c r="E75" s="1619">
        <v>10</v>
      </c>
      <c r="F75" s="1620">
        <v>0</v>
      </c>
      <c r="G75" s="1621">
        <f t="shared" si="2"/>
        <v>0</v>
      </c>
      <c r="I75" s="1622"/>
      <c r="J75" s="1624"/>
      <c r="L75" s="1623"/>
    </row>
    <row r="76" spans="2:12" ht="25.5" x14ac:dyDescent="0.2">
      <c r="B76" s="136">
        <v>5</v>
      </c>
      <c r="C76" s="1625" t="s">
        <v>1503</v>
      </c>
      <c r="D76" s="157" t="s">
        <v>119</v>
      </c>
      <c r="E76" s="1619">
        <v>35</v>
      </c>
      <c r="F76" s="1620">
        <v>0</v>
      </c>
      <c r="G76" s="1621">
        <f>E76*F76</f>
        <v>0</v>
      </c>
      <c r="I76" s="1624"/>
      <c r="J76" s="1622"/>
      <c r="L76" s="1623"/>
    </row>
    <row r="77" spans="2:12" ht="38.25" x14ac:dyDescent="0.2">
      <c r="B77" s="136">
        <v>6</v>
      </c>
      <c r="C77" s="1625" t="s">
        <v>1504</v>
      </c>
      <c r="D77" s="1369" t="s">
        <v>125</v>
      </c>
      <c r="E77" s="1626">
        <v>1</v>
      </c>
      <c r="F77" s="1620">
        <v>0</v>
      </c>
      <c r="G77" s="1621">
        <f>E77*F77</f>
        <v>0</v>
      </c>
      <c r="I77" s="1622"/>
      <c r="J77" s="1624"/>
      <c r="L77" s="1623"/>
    </row>
    <row r="78" spans="2:12" ht="51" x14ac:dyDescent="0.2">
      <c r="B78" s="136">
        <v>7</v>
      </c>
      <c r="C78" s="1857" t="s">
        <v>2143</v>
      </c>
      <c r="D78" s="1369" t="s">
        <v>119</v>
      </c>
      <c r="E78" s="1626">
        <v>70</v>
      </c>
      <c r="F78" s="1620">
        <v>0</v>
      </c>
      <c r="G78" s="1621">
        <f>E78*F78</f>
        <v>0</v>
      </c>
      <c r="I78" s="1622"/>
      <c r="J78" s="1624"/>
      <c r="L78" s="1623"/>
    </row>
    <row r="79" spans="2:12" s="152" customFormat="1" ht="23.25" customHeight="1" x14ac:dyDescent="0.25">
      <c r="B79" s="333">
        <v>3</v>
      </c>
      <c r="C79" s="220" t="s">
        <v>445</v>
      </c>
      <c r="D79" s="220"/>
      <c r="E79" s="221"/>
      <c r="F79" s="1454"/>
      <c r="G79" s="1455">
        <f>SUM(G72:G78)</f>
        <v>0</v>
      </c>
      <c r="H79" s="155"/>
    </row>
    <row r="80" spans="2:12" ht="24" customHeight="1" x14ac:dyDescent="0.2">
      <c r="B80" s="133" t="s">
        <v>370</v>
      </c>
      <c r="C80" s="197" t="s">
        <v>89</v>
      </c>
      <c r="D80" s="197" t="s">
        <v>90</v>
      </c>
      <c r="E80" s="199" t="s">
        <v>91</v>
      </c>
      <c r="F80" s="200" t="s">
        <v>92</v>
      </c>
      <c r="G80" s="201" t="s">
        <v>93</v>
      </c>
      <c r="H80" s="571"/>
    </row>
    <row r="81" spans="2:9" x14ac:dyDescent="0.2">
      <c r="B81" s="134"/>
      <c r="C81" s="223"/>
      <c r="D81" s="212"/>
      <c r="E81" s="204"/>
      <c r="F81" s="205"/>
      <c r="G81" s="206"/>
    </row>
    <row r="82" spans="2:9" s="301" customFormat="1" ht="20.25" x14ac:dyDescent="0.3">
      <c r="B82" s="309">
        <v>4</v>
      </c>
      <c r="C82" s="312" t="s">
        <v>366</v>
      </c>
      <c r="D82" s="311"/>
      <c r="E82" s="305"/>
      <c r="F82" s="306"/>
      <c r="G82" s="307"/>
      <c r="H82" s="576"/>
    </row>
    <row r="83" spans="2:9" s="135" customFormat="1" x14ac:dyDescent="0.2">
      <c r="B83" s="3182" t="s">
        <v>1438</v>
      </c>
      <c r="C83" s="3183"/>
      <c r="D83" s="3183"/>
      <c r="E83" s="3183"/>
      <c r="F83" s="3183"/>
      <c r="G83" s="3184"/>
      <c r="H83" s="1429"/>
    </row>
    <row r="84" spans="2:9" ht="38.25" x14ac:dyDescent="0.2">
      <c r="B84" s="136">
        <v>1</v>
      </c>
      <c r="C84" s="1857" t="s">
        <v>2144</v>
      </c>
      <c r="D84" s="1369" t="s">
        <v>95</v>
      </c>
      <c r="E84" s="1626">
        <v>4</v>
      </c>
      <c r="F84" s="1620">
        <v>0</v>
      </c>
      <c r="G84" s="1621">
        <f>E84*F84</f>
        <v>0</v>
      </c>
      <c r="I84" s="137"/>
    </row>
    <row r="85" spans="2:9" ht="51" x14ac:dyDescent="0.2">
      <c r="B85" s="136">
        <v>2</v>
      </c>
      <c r="C85" s="1857" t="s">
        <v>2145</v>
      </c>
      <c r="D85" s="157" t="s">
        <v>114</v>
      </c>
      <c r="E85" s="1619">
        <v>30</v>
      </c>
      <c r="F85" s="1620">
        <v>0</v>
      </c>
      <c r="G85" s="1621">
        <f>E85*F85</f>
        <v>0</v>
      </c>
      <c r="I85" s="137"/>
    </row>
    <row r="86" spans="2:9" ht="76.5" x14ac:dyDescent="0.2">
      <c r="B86" s="136">
        <v>3</v>
      </c>
      <c r="C86" s="1857" t="s">
        <v>2146</v>
      </c>
      <c r="D86" s="157" t="s">
        <v>119</v>
      </c>
      <c r="E86" s="1619">
        <v>80</v>
      </c>
      <c r="F86" s="1620">
        <v>0</v>
      </c>
      <c r="G86" s="1621">
        <f>E86*F86</f>
        <v>0</v>
      </c>
      <c r="I86" s="137"/>
    </row>
    <row r="87" spans="2:9" ht="25.5" x14ac:dyDescent="0.2">
      <c r="B87" s="136">
        <v>3</v>
      </c>
      <c r="C87" s="1857" t="s">
        <v>2147</v>
      </c>
      <c r="D87" s="157" t="s">
        <v>119</v>
      </c>
      <c r="E87" s="1619">
        <v>15</v>
      </c>
      <c r="F87" s="1620">
        <v>0</v>
      </c>
      <c r="G87" s="1621">
        <f>F87*E87</f>
        <v>0</v>
      </c>
      <c r="I87" s="137"/>
    </row>
    <row r="88" spans="2:9" ht="51" x14ac:dyDescent="0.2">
      <c r="B88" s="136">
        <v>4</v>
      </c>
      <c r="C88" s="1625" t="s">
        <v>1508</v>
      </c>
      <c r="D88" s="157" t="s">
        <v>95</v>
      </c>
      <c r="E88" s="1619">
        <v>17</v>
      </c>
      <c r="F88" s="1620">
        <v>0</v>
      </c>
      <c r="G88" s="1621">
        <f>E88*F88</f>
        <v>0</v>
      </c>
      <c r="I88" s="137"/>
    </row>
    <row r="89" spans="2:9" ht="25.5" x14ac:dyDescent="0.2">
      <c r="B89" s="136">
        <v>5</v>
      </c>
      <c r="C89" s="1859" t="s">
        <v>2148</v>
      </c>
      <c r="D89" s="368" t="s">
        <v>95</v>
      </c>
      <c r="E89" s="1457">
        <v>2.5</v>
      </c>
      <c r="F89" s="1620">
        <v>0</v>
      </c>
      <c r="G89" s="1452">
        <f>E89*F89</f>
        <v>0</v>
      </c>
      <c r="I89" s="137"/>
    </row>
    <row r="90" spans="2:9" ht="25.5" x14ac:dyDescent="0.2">
      <c r="B90" s="136">
        <v>6</v>
      </c>
      <c r="C90" s="1859" t="s">
        <v>2149</v>
      </c>
      <c r="D90" s="368" t="s">
        <v>125</v>
      </c>
      <c r="E90" s="1457">
        <v>6</v>
      </c>
      <c r="F90" s="1620">
        <v>0</v>
      </c>
      <c r="G90" s="1452">
        <f>E90*F90</f>
        <v>0</v>
      </c>
      <c r="I90" s="137"/>
    </row>
    <row r="91" spans="2:9" x14ac:dyDescent="0.2">
      <c r="B91" s="136">
        <v>7</v>
      </c>
      <c r="C91" s="211" t="s">
        <v>467</v>
      </c>
      <c r="D91" s="212" t="s">
        <v>125</v>
      </c>
      <c r="E91" s="1450">
        <v>1</v>
      </c>
      <c r="F91" s="1620">
        <v>0</v>
      </c>
      <c r="G91" s="1452">
        <f>E91*F91</f>
        <v>0</v>
      </c>
      <c r="I91" s="137"/>
    </row>
    <row r="92" spans="2:9" ht="24" x14ac:dyDescent="0.2">
      <c r="B92" s="136">
        <v>8</v>
      </c>
      <c r="C92" s="211" t="s">
        <v>469</v>
      </c>
      <c r="D92" s="212"/>
      <c r="E92" s="1450"/>
      <c r="F92" s="1451"/>
      <c r="G92" s="1452"/>
      <c r="I92" s="137"/>
    </row>
    <row r="93" spans="2:9" x14ac:dyDescent="0.2">
      <c r="B93" s="136"/>
      <c r="C93" s="211" t="s">
        <v>470</v>
      </c>
      <c r="D93" s="212" t="s">
        <v>158</v>
      </c>
      <c r="E93" s="1450">
        <v>10</v>
      </c>
      <c r="F93" s="1451">
        <v>0</v>
      </c>
      <c r="G93" s="1452">
        <f>E93*F93</f>
        <v>0</v>
      </c>
      <c r="I93" s="137"/>
    </row>
    <row r="94" spans="2:9" x14ac:dyDescent="0.2">
      <c r="B94" s="136"/>
      <c r="C94" s="211" t="s">
        <v>471</v>
      </c>
      <c r="D94" s="212" t="s">
        <v>158</v>
      </c>
      <c r="E94" s="1450">
        <v>15</v>
      </c>
      <c r="F94" s="1451">
        <v>0</v>
      </c>
      <c r="G94" s="1452">
        <f>E94*F94</f>
        <v>0</v>
      </c>
      <c r="I94" s="137"/>
    </row>
    <row r="95" spans="2:9" s="152" customFormat="1" ht="23.25" customHeight="1" x14ac:dyDescent="0.25">
      <c r="B95" s="333">
        <v>4</v>
      </c>
      <c r="C95" s="220" t="s">
        <v>472</v>
      </c>
      <c r="D95" s="220"/>
      <c r="E95" s="221"/>
      <c r="F95" s="1454"/>
      <c r="G95" s="1455">
        <f>SUM(G84:G94)</f>
        <v>0</v>
      </c>
      <c r="H95" s="155"/>
    </row>
    <row r="96" spans="2:9" ht="24" customHeight="1" x14ac:dyDescent="0.2">
      <c r="B96" s="133" t="s">
        <v>370</v>
      </c>
      <c r="C96" s="197" t="s">
        <v>89</v>
      </c>
      <c r="D96" s="197" t="s">
        <v>90</v>
      </c>
      <c r="E96" s="199" t="s">
        <v>91</v>
      </c>
      <c r="F96" s="200" t="s">
        <v>92</v>
      </c>
      <c r="G96" s="201" t="s">
        <v>93</v>
      </c>
      <c r="H96" s="571"/>
    </row>
    <row r="97" spans="2:14" x14ac:dyDescent="0.2">
      <c r="B97" s="134"/>
      <c r="C97" s="223"/>
      <c r="D97" s="212"/>
      <c r="E97" s="204"/>
      <c r="F97" s="205"/>
      <c r="G97" s="206"/>
    </row>
    <row r="98" spans="2:14" s="301" customFormat="1" ht="20.25" x14ac:dyDescent="0.3">
      <c r="B98" s="309">
        <v>5</v>
      </c>
      <c r="C98" s="312" t="s">
        <v>368</v>
      </c>
      <c r="D98" s="311"/>
      <c r="E98" s="305"/>
      <c r="F98" s="306"/>
      <c r="G98" s="307"/>
      <c r="H98" s="576"/>
    </row>
    <row r="99" spans="2:14" ht="63.75" x14ac:dyDescent="0.2">
      <c r="B99" s="136">
        <v>1</v>
      </c>
      <c r="C99" s="1018" t="s">
        <v>1509</v>
      </c>
      <c r="D99" s="368" t="s">
        <v>119</v>
      </c>
      <c r="E99" s="1457">
        <v>32</v>
      </c>
      <c r="F99" s="1451">
        <v>0</v>
      </c>
      <c r="G99" s="1452">
        <f t="shared" ref="G99:G124" si="3">E99*F99</f>
        <v>0</v>
      </c>
      <c r="I99" s="1478"/>
      <c r="J99" s="1479"/>
      <c r="K99" s="1477"/>
      <c r="L99" s="1478"/>
      <c r="M99" s="1479"/>
      <c r="N99" s="1477"/>
    </row>
    <row r="100" spans="2:14" ht="76.5" x14ac:dyDescent="0.2">
      <c r="B100" s="136">
        <v>2</v>
      </c>
      <c r="C100" s="1859" t="s">
        <v>2150</v>
      </c>
      <c r="D100" s="212" t="s">
        <v>119</v>
      </c>
      <c r="E100" s="1450">
        <v>32</v>
      </c>
      <c r="F100" s="1451">
        <v>0</v>
      </c>
      <c r="G100" s="1452">
        <f t="shared" si="3"/>
        <v>0</v>
      </c>
      <c r="I100" s="137"/>
      <c r="J100" s="1478"/>
      <c r="K100" s="1479"/>
      <c r="L100" s="1480"/>
      <c r="M100" s="1479"/>
      <c r="N100" s="1481"/>
    </row>
    <row r="101" spans="2:14" ht="38.25" x14ac:dyDescent="0.2">
      <c r="B101" s="136">
        <v>3</v>
      </c>
      <c r="C101" s="1859" t="s">
        <v>2151</v>
      </c>
      <c r="D101" s="368" t="s">
        <v>119</v>
      </c>
      <c r="E101" s="1457">
        <v>42</v>
      </c>
      <c r="F101" s="1451">
        <v>0</v>
      </c>
      <c r="G101" s="1452">
        <f t="shared" si="3"/>
        <v>0</v>
      </c>
      <c r="I101" s="1480"/>
      <c r="J101" s="1479"/>
      <c r="K101" s="1477"/>
      <c r="L101" s="1480"/>
      <c r="M101" s="1479"/>
      <c r="N101" s="1481"/>
    </row>
    <row r="102" spans="2:14" ht="25.5" x14ac:dyDescent="0.2">
      <c r="B102" s="136">
        <v>4</v>
      </c>
      <c r="C102" s="1859" t="s">
        <v>2152</v>
      </c>
      <c r="D102" s="368" t="s">
        <v>119</v>
      </c>
      <c r="E102" s="1457">
        <v>44</v>
      </c>
      <c r="F102" s="1451">
        <v>0</v>
      </c>
      <c r="G102" s="1452">
        <f t="shared" si="3"/>
        <v>0</v>
      </c>
      <c r="I102" s="1480"/>
      <c r="J102" s="1479"/>
      <c r="K102" s="1477"/>
      <c r="L102" s="1480"/>
      <c r="M102" s="1479"/>
      <c r="N102" s="1481"/>
    </row>
    <row r="103" spans="2:14" ht="38.25" x14ac:dyDescent="0.2">
      <c r="B103" s="136">
        <v>5</v>
      </c>
      <c r="C103" s="1859" t="s">
        <v>2153</v>
      </c>
      <c r="D103" s="368" t="s">
        <v>119</v>
      </c>
      <c r="E103" s="1457">
        <v>82</v>
      </c>
      <c r="F103" s="1451">
        <v>0</v>
      </c>
      <c r="G103" s="1452">
        <f t="shared" si="3"/>
        <v>0</v>
      </c>
      <c r="I103" s="1480"/>
      <c r="J103" s="1479"/>
      <c r="K103" s="1477"/>
      <c r="L103" s="1480"/>
      <c r="M103" s="1479"/>
      <c r="N103" s="1481"/>
    </row>
    <row r="104" spans="2:14" ht="25.5" x14ac:dyDescent="0.2">
      <c r="B104" s="136">
        <v>6</v>
      </c>
      <c r="C104" s="1859" t="s">
        <v>2154</v>
      </c>
      <c r="D104" s="368" t="s">
        <v>119</v>
      </c>
      <c r="E104" s="1457">
        <v>30</v>
      </c>
      <c r="F104" s="1451">
        <v>0</v>
      </c>
      <c r="G104" s="1452">
        <f t="shared" si="3"/>
        <v>0</v>
      </c>
      <c r="I104" s="1478"/>
      <c r="J104" s="1479"/>
      <c r="K104" s="1477"/>
      <c r="L104" s="1478"/>
      <c r="M104" s="1479"/>
      <c r="N104" s="1477"/>
    </row>
    <row r="105" spans="2:14" ht="25.5" x14ac:dyDescent="0.2">
      <c r="B105" s="136">
        <v>7</v>
      </c>
      <c r="C105" s="1859" t="s">
        <v>2155</v>
      </c>
      <c r="D105" s="368" t="s">
        <v>416</v>
      </c>
      <c r="E105" s="1457">
        <v>105</v>
      </c>
      <c r="F105" s="1451">
        <v>0</v>
      </c>
      <c r="G105" s="1452">
        <f t="shared" si="3"/>
        <v>0</v>
      </c>
      <c r="I105" s="1480"/>
      <c r="J105" s="1479"/>
      <c r="K105" s="1481"/>
      <c r="L105" s="1480"/>
      <c r="M105" s="1479"/>
      <c r="N105" s="1481"/>
    </row>
    <row r="106" spans="2:14" ht="78.75" customHeight="1" x14ac:dyDescent="0.2">
      <c r="B106" s="136">
        <v>8</v>
      </c>
      <c r="C106" s="1859" t="s">
        <v>2574</v>
      </c>
      <c r="D106" s="368" t="s">
        <v>125</v>
      </c>
      <c r="E106" s="1457">
        <v>1</v>
      </c>
      <c r="F106" s="1451">
        <v>0</v>
      </c>
      <c r="G106" s="1452">
        <f t="shared" si="3"/>
        <v>0</v>
      </c>
      <c r="I106" s="1478"/>
      <c r="J106" s="1479"/>
      <c r="K106" s="1477"/>
      <c r="L106" s="1478"/>
      <c r="M106" s="1479"/>
      <c r="N106" s="1477"/>
    </row>
    <row r="107" spans="2:14" ht="54.75" customHeight="1" x14ac:dyDescent="0.2">
      <c r="B107" s="136">
        <v>9</v>
      </c>
      <c r="C107" s="1859" t="s">
        <v>2573</v>
      </c>
      <c r="D107" s="368" t="s">
        <v>125</v>
      </c>
      <c r="E107" s="1457">
        <v>1</v>
      </c>
      <c r="F107" s="1451">
        <v>0</v>
      </c>
      <c r="G107" s="1452">
        <f t="shared" si="3"/>
        <v>0</v>
      </c>
      <c r="I107" s="1480"/>
      <c r="J107" s="1479"/>
      <c r="K107" s="1481"/>
      <c r="L107" s="1481"/>
    </row>
    <row r="108" spans="2:14" ht="51" x14ac:dyDescent="0.2">
      <c r="B108" s="136">
        <v>10</v>
      </c>
      <c r="C108" s="1859" t="s">
        <v>2156</v>
      </c>
      <c r="D108" s="368" t="s">
        <v>119</v>
      </c>
      <c r="E108" s="1457">
        <v>58</v>
      </c>
      <c r="F108" s="1451">
        <v>0</v>
      </c>
      <c r="G108" s="1452">
        <f t="shared" si="3"/>
        <v>0</v>
      </c>
      <c r="I108" s="1480"/>
      <c r="J108" s="1479"/>
      <c r="K108" s="1481"/>
      <c r="L108" s="1481"/>
    </row>
    <row r="109" spans="2:14" ht="53.25" customHeight="1" x14ac:dyDescent="0.2">
      <c r="B109" s="136">
        <v>11</v>
      </c>
      <c r="C109" s="1859" t="s">
        <v>2157</v>
      </c>
      <c r="D109" s="368" t="s">
        <v>119</v>
      </c>
      <c r="E109" s="1457">
        <v>68</v>
      </c>
      <c r="F109" s="1451">
        <v>0</v>
      </c>
      <c r="G109" s="1452">
        <f t="shared" si="3"/>
        <v>0</v>
      </c>
      <c r="I109" s="1480"/>
      <c r="J109" s="1479"/>
      <c r="K109" s="1481"/>
      <c r="L109" s="1481"/>
    </row>
    <row r="110" spans="2:14" ht="38.25" x14ac:dyDescent="0.2">
      <c r="B110" s="136">
        <v>12</v>
      </c>
      <c r="C110" s="1859" t="s">
        <v>2158</v>
      </c>
      <c r="D110" s="368" t="s">
        <v>119</v>
      </c>
      <c r="E110" s="1457">
        <v>68</v>
      </c>
      <c r="F110" s="1451">
        <v>0</v>
      </c>
      <c r="G110" s="1452">
        <f t="shared" si="3"/>
        <v>0</v>
      </c>
      <c r="I110" s="1480"/>
      <c r="J110" s="1479"/>
      <c r="K110" s="1481"/>
      <c r="L110" s="1481"/>
    </row>
    <row r="111" spans="2:14" ht="89.25" x14ac:dyDescent="0.2">
      <c r="B111" s="136">
        <v>13</v>
      </c>
      <c r="C111" s="1859" t="s">
        <v>2159</v>
      </c>
      <c r="D111" s="368" t="s">
        <v>119</v>
      </c>
      <c r="E111" s="1457">
        <v>32</v>
      </c>
      <c r="F111" s="1451">
        <v>0</v>
      </c>
      <c r="G111" s="1452">
        <f t="shared" si="3"/>
        <v>0</v>
      </c>
      <c r="I111" s="1478"/>
      <c r="J111" s="1479"/>
      <c r="K111" s="1477"/>
    </row>
    <row r="112" spans="2:14" ht="89.25" x14ac:dyDescent="0.2">
      <c r="B112" s="136">
        <v>14</v>
      </c>
      <c r="C112" s="1859" t="s">
        <v>2160</v>
      </c>
      <c r="D112" s="368" t="s">
        <v>119</v>
      </c>
      <c r="E112" s="1457">
        <v>68</v>
      </c>
      <c r="F112" s="1451">
        <v>0</v>
      </c>
      <c r="G112" s="1452">
        <f t="shared" si="3"/>
        <v>0</v>
      </c>
      <c r="I112" s="1478"/>
      <c r="J112" s="1479"/>
      <c r="K112" s="1477"/>
    </row>
    <row r="113" spans="2:11" ht="63.75" x14ac:dyDescent="0.2">
      <c r="B113" s="136">
        <v>15</v>
      </c>
      <c r="C113" s="1859" t="s">
        <v>2161</v>
      </c>
      <c r="D113" s="368" t="s">
        <v>119</v>
      </c>
      <c r="E113" s="1457">
        <v>82</v>
      </c>
      <c r="F113" s="1451">
        <v>0</v>
      </c>
      <c r="G113" s="1452">
        <f t="shared" si="3"/>
        <v>0</v>
      </c>
      <c r="I113" s="1480"/>
      <c r="J113" s="1479"/>
      <c r="K113" s="1481"/>
    </row>
    <row r="114" spans="2:11" ht="63.75" x14ac:dyDescent="0.2">
      <c r="B114" s="136">
        <v>16</v>
      </c>
      <c r="C114" s="1859" t="s">
        <v>2162</v>
      </c>
      <c r="D114" s="368" t="s">
        <v>119</v>
      </c>
      <c r="E114" s="1457">
        <v>9.5</v>
      </c>
      <c r="F114" s="1451">
        <v>0</v>
      </c>
      <c r="G114" s="1452">
        <f t="shared" si="3"/>
        <v>0</v>
      </c>
      <c r="I114" s="1480"/>
      <c r="J114" s="1479"/>
      <c r="K114" s="1481"/>
    </row>
    <row r="115" spans="2:11" ht="38.25" x14ac:dyDescent="0.2">
      <c r="B115" s="136">
        <v>17</v>
      </c>
      <c r="C115" s="1859" t="s">
        <v>2163</v>
      </c>
      <c r="D115" s="368" t="s">
        <v>119</v>
      </c>
      <c r="E115" s="1457">
        <v>22</v>
      </c>
      <c r="F115" s="1451">
        <v>0</v>
      </c>
      <c r="G115" s="1452">
        <f t="shared" si="3"/>
        <v>0</v>
      </c>
      <c r="I115" s="1480"/>
      <c r="J115" s="1479"/>
      <c r="K115" s="1481"/>
    </row>
    <row r="116" spans="2:11" ht="76.5" x14ac:dyDescent="0.2">
      <c r="B116" s="136">
        <v>18</v>
      </c>
      <c r="C116" s="1859" t="s">
        <v>2164</v>
      </c>
      <c r="D116" s="368" t="s">
        <v>95</v>
      </c>
      <c r="E116" s="1457">
        <v>16</v>
      </c>
      <c r="F116" s="1451">
        <v>0</v>
      </c>
      <c r="G116" s="1452">
        <f t="shared" si="3"/>
        <v>0</v>
      </c>
      <c r="I116" s="1480"/>
      <c r="J116" s="1479"/>
      <c r="K116" s="1481"/>
    </row>
    <row r="117" spans="2:11" ht="25.5" x14ac:dyDescent="0.2">
      <c r="B117" s="136">
        <v>19</v>
      </c>
      <c r="C117" s="1859" t="s">
        <v>2165</v>
      </c>
      <c r="D117" s="368" t="s">
        <v>95</v>
      </c>
      <c r="E117" s="1457">
        <v>2</v>
      </c>
      <c r="F117" s="1451">
        <v>0</v>
      </c>
      <c r="G117" s="1452">
        <f t="shared" si="3"/>
        <v>0</v>
      </c>
      <c r="I117" s="1480"/>
      <c r="J117" s="1479"/>
      <c r="K117" s="1481"/>
    </row>
    <row r="118" spans="2:11" ht="76.5" x14ac:dyDescent="0.2">
      <c r="B118" s="136">
        <v>20</v>
      </c>
      <c r="C118" s="1859" t="s">
        <v>2166</v>
      </c>
      <c r="D118" s="368" t="s">
        <v>95</v>
      </c>
      <c r="E118" s="1457">
        <v>5</v>
      </c>
      <c r="F118" s="1451">
        <v>0</v>
      </c>
      <c r="G118" s="1452">
        <f t="shared" si="3"/>
        <v>0</v>
      </c>
      <c r="I118" s="1480"/>
      <c r="J118" s="1479"/>
      <c r="K118" s="1481"/>
    </row>
    <row r="119" spans="2:11" ht="65.25" customHeight="1" x14ac:dyDescent="0.2">
      <c r="B119" s="136">
        <v>21</v>
      </c>
      <c r="C119" s="1859" t="s">
        <v>2167</v>
      </c>
      <c r="D119" s="368" t="s">
        <v>95</v>
      </c>
      <c r="E119" s="1457">
        <v>2.5</v>
      </c>
      <c r="F119" s="1451">
        <v>0</v>
      </c>
      <c r="G119" s="1452">
        <f t="shared" si="3"/>
        <v>0</v>
      </c>
      <c r="I119" s="1480"/>
      <c r="J119" s="1479"/>
      <c r="K119" s="1481"/>
    </row>
    <row r="120" spans="2:11" ht="71.25" customHeight="1" x14ac:dyDescent="0.2">
      <c r="B120" s="136">
        <v>22</v>
      </c>
      <c r="C120" s="2939" t="s">
        <v>2556</v>
      </c>
      <c r="D120" s="368" t="s">
        <v>119</v>
      </c>
      <c r="E120" s="1457">
        <v>45.5</v>
      </c>
      <c r="F120" s="1451">
        <v>0</v>
      </c>
      <c r="G120" s="1452">
        <f t="shared" si="3"/>
        <v>0</v>
      </c>
      <c r="I120" s="1480"/>
      <c r="J120" s="1479"/>
      <c r="K120" s="1481"/>
    </row>
    <row r="121" spans="2:11" ht="36" x14ac:dyDescent="0.2">
      <c r="B121" s="136">
        <v>23</v>
      </c>
      <c r="C121" s="211" t="s">
        <v>1443</v>
      </c>
      <c r="D121" s="212" t="s">
        <v>95</v>
      </c>
      <c r="E121" s="204">
        <v>6</v>
      </c>
      <c r="F121" s="275">
        <v>0</v>
      </c>
      <c r="G121" s="276">
        <f t="shared" si="3"/>
        <v>0</v>
      </c>
      <c r="H121" s="127"/>
      <c r="I121" s="137"/>
    </row>
    <row r="122" spans="2:11" ht="36" x14ac:dyDescent="0.2">
      <c r="B122" s="136">
        <v>24</v>
      </c>
      <c r="C122" s="211" t="s">
        <v>2578</v>
      </c>
      <c r="D122" s="212" t="s">
        <v>151</v>
      </c>
      <c r="E122" s="204">
        <v>1</v>
      </c>
      <c r="F122" s="275">
        <v>0</v>
      </c>
      <c r="G122" s="276">
        <f t="shared" si="3"/>
        <v>0</v>
      </c>
      <c r="H122" s="127"/>
      <c r="I122" s="137"/>
    </row>
    <row r="123" spans="2:11" ht="48" x14ac:dyDescent="0.2">
      <c r="B123" s="136">
        <v>25</v>
      </c>
      <c r="C123" s="211" t="s">
        <v>486</v>
      </c>
      <c r="D123" s="212" t="s">
        <v>125</v>
      </c>
      <c r="E123" s="204">
        <v>1</v>
      </c>
      <c r="F123" s="275">
        <v>0</v>
      </c>
      <c r="G123" s="276">
        <f t="shared" si="3"/>
        <v>0</v>
      </c>
      <c r="H123" s="127"/>
      <c r="I123" s="137"/>
    </row>
    <row r="124" spans="2:11" ht="153" x14ac:dyDescent="0.2">
      <c r="B124" s="136">
        <v>26</v>
      </c>
      <c r="C124" s="1018" t="s">
        <v>1843</v>
      </c>
      <c r="D124" s="368" t="s">
        <v>98</v>
      </c>
      <c r="E124" s="1457">
        <v>1</v>
      </c>
      <c r="F124" s="1451">
        <v>0</v>
      </c>
      <c r="G124" s="1452">
        <f t="shared" si="3"/>
        <v>0</v>
      </c>
      <c r="I124" s="1478"/>
      <c r="J124" s="1479"/>
      <c r="K124" s="1477"/>
    </row>
    <row r="125" spans="2:11" s="152" customFormat="1" ht="23.25" customHeight="1" x14ac:dyDescent="0.25">
      <c r="B125" s="333">
        <v>5</v>
      </c>
      <c r="C125" s="220" t="s">
        <v>509</v>
      </c>
      <c r="D125" s="220"/>
      <c r="E125" s="221"/>
      <c r="F125" s="1454"/>
      <c r="G125" s="1455">
        <f>SUM(G99:G124)</f>
        <v>0</v>
      </c>
      <c r="H125" s="155"/>
    </row>
    <row r="126" spans="2:11" s="1951" customFormat="1" ht="12.75" customHeight="1" x14ac:dyDescent="0.25">
      <c r="B126" s="2953"/>
      <c r="C126" s="2954"/>
      <c r="D126" s="2954"/>
      <c r="E126" s="365"/>
      <c r="F126" s="2955"/>
      <c r="G126" s="2956"/>
      <c r="H126" s="578"/>
    </row>
    <row r="127" spans="2:11" s="152" customFormat="1" ht="23.25" customHeight="1" x14ac:dyDescent="0.25">
      <c r="B127" s="2994" t="s">
        <v>12</v>
      </c>
      <c r="C127" s="2995" t="s">
        <v>159</v>
      </c>
      <c r="D127" s="220"/>
      <c r="E127" s="221"/>
      <c r="F127" s="1454"/>
      <c r="G127" s="1455">
        <f>G125+G95+G79+G67+G54</f>
        <v>0</v>
      </c>
      <c r="H127" s="155"/>
    </row>
    <row r="128" spans="2:11" s="1951" customFormat="1" ht="23.25" customHeight="1" x14ac:dyDescent="0.25">
      <c r="B128" s="2953"/>
      <c r="C128" s="2954"/>
      <c r="D128" s="2954"/>
      <c r="E128" s="365"/>
      <c r="F128" s="2955"/>
      <c r="G128" s="2956"/>
      <c r="H128" s="578"/>
    </row>
    <row r="129" spans="1:8" ht="24" customHeight="1" x14ac:dyDescent="0.2">
      <c r="B129" s="133" t="s">
        <v>370</v>
      </c>
      <c r="C129" s="197" t="s">
        <v>89</v>
      </c>
      <c r="D129" s="197" t="s">
        <v>90</v>
      </c>
      <c r="E129" s="199" t="s">
        <v>91</v>
      </c>
      <c r="F129" s="200" t="s">
        <v>92</v>
      </c>
      <c r="G129" s="201" t="s">
        <v>93</v>
      </c>
      <c r="H129" s="571"/>
    </row>
    <row r="130" spans="1:8" x14ac:dyDescent="0.2">
      <c r="B130" s="134"/>
      <c r="C130" s="202"/>
      <c r="D130" s="212"/>
      <c r="E130" s="204"/>
      <c r="F130" s="205"/>
      <c r="G130" s="206"/>
    </row>
    <row r="131" spans="1:8" s="301" customFormat="1" ht="20.25" x14ac:dyDescent="0.3">
      <c r="B131" s="309" t="s">
        <v>17</v>
      </c>
      <c r="C131" s="312" t="s">
        <v>160</v>
      </c>
      <c r="D131" s="311"/>
      <c r="E131" s="305"/>
      <c r="F131" s="306"/>
      <c r="G131" s="307"/>
      <c r="H131" s="576"/>
    </row>
    <row r="132" spans="1:8" s="1488" customFormat="1" ht="15" x14ac:dyDescent="0.2">
      <c r="A132" s="1483"/>
      <c r="B132" s="1484" t="s">
        <v>1</v>
      </c>
      <c r="C132" s="1485"/>
      <c r="D132" s="1486"/>
      <c r="E132" s="1486"/>
      <c r="F132" s="1486"/>
      <c r="G132" s="1487"/>
    </row>
    <row r="133" spans="1:8" s="1488" customFormat="1" ht="15.75" x14ac:dyDescent="0.25">
      <c r="A133" s="1489"/>
      <c r="B133" s="1490" t="s">
        <v>2</v>
      </c>
      <c r="C133" s="1491"/>
      <c r="D133" s="1492"/>
      <c r="E133" s="1493"/>
      <c r="F133" s="1493"/>
      <c r="G133" s="1492"/>
    </row>
    <row r="134" spans="1:8" s="1488" customFormat="1" ht="15" x14ac:dyDescent="0.2">
      <c r="A134" s="1483"/>
      <c r="B134" s="1484" t="s">
        <v>3</v>
      </c>
      <c r="C134" s="1485"/>
      <c r="D134" s="1486"/>
      <c r="E134" s="1486"/>
      <c r="F134" s="1486"/>
      <c r="G134" s="1487"/>
    </row>
    <row r="135" spans="1:8" s="1488" customFormat="1" ht="15.75" x14ac:dyDescent="0.25">
      <c r="A135" s="1489"/>
      <c r="B135" s="1490" t="s">
        <v>4</v>
      </c>
      <c r="C135" s="1491"/>
      <c r="D135" s="1493"/>
      <c r="E135" s="1493"/>
      <c r="F135" s="1493"/>
      <c r="G135" s="1492"/>
    </row>
    <row r="136" spans="1:8" s="135" customFormat="1" x14ac:dyDescent="0.2">
      <c r="B136" s="3287" t="s">
        <v>161</v>
      </c>
      <c r="C136" s="3288"/>
      <c r="D136" s="3288"/>
      <c r="E136" s="3288"/>
      <c r="F136" s="3288"/>
      <c r="G136" s="3289"/>
      <c r="H136" s="1429"/>
    </row>
    <row r="137" spans="1:8" s="135" customFormat="1" x14ac:dyDescent="0.2">
      <c r="B137" s="3287" t="s">
        <v>1844</v>
      </c>
      <c r="C137" s="3288"/>
      <c r="D137" s="3288"/>
      <c r="E137" s="3288"/>
      <c r="F137" s="3288"/>
      <c r="G137" s="3289"/>
      <c r="H137" s="1429"/>
    </row>
    <row r="138" spans="1:8" s="135" customFormat="1" x14ac:dyDescent="0.2">
      <c r="B138" s="3287" t="s">
        <v>1845</v>
      </c>
      <c r="C138" s="3288"/>
      <c r="D138" s="3288"/>
      <c r="E138" s="3288"/>
      <c r="F138" s="3288"/>
      <c r="G138" s="3289"/>
      <c r="H138" s="1429"/>
    </row>
    <row r="139" spans="1:8" ht="24" x14ac:dyDescent="0.2">
      <c r="B139" s="1494">
        <v>1</v>
      </c>
      <c r="C139" s="1495" t="s">
        <v>510</v>
      </c>
      <c r="D139" s="1373"/>
      <c r="E139" s="1496"/>
      <c r="F139" s="1497"/>
      <c r="G139" s="1498"/>
    </row>
    <row r="140" spans="1:8" s="141" customFormat="1" ht="95.25" customHeight="1" x14ac:dyDescent="0.2">
      <c r="B140" s="2738"/>
      <c r="C140" s="2739"/>
      <c r="D140" s="2740"/>
      <c r="E140" s="2741"/>
      <c r="F140" s="2742"/>
      <c r="G140" s="2743"/>
      <c r="H140" s="127"/>
    </row>
    <row r="141" spans="1:8" s="141" customFormat="1" ht="97.5" customHeight="1" x14ac:dyDescent="0.2">
      <c r="B141" s="2744"/>
      <c r="C141" s="2745"/>
      <c r="D141" s="2740"/>
      <c r="E141" s="2741"/>
      <c r="F141" s="2742"/>
      <c r="G141" s="2743"/>
      <c r="H141" s="127"/>
    </row>
    <row r="142" spans="1:8" s="141" customFormat="1" ht="108.75" customHeight="1" x14ac:dyDescent="0.2">
      <c r="B142" s="2744"/>
      <c r="C142" s="2745"/>
      <c r="D142" s="2740"/>
      <c r="E142" s="2741"/>
      <c r="F142" s="2742"/>
      <c r="G142" s="2743"/>
      <c r="H142" s="127"/>
    </row>
    <row r="143" spans="1:8" s="141" customFormat="1" ht="108.75" customHeight="1" x14ac:dyDescent="0.2">
      <c r="B143" s="2744"/>
      <c r="C143" s="2745"/>
      <c r="D143" s="2740"/>
      <c r="E143" s="2741"/>
      <c r="F143" s="2742"/>
      <c r="G143" s="2743"/>
      <c r="H143" s="127"/>
    </row>
    <row r="144" spans="1:8" s="141" customFormat="1" ht="99" customHeight="1" x14ac:dyDescent="0.2">
      <c r="B144" s="2744"/>
      <c r="C144" s="2745"/>
      <c r="D144" s="2740"/>
      <c r="E144" s="2741"/>
      <c r="F144" s="2742"/>
      <c r="G144" s="2743"/>
      <c r="H144" s="127"/>
    </row>
    <row r="145" spans="2:8" s="141" customFormat="1" ht="108.75" customHeight="1" x14ac:dyDescent="0.2">
      <c r="B145" s="2744"/>
      <c r="C145" s="2745"/>
      <c r="D145" s="2740"/>
      <c r="E145" s="2741"/>
      <c r="F145" s="2742"/>
      <c r="G145" s="2743"/>
      <c r="H145" s="127"/>
    </row>
    <row r="146" spans="2:8" s="141" customFormat="1" ht="12.75" customHeight="1" x14ac:dyDescent="0.2">
      <c r="B146" s="2744"/>
      <c r="C146" s="2745"/>
      <c r="D146" s="2740"/>
      <c r="E146" s="2741"/>
      <c r="F146" s="2742"/>
      <c r="G146" s="2743"/>
      <c r="H146" s="127"/>
    </row>
    <row r="147" spans="2:8" s="141" customFormat="1" ht="18" customHeight="1" x14ac:dyDescent="0.2">
      <c r="B147" s="2744"/>
      <c r="C147" s="2739" t="s">
        <v>2478</v>
      </c>
      <c r="D147" s="2746" t="s">
        <v>98</v>
      </c>
      <c r="E147" s="2747">
        <v>1</v>
      </c>
      <c r="F147" s="2748">
        <v>0</v>
      </c>
      <c r="G147" s="2749">
        <f t="shared" ref="G147" si="4">E147*F147</f>
        <v>0</v>
      </c>
      <c r="H147" s="127"/>
    </row>
    <row r="148" spans="2:8" s="1627" customFormat="1" ht="132" x14ac:dyDescent="0.25">
      <c r="B148" s="1632"/>
      <c r="C148" s="1633" t="s">
        <v>511</v>
      </c>
      <c r="D148" s="1501" t="s">
        <v>151</v>
      </c>
      <c r="E148" s="1628">
        <v>1</v>
      </c>
      <c r="F148" s="1629">
        <v>0</v>
      </c>
      <c r="G148" s="1630">
        <f t="shared" ref="G148" si="5">E148*F148</f>
        <v>0</v>
      </c>
      <c r="H148" s="1631"/>
    </row>
    <row r="149" spans="2:8" s="152" customFormat="1" ht="18" customHeight="1" x14ac:dyDescent="0.2">
      <c r="B149" s="1494">
        <v>2</v>
      </c>
      <c r="C149" s="1634" t="s">
        <v>2168</v>
      </c>
      <c r="D149" s="1501"/>
      <c r="E149" s="1502"/>
      <c r="F149" s="1635"/>
      <c r="G149" s="1636"/>
      <c r="H149" s="1521"/>
    </row>
    <row r="150" spans="2:8" s="152" customFormat="1" ht="18" customHeight="1" x14ac:dyDescent="0.2">
      <c r="B150" s="157"/>
      <c r="C150" s="1500" t="s">
        <v>2169</v>
      </c>
      <c r="D150" s="1501" t="s">
        <v>151</v>
      </c>
      <c r="E150" s="1502">
        <v>2</v>
      </c>
      <c r="F150" s="1635">
        <v>0</v>
      </c>
      <c r="G150" s="1636">
        <f t="shared" ref="G150:G164" si="6">E150*F150</f>
        <v>0</v>
      </c>
      <c r="H150" s="1521"/>
    </row>
    <row r="151" spans="2:8" s="152" customFormat="1" ht="18" customHeight="1" x14ac:dyDescent="0.2">
      <c r="B151" s="157"/>
      <c r="C151" s="1500" t="s">
        <v>1857</v>
      </c>
      <c r="D151" s="1501" t="s">
        <v>151</v>
      </c>
      <c r="E151" s="1502">
        <v>1</v>
      </c>
      <c r="F151" s="1635">
        <v>0</v>
      </c>
      <c r="G151" s="1636">
        <f t="shared" si="6"/>
        <v>0</v>
      </c>
      <c r="H151" s="1521"/>
    </row>
    <row r="152" spans="2:8" s="152" customFormat="1" ht="18" customHeight="1" x14ac:dyDescent="0.2">
      <c r="B152" s="157"/>
      <c r="C152" s="1500" t="s">
        <v>2170</v>
      </c>
      <c r="D152" s="1501" t="s">
        <v>151</v>
      </c>
      <c r="E152" s="1502">
        <v>1</v>
      </c>
      <c r="F152" s="1635">
        <v>0</v>
      </c>
      <c r="G152" s="1636">
        <f t="shared" si="6"/>
        <v>0</v>
      </c>
      <c r="H152" s="1521"/>
    </row>
    <row r="153" spans="2:8" s="152" customFormat="1" ht="18" customHeight="1" x14ac:dyDescent="0.2">
      <c r="B153" s="157"/>
      <c r="C153" s="1500" t="s">
        <v>2171</v>
      </c>
      <c r="D153" s="1501" t="s">
        <v>151</v>
      </c>
      <c r="E153" s="1502">
        <v>1</v>
      </c>
      <c r="F153" s="1635">
        <v>0</v>
      </c>
      <c r="G153" s="1636">
        <f t="shared" si="6"/>
        <v>0</v>
      </c>
      <c r="H153" s="1521"/>
    </row>
    <row r="154" spans="2:8" s="152" customFormat="1" ht="18" customHeight="1" x14ac:dyDescent="0.2">
      <c r="B154" s="157"/>
      <c r="C154" s="1500" t="s">
        <v>528</v>
      </c>
      <c r="D154" s="1501" t="s">
        <v>151</v>
      </c>
      <c r="E154" s="1502">
        <v>6</v>
      </c>
      <c r="F154" s="1635">
        <v>0</v>
      </c>
      <c r="G154" s="1636">
        <f t="shared" si="6"/>
        <v>0</v>
      </c>
      <c r="H154" s="1521"/>
    </row>
    <row r="155" spans="2:8" s="152" customFormat="1" ht="18" customHeight="1" x14ac:dyDescent="0.2">
      <c r="B155" s="157"/>
      <c r="C155" s="1500" t="s">
        <v>2172</v>
      </c>
      <c r="D155" s="1501" t="s">
        <v>151</v>
      </c>
      <c r="E155" s="1502">
        <v>7</v>
      </c>
      <c r="F155" s="1635">
        <v>0</v>
      </c>
      <c r="G155" s="1636">
        <f t="shared" si="6"/>
        <v>0</v>
      </c>
      <c r="H155" s="1521"/>
    </row>
    <row r="156" spans="2:8" s="152" customFormat="1" ht="18" customHeight="1" x14ac:dyDescent="0.2">
      <c r="B156" s="157"/>
      <c r="C156" s="1500" t="s">
        <v>534</v>
      </c>
      <c r="D156" s="1501" t="s">
        <v>151</v>
      </c>
      <c r="E156" s="1502">
        <v>3</v>
      </c>
      <c r="F156" s="1635">
        <v>0</v>
      </c>
      <c r="G156" s="1636">
        <f t="shared" si="6"/>
        <v>0</v>
      </c>
      <c r="H156" s="1521"/>
    </row>
    <row r="157" spans="2:8" s="152" customFormat="1" ht="18" customHeight="1" x14ac:dyDescent="0.2">
      <c r="B157" s="157"/>
      <c r="C157" s="1500" t="s">
        <v>524</v>
      </c>
      <c r="D157" s="1501" t="s">
        <v>151</v>
      </c>
      <c r="E157" s="1502">
        <v>2</v>
      </c>
      <c r="F157" s="1635">
        <v>0</v>
      </c>
      <c r="G157" s="1636">
        <f t="shared" si="6"/>
        <v>0</v>
      </c>
      <c r="H157" s="1521"/>
    </row>
    <row r="158" spans="2:8" s="152" customFormat="1" ht="18" customHeight="1" x14ac:dyDescent="0.2">
      <c r="B158" s="157"/>
      <c r="C158" s="1500" t="s">
        <v>1856</v>
      </c>
      <c r="D158" s="1501" t="s">
        <v>151</v>
      </c>
      <c r="E158" s="1502">
        <v>5</v>
      </c>
      <c r="F158" s="1635">
        <v>0</v>
      </c>
      <c r="G158" s="1636">
        <f t="shared" si="6"/>
        <v>0</v>
      </c>
      <c r="H158" s="1521"/>
    </row>
    <row r="159" spans="2:8" s="152" customFormat="1" ht="18" customHeight="1" x14ac:dyDescent="0.2">
      <c r="B159" s="157"/>
      <c r="C159" s="1500" t="s">
        <v>1863</v>
      </c>
      <c r="D159" s="1501" t="s">
        <v>151</v>
      </c>
      <c r="E159" s="1502">
        <v>2</v>
      </c>
      <c r="F159" s="1635">
        <v>0</v>
      </c>
      <c r="G159" s="1636">
        <f t="shared" si="6"/>
        <v>0</v>
      </c>
      <c r="H159" s="1521"/>
    </row>
    <row r="160" spans="2:8" s="152" customFormat="1" ht="18" customHeight="1" x14ac:dyDescent="0.2">
      <c r="B160" s="157"/>
      <c r="C160" s="1500" t="s">
        <v>2173</v>
      </c>
      <c r="D160" s="1501" t="s">
        <v>151</v>
      </c>
      <c r="E160" s="1502">
        <v>1</v>
      </c>
      <c r="F160" s="1635">
        <v>0</v>
      </c>
      <c r="G160" s="1636">
        <f t="shared" si="6"/>
        <v>0</v>
      </c>
      <c r="H160" s="1521"/>
    </row>
    <row r="161" spans="2:10" s="152" customFormat="1" ht="18" customHeight="1" x14ac:dyDescent="0.2">
      <c r="B161" s="157"/>
      <c r="C161" s="1500" t="s">
        <v>1529</v>
      </c>
      <c r="D161" s="1501" t="s">
        <v>151</v>
      </c>
      <c r="E161" s="1502">
        <v>2</v>
      </c>
      <c r="F161" s="1635">
        <v>0</v>
      </c>
      <c r="G161" s="1636">
        <f t="shared" si="6"/>
        <v>0</v>
      </c>
      <c r="H161" s="1521"/>
    </row>
    <row r="162" spans="2:10" s="152" customFormat="1" ht="18" customHeight="1" x14ac:dyDescent="0.2">
      <c r="B162" s="157"/>
      <c r="C162" s="1500" t="s">
        <v>1872</v>
      </c>
      <c r="D162" s="1501" t="s">
        <v>151</v>
      </c>
      <c r="E162" s="1502">
        <v>6</v>
      </c>
      <c r="F162" s="1635">
        <v>0</v>
      </c>
      <c r="G162" s="1636">
        <f t="shared" si="6"/>
        <v>0</v>
      </c>
      <c r="H162" s="1521"/>
    </row>
    <row r="163" spans="2:10" s="1627" customFormat="1" ht="84" x14ac:dyDescent="0.2">
      <c r="B163" s="1637"/>
      <c r="C163" s="1500" t="s">
        <v>536</v>
      </c>
      <c r="D163" s="1501" t="s">
        <v>151</v>
      </c>
      <c r="E163" s="1502">
        <v>1</v>
      </c>
      <c r="F163" s="1635">
        <v>0</v>
      </c>
      <c r="G163" s="1638">
        <f t="shared" si="6"/>
        <v>0</v>
      </c>
      <c r="H163" s="1639"/>
    </row>
    <row r="164" spans="2:10" s="152" customFormat="1" ht="18" customHeight="1" x14ac:dyDescent="0.2">
      <c r="B164" s="157"/>
      <c r="C164" s="1500" t="s">
        <v>538</v>
      </c>
      <c r="D164" s="1501" t="s">
        <v>151</v>
      </c>
      <c r="E164" s="1502">
        <v>1</v>
      </c>
      <c r="F164" s="1635">
        <v>0</v>
      </c>
      <c r="G164" s="1636">
        <f t="shared" si="6"/>
        <v>0</v>
      </c>
      <c r="H164" s="1521"/>
    </row>
    <row r="165" spans="2:10" x14ac:dyDescent="0.2">
      <c r="B165" s="153">
        <v>3</v>
      </c>
      <c r="C165" s="1640" t="s">
        <v>1873</v>
      </c>
      <c r="D165" s="1641"/>
      <c r="E165" s="1642"/>
      <c r="F165" s="1643"/>
      <c r="G165" s="1642"/>
      <c r="H165" s="1850"/>
      <c r="I165" s="1847"/>
      <c r="J165" s="1848"/>
    </row>
    <row r="166" spans="2:10" ht="38.25" x14ac:dyDescent="0.2">
      <c r="B166" s="134"/>
      <c r="C166" s="1857" t="s">
        <v>1874</v>
      </c>
      <c r="D166" s="1516" t="s">
        <v>98</v>
      </c>
      <c r="E166" s="1517">
        <v>1</v>
      </c>
      <c r="F166" s="1518">
        <v>0</v>
      </c>
      <c r="G166" s="1519">
        <f t="shared" ref="G166:G167" si="7">E166*F166</f>
        <v>0</v>
      </c>
      <c r="H166" s="1850"/>
      <c r="I166" s="1847"/>
      <c r="J166" s="1848"/>
    </row>
    <row r="167" spans="2:10" ht="25.5" x14ac:dyDescent="0.2">
      <c r="B167" s="134"/>
      <c r="C167" s="1857" t="s">
        <v>1875</v>
      </c>
      <c r="D167" s="1516" t="s">
        <v>98</v>
      </c>
      <c r="E167" s="1517">
        <v>1</v>
      </c>
      <c r="F167" s="1518">
        <v>0</v>
      </c>
      <c r="G167" s="1519">
        <f t="shared" si="7"/>
        <v>0</v>
      </c>
      <c r="H167" s="1850"/>
      <c r="I167" s="1847"/>
      <c r="J167" s="1848"/>
    </row>
    <row r="168" spans="2:10" s="141" customFormat="1" ht="25.5" customHeight="1" x14ac:dyDescent="0.2">
      <c r="B168" s="299" t="s">
        <v>17</v>
      </c>
      <c r="C168" s="300" t="s">
        <v>304</v>
      </c>
      <c r="D168" s="224"/>
      <c r="E168" s="208"/>
      <c r="F168" s="1522"/>
      <c r="G168" s="1455">
        <f>SUM(G148:G167)</f>
        <v>0</v>
      </c>
      <c r="H168" s="571"/>
    </row>
    <row r="169" spans="2:10" s="141" customFormat="1" ht="25.5" customHeight="1" x14ac:dyDescent="0.2">
      <c r="B169" s="1952"/>
      <c r="C169" s="2957"/>
      <c r="D169" s="2958"/>
      <c r="E169" s="2959"/>
      <c r="F169" s="2960"/>
      <c r="G169" s="2961"/>
      <c r="H169" s="571"/>
    </row>
    <row r="170" spans="2:10" ht="23.25" customHeight="1" x14ac:dyDescent="0.2">
      <c r="B170" s="3014" t="s">
        <v>18</v>
      </c>
      <c r="C170" s="3298" t="s">
        <v>2549</v>
      </c>
      <c r="D170" s="3299"/>
      <c r="E170" s="3299"/>
      <c r="F170" s="3299"/>
      <c r="G170" s="3300"/>
    </row>
    <row r="171" spans="2:10" ht="104.25" customHeight="1" x14ac:dyDescent="0.2">
      <c r="B171" s="3301" t="s">
        <v>1876</v>
      </c>
      <c r="C171" s="3302"/>
      <c r="D171" s="3302"/>
      <c r="E171" s="3302"/>
      <c r="F171" s="3302"/>
      <c r="G171" s="3303"/>
    </row>
    <row r="172" spans="2:10" s="144" customFormat="1" x14ac:dyDescent="0.2">
      <c r="B172" s="1523"/>
      <c r="C172" s="1524"/>
      <c r="D172" s="448"/>
      <c r="E172" s="1525"/>
      <c r="F172" s="1526"/>
      <c r="G172" s="1527"/>
      <c r="H172" s="1436"/>
    </row>
    <row r="173" spans="2:10" x14ac:dyDescent="0.2">
      <c r="B173" s="532" t="s">
        <v>370</v>
      </c>
      <c r="C173" s="533" t="s">
        <v>84</v>
      </c>
      <c r="D173" s="533" t="s">
        <v>549</v>
      </c>
      <c r="E173" s="534" t="s">
        <v>550</v>
      </c>
      <c r="F173" s="535" t="s">
        <v>1880</v>
      </c>
      <c r="G173" s="533" t="s">
        <v>1881</v>
      </c>
      <c r="H173" s="126"/>
    </row>
    <row r="174" spans="2:10" x14ac:dyDescent="0.2">
      <c r="B174" s="536"/>
      <c r="C174" s="1079"/>
      <c r="D174" s="1209"/>
      <c r="E174" s="1210"/>
      <c r="F174" s="1528"/>
      <c r="G174" s="1529"/>
      <c r="H174" s="126"/>
    </row>
    <row r="175" spans="2:10" s="152" customFormat="1" x14ac:dyDescent="0.25">
      <c r="B175" s="1644"/>
      <c r="C175" s="1645"/>
      <c r="D175" s="1209"/>
      <c r="E175" s="1210"/>
      <c r="F175" s="1228"/>
      <c r="G175" s="1229"/>
    </row>
    <row r="176" spans="2:10" s="152" customFormat="1" ht="24" x14ac:dyDescent="0.25">
      <c r="B176" s="1646" t="s">
        <v>8</v>
      </c>
      <c r="C176" s="1647" t="s">
        <v>2174</v>
      </c>
      <c r="D176" s="1205" t="s">
        <v>554</v>
      </c>
      <c r="E176" s="1206" t="s">
        <v>554</v>
      </c>
      <c r="F176" s="1231"/>
      <c r="G176" s="1231"/>
    </row>
    <row r="177" spans="2:8" s="152" customFormat="1" x14ac:dyDescent="0.25">
      <c r="B177" s="1233"/>
      <c r="C177" s="1648"/>
      <c r="D177" s="1207"/>
      <c r="E177" s="1208"/>
      <c r="F177" s="1228"/>
      <c r="G177" s="1228"/>
    </row>
    <row r="178" spans="2:8" s="152" customFormat="1" ht="63.75" x14ac:dyDescent="0.25">
      <c r="B178" s="1649" t="s">
        <v>169</v>
      </c>
      <c r="C178" s="1650" t="s">
        <v>1882</v>
      </c>
      <c r="D178" s="1651" t="s">
        <v>647</v>
      </c>
      <c r="E178" s="1651">
        <v>30</v>
      </c>
      <c r="F178" s="2034">
        <v>0</v>
      </c>
      <c r="G178" s="1653">
        <f t="shared" ref="G178:G185" si="8">E178*F178</f>
        <v>0</v>
      </c>
    </row>
    <row r="179" spans="2:8" s="152" customFormat="1" ht="76.5" x14ac:dyDescent="0.25">
      <c r="B179" s="1649" t="s">
        <v>625</v>
      </c>
      <c r="C179" s="1650" t="s">
        <v>2175</v>
      </c>
      <c r="D179" s="1651" t="s">
        <v>416</v>
      </c>
      <c r="E179" s="1651">
        <f>45*0.8</f>
        <v>36</v>
      </c>
      <c r="F179" s="2034">
        <v>0</v>
      </c>
      <c r="G179" s="1653">
        <f t="shared" si="8"/>
        <v>0</v>
      </c>
    </row>
    <row r="180" spans="2:8" s="152" customFormat="1" ht="51" x14ac:dyDescent="0.25">
      <c r="B180" s="1649" t="s">
        <v>636</v>
      </c>
      <c r="C180" s="1650" t="s">
        <v>1884</v>
      </c>
      <c r="D180" s="1651" t="s">
        <v>125</v>
      </c>
      <c r="E180" s="1651">
        <v>20</v>
      </c>
      <c r="F180" s="2034">
        <v>0</v>
      </c>
      <c r="G180" s="1653">
        <f t="shared" si="8"/>
        <v>0</v>
      </c>
    </row>
    <row r="181" spans="2:8" s="152" customFormat="1" ht="51" x14ac:dyDescent="0.25">
      <c r="B181" s="1649" t="s">
        <v>644</v>
      </c>
      <c r="C181" s="1650" t="s">
        <v>1885</v>
      </c>
      <c r="D181" s="1651" t="s">
        <v>125</v>
      </c>
      <c r="E181" s="1651">
        <v>2</v>
      </c>
      <c r="F181" s="2034">
        <v>0</v>
      </c>
      <c r="G181" s="1653">
        <f t="shared" si="8"/>
        <v>0</v>
      </c>
    </row>
    <row r="182" spans="2:8" s="152" customFormat="1" ht="63.75" x14ac:dyDescent="0.25">
      <c r="B182" s="1649" t="s">
        <v>656</v>
      </c>
      <c r="C182" s="1650" t="s">
        <v>2176</v>
      </c>
      <c r="D182" s="1651" t="s">
        <v>125</v>
      </c>
      <c r="E182" s="1651">
        <v>1</v>
      </c>
      <c r="F182" s="2034">
        <v>0</v>
      </c>
      <c r="G182" s="1653">
        <f t="shared" si="8"/>
        <v>0</v>
      </c>
    </row>
    <row r="183" spans="2:8" s="152" customFormat="1" ht="38.25" x14ac:dyDescent="0.25">
      <c r="B183" s="1649" t="s">
        <v>667</v>
      </c>
      <c r="C183" s="1650" t="s">
        <v>1888</v>
      </c>
      <c r="D183" s="1651" t="s">
        <v>647</v>
      </c>
      <c r="E183" s="1651">
        <v>12</v>
      </c>
      <c r="F183" s="2034">
        <v>0</v>
      </c>
      <c r="G183" s="1653">
        <f t="shared" si="8"/>
        <v>0</v>
      </c>
    </row>
    <row r="184" spans="2:8" s="152" customFormat="1" ht="38.25" x14ac:dyDescent="0.25">
      <c r="B184" s="1649" t="s">
        <v>681</v>
      </c>
      <c r="C184" s="1650" t="s">
        <v>1889</v>
      </c>
      <c r="D184" s="1651" t="s">
        <v>647</v>
      </c>
      <c r="E184" s="1651">
        <v>6</v>
      </c>
      <c r="F184" s="2034">
        <v>0</v>
      </c>
      <c r="G184" s="1653">
        <f t="shared" si="8"/>
        <v>0</v>
      </c>
    </row>
    <row r="185" spans="2:8" s="152" customFormat="1" ht="38.25" x14ac:dyDescent="0.25">
      <c r="B185" s="1649" t="s">
        <v>691</v>
      </c>
      <c r="C185" s="1650" t="s">
        <v>2177</v>
      </c>
      <c r="D185" s="1651" t="s">
        <v>647</v>
      </c>
      <c r="E185" s="1651">
        <v>6</v>
      </c>
      <c r="F185" s="2034">
        <v>0</v>
      </c>
      <c r="G185" s="1653">
        <f t="shared" si="8"/>
        <v>0</v>
      </c>
    </row>
    <row r="186" spans="2:8" s="152" customFormat="1" x14ac:dyDescent="0.25">
      <c r="B186" s="1649"/>
      <c r="C186" s="1654" t="s">
        <v>657</v>
      </c>
      <c r="D186" s="1655"/>
      <c r="E186" s="1656"/>
      <c r="F186" s="2034"/>
      <c r="G186" s="1653"/>
    </row>
    <row r="187" spans="2:8" s="152" customFormat="1" x14ac:dyDescent="0.25">
      <c r="B187" s="1649" t="s">
        <v>1204</v>
      </c>
      <c r="C187" s="1650" t="s">
        <v>2178</v>
      </c>
      <c r="D187" s="1651" t="s">
        <v>647</v>
      </c>
      <c r="E187" s="1651">
        <v>40</v>
      </c>
      <c r="F187" s="2034">
        <v>0</v>
      </c>
      <c r="G187" s="1653">
        <f t="shared" ref="G187:G213" si="9">E187*F187</f>
        <v>0</v>
      </c>
    </row>
    <row r="188" spans="2:8" s="152" customFormat="1" x14ac:dyDescent="0.25">
      <c r="B188" s="1649" t="s">
        <v>1205</v>
      </c>
      <c r="C188" s="1650" t="s">
        <v>1890</v>
      </c>
      <c r="D188" s="1651" t="s">
        <v>647</v>
      </c>
      <c r="E188" s="1651">
        <v>25</v>
      </c>
      <c r="F188" s="2034">
        <v>0</v>
      </c>
      <c r="G188" s="1653">
        <f t="shared" si="9"/>
        <v>0</v>
      </c>
    </row>
    <row r="189" spans="2:8" s="152" customFormat="1" ht="51" x14ac:dyDescent="0.25">
      <c r="B189" s="1649" t="s">
        <v>1206</v>
      </c>
      <c r="C189" s="1650" t="s">
        <v>659</v>
      </c>
      <c r="D189" s="1651" t="s">
        <v>98</v>
      </c>
      <c r="E189" s="1651">
        <v>1</v>
      </c>
      <c r="F189" s="2034">
        <v>0</v>
      </c>
      <c r="G189" s="1653">
        <f t="shared" si="9"/>
        <v>0</v>
      </c>
      <c r="H189" s="1521"/>
    </row>
    <row r="190" spans="2:8" s="152" customFormat="1" ht="38.25" x14ac:dyDescent="0.25">
      <c r="B190" s="1649" t="s">
        <v>1207</v>
      </c>
      <c r="C190" s="1650" t="s">
        <v>660</v>
      </c>
      <c r="D190" s="1651" t="s">
        <v>98</v>
      </c>
      <c r="E190" s="1651">
        <v>1</v>
      </c>
      <c r="F190" s="2034">
        <v>0</v>
      </c>
      <c r="G190" s="1653">
        <f t="shared" si="9"/>
        <v>0</v>
      </c>
      <c r="H190" s="1521"/>
    </row>
    <row r="191" spans="2:8" s="152" customFormat="1" ht="38.25" x14ac:dyDescent="0.25">
      <c r="B191" s="1649" t="s">
        <v>1208</v>
      </c>
      <c r="C191" s="1650" t="s">
        <v>669</v>
      </c>
      <c r="D191" s="1651" t="s">
        <v>647</v>
      </c>
      <c r="E191" s="1651">
        <v>10</v>
      </c>
      <c r="F191" s="2034">
        <v>0</v>
      </c>
      <c r="G191" s="1653">
        <f t="shared" si="9"/>
        <v>0</v>
      </c>
      <c r="H191" s="1521"/>
    </row>
    <row r="192" spans="2:8" s="152" customFormat="1" x14ac:dyDescent="0.25">
      <c r="B192" s="1649" t="s">
        <v>1209</v>
      </c>
      <c r="C192" s="1650" t="s">
        <v>670</v>
      </c>
      <c r="D192" s="1651" t="s">
        <v>647</v>
      </c>
      <c r="E192" s="1651">
        <v>40</v>
      </c>
      <c r="F192" s="2034">
        <v>0</v>
      </c>
      <c r="G192" s="1653">
        <f t="shared" si="9"/>
        <v>0</v>
      </c>
      <c r="H192" s="1657"/>
    </row>
    <row r="193" spans="2:8" s="152" customFormat="1" ht="25.5" x14ac:dyDescent="0.25">
      <c r="B193" s="1649" t="s">
        <v>1651</v>
      </c>
      <c r="C193" s="1650" t="s">
        <v>671</v>
      </c>
      <c r="D193" s="1651" t="s">
        <v>647</v>
      </c>
      <c r="E193" s="1651">
        <v>20</v>
      </c>
      <c r="F193" s="2034">
        <v>0</v>
      </c>
      <c r="G193" s="1653">
        <f t="shared" si="9"/>
        <v>0</v>
      </c>
      <c r="H193" s="1657"/>
    </row>
    <row r="194" spans="2:8" s="152" customFormat="1" ht="25.5" x14ac:dyDescent="0.25">
      <c r="B194" s="1649" t="s">
        <v>1652</v>
      </c>
      <c r="C194" s="1650" t="s">
        <v>1894</v>
      </c>
      <c r="D194" s="1651" t="s">
        <v>125</v>
      </c>
      <c r="E194" s="1651">
        <v>2</v>
      </c>
      <c r="F194" s="2034">
        <v>0</v>
      </c>
      <c r="G194" s="1653">
        <f t="shared" si="9"/>
        <v>0</v>
      </c>
      <c r="H194" s="1657"/>
    </row>
    <row r="195" spans="2:8" s="152" customFormat="1" ht="63.75" x14ac:dyDescent="0.25">
      <c r="B195" s="1649" t="s">
        <v>1891</v>
      </c>
      <c r="C195" s="1650" t="s">
        <v>1896</v>
      </c>
      <c r="D195" s="1651" t="s">
        <v>125</v>
      </c>
      <c r="E195" s="1651">
        <v>1</v>
      </c>
      <c r="F195" s="2034">
        <v>0</v>
      </c>
      <c r="G195" s="1653">
        <f t="shared" si="9"/>
        <v>0</v>
      </c>
      <c r="H195" s="1657"/>
    </row>
    <row r="196" spans="2:8" s="152" customFormat="1" ht="38.25" x14ac:dyDescent="0.25">
      <c r="B196" s="1649" t="s">
        <v>1892</v>
      </c>
      <c r="C196" s="1650" t="s">
        <v>1898</v>
      </c>
      <c r="D196" s="1651" t="s">
        <v>125</v>
      </c>
      <c r="E196" s="1651">
        <v>1</v>
      </c>
      <c r="F196" s="2034">
        <v>0</v>
      </c>
      <c r="G196" s="1653">
        <f t="shared" si="9"/>
        <v>0</v>
      </c>
      <c r="H196" s="1657"/>
    </row>
    <row r="197" spans="2:8" s="152" customFormat="1" ht="25.5" x14ac:dyDescent="0.25">
      <c r="B197" s="1649" t="s">
        <v>1893</v>
      </c>
      <c r="C197" s="1650" t="s">
        <v>1900</v>
      </c>
      <c r="D197" s="1651" t="s">
        <v>125</v>
      </c>
      <c r="E197" s="1651">
        <v>4</v>
      </c>
      <c r="F197" s="2034">
        <v>0</v>
      </c>
      <c r="G197" s="1653">
        <f t="shared" si="9"/>
        <v>0</v>
      </c>
      <c r="H197" s="1532"/>
    </row>
    <row r="198" spans="2:8" s="152" customFormat="1" ht="25.5" x14ac:dyDescent="0.25">
      <c r="B198" s="1649" t="s">
        <v>1895</v>
      </c>
      <c r="C198" s="1650" t="s">
        <v>1902</v>
      </c>
      <c r="D198" s="1651" t="s">
        <v>125</v>
      </c>
      <c r="E198" s="1651">
        <v>2</v>
      </c>
      <c r="F198" s="2034">
        <v>0</v>
      </c>
      <c r="G198" s="1653">
        <f t="shared" si="9"/>
        <v>0</v>
      </c>
      <c r="H198" s="1657"/>
    </row>
    <row r="199" spans="2:8" s="152" customFormat="1" ht="25.5" x14ac:dyDescent="0.25">
      <c r="B199" s="1649" t="s">
        <v>1897</v>
      </c>
      <c r="C199" s="1650" t="s">
        <v>1904</v>
      </c>
      <c r="D199" s="1651" t="s">
        <v>125</v>
      </c>
      <c r="E199" s="1651">
        <v>2</v>
      </c>
      <c r="F199" s="2034">
        <v>0</v>
      </c>
      <c r="G199" s="1653">
        <f t="shared" si="9"/>
        <v>0</v>
      </c>
      <c r="H199" s="1657"/>
    </row>
    <row r="200" spans="2:8" s="152" customFormat="1" ht="38.25" x14ac:dyDescent="0.25">
      <c r="B200" s="1649" t="s">
        <v>1899</v>
      </c>
      <c r="C200" s="1650" t="s">
        <v>1906</v>
      </c>
      <c r="D200" s="1651" t="s">
        <v>647</v>
      </c>
      <c r="E200" s="1651">
        <v>25</v>
      </c>
      <c r="F200" s="2034">
        <v>0</v>
      </c>
      <c r="G200" s="1653">
        <f t="shared" si="9"/>
        <v>0</v>
      </c>
      <c r="H200" s="1657"/>
    </row>
    <row r="201" spans="2:8" s="152" customFormat="1" ht="38.25" x14ac:dyDescent="0.25">
      <c r="B201" s="1649" t="s">
        <v>1901</v>
      </c>
      <c r="C201" s="1650" t="s">
        <v>1908</v>
      </c>
      <c r="D201" s="1651" t="s">
        <v>647</v>
      </c>
      <c r="E201" s="1651">
        <v>15</v>
      </c>
      <c r="F201" s="2034">
        <v>0</v>
      </c>
      <c r="G201" s="1653">
        <f t="shared" si="9"/>
        <v>0</v>
      </c>
      <c r="H201" s="1657"/>
    </row>
    <row r="202" spans="2:8" s="152" customFormat="1" x14ac:dyDescent="0.25">
      <c r="B202" s="1649" t="s">
        <v>1903</v>
      </c>
      <c r="C202" s="1650" t="s">
        <v>1910</v>
      </c>
      <c r="D202" s="1651" t="s">
        <v>647</v>
      </c>
      <c r="E202" s="1651">
        <v>25</v>
      </c>
      <c r="F202" s="2034">
        <v>0</v>
      </c>
      <c r="G202" s="1653">
        <f t="shared" si="9"/>
        <v>0</v>
      </c>
      <c r="H202" s="1657"/>
    </row>
    <row r="203" spans="2:8" s="152" customFormat="1" x14ac:dyDescent="0.25">
      <c r="B203" s="1649" t="s">
        <v>1905</v>
      </c>
      <c r="C203" s="1650" t="s">
        <v>1912</v>
      </c>
      <c r="D203" s="1651" t="s">
        <v>647</v>
      </c>
      <c r="E203" s="1651">
        <v>25</v>
      </c>
      <c r="F203" s="2034">
        <v>0</v>
      </c>
      <c r="G203" s="1653">
        <f t="shared" si="9"/>
        <v>0</v>
      </c>
      <c r="H203" s="1657"/>
    </row>
    <row r="204" spans="2:8" s="152" customFormat="1" x14ac:dyDescent="0.25">
      <c r="B204" s="1649" t="s">
        <v>1907</v>
      </c>
      <c r="C204" s="1650" t="s">
        <v>1914</v>
      </c>
      <c r="D204" s="1651" t="s">
        <v>647</v>
      </c>
      <c r="E204" s="1651">
        <v>30</v>
      </c>
      <c r="F204" s="2034">
        <v>0</v>
      </c>
      <c r="G204" s="1653">
        <f t="shared" si="9"/>
        <v>0</v>
      </c>
      <c r="H204" s="1657"/>
    </row>
    <row r="205" spans="2:8" s="152" customFormat="1" x14ac:dyDescent="0.25">
      <c r="B205" s="1649" t="s">
        <v>1909</v>
      </c>
      <c r="C205" s="1650" t="s">
        <v>1916</v>
      </c>
      <c r="D205" s="1651" t="s">
        <v>647</v>
      </c>
      <c r="E205" s="1651">
        <v>6</v>
      </c>
      <c r="F205" s="2034">
        <v>0</v>
      </c>
      <c r="G205" s="1653">
        <f t="shared" si="9"/>
        <v>0</v>
      </c>
      <c r="H205" s="1657"/>
    </row>
    <row r="206" spans="2:8" s="152" customFormat="1" ht="51" x14ac:dyDescent="0.25">
      <c r="B206" s="1649" t="s">
        <v>1911</v>
      </c>
      <c r="C206" s="1650" t="s">
        <v>1918</v>
      </c>
      <c r="D206" s="1651" t="s">
        <v>647</v>
      </c>
      <c r="E206" s="1651">
        <v>25</v>
      </c>
      <c r="F206" s="2034">
        <v>0</v>
      </c>
      <c r="G206" s="1653">
        <f t="shared" si="9"/>
        <v>0</v>
      </c>
      <c r="H206" s="1657"/>
    </row>
    <row r="207" spans="2:8" s="152" customFormat="1" ht="25.5" x14ac:dyDescent="0.25">
      <c r="B207" s="1649" t="s">
        <v>1913</v>
      </c>
      <c r="C207" s="1650" t="s">
        <v>1920</v>
      </c>
      <c r="D207" s="1651" t="s">
        <v>647</v>
      </c>
      <c r="E207" s="1651">
        <f>5*10</f>
        <v>50</v>
      </c>
      <c r="F207" s="2034">
        <v>0</v>
      </c>
      <c r="G207" s="1653">
        <f t="shared" si="9"/>
        <v>0</v>
      </c>
      <c r="H207" s="1657"/>
    </row>
    <row r="208" spans="2:8" s="152" customFormat="1" ht="25.5" x14ac:dyDescent="0.25">
      <c r="B208" s="1649" t="s">
        <v>1915</v>
      </c>
      <c r="C208" s="1650" t="s">
        <v>1922</v>
      </c>
      <c r="D208" s="1651" t="s">
        <v>647</v>
      </c>
      <c r="E208" s="1651">
        <v>60</v>
      </c>
      <c r="F208" s="2034">
        <v>0</v>
      </c>
      <c r="G208" s="1653">
        <f t="shared" si="9"/>
        <v>0</v>
      </c>
      <c r="H208" s="1657"/>
    </row>
    <row r="209" spans="2:8" s="152" customFormat="1" x14ac:dyDescent="0.25">
      <c r="B209" s="1649" t="s">
        <v>1917</v>
      </c>
      <c r="C209" s="1650" t="s">
        <v>1924</v>
      </c>
      <c r="D209" s="1651" t="s">
        <v>647</v>
      </c>
      <c r="E209" s="1651">
        <v>30</v>
      </c>
      <c r="F209" s="2034">
        <v>0</v>
      </c>
      <c r="G209" s="1653">
        <f t="shared" si="9"/>
        <v>0</v>
      </c>
      <c r="H209" s="1657"/>
    </row>
    <row r="210" spans="2:8" s="152" customFormat="1" x14ac:dyDescent="0.25">
      <c r="B210" s="1649" t="s">
        <v>1919</v>
      </c>
      <c r="C210" s="1650" t="s">
        <v>1926</v>
      </c>
      <c r="D210" s="1651" t="s">
        <v>647</v>
      </c>
      <c r="E210" s="1651">
        <v>30</v>
      </c>
      <c r="F210" s="2034">
        <v>0</v>
      </c>
      <c r="G210" s="1653">
        <f t="shared" si="9"/>
        <v>0</v>
      </c>
      <c r="H210" s="1657"/>
    </row>
    <row r="211" spans="2:8" s="152" customFormat="1" x14ac:dyDescent="0.25">
      <c r="B211" s="1649" t="s">
        <v>1921</v>
      </c>
      <c r="C211" s="1650" t="s">
        <v>652</v>
      </c>
      <c r="D211" s="1651" t="s">
        <v>647</v>
      </c>
      <c r="E211" s="1651">
        <v>5</v>
      </c>
      <c r="F211" s="2034">
        <v>0</v>
      </c>
      <c r="G211" s="1653">
        <f t="shared" si="9"/>
        <v>0</v>
      </c>
      <c r="H211" s="1657"/>
    </row>
    <row r="212" spans="2:8" s="152" customFormat="1" x14ac:dyDescent="0.25">
      <c r="B212" s="1649" t="s">
        <v>1923</v>
      </c>
      <c r="C212" s="1650" t="s">
        <v>653</v>
      </c>
      <c r="D212" s="1651" t="s">
        <v>151</v>
      </c>
      <c r="E212" s="1651">
        <v>3</v>
      </c>
      <c r="F212" s="2034">
        <v>0</v>
      </c>
      <c r="G212" s="1653">
        <f t="shared" si="9"/>
        <v>0</v>
      </c>
      <c r="H212" s="1657"/>
    </row>
    <row r="213" spans="2:8" s="152" customFormat="1" x14ac:dyDescent="0.25">
      <c r="B213" s="1649" t="s">
        <v>1925</v>
      </c>
      <c r="C213" s="1658" t="s">
        <v>1930</v>
      </c>
      <c r="D213" s="1651" t="s">
        <v>125</v>
      </c>
      <c r="E213" s="1651">
        <v>2</v>
      </c>
      <c r="F213" s="2034">
        <v>0</v>
      </c>
      <c r="G213" s="1653">
        <f t="shared" si="9"/>
        <v>0</v>
      </c>
      <c r="H213" s="1657"/>
    </row>
    <row r="214" spans="2:8" s="152" customFormat="1" ht="13.5" thickBot="1" x14ac:dyDescent="0.3">
      <c r="B214" s="1649" t="s">
        <v>1927</v>
      </c>
      <c r="C214" s="1659" t="s">
        <v>1932</v>
      </c>
      <c r="D214" s="1660" t="s">
        <v>98</v>
      </c>
      <c r="E214" s="1660">
        <v>1</v>
      </c>
      <c r="F214" s="2034">
        <v>0</v>
      </c>
      <c r="G214" s="1653">
        <f>F214*E214</f>
        <v>0</v>
      </c>
      <c r="H214" s="1657"/>
    </row>
    <row r="215" spans="2:8" s="152" customFormat="1" ht="24.75" thickBot="1" x14ac:dyDescent="0.3">
      <c r="B215" s="2962" t="s">
        <v>8</v>
      </c>
      <c r="C215" s="3005" t="s">
        <v>1877</v>
      </c>
      <c r="D215" s="2969"/>
      <c r="E215" s="2970"/>
      <c r="F215" s="3006"/>
      <c r="G215" s="3007">
        <f>SUM(G178:G214)</f>
        <v>0</v>
      </c>
      <c r="H215" s="1657"/>
    </row>
    <row r="216" spans="2:8" x14ac:dyDescent="0.2">
      <c r="B216" s="1235"/>
      <c r="C216" s="1533"/>
      <c r="D216" s="1534"/>
      <c r="E216" s="1535"/>
      <c r="F216" s="1536"/>
      <c r="G216" s="1537"/>
      <c r="H216" s="1538"/>
    </row>
    <row r="217" spans="2:8" s="152" customFormat="1" x14ac:dyDescent="0.25">
      <c r="B217" s="1661"/>
      <c r="C217" s="1662" t="s">
        <v>2179</v>
      </c>
      <c r="D217" s="1663"/>
      <c r="E217" s="1664"/>
      <c r="F217" s="1665"/>
      <c r="G217" s="1666"/>
      <c r="H217" s="1657"/>
    </row>
    <row r="218" spans="2:8" s="152" customFormat="1" ht="45" customHeight="1" x14ac:dyDescent="0.25">
      <c r="B218" s="3304" t="s">
        <v>1934</v>
      </c>
      <c r="C218" s="3305"/>
      <c r="D218" s="3305"/>
      <c r="E218" s="3305"/>
      <c r="F218" s="3305"/>
      <c r="G218" s="3305"/>
      <c r="H218" s="1667"/>
    </row>
    <row r="219" spans="2:8" s="152" customFormat="1" x14ac:dyDescent="0.25">
      <c r="B219" s="1668"/>
      <c r="C219" s="1669"/>
      <c r="D219" s="1550"/>
      <c r="E219" s="1551"/>
      <c r="F219" s="1670"/>
      <c r="G219" s="1553"/>
      <c r="H219" s="1521"/>
    </row>
    <row r="220" spans="2:8" s="152" customFormat="1" x14ac:dyDescent="0.25">
      <c r="B220" s="1671" t="s">
        <v>15</v>
      </c>
      <c r="C220" s="1672" t="s">
        <v>1935</v>
      </c>
      <c r="D220" s="1673"/>
      <c r="E220" s="1673"/>
      <c r="F220" s="1674"/>
      <c r="G220" s="1675"/>
      <c r="H220" s="1657"/>
    </row>
    <row r="221" spans="2:8" s="152" customFormat="1" x14ac:dyDescent="0.25">
      <c r="B221" s="1676"/>
      <c r="C221" s="1677"/>
      <c r="D221" s="1678"/>
      <c r="E221" s="1678"/>
      <c r="F221" s="1679"/>
      <c r="G221" s="1679"/>
      <c r="H221" s="1521"/>
    </row>
    <row r="222" spans="2:8" s="152" customFormat="1" x14ac:dyDescent="0.25">
      <c r="B222" s="1680" t="s">
        <v>83</v>
      </c>
      <c r="C222" s="1680" t="s">
        <v>84</v>
      </c>
      <c r="D222" s="1680" t="s">
        <v>1936</v>
      </c>
      <c r="E222" s="1680" t="s">
        <v>550</v>
      </c>
      <c r="F222" s="1680" t="s">
        <v>1880</v>
      </c>
      <c r="G222" s="1680" t="s">
        <v>1881</v>
      </c>
      <c r="H222" s="1657"/>
    </row>
    <row r="223" spans="2:8" s="152" customFormat="1" ht="76.5" x14ac:dyDescent="0.25">
      <c r="B223" s="1649" t="s">
        <v>175</v>
      </c>
      <c r="C223" s="1658" t="s">
        <v>1937</v>
      </c>
      <c r="D223" s="1651" t="s">
        <v>98</v>
      </c>
      <c r="E223" s="1681">
        <v>1</v>
      </c>
      <c r="F223" s="1889">
        <v>0</v>
      </c>
      <c r="G223" s="1653">
        <f t="shared" ref="G223:G275" si="10">E223*F223</f>
        <v>0</v>
      </c>
      <c r="H223" s="1657"/>
    </row>
    <row r="224" spans="2:8" s="152" customFormat="1" ht="51" x14ac:dyDescent="0.25">
      <c r="B224" s="1649" t="s">
        <v>177</v>
      </c>
      <c r="C224" s="1658" t="s">
        <v>1938</v>
      </c>
      <c r="D224" s="1651" t="s">
        <v>556</v>
      </c>
      <c r="E224" s="1681">
        <v>1</v>
      </c>
      <c r="F224" s="1889">
        <v>0</v>
      </c>
      <c r="G224" s="1653">
        <f t="shared" si="10"/>
        <v>0</v>
      </c>
      <c r="H224" s="1657"/>
    </row>
    <row r="225" spans="2:8" s="152" customFormat="1" ht="25.5" x14ac:dyDescent="0.25">
      <c r="B225" s="1649" t="s">
        <v>179</v>
      </c>
      <c r="C225" s="1658" t="s">
        <v>2180</v>
      </c>
      <c r="D225" s="1651" t="s">
        <v>125</v>
      </c>
      <c r="E225" s="1681">
        <v>1</v>
      </c>
      <c r="F225" s="1889">
        <v>0</v>
      </c>
      <c r="G225" s="1653">
        <f t="shared" si="10"/>
        <v>0</v>
      </c>
      <c r="H225" s="1657"/>
    </row>
    <row r="226" spans="2:8" s="152" customFormat="1" ht="25.5" x14ac:dyDescent="0.25">
      <c r="B226" s="1649" t="s">
        <v>1215</v>
      </c>
      <c r="C226" s="1650" t="s">
        <v>2181</v>
      </c>
      <c r="D226" s="1651" t="s">
        <v>151</v>
      </c>
      <c r="E226" s="1681">
        <v>1</v>
      </c>
      <c r="F226" s="1889">
        <v>0</v>
      </c>
      <c r="G226" s="1653">
        <f t="shared" si="10"/>
        <v>0</v>
      </c>
      <c r="H226" s="1657"/>
    </row>
    <row r="227" spans="2:8" s="152" customFormat="1" ht="89.25" x14ac:dyDescent="0.25">
      <c r="B227" s="1649" t="s">
        <v>1940</v>
      </c>
      <c r="C227" s="1650" t="s">
        <v>2182</v>
      </c>
      <c r="D227" s="1651" t="s">
        <v>125</v>
      </c>
      <c r="E227" s="1681">
        <v>1</v>
      </c>
      <c r="F227" s="1889">
        <v>0</v>
      </c>
      <c r="G227" s="1653">
        <f t="shared" si="10"/>
        <v>0</v>
      </c>
      <c r="H227" s="1657"/>
    </row>
    <row r="228" spans="2:8" s="152" customFormat="1" ht="25.5" x14ac:dyDescent="0.25">
      <c r="B228" s="1649" t="s">
        <v>1219</v>
      </c>
      <c r="C228" s="1650" t="s">
        <v>1942</v>
      </c>
      <c r="D228" s="1651" t="s">
        <v>125</v>
      </c>
      <c r="E228" s="1681">
        <v>1</v>
      </c>
      <c r="F228" s="1889">
        <v>0</v>
      </c>
      <c r="G228" s="1653">
        <f t="shared" si="10"/>
        <v>0</v>
      </c>
      <c r="H228" s="1657"/>
    </row>
    <row r="229" spans="2:8" s="152" customFormat="1" x14ac:dyDescent="0.25">
      <c r="B229" s="1649" t="s">
        <v>1320</v>
      </c>
      <c r="C229" s="1650" t="s">
        <v>1943</v>
      </c>
      <c r="D229" s="1651" t="s">
        <v>125</v>
      </c>
      <c r="E229" s="1681">
        <v>1</v>
      </c>
      <c r="F229" s="1889">
        <v>0</v>
      </c>
      <c r="G229" s="1653">
        <f t="shared" si="10"/>
        <v>0</v>
      </c>
      <c r="H229" s="1657"/>
    </row>
    <row r="230" spans="2:8" s="152" customFormat="1" ht="25.5" x14ac:dyDescent="0.25">
      <c r="B230" s="1649" t="s">
        <v>1944</v>
      </c>
      <c r="C230" s="1650" t="s">
        <v>1945</v>
      </c>
      <c r="D230" s="1651" t="s">
        <v>125</v>
      </c>
      <c r="E230" s="1681">
        <v>2</v>
      </c>
      <c r="F230" s="1889">
        <v>0</v>
      </c>
      <c r="G230" s="1653">
        <f t="shared" si="10"/>
        <v>0</v>
      </c>
      <c r="H230" s="1657"/>
    </row>
    <row r="231" spans="2:8" s="152" customFormat="1" x14ac:dyDescent="0.25">
      <c r="B231" s="1649" t="s">
        <v>1946</v>
      </c>
      <c r="C231" s="1650" t="s">
        <v>1947</v>
      </c>
      <c r="D231" s="1651" t="s">
        <v>125</v>
      </c>
      <c r="E231" s="1681">
        <v>1</v>
      </c>
      <c r="F231" s="1889">
        <v>0</v>
      </c>
      <c r="G231" s="1653">
        <f t="shared" si="10"/>
        <v>0</v>
      </c>
      <c r="H231" s="1657"/>
    </row>
    <row r="232" spans="2:8" s="152" customFormat="1" ht="25.5" x14ac:dyDescent="0.25">
      <c r="B232" s="1649" t="s">
        <v>1225</v>
      </c>
      <c r="C232" s="1650" t="s">
        <v>1948</v>
      </c>
      <c r="D232" s="1651" t="s">
        <v>125</v>
      </c>
      <c r="E232" s="1681">
        <v>1</v>
      </c>
      <c r="F232" s="1889">
        <v>0</v>
      </c>
      <c r="G232" s="1653">
        <f t="shared" si="10"/>
        <v>0</v>
      </c>
      <c r="H232" s="1657"/>
    </row>
    <row r="233" spans="2:8" s="152" customFormat="1" ht="51" x14ac:dyDescent="0.25">
      <c r="B233" s="1649" t="s">
        <v>1227</v>
      </c>
      <c r="C233" s="1650" t="s">
        <v>1949</v>
      </c>
      <c r="D233" s="1651" t="s">
        <v>98</v>
      </c>
      <c r="E233" s="1681">
        <v>1</v>
      </c>
      <c r="F233" s="1889">
        <v>0</v>
      </c>
      <c r="G233" s="1653">
        <f t="shared" si="10"/>
        <v>0</v>
      </c>
      <c r="H233" s="1657"/>
    </row>
    <row r="234" spans="2:8" s="152" customFormat="1" ht="25.5" x14ac:dyDescent="0.25">
      <c r="B234" s="1649" t="s">
        <v>1229</v>
      </c>
      <c r="C234" s="1650" t="s">
        <v>2183</v>
      </c>
      <c r="D234" s="1651" t="s">
        <v>125</v>
      </c>
      <c r="E234" s="1681">
        <v>1</v>
      </c>
      <c r="F234" s="1889">
        <v>0</v>
      </c>
      <c r="G234" s="1653">
        <f t="shared" si="10"/>
        <v>0</v>
      </c>
      <c r="H234" s="1657"/>
    </row>
    <row r="235" spans="2:8" s="152" customFormat="1" ht="25.5" x14ac:dyDescent="0.25">
      <c r="B235" s="1649" t="s">
        <v>1232</v>
      </c>
      <c r="C235" s="1650" t="s">
        <v>2184</v>
      </c>
      <c r="D235" s="1651" t="s">
        <v>125</v>
      </c>
      <c r="E235" s="1681">
        <v>1</v>
      </c>
      <c r="F235" s="1889">
        <v>0</v>
      </c>
      <c r="G235" s="1653">
        <f t="shared" si="10"/>
        <v>0</v>
      </c>
      <c r="H235" s="1657"/>
    </row>
    <row r="236" spans="2:8" s="152" customFormat="1" ht="25.5" x14ac:dyDescent="0.25">
      <c r="B236" s="1649" t="s">
        <v>1234</v>
      </c>
      <c r="C236" s="1650" t="s">
        <v>2185</v>
      </c>
      <c r="D236" s="1651" t="s">
        <v>125</v>
      </c>
      <c r="E236" s="1681">
        <v>1</v>
      </c>
      <c r="F236" s="1889">
        <v>0</v>
      </c>
      <c r="G236" s="1653">
        <f t="shared" si="10"/>
        <v>0</v>
      </c>
      <c r="H236" s="1657"/>
    </row>
    <row r="237" spans="2:8" s="152" customFormat="1" ht="38.25" x14ac:dyDescent="0.25">
      <c r="B237" s="1649" t="s">
        <v>1236</v>
      </c>
      <c r="C237" s="1650" t="s">
        <v>608</v>
      </c>
      <c r="D237" s="1651" t="s">
        <v>556</v>
      </c>
      <c r="E237" s="1681">
        <v>1</v>
      </c>
      <c r="F237" s="1889">
        <v>0</v>
      </c>
      <c r="G237" s="1653">
        <f t="shared" si="10"/>
        <v>0</v>
      </c>
      <c r="H237" s="1657"/>
    </row>
    <row r="238" spans="2:8" s="152" customFormat="1" ht="25.5" x14ac:dyDescent="0.25">
      <c r="B238" s="1649" t="s">
        <v>1238</v>
      </c>
      <c r="C238" s="1650" t="s">
        <v>1953</v>
      </c>
      <c r="D238" s="1651" t="s">
        <v>125</v>
      </c>
      <c r="E238" s="1681">
        <v>3</v>
      </c>
      <c r="F238" s="1889">
        <v>0</v>
      </c>
      <c r="G238" s="1653">
        <f t="shared" si="10"/>
        <v>0</v>
      </c>
      <c r="H238" s="1657"/>
    </row>
    <row r="239" spans="2:8" s="152" customFormat="1" ht="178.5" x14ac:dyDescent="0.25">
      <c r="B239" s="1649" t="s">
        <v>1240</v>
      </c>
      <c r="C239" s="1650" t="s">
        <v>570</v>
      </c>
      <c r="D239" s="1651" t="s">
        <v>125</v>
      </c>
      <c r="E239" s="1681">
        <v>1</v>
      </c>
      <c r="F239" s="1889">
        <v>0</v>
      </c>
      <c r="G239" s="1653">
        <f t="shared" si="10"/>
        <v>0</v>
      </c>
      <c r="H239" s="1657"/>
    </row>
    <row r="240" spans="2:8" s="152" customFormat="1" ht="51" x14ac:dyDescent="0.25">
      <c r="B240" s="1649" t="s">
        <v>1242</v>
      </c>
      <c r="C240" s="1650" t="s">
        <v>1954</v>
      </c>
      <c r="D240" s="1651" t="s">
        <v>125</v>
      </c>
      <c r="E240" s="1681">
        <v>1</v>
      </c>
      <c r="F240" s="1889">
        <v>0</v>
      </c>
      <c r="G240" s="1653">
        <f t="shared" si="10"/>
        <v>0</v>
      </c>
      <c r="H240" s="1657"/>
    </row>
    <row r="241" spans="2:8" s="152" customFormat="1" ht="63.75" x14ac:dyDescent="0.25">
      <c r="B241" s="1649" t="s">
        <v>1244</v>
      </c>
      <c r="C241" s="1650" t="s">
        <v>1955</v>
      </c>
      <c r="D241" s="1651" t="s">
        <v>125</v>
      </c>
      <c r="E241" s="1681">
        <v>1</v>
      </c>
      <c r="F241" s="1889">
        <v>0</v>
      </c>
      <c r="G241" s="1653">
        <f t="shared" si="10"/>
        <v>0</v>
      </c>
      <c r="H241" s="1554"/>
    </row>
    <row r="242" spans="2:8" s="152" customFormat="1" ht="25.5" x14ac:dyDescent="0.25">
      <c r="B242" s="1649" t="s">
        <v>1246</v>
      </c>
      <c r="C242" s="1650" t="s">
        <v>2186</v>
      </c>
      <c r="D242" s="1651" t="s">
        <v>125</v>
      </c>
      <c r="E242" s="1681">
        <v>3</v>
      </c>
      <c r="F242" s="1889">
        <v>0</v>
      </c>
      <c r="G242" s="1653">
        <f t="shared" si="10"/>
        <v>0</v>
      </c>
      <c r="H242" s="1657"/>
    </row>
    <row r="243" spans="2:8" s="152" customFormat="1" ht="25.5" x14ac:dyDescent="0.25">
      <c r="B243" s="1649" t="s">
        <v>1248</v>
      </c>
      <c r="C243" s="1650" t="s">
        <v>2187</v>
      </c>
      <c r="D243" s="1651" t="s">
        <v>125</v>
      </c>
      <c r="E243" s="1681">
        <v>1</v>
      </c>
      <c r="F243" s="1889">
        <v>0</v>
      </c>
      <c r="G243" s="1653">
        <f t="shared" si="10"/>
        <v>0</v>
      </c>
      <c r="H243" s="1657"/>
    </row>
    <row r="244" spans="2:8" s="152" customFormat="1" ht="25.5" x14ac:dyDescent="0.25">
      <c r="B244" s="1649" t="s">
        <v>1289</v>
      </c>
      <c r="C244" s="1650" t="s">
        <v>2188</v>
      </c>
      <c r="D244" s="1651" t="s">
        <v>125</v>
      </c>
      <c r="E244" s="1681">
        <v>4</v>
      </c>
      <c r="F244" s="1889">
        <v>0</v>
      </c>
      <c r="G244" s="1653">
        <f t="shared" si="10"/>
        <v>0</v>
      </c>
      <c r="H244" s="1657"/>
    </row>
    <row r="245" spans="2:8" s="152" customFormat="1" ht="25.5" x14ac:dyDescent="0.25">
      <c r="B245" s="1649" t="s">
        <v>1290</v>
      </c>
      <c r="C245" s="1650" t="s">
        <v>2189</v>
      </c>
      <c r="D245" s="1651" t="s">
        <v>125</v>
      </c>
      <c r="E245" s="1681">
        <v>1</v>
      </c>
      <c r="F245" s="1889">
        <v>0</v>
      </c>
      <c r="G245" s="1653">
        <f t="shared" si="10"/>
        <v>0</v>
      </c>
      <c r="H245" s="1657"/>
    </row>
    <row r="246" spans="2:8" s="152" customFormat="1" ht="25.5" x14ac:dyDescent="0.25">
      <c r="B246" s="1649" t="s">
        <v>1291</v>
      </c>
      <c r="C246" s="1650" t="s">
        <v>2190</v>
      </c>
      <c r="D246" s="1651" t="s">
        <v>125</v>
      </c>
      <c r="E246" s="1681">
        <v>1</v>
      </c>
      <c r="F246" s="1889">
        <v>0</v>
      </c>
      <c r="G246" s="1653">
        <f t="shared" si="10"/>
        <v>0</v>
      </c>
      <c r="H246" s="1657"/>
    </row>
    <row r="247" spans="2:8" s="152" customFormat="1" ht="25.5" x14ac:dyDescent="0.25">
      <c r="B247" s="1649" t="s">
        <v>1961</v>
      </c>
      <c r="C247" s="1650" t="s">
        <v>2191</v>
      </c>
      <c r="D247" s="1651" t="s">
        <v>125</v>
      </c>
      <c r="E247" s="1681">
        <v>5</v>
      </c>
      <c r="F247" s="1889">
        <v>0</v>
      </c>
      <c r="G247" s="1653">
        <f t="shared" si="10"/>
        <v>0</v>
      </c>
      <c r="H247" s="1657"/>
    </row>
    <row r="248" spans="2:8" s="152" customFormat="1" ht="25.5" x14ac:dyDescent="0.25">
      <c r="B248" s="1649" t="s">
        <v>1963</v>
      </c>
      <c r="C248" s="1650" t="s">
        <v>1964</v>
      </c>
      <c r="D248" s="1651" t="s">
        <v>125</v>
      </c>
      <c r="E248" s="1681">
        <v>3</v>
      </c>
      <c r="F248" s="1889">
        <v>0</v>
      </c>
      <c r="G248" s="1653">
        <f t="shared" si="10"/>
        <v>0</v>
      </c>
      <c r="H248" s="1554"/>
    </row>
    <row r="249" spans="2:8" s="152" customFormat="1" ht="76.5" x14ac:dyDescent="0.25">
      <c r="B249" s="1649" t="s">
        <v>1965</v>
      </c>
      <c r="C249" s="1650" t="s">
        <v>2192</v>
      </c>
      <c r="D249" s="1651" t="s">
        <v>125</v>
      </c>
      <c r="E249" s="1681">
        <v>2</v>
      </c>
      <c r="F249" s="1889">
        <v>0</v>
      </c>
      <c r="G249" s="1653">
        <f t="shared" si="10"/>
        <v>0</v>
      </c>
      <c r="H249" s="1657"/>
    </row>
    <row r="250" spans="2:8" s="152" customFormat="1" ht="51" x14ac:dyDescent="0.25">
      <c r="B250" s="1649" t="s">
        <v>1967</v>
      </c>
      <c r="C250" s="1650" t="s">
        <v>1968</v>
      </c>
      <c r="D250" s="1651" t="s">
        <v>125</v>
      </c>
      <c r="E250" s="1681">
        <v>2</v>
      </c>
      <c r="F250" s="1889">
        <v>0</v>
      </c>
      <c r="G250" s="1653">
        <f t="shared" si="10"/>
        <v>0</v>
      </c>
      <c r="H250" s="1657"/>
    </row>
    <row r="251" spans="2:8" s="152" customFormat="1" ht="38.25" x14ac:dyDescent="0.25">
      <c r="B251" s="1649" t="s">
        <v>1969</v>
      </c>
      <c r="C251" s="1650" t="s">
        <v>1970</v>
      </c>
      <c r="D251" s="1651" t="s">
        <v>125</v>
      </c>
      <c r="E251" s="1681">
        <v>11</v>
      </c>
      <c r="F251" s="1889">
        <v>0</v>
      </c>
      <c r="G251" s="1653">
        <f t="shared" si="10"/>
        <v>0</v>
      </c>
      <c r="H251" s="1657"/>
    </row>
    <row r="252" spans="2:8" s="152" customFormat="1" x14ac:dyDescent="0.25">
      <c r="B252" s="1649" t="s">
        <v>1971</v>
      </c>
      <c r="C252" s="1650" t="s">
        <v>1972</v>
      </c>
      <c r="D252" s="1651" t="s">
        <v>125</v>
      </c>
      <c r="E252" s="1681">
        <v>2</v>
      </c>
      <c r="F252" s="1889">
        <v>0</v>
      </c>
      <c r="G252" s="1653">
        <f t="shared" si="10"/>
        <v>0</v>
      </c>
      <c r="H252" s="1657"/>
    </row>
    <row r="253" spans="2:8" s="152" customFormat="1" x14ac:dyDescent="0.25">
      <c r="B253" s="1649" t="s">
        <v>1973</v>
      </c>
      <c r="C253" s="1650" t="s">
        <v>1976</v>
      </c>
      <c r="D253" s="1651" t="s">
        <v>125</v>
      </c>
      <c r="E253" s="1681">
        <v>5</v>
      </c>
      <c r="F253" s="1889">
        <v>0</v>
      </c>
      <c r="G253" s="1653">
        <f t="shared" si="10"/>
        <v>0</v>
      </c>
      <c r="H253" s="1657"/>
    </row>
    <row r="254" spans="2:8" s="152" customFormat="1" x14ac:dyDescent="0.25">
      <c r="B254" s="1649" t="s">
        <v>1975</v>
      </c>
      <c r="C254" s="1650" t="s">
        <v>1978</v>
      </c>
      <c r="D254" s="1651" t="s">
        <v>125</v>
      </c>
      <c r="E254" s="1681">
        <v>6</v>
      </c>
      <c r="F254" s="1889">
        <v>0</v>
      </c>
      <c r="G254" s="1653">
        <f t="shared" si="10"/>
        <v>0</v>
      </c>
      <c r="H254" s="1657"/>
    </row>
    <row r="255" spans="2:8" s="152" customFormat="1" ht="25.5" x14ac:dyDescent="0.25">
      <c r="B255" s="1649" t="s">
        <v>1977</v>
      </c>
      <c r="C255" s="1650" t="s">
        <v>1980</v>
      </c>
      <c r="D255" s="1651" t="s">
        <v>125</v>
      </c>
      <c r="E255" s="1681">
        <v>3</v>
      </c>
      <c r="F255" s="1889">
        <v>0</v>
      </c>
      <c r="G255" s="1653">
        <f t="shared" si="10"/>
        <v>0</v>
      </c>
      <c r="H255" s="1657"/>
    </row>
    <row r="256" spans="2:8" s="152" customFormat="1" x14ac:dyDescent="0.25">
      <c r="B256" s="1649" t="s">
        <v>1979</v>
      </c>
      <c r="C256" s="1650" t="s">
        <v>1982</v>
      </c>
      <c r="D256" s="1651" t="s">
        <v>647</v>
      </c>
      <c r="E256" s="1681">
        <v>3</v>
      </c>
      <c r="F256" s="1889">
        <v>0</v>
      </c>
      <c r="G256" s="1653">
        <f t="shared" si="10"/>
        <v>0</v>
      </c>
      <c r="H256" s="1682"/>
    </row>
    <row r="257" spans="2:8" s="152" customFormat="1" x14ac:dyDescent="0.25">
      <c r="B257" s="1649" t="s">
        <v>1981</v>
      </c>
      <c r="C257" s="1650" t="s">
        <v>1984</v>
      </c>
      <c r="D257" s="1651" t="s">
        <v>647</v>
      </c>
      <c r="E257" s="1681">
        <v>3</v>
      </c>
      <c r="F257" s="1889">
        <v>0</v>
      </c>
      <c r="G257" s="1653">
        <f t="shared" si="10"/>
        <v>0</v>
      </c>
      <c r="H257" s="1556"/>
    </row>
    <row r="258" spans="2:8" s="152" customFormat="1" x14ac:dyDescent="0.25">
      <c r="B258" s="1649" t="s">
        <v>1983</v>
      </c>
      <c r="C258" s="1650" t="s">
        <v>1986</v>
      </c>
      <c r="D258" s="1651" t="s">
        <v>647</v>
      </c>
      <c r="E258" s="1681">
        <v>3</v>
      </c>
      <c r="F258" s="1889">
        <v>0</v>
      </c>
      <c r="G258" s="1653">
        <f t="shared" si="10"/>
        <v>0</v>
      </c>
      <c r="H258" s="1557"/>
    </row>
    <row r="259" spans="2:8" s="152" customFormat="1" x14ac:dyDescent="0.25">
      <c r="B259" s="1649" t="s">
        <v>1985</v>
      </c>
      <c r="C259" s="1650" t="s">
        <v>1988</v>
      </c>
      <c r="D259" s="1651" t="s">
        <v>125</v>
      </c>
      <c r="E259" s="1681">
        <v>70</v>
      </c>
      <c r="F259" s="1889">
        <v>0</v>
      </c>
      <c r="G259" s="1653">
        <f t="shared" si="10"/>
        <v>0</v>
      </c>
      <c r="H259" s="1556"/>
    </row>
    <row r="260" spans="2:8" s="152" customFormat="1" ht="25.5" x14ac:dyDescent="0.25">
      <c r="B260" s="1649" t="s">
        <v>1987</v>
      </c>
      <c r="C260" s="1650" t="s">
        <v>1990</v>
      </c>
      <c r="D260" s="1651" t="s">
        <v>125</v>
      </c>
      <c r="E260" s="1681">
        <v>12</v>
      </c>
      <c r="F260" s="1889">
        <v>0</v>
      </c>
      <c r="G260" s="1653">
        <f t="shared" si="10"/>
        <v>0</v>
      </c>
      <c r="H260" s="1557"/>
    </row>
    <row r="261" spans="2:8" s="152" customFormat="1" x14ac:dyDescent="0.25">
      <c r="B261" s="1649" t="s">
        <v>1989</v>
      </c>
      <c r="C261" s="1650" t="s">
        <v>1992</v>
      </c>
      <c r="D261" s="1651" t="s">
        <v>125</v>
      </c>
      <c r="E261" s="1681">
        <v>1</v>
      </c>
      <c r="F261" s="1889">
        <v>0</v>
      </c>
      <c r="G261" s="1653">
        <f t="shared" si="10"/>
        <v>0</v>
      </c>
      <c r="H261" s="1558"/>
    </row>
    <row r="262" spans="2:8" s="152" customFormat="1" x14ac:dyDescent="0.25">
      <c r="B262" s="1649" t="s">
        <v>1991</v>
      </c>
      <c r="C262" s="1650" t="s">
        <v>1994</v>
      </c>
      <c r="D262" s="1651" t="s">
        <v>125</v>
      </c>
      <c r="E262" s="1681">
        <v>20</v>
      </c>
      <c r="F262" s="1889">
        <v>0</v>
      </c>
      <c r="G262" s="1653">
        <f t="shared" si="10"/>
        <v>0</v>
      </c>
      <c r="H262" s="1682"/>
    </row>
    <row r="263" spans="2:8" s="152" customFormat="1" x14ac:dyDescent="0.25">
      <c r="B263" s="1649" t="s">
        <v>1993</v>
      </c>
      <c r="C263" s="1650" t="s">
        <v>1996</v>
      </c>
      <c r="D263" s="1651" t="s">
        <v>125</v>
      </c>
      <c r="E263" s="1681">
        <v>6</v>
      </c>
      <c r="F263" s="1889">
        <v>0</v>
      </c>
      <c r="G263" s="1653">
        <f t="shared" si="10"/>
        <v>0</v>
      </c>
      <c r="H263" s="1559"/>
    </row>
    <row r="264" spans="2:8" s="152" customFormat="1" x14ac:dyDescent="0.25">
      <c r="B264" s="1649" t="s">
        <v>1995</v>
      </c>
      <c r="C264" s="1650" t="s">
        <v>1998</v>
      </c>
      <c r="D264" s="1651" t="s">
        <v>125</v>
      </c>
      <c r="E264" s="1681">
        <v>6</v>
      </c>
      <c r="F264" s="1889">
        <v>0</v>
      </c>
      <c r="G264" s="1653">
        <f t="shared" si="10"/>
        <v>0</v>
      </c>
      <c r="H264" s="1657"/>
    </row>
    <row r="265" spans="2:8" s="152" customFormat="1" ht="25.5" x14ac:dyDescent="0.25">
      <c r="B265" s="1649" t="s">
        <v>1997</v>
      </c>
      <c r="C265" s="1650" t="s">
        <v>2000</v>
      </c>
      <c r="D265" s="1651" t="s">
        <v>125</v>
      </c>
      <c r="E265" s="1681">
        <v>4</v>
      </c>
      <c r="F265" s="1889">
        <v>0</v>
      </c>
      <c r="G265" s="1653">
        <f t="shared" si="10"/>
        <v>0</v>
      </c>
      <c r="H265" s="1657"/>
    </row>
    <row r="266" spans="2:8" s="152" customFormat="1" ht="25.5" x14ac:dyDescent="0.25">
      <c r="B266" s="1649" t="s">
        <v>1999</v>
      </c>
      <c r="C266" s="1650" t="s">
        <v>2002</v>
      </c>
      <c r="D266" s="1651" t="s">
        <v>125</v>
      </c>
      <c r="E266" s="1681">
        <v>4</v>
      </c>
      <c r="F266" s="1889">
        <v>0</v>
      </c>
      <c r="G266" s="1653">
        <f t="shared" si="10"/>
        <v>0</v>
      </c>
      <c r="H266" s="1657"/>
    </row>
    <row r="267" spans="2:8" s="152" customFormat="1" x14ac:dyDescent="0.25">
      <c r="B267" s="1649" t="s">
        <v>2001</v>
      </c>
      <c r="C267" s="1650" t="s">
        <v>2004</v>
      </c>
      <c r="D267" s="1651" t="s">
        <v>125</v>
      </c>
      <c r="E267" s="1681">
        <v>4</v>
      </c>
      <c r="F267" s="1889">
        <v>0</v>
      </c>
      <c r="G267" s="1653">
        <f t="shared" si="10"/>
        <v>0</v>
      </c>
      <c r="H267" s="1657"/>
    </row>
    <row r="268" spans="2:8" s="152" customFormat="1" x14ac:dyDescent="0.25">
      <c r="B268" s="1649" t="s">
        <v>2003</v>
      </c>
      <c r="C268" s="1650" t="s">
        <v>2006</v>
      </c>
      <c r="D268" s="1651" t="s">
        <v>125</v>
      </c>
      <c r="E268" s="1681">
        <v>14</v>
      </c>
      <c r="F268" s="1889">
        <v>0</v>
      </c>
      <c r="G268" s="1653">
        <f t="shared" si="10"/>
        <v>0</v>
      </c>
      <c r="H268" s="1558"/>
    </row>
    <row r="269" spans="2:8" s="152" customFormat="1" x14ac:dyDescent="0.25">
      <c r="B269" s="1649" t="s">
        <v>2005</v>
      </c>
      <c r="C269" s="1650" t="s">
        <v>2008</v>
      </c>
      <c r="D269" s="1651" t="s">
        <v>125</v>
      </c>
      <c r="E269" s="1681">
        <v>6</v>
      </c>
      <c r="F269" s="1889">
        <v>0</v>
      </c>
      <c r="G269" s="1653">
        <f t="shared" si="10"/>
        <v>0</v>
      </c>
      <c r="H269" s="1683"/>
    </row>
    <row r="270" spans="2:8" s="152" customFormat="1" x14ac:dyDescent="0.25">
      <c r="B270" s="1649" t="s">
        <v>2007</v>
      </c>
      <c r="C270" s="1650" t="s">
        <v>2010</v>
      </c>
      <c r="D270" s="1651" t="s">
        <v>125</v>
      </c>
      <c r="E270" s="1681">
        <v>10</v>
      </c>
      <c r="F270" s="1889">
        <v>0</v>
      </c>
      <c r="G270" s="1653">
        <f t="shared" si="10"/>
        <v>0</v>
      </c>
      <c r="H270" s="1558"/>
    </row>
    <row r="271" spans="2:8" s="152" customFormat="1" ht="25.5" x14ac:dyDescent="0.25">
      <c r="B271" s="1649" t="s">
        <v>2009</v>
      </c>
      <c r="C271" s="1650" t="s">
        <v>2012</v>
      </c>
      <c r="D271" s="1651" t="s">
        <v>125</v>
      </c>
      <c r="E271" s="1681">
        <v>6</v>
      </c>
      <c r="F271" s="1889">
        <v>0</v>
      </c>
      <c r="G271" s="1653">
        <f t="shared" si="10"/>
        <v>0</v>
      </c>
      <c r="H271" s="1657"/>
    </row>
    <row r="272" spans="2:8" s="152" customFormat="1" x14ac:dyDescent="0.25">
      <c r="B272" s="1649" t="s">
        <v>2011</v>
      </c>
      <c r="C272" s="1650" t="s">
        <v>2014</v>
      </c>
      <c r="D272" s="1651" t="s">
        <v>125</v>
      </c>
      <c r="E272" s="1681">
        <v>25</v>
      </c>
      <c r="F272" s="1889">
        <v>0</v>
      </c>
      <c r="G272" s="1653">
        <f t="shared" si="10"/>
        <v>0</v>
      </c>
      <c r="H272" s="1657"/>
    </row>
    <row r="273" spans="2:8" s="152" customFormat="1" x14ac:dyDescent="0.25">
      <c r="B273" s="1649" t="s">
        <v>2013</v>
      </c>
      <c r="C273" s="1650" t="s">
        <v>2016</v>
      </c>
      <c r="D273" s="1651" t="s">
        <v>125</v>
      </c>
      <c r="E273" s="1681">
        <v>25</v>
      </c>
      <c r="F273" s="1889">
        <v>0</v>
      </c>
      <c r="G273" s="1653">
        <f t="shared" si="10"/>
        <v>0</v>
      </c>
      <c r="H273" s="1657"/>
    </row>
    <row r="274" spans="2:8" s="152" customFormat="1" ht="25.5" x14ac:dyDescent="0.25">
      <c r="B274" s="1649" t="s">
        <v>2015</v>
      </c>
      <c r="C274" s="1650" t="s">
        <v>2018</v>
      </c>
      <c r="D274" s="1651" t="s">
        <v>98</v>
      </c>
      <c r="E274" s="1681">
        <v>1</v>
      </c>
      <c r="F274" s="1889">
        <v>0</v>
      </c>
      <c r="G274" s="1653">
        <f t="shared" si="10"/>
        <v>0</v>
      </c>
      <c r="H274" s="1657"/>
    </row>
    <row r="275" spans="2:8" s="152" customFormat="1" ht="51" x14ac:dyDescent="0.25">
      <c r="B275" s="1649" t="s">
        <v>2017</v>
      </c>
      <c r="C275" s="1650" t="s">
        <v>2020</v>
      </c>
      <c r="D275" s="1651" t="s">
        <v>98</v>
      </c>
      <c r="E275" s="1681">
        <v>1</v>
      </c>
      <c r="F275" s="1889">
        <v>0</v>
      </c>
      <c r="G275" s="1653">
        <f t="shared" si="10"/>
        <v>0</v>
      </c>
      <c r="H275" s="1657"/>
    </row>
    <row r="276" spans="2:8" s="152" customFormat="1" ht="26.25" thickBot="1" x14ac:dyDescent="0.3">
      <c r="B276" s="1649" t="s">
        <v>2019</v>
      </c>
      <c r="C276" s="1684" t="s">
        <v>2022</v>
      </c>
      <c r="D276" s="1685" t="s">
        <v>98</v>
      </c>
      <c r="E276" s="1686">
        <v>1</v>
      </c>
      <c r="F276" s="1889">
        <v>0</v>
      </c>
      <c r="G276" s="1653">
        <f>E275*F276</f>
        <v>0</v>
      </c>
      <c r="H276" s="1657"/>
    </row>
    <row r="277" spans="2:8" s="152" customFormat="1" ht="27" customHeight="1" thickBot="1" x14ac:dyDescent="0.3">
      <c r="B277" s="2962" t="s">
        <v>15</v>
      </c>
      <c r="C277" s="2979" t="str">
        <f>C220</f>
        <v>Omara POLJE 1 (moč)</v>
      </c>
      <c r="D277" s="2969"/>
      <c r="E277" s="2970"/>
      <c r="F277" s="2975"/>
      <c r="G277" s="3004">
        <f>SUM(G223:G276)</f>
        <v>0</v>
      </c>
      <c r="H277" s="1657"/>
    </row>
    <row r="278" spans="2:8" x14ac:dyDescent="0.2">
      <c r="B278" s="1561"/>
      <c r="C278" s="1687"/>
      <c r="D278" s="1563"/>
      <c r="E278" s="1564"/>
      <c r="F278" s="1565"/>
      <c r="G278" s="1566"/>
      <c r="H278" s="1538"/>
    </row>
    <row r="279" spans="2:8" s="152" customFormat="1" x14ac:dyDescent="0.25">
      <c r="B279" s="1668"/>
      <c r="C279" s="1669"/>
      <c r="D279" s="1550"/>
      <c r="E279" s="1551"/>
      <c r="F279" s="1670"/>
      <c r="G279" s="1553"/>
      <c r="H279" s="1559"/>
    </row>
    <row r="280" spans="2:8" s="152" customFormat="1" x14ac:dyDescent="0.25">
      <c r="B280" s="1671" t="s">
        <v>20</v>
      </c>
      <c r="C280" s="1672" t="s">
        <v>2023</v>
      </c>
      <c r="D280" s="1673"/>
      <c r="E280" s="1673"/>
      <c r="F280" s="1674"/>
      <c r="G280" s="1675"/>
      <c r="H280" s="1683"/>
    </row>
    <row r="281" spans="2:8" s="152" customFormat="1" x14ac:dyDescent="0.25">
      <c r="B281" s="1569"/>
      <c r="C281" s="1688"/>
      <c r="D281" s="1689"/>
      <c r="E281" s="1690"/>
      <c r="F281" s="1691"/>
      <c r="G281" s="1692"/>
      <c r="H281" s="1573"/>
    </row>
    <row r="282" spans="2:8" s="152" customFormat="1" x14ac:dyDescent="0.25">
      <c r="B282" s="1680" t="s">
        <v>83</v>
      </c>
      <c r="C282" s="1680" t="s">
        <v>84</v>
      </c>
      <c r="D282" s="1680" t="s">
        <v>1936</v>
      </c>
      <c r="E282" s="1680" t="s">
        <v>550</v>
      </c>
      <c r="F282" s="1680" t="s">
        <v>1880</v>
      </c>
      <c r="G282" s="1680" t="s">
        <v>1881</v>
      </c>
      <c r="H282" s="1693"/>
    </row>
    <row r="283" spans="2:8" s="152" customFormat="1" ht="76.5" x14ac:dyDescent="0.25">
      <c r="B283" s="1649" t="s">
        <v>182</v>
      </c>
      <c r="C283" s="1694" t="s">
        <v>2024</v>
      </c>
      <c r="D283" s="1681" t="s">
        <v>98</v>
      </c>
      <c r="E283" s="1681">
        <v>1</v>
      </c>
      <c r="F283" s="1889">
        <v>0</v>
      </c>
      <c r="G283" s="1652">
        <f t="shared" ref="G283:G331" si="11">E283*F283</f>
        <v>0</v>
      </c>
      <c r="H283" s="1695"/>
    </row>
    <row r="284" spans="2:8" s="152" customFormat="1" ht="38.25" x14ac:dyDescent="0.25">
      <c r="B284" s="1649" t="s">
        <v>190</v>
      </c>
      <c r="C284" s="1694" t="s">
        <v>2025</v>
      </c>
      <c r="D284" s="1681" t="s">
        <v>151</v>
      </c>
      <c r="E284" s="1681">
        <v>1</v>
      </c>
      <c r="F284" s="1889">
        <v>0</v>
      </c>
      <c r="G284" s="1652">
        <f t="shared" si="11"/>
        <v>0</v>
      </c>
      <c r="H284" s="1639"/>
    </row>
    <row r="285" spans="2:8" s="152" customFormat="1" ht="25.5" x14ac:dyDescent="0.25">
      <c r="B285" s="1649" t="s">
        <v>201</v>
      </c>
      <c r="C285" s="1694" t="s">
        <v>1942</v>
      </c>
      <c r="D285" s="1681" t="s">
        <v>125</v>
      </c>
      <c r="E285" s="1681">
        <v>1</v>
      </c>
      <c r="F285" s="1889">
        <v>0</v>
      </c>
      <c r="G285" s="1652">
        <f t="shared" si="11"/>
        <v>0</v>
      </c>
      <c r="H285" s="1695"/>
    </row>
    <row r="286" spans="2:8" s="152" customFormat="1" x14ac:dyDescent="0.25">
      <c r="B286" s="1649" t="s">
        <v>206</v>
      </c>
      <c r="C286" s="1694" t="s">
        <v>1943</v>
      </c>
      <c r="D286" s="1681" t="s">
        <v>125</v>
      </c>
      <c r="E286" s="1681">
        <v>1</v>
      </c>
      <c r="F286" s="1889">
        <v>0</v>
      </c>
      <c r="G286" s="1652">
        <f t="shared" si="11"/>
        <v>0</v>
      </c>
      <c r="H286" s="1577"/>
    </row>
    <row r="287" spans="2:8" s="152" customFormat="1" ht="25.5" x14ac:dyDescent="0.25">
      <c r="B287" s="1649" t="s">
        <v>222</v>
      </c>
      <c r="C287" s="1694" t="s">
        <v>1945</v>
      </c>
      <c r="D287" s="1681" t="s">
        <v>125</v>
      </c>
      <c r="E287" s="1681">
        <v>2</v>
      </c>
      <c r="F287" s="1889">
        <v>0</v>
      </c>
      <c r="G287" s="1652">
        <f t="shared" si="11"/>
        <v>0</v>
      </c>
      <c r="H287" s="1657"/>
    </row>
    <row r="288" spans="2:8" s="152" customFormat="1" x14ac:dyDescent="0.25">
      <c r="B288" s="1649" t="s">
        <v>332</v>
      </c>
      <c r="C288" s="1694" t="s">
        <v>1947</v>
      </c>
      <c r="D288" s="1681" t="s">
        <v>125</v>
      </c>
      <c r="E288" s="1681">
        <v>1</v>
      </c>
      <c r="F288" s="1889">
        <v>0</v>
      </c>
      <c r="G288" s="1652">
        <f t="shared" si="11"/>
        <v>0</v>
      </c>
      <c r="H288" s="1657"/>
    </row>
    <row r="289" spans="2:8" s="152" customFormat="1" ht="25.5" x14ac:dyDescent="0.25">
      <c r="B289" s="1649" t="s">
        <v>232</v>
      </c>
      <c r="C289" s="1694" t="s">
        <v>1948</v>
      </c>
      <c r="D289" s="1681" t="s">
        <v>125</v>
      </c>
      <c r="E289" s="1681">
        <v>1</v>
      </c>
      <c r="F289" s="1889">
        <v>0</v>
      </c>
      <c r="G289" s="1652">
        <f t="shared" si="11"/>
        <v>0</v>
      </c>
      <c r="H289" s="1683"/>
    </row>
    <row r="290" spans="2:8" s="152" customFormat="1" ht="51" x14ac:dyDescent="0.25">
      <c r="B290" s="1649" t="s">
        <v>245</v>
      </c>
      <c r="C290" s="1694" t="s">
        <v>1949</v>
      </c>
      <c r="D290" s="1681" t="s">
        <v>563</v>
      </c>
      <c r="E290" s="1681">
        <v>1</v>
      </c>
      <c r="F290" s="1889">
        <v>0</v>
      </c>
      <c r="G290" s="1652">
        <f t="shared" si="11"/>
        <v>0</v>
      </c>
      <c r="H290" s="1579"/>
    </row>
    <row r="291" spans="2:8" s="152" customFormat="1" ht="25.5" x14ac:dyDescent="0.25">
      <c r="B291" s="1649" t="s">
        <v>253</v>
      </c>
      <c r="C291" s="1696" t="s">
        <v>2026</v>
      </c>
      <c r="D291" s="1681" t="s">
        <v>125</v>
      </c>
      <c r="E291" s="1681">
        <v>1</v>
      </c>
      <c r="F291" s="1889">
        <v>0</v>
      </c>
      <c r="G291" s="1652">
        <f t="shared" si="11"/>
        <v>0</v>
      </c>
      <c r="H291" s="1697"/>
    </row>
    <row r="292" spans="2:8" s="152" customFormat="1" x14ac:dyDescent="0.25">
      <c r="B292" s="1649" t="s">
        <v>272</v>
      </c>
      <c r="C292" s="1694" t="s">
        <v>2027</v>
      </c>
      <c r="D292" s="1681" t="s">
        <v>125</v>
      </c>
      <c r="E292" s="1681">
        <v>1</v>
      </c>
      <c r="F292" s="1889">
        <v>0</v>
      </c>
      <c r="G292" s="1652">
        <f t="shared" si="11"/>
        <v>0</v>
      </c>
      <c r="H292" s="1657"/>
    </row>
    <row r="293" spans="2:8" s="152" customFormat="1" ht="48" x14ac:dyDescent="0.25">
      <c r="B293" s="1649" t="s">
        <v>301</v>
      </c>
      <c r="C293" s="1698" t="s">
        <v>606</v>
      </c>
      <c r="D293" s="1681" t="s">
        <v>556</v>
      </c>
      <c r="E293" s="1681">
        <v>1</v>
      </c>
      <c r="F293" s="1889">
        <v>0</v>
      </c>
      <c r="G293" s="1652">
        <f t="shared" si="11"/>
        <v>0</v>
      </c>
      <c r="H293" s="1657"/>
    </row>
    <row r="294" spans="2:8" s="152" customFormat="1" x14ac:dyDescent="0.25">
      <c r="B294" s="1649" t="s">
        <v>902</v>
      </c>
      <c r="C294" s="1694" t="s">
        <v>2028</v>
      </c>
      <c r="D294" s="1681" t="s">
        <v>125</v>
      </c>
      <c r="E294" s="1681">
        <v>16</v>
      </c>
      <c r="F294" s="1889">
        <v>0</v>
      </c>
      <c r="G294" s="1652">
        <f t="shared" si="11"/>
        <v>0</v>
      </c>
      <c r="H294" s="1657"/>
    </row>
    <row r="295" spans="2:8" s="152" customFormat="1" x14ac:dyDescent="0.25">
      <c r="B295" s="1649" t="s">
        <v>922</v>
      </c>
      <c r="C295" s="1694" t="s">
        <v>2029</v>
      </c>
      <c r="D295" s="1681" t="s">
        <v>125</v>
      </c>
      <c r="E295" s="1681">
        <v>1</v>
      </c>
      <c r="F295" s="1889">
        <v>0</v>
      </c>
      <c r="G295" s="1652">
        <f t="shared" si="11"/>
        <v>0</v>
      </c>
      <c r="H295" s="1657"/>
    </row>
    <row r="296" spans="2:8" s="152" customFormat="1" ht="25.5" x14ac:dyDescent="0.25">
      <c r="B296" s="1649" t="s">
        <v>994</v>
      </c>
      <c r="C296" s="1694" t="s">
        <v>2030</v>
      </c>
      <c r="D296" s="1681" t="s">
        <v>125</v>
      </c>
      <c r="E296" s="1681">
        <v>3</v>
      </c>
      <c r="F296" s="1889">
        <v>0</v>
      </c>
      <c r="G296" s="1652">
        <f t="shared" si="11"/>
        <v>0</v>
      </c>
      <c r="H296" s="1657"/>
    </row>
    <row r="297" spans="2:8" s="152" customFormat="1" ht="25.5" x14ac:dyDescent="0.25">
      <c r="B297" s="1649" t="s">
        <v>1014</v>
      </c>
      <c r="C297" s="1694" t="s">
        <v>2031</v>
      </c>
      <c r="D297" s="1681" t="s">
        <v>125</v>
      </c>
      <c r="E297" s="1681">
        <v>24</v>
      </c>
      <c r="F297" s="1889">
        <v>0</v>
      </c>
      <c r="G297" s="1652">
        <f t="shared" si="11"/>
        <v>0</v>
      </c>
      <c r="H297" s="1657"/>
    </row>
    <row r="298" spans="2:8" s="152" customFormat="1" ht="25.5" x14ac:dyDescent="0.25">
      <c r="B298" s="1649" t="s">
        <v>2032</v>
      </c>
      <c r="C298" s="1694" t="s">
        <v>2033</v>
      </c>
      <c r="D298" s="1681" t="s">
        <v>125</v>
      </c>
      <c r="E298" s="1681">
        <v>2</v>
      </c>
      <c r="F298" s="1889">
        <v>0</v>
      </c>
      <c r="G298" s="1652">
        <f t="shared" si="11"/>
        <v>0</v>
      </c>
      <c r="H298" s="1657"/>
    </row>
    <row r="299" spans="2:8" s="152" customFormat="1" x14ac:dyDescent="0.25">
      <c r="B299" s="1649" t="s">
        <v>2034</v>
      </c>
      <c r="C299" s="1694" t="s">
        <v>624</v>
      </c>
      <c r="D299" s="1681" t="s">
        <v>125</v>
      </c>
      <c r="E299" s="1681">
        <v>2</v>
      </c>
      <c r="F299" s="1889">
        <v>0</v>
      </c>
      <c r="G299" s="1652">
        <f t="shared" si="11"/>
        <v>0</v>
      </c>
      <c r="H299" s="1657"/>
    </row>
    <row r="300" spans="2:8" s="152" customFormat="1" ht="38.25" x14ac:dyDescent="0.25">
      <c r="B300" s="1649" t="s">
        <v>2035</v>
      </c>
      <c r="C300" s="1694" t="s">
        <v>2036</v>
      </c>
      <c r="D300" s="1681" t="s">
        <v>125</v>
      </c>
      <c r="E300" s="1681">
        <v>22</v>
      </c>
      <c r="F300" s="1889">
        <v>0</v>
      </c>
      <c r="G300" s="1652">
        <f t="shared" si="11"/>
        <v>0</v>
      </c>
      <c r="H300" s="1657"/>
    </row>
    <row r="301" spans="2:8" s="152" customFormat="1" ht="25.5" x14ac:dyDescent="0.25">
      <c r="B301" s="1649" t="s">
        <v>2037</v>
      </c>
      <c r="C301" s="1694" t="s">
        <v>2038</v>
      </c>
      <c r="D301" s="1681" t="s">
        <v>125</v>
      </c>
      <c r="E301" s="1681">
        <v>1</v>
      </c>
      <c r="F301" s="1889">
        <v>0</v>
      </c>
      <c r="G301" s="1652">
        <f t="shared" si="11"/>
        <v>0</v>
      </c>
      <c r="H301" s="1657"/>
    </row>
    <row r="302" spans="2:8" s="152" customFormat="1" ht="25.5" x14ac:dyDescent="0.25">
      <c r="B302" s="1649" t="s">
        <v>2039</v>
      </c>
      <c r="C302" s="1694" t="s">
        <v>2040</v>
      </c>
      <c r="D302" s="1681" t="s">
        <v>125</v>
      </c>
      <c r="E302" s="1681">
        <v>1</v>
      </c>
      <c r="F302" s="1889">
        <v>0</v>
      </c>
      <c r="G302" s="1652">
        <f t="shared" si="11"/>
        <v>0</v>
      </c>
      <c r="H302" s="1657"/>
    </row>
    <row r="303" spans="2:8" s="152" customFormat="1" ht="25.5" x14ac:dyDescent="0.25">
      <c r="B303" s="1649" t="s">
        <v>2041</v>
      </c>
      <c r="C303" s="1694" t="s">
        <v>2042</v>
      </c>
      <c r="D303" s="1681" t="s">
        <v>125</v>
      </c>
      <c r="E303" s="1681">
        <v>1</v>
      </c>
      <c r="F303" s="1889">
        <v>0</v>
      </c>
      <c r="G303" s="1652">
        <f t="shared" si="11"/>
        <v>0</v>
      </c>
      <c r="H303" s="1657"/>
    </row>
    <row r="304" spans="2:8" s="152" customFormat="1" ht="25.5" x14ac:dyDescent="0.25">
      <c r="B304" s="1649" t="s">
        <v>2043</v>
      </c>
      <c r="C304" s="1694" t="s">
        <v>2193</v>
      </c>
      <c r="D304" s="1681" t="s">
        <v>125</v>
      </c>
      <c r="E304" s="1681">
        <v>1</v>
      </c>
      <c r="F304" s="1889">
        <v>0</v>
      </c>
      <c r="G304" s="1652">
        <f t="shared" si="11"/>
        <v>0</v>
      </c>
      <c r="H304" s="1657"/>
    </row>
    <row r="305" spans="2:8" s="152" customFormat="1" ht="25.5" x14ac:dyDescent="0.25">
      <c r="B305" s="1649" t="s">
        <v>2045</v>
      </c>
      <c r="C305" s="1694" t="s">
        <v>2048</v>
      </c>
      <c r="D305" s="1681" t="s">
        <v>556</v>
      </c>
      <c r="E305" s="1681">
        <v>1</v>
      </c>
      <c r="F305" s="1889">
        <v>0</v>
      </c>
      <c r="G305" s="1652">
        <f t="shared" si="11"/>
        <v>0</v>
      </c>
      <c r="H305" s="1657"/>
    </row>
    <row r="306" spans="2:8" s="152" customFormat="1" x14ac:dyDescent="0.25">
      <c r="B306" s="1649" t="s">
        <v>2047</v>
      </c>
      <c r="C306" s="1694" t="s">
        <v>1978</v>
      </c>
      <c r="D306" s="1681" t="s">
        <v>125</v>
      </c>
      <c r="E306" s="1681">
        <v>12</v>
      </c>
      <c r="F306" s="1889">
        <v>0</v>
      </c>
      <c r="G306" s="1652">
        <f t="shared" si="11"/>
        <v>0</v>
      </c>
      <c r="H306" s="1657"/>
    </row>
    <row r="307" spans="2:8" s="152" customFormat="1" ht="25.5" x14ac:dyDescent="0.25">
      <c r="B307" s="1649" t="s">
        <v>2049</v>
      </c>
      <c r="C307" s="1694" t="s">
        <v>1980</v>
      </c>
      <c r="D307" s="1681" t="s">
        <v>125</v>
      </c>
      <c r="E307" s="1681">
        <v>4</v>
      </c>
      <c r="F307" s="1889">
        <v>0</v>
      </c>
      <c r="G307" s="1652">
        <f t="shared" si="11"/>
        <v>0</v>
      </c>
      <c r="H307" s="1657"/>
    </row>
    <row r="308" spans="2:8" s="152" customFormat="1" x14ac:dyDescent="0.25">
      <c r="B308" s="1649" t="s">
        <v>2050</v>
      </c>
      <c r="C308" s="1694" t="s">
        <v>1982</v>
      </c>
      <c r="D308" s="1681" t="s">
        <v>647</v>
      </c>
      <c r="E308" s="1681">
        <v>4</v>
      </c>
      <c r="F308" s="1889">
        <v>0</v>
      </c>
      <c r="G308" s="1652">
        <f t="shared" si="11"/>
        <v>0</v>
      </c>
      <c r="H308" s="1657"/>
    </row>
    <row r="309" spans="2:8" s="152" customFormat="1" x14ac:dyDescent="0.25">
      <c r="B309" s="1649" t="s">
        <v>2051</v>
      </c>
      <c r="C309" s="1694" t="s">
        <v>1984</v>
      </c>
      <c r="D309" s="1681" t="s">
        <v>647</v>
      </c>
      <c r="E309" s="1681">
        <v>4</v>
      </c>
      <c r="F309" s="1889">
        <v>0</v>
      </c>
      <c r="G309" s="1652">
        <f t="shared" si="11"/>
        <v>0</v>
      </c>
      <c r="H309" s="1657"/>
    </row>
    <row r="310" spans="2:8" s="152" customFormat="1" x14ac:dyDescent="0.25">
      <c r="B310" s="1649" t="s">
        <v>2052</v>
      </c>
      <c r="C310" s="1694" t="s">
        <v>1986</v>
      </c>
      <c r="D310" s="1681" t="s">
        <v>647</v>
      </c>
      <c r="E310" s="1681">
        <v>4</v>
      </c>
      <c r="F310" s="1889">
        <v>0</v>
      </c>
      <c r="G310" s="1652">
        <f t="shared" si="11"/>
        <v>0</v>
      </c>
      <c r="H310" s="1657"/>
    </row>
    <row r="311" spans="2:8" s="152" customFormat="1" x14ac:dyDescent="0.25">
      <c r="B311" s="1649" t="s">
        <v>2053</v>
      </c>
      <c r="C311" s="1694" t="s">
        <v>1988</v>
      </c>
      <c r="D311" s="1681" t="s">
        <v>125</v>
      </c>
      <c r="E311" s="1681">
        <v>75</v>
      </c>
      <c r="F311" s="1889">
        <v>0</v>
      </c>
      <c r="G311" s="1652">
        <f t="shared" si="11"/>
        <v>0</v>
      </c>
      <c r="H311" s="1657"/>
    </row>
    <row r="312" spans="2:8" s="152" customFormat="1" ht="25.5" x14ac:dyDescent="0.25">
      <c r="B312" s="1649" t="s">
        <v>2054</v>
      </c>
      <c r="C312" s="1694" t="s">
        <v>1990</v>
      </c>
      <c r="D312" s="1681" t="s">
        <v>125</v>
      </c>
      <c r="E312" s="1681">
        <v>12</v>
      </c>
      <c r="F312" s="1889">
        <v>0</v>
      </c>
      <c r="G312" s="1652">
        <f t="shared" si="11"/>
        <v>0</v>
      </c>
      <c r="H312" s="1657"/>
    </row>
    <row r="313" spans="2:8" s="152" customFormat="1" x14ac:dyDescent="0.25">
      <c r="B313" s="1649" t="s">
        <v>2055</v>
      </c>
      <c r="C313" s="1694" t="s">
        <v>1992</v>
      </c>
      <c r="D313" s="1681" t="s">
        <v>125</v>
      </c>
      <c r="E313" s="1681">
        <v>2</v>
      </c>
      <c r="F313" s="1889">
        <v>0</v>
      </c>
      <c r="G313" s="1652">
        <f t="shared" si="11"/>
        <v>0</v>
      </c>
      <c r="H313" s="1657"/>
    </row>
    <row r="314" spans="2:8" s="152" customFormat="1" x14ac:dyDescent="0.25">
      <c r="B314" s="1649" t="s">
        <v>2056</v>
      </c>
      <c r="C314" s="1694" t="s">
        <v>1994</v>
      </c>
      <c r="D314" s="1681" t="s">
        <v>125</v>
      </c>
      <c r="E314" s="1681">
        <v>20</v>
      </c>
      <c r="F314" s="1889">
        <v>0</v>
      </c>
      <c r="G314" s="1652">
        <f t="shared" si="11"/>
        <v>0</v>
      </c>
      <c r="H314" s="1657"/>
    </row>
    <row r="315" spans="2:8" s="152" customFormat="1" x14ac:dyDescent="0.25">
      <c r="B315" s="1649" t="s">
        <v>2057</v>
      </c>
      <c r="C315" s="1694" t="s">
        <v>1996</v>
      </c>
      <c r="D315" s="1681" t="s">
        <v>125</v>
      </c>
      <c r="E315" s="1681">
        <v>6</v>
      </c>
      <c r="F315" s="1889">
        <v>0</v>
      </c>
      <c r="G315" s="1652">
        <f t="shared" si="11"/>
        <v>0</v>
      </c>
      <c r="H315" s="1657"/>
    </row>
    <row r="316" spans="2:8" s="152" customFormat="1" x14ac:dyDescent="0.25">
      <c r="B316" s="1649" t="s">
        <v>2058</v>
      </c>
      <c r="C316" s="1694" t="s">
        <v>1998</v>
      </c>
      <c r="D316" s="1681" t="s">
        <v>125</v>
      </c>
      <c r="E316" s="1681">
        <v>6</v>
      </c>
      <c r="F316" s="1889">
        <v>0</v>
      </c>
      <c r="G316" s="1652">
        <f t="shared" si="11"/>
        <v>0</v>
      </c>
      <c r="H316" s="1657"/>
    </row>
    <row r="317" spans="2:8" s="152" customFormat="1" ht="25.5" x14ac:dyDescent="0.25">
      <c r="B317" s="1649" t="s">
        <v>2059</v>
      </c>
      <c r="C317" s="1694" t="s">
        <v>2000</v>
      </c>
      <c r="D317" s="1681" t="s">
        <v>125</v>
      </c>
      <c r="E317" s="1681">
        <v>2</v>
      </c>
      <c r="F317" s="1889">
        <v>0</v>
      </c>
      <c r="G317" s="1652">
        <f t="shared" si="11"/>
        <v>0</v>
      </c>
      <c r="H317" s="1657"/>
    </row>
    <row r="318" spans="2:8" s="152" customFormat="1" ht="25.5" x14ac:dyDescent="0.25">
      <c r="B318" s="1649" t="s">
        <v>2060</v>
      </c>
      <c r="C318" s="1694" t="s">
        <v>2002</v>
      </c>
      <c r="D318" s="1681" t="s">
        <v>125</v>
      </c>
      <c r="E318" s="1681">
        <v>2</v>
      </c>
      <c r="F318" s="1889">
        <v>0</v>
      </c>
      <c r="G318" s="1652">
        <f t="shared" si="11"/>
        <v>0</v>
      </c>
      <c r="H318" s="1657"/>
    </row>
    <row r="319" spans="2:8" s="152" customFormat="1" x14ac:dyDescent="0.25">
      <c r="B319" s="1649" t="s">
        <v>2061</v>
      </c>
      <c r="C319" s="1694" t="s">
        <v>2004</v>
      </c>
      <c r="D319" s="1681" t="s">
        <v>125</v>
      </c>
      <c r="E319" s="1681">
        <v>2</v>
      </c>
      <c r="F319" s="1889">
        <v>0</v>
      </c>
      <c r="G319" s="1652">
        <f t="shared" si="11"/>
        <v>0</v>
      </c>
      <c r="H319" s="1657"/>
    </row>
    <row r="320" spans="2:8" s="152" customFormat="1" x14ac:dyDescent="0.25">
      <c r="B320" s="1649" t="s">
        <v>2062</v>
      </c>
      <c r="C320" s="1694" t="s">
        <v>2006</v>
      </c>
      <c r="D320" s="1681" t="s">
        <v>125</v>
      </c>
      <c r="E320" s="1681">
        <v>16</v>
      </c>
      <c r="F320" s="1889">
        <v>0</v>
      </c>
      <c r="G320" s="1652">
        <f t="shared" si="11"/>
        <v>0</v>
      </c>
      <c r="H320" s="1657"/>
    </row>
    <row r="321" spans="2:8" s="152" customFormat="1" x14ac:dyDescent="0.25">
      <c r="B321" s="1649" t="s">
        <v>2063</v>
      </c>
      <c r="C321" s="1694" t="s">
        <v>2008</v>
      </c>
      <c r="D321" s="1681" t="s">
        <v>125</v>
      </c>
      <c r="E321" s="1681">
        <v>4</v>
      </c>
      <c r="F321" s="1889">
        <v>0</v>
      </c>
      <c r="G321" s="1652">
        <f t="shared" si="11"/>
        <v>0</v>
      </c>
      <c r="H321" s="1657"/>
    </row>
    <row r="322" spans="2:8" s="152" customFormat="1" x14ac:dyDescent="0.25">
      <c r="B322" s="1649" t="s">
        <v>2064</v>
      </c>
      <c r="C322" s="1694" t="s">
        <v>2010</v>
      </c>
      <c r="D322" s="1681" t="s">
        <v>125</v>
      </c>
      <c r="E322" s="1681">
        <v>4</v>
      </c>
      <c r="F322" s="1889">
        <v>0</v>
      </c>
      <c r="G322" s="1652">
        <f t="shared" si="11"/>
        <v>0</v>
      </c>
      <c r="H322" s="1657"/>
    </row>
    <row r="323" spans="2:8" s="152" customFormat="1" ht="25.5" x14ac:dyDescent="0.25">
      <c r="B323" s="1649" t="s">
        <v>2065</v>
      </c>
      <c r="C323" s="1694" t="s">
        <v>2012</v>
      </c>
      <c r="D323" s="1681" t="s">
        <v>125</v>
      </c>
      <c r="E323" s="1681">
        <v>2</v>
      </c>
      <c r="F323" s="1889">
        <v>0</v>
      </c>
      <c r="G323" s="1652">
        <f t="shared" si="11"/>
        <v>0</v>
      </c>
      <c r="H323" s="1657"/>
    </row>
    <row r="324" spans="2:8" s="152" customFormat="1" x14ac:dyDescent="0.25">
      <c r="B324" s="1649" t="s">
        <v>2066</v>
      </c>
      <c r="C324" s="1694" t="s">
        <v>2014</v>
      </c>
      <c r="D324" s="1681" t="s">
        <v>125</v>
      </c>
      <c r="E324" s="1681">
        <v>25</v>
      </c>
      <c r="F324" s="1889">
        <v>0</v>
      </c>
      <c r="G324" s="1652">
        <f t="shared" si="11"/>
        <v>0</v>
      </c>
      <c r="H324" s="1657"/>
    </row>
    <row r="325" spans="2:8" s="152" customFormat="1" x14ac:dyDescent="0.25">
      <c r="B325" s="1649" t="s">
        <v>2067</v>
      </c>
      <c r="C325" s="1694" t="s">
        <v>2016</v>
      </c>
      <c r="D325" s="1681" t="s">
        <v>125</v>
      </c>
      <c r="E325" s="1681">
        <v>25</v>
      </c>
      <c r="F325" s="1889">
        <v>0</v>
      </c>
      <c r="G325" s="1652">
        <f t="shared" si="11"/>
        <v>0</v>
      </c>
      <c r="H325" s="1657"/>
    </row>
    <row r="326" spans="2:8" s="152" customFormat="1" ht="25.5" x14ac:dyDescent="0.25">
      <c r="B326" s="1649" t="s">
        <v>2068</v>
      </c>
      <c r="C326" s="1694" t="s">
        <v>2018</v>
      </c>
      <c r="D326" s="1681" t="s">
        <v>98</v>
      </c>
      <c r="E326" s="1681">
        <v>1</v>
      </c>
      <c r="F326" s="1889">
        <v>0</v>
      </c>
      <c r="G326" s="1652">
        <f t="shared" si="11"/>
        <v>0</v>
      </c>
      <c r="H326" s="1657"/>
    </row>
    <row r="327" spans="2:8" s="152" customFormat="1" ht="127.5" x14ac:dyDescent="0.25">
      <c r="B327" s="1649" t="s">
        <v>2069</v>
      </c>
      <c r="C327" s="1921" t="s">
        <v>622</v>
      </c>
      <c r="D327" s="1681" t="s">
        <v>125</v>
      </c>
      <c r="E327" s="1681">
        <v>1</v>
      </c>
      <c r="F327" s="1889">
        <v>0</v>
      </c>
      <c r="G327" s="1652">
        <f t="shared" si="11"/>
        <v>0</v>
      </c>
      <c r="H327" s="1657"/>
    </row>
    <row r="328" spans="2:8" s="152" customFormat="1" ht="102" x14ac:dyDescent="0.25">
      <c r="B328" s="1649" t="s">
        <v>2070</v>
      </c>
      <c r="C328" s="1921" t="s">
        <v>623</v>
      </c>
      <c r="D328" s="1681" t="s">
        <v>125</v>
      </c>
      <c r="E328" s="1681">
        <v>1</v>
      </c>
      <c r="F328" s="1889">
        <v>0</v>
      </c>
      <c r="G328" s="1652">
        <f t="shared" si="11"/>
        <v>0</v>
      </c>
      <c r="H328" s="1657"/>
    </row>
    <row r="329" spans="2:8" s="152" customFormat="1" ht="63.75" x14ac:dyDescent="0.25">
      <c r="B329" s="1649" t="s">
        <v>2071</v>
      </c>
      <c r="C329" s="1694" t="s">
        <v>620</v>
      </c>
      <c r="D329" s="1681" t="s">
        <v>563</v>
      </c>
      <c r="E329" s="1681">
        <v>1</v>
      </c>
      <c r="F329" s="1889">
        <v>0</v>
      </c>
      <c r="G329" s="1652">
        <f t="shared" si="11"/>
        <v>0</v>
      </c>
      <c r="H329" s="1657"/>
    </row>
    <row r="330" spans="2:8" s="152" customFormat="1" ht="25.5" x14ac:dyDescent="0.25">
      <c r="B330" s="1649" t="s">
        <v>2072</v>
      </c>
      <c r="C330" s="1696" t="s">
        <v>2074</v>
      </c>
      <c r="D330" s="1681" t="s">
        <v>125</v>
      </c>
      <c r="E330" s="1681">
        <v>1</v>
      </c>
      <c r="F330" s="1889">
        <v>0</v>
      </c>
      <c r="G330" s="1652">
        <f t="shared" si="11"/>
        <v>0</v>
      </c>
      <c r="H330" s="1657"/>
    </row>
    <row r="331" spans="2:8" s="152" customFormat="1" ht="26.25" thickBot="1" x14ac:dyDescent="0.3">
      <c r="B331" s="1649" t="s">
        <v>2073</v>
      </c>
      <c r="C331" s="1699" t="s">
        <v>2074</v>
      </c>
      <c r="D331" s="1681" t="s">
        <v>125</v>
      </c>
      <c r="E331" s="1681">
        <v>1</v>
      </c>
      <c r="F331" s="1889">
        <v>0</v>
      </c>
      <c r="G331" s="1652">
        <f t="shared" si="11"/>
        <v>0</v>
      </c>
      <c r="H331" s="1657"/>
    </row>
    <row r="332" spans="2:8" s="152" customFormat="1" ht="24.75" customHeight="1" thickBot="1" x14ac:dyDescent="0.3">
      <c r="B332" s="2973" t="s">
        <v>20</v>
      </c>
      <c r="C332" s="3003" t="s">
        <v>2023</v>
      </c>
      <c r="D332" s="2969"/>
      <c r="E332" s="2970"/>
      <c r="F332" s="2975"/>
      <c r="G332" s="2976">
        <f>SUM(G283:G331)</f>
        <v>0</v>
      </c>
      <c r="H332" s="1657"/>
    </row>
    <row r="333" spans="2:8" x14ac:dyDescent="0.2">
      <c r="B333" s="1235"/>
      <c r="C333" s="1581"/>
      <c r="D333" s="1534"/>
      <c r="E333" s="1535"/>
      <c r="F333" s="1536"/>
      <c r="G333" s="1537"/>
      <c r="H333" s="1538"/>
    </row>
    <row r="334" spans="2:8" x14ac:dyDescent="0.2">
      <c r="B334" s="1539"/>
      <c r="C334" s="1700"/>
      <c r="D334" s="1583"/>
      <c r="E334" s="1584"/>
      <c r="F334" s="1585"/>
      <c r="G334" s="1586"/>
      <c r="H334" s="1538"/>
    </row>
    <row r="335" spans="2:8" s="152" customFormat="1" x14ac:dyDescent="0.25">
      <c r="B335" s="1671" t="s">
        <v>24</v>
      </c>
      <c r="C335" s="1672" t="s">
        <v>772</v>
      </c>
      <c r="D335" s="1673"/>
      <c r="E335" s="1673"/>
      <c r="F335" s="1674"/>
      <c r="G335" s="1675"/>
      <c r="H335" s="1657"/>
    </row>
    <row r="336" spans="2:8" s="152" customFormat="1" x14ac:dyDescent="0.25">
      <c r="B336" s="1701"/>
      <c r="C336" s="1702"/>
      <c r="D336" s="1589"/>
      <c r="E336" s="1590"/>
      <c r="F336" s="1703"/>
      <c r="G336" s="1704"/>
      <c r="H336" s="1521"/>
    </row>
    <row r="337" spans="2:8" s="152" customFormat="1" x14ac:dyDescent="0.25">
      <c r="B337" s="1680" t="s">
        <v>83</v>
      </c>
      <c r="C337" s="1680" t="s">
        <v>84</v>
      </c>
      <c r="D337" s="1680" t="s">
        <v>1936</v>
      </c>
      <c r="E337" s="1680" t="s">
        <v>550</v>
      </c>
      <c r="F337" s="1680" t="s">
        <v>1880</v>
      </c>
      <c r="G337" s="1680" t="s">
        <v>1881</v>
      </c>
      <c r="H337" s="1657"/>
    </row>
    <row r="338" spans="2:8" ht="387.75" customHeight="1" x14ac:dyDescent="0.2">
      <c r="B338" s="2750"/>
      <c r="C338" s="2751"/>
      <c r="D338" s="2752"/>
      <c r="E338" s="2753"/>
      <c r="F338" s="2754"/>
      <c r="G338" s="2743"/>
      <c r="H338" s="127"/>
    </row>
    <row r="339" spans="2:8" ht="24.75" customHeight="1" x14ac:dyDescent="0.2">
      <c r="B339" s="2756">
        <v>4.0999999999999996</v>
      </c>
      <c r="C339" s="2751" t="s">
        <v>2479</v>
      </c>
      <c r="D339" s="2755" t="s">
        <v>98</v>
      </c>
      <c r="E339" s="2753">
        <v>1</v>
      </c>
      <c r="F339" s="2754">
        <v>0</v>
      </c>
      <c r="G339" s="2743">
        <f t="shared" ref="G339" si="12">E339*F339</f>
        <v>0</v>
      </c>
      <c r="H339" s="127"/>
    </row>
    <row r="340" spans="2:8" s="152" customFormat="1" ht="48" x14ac:dyDescent="0.25">
      <c r="B340" s="1649" t="s">
        <v>912</v>
      </c>
      <c r="C340" s="1706" t="s">
        <v>774</v>
      </c>
      <c r="D340" s="1681" t="s">
        <v>125</v>
      </c>
      <c r="E340" s="1707">
        <v>2</v>
      </c>
      <c r="F340" s="1708">
        <v>0</v>
      </c>
      <c r="G340" s="1708">
        <f t="shared" ref="G340:G348" si="13">E340*F340</f>
        <v>0</v>
      </c>
      <c r="H340" s="1657"/>
    </row>
    <row r="341" spans="2:8" s="152" customFormat="1" ht="48" x14ac:dyDescent="0.25">
      <c r="B341" s="1649" t="s">
        <v>913</v>
      </c>
      <c r="C341" s="1709" t="s">
        <v>628</v>
      </c>
      <c r="D341" s="1681" t="s">
        <v>125</v>
      </c>
      <c r="E341" s="1707">
        <v>2</v>
      </c>
      <c r="F341" s="1708">
        <v>0</v>
      </c>
      <c r="G341" s="1708">
        <f t="shared" si="13"/>
        <v>0</v>
      </c>
      <c r="H341" s="1657"/>
    </row>
    <row r="342" spans="2:8" s="152" customFormat="1" ht="60" x14ac:dyDescent="0.25">
      <c r="B342" s="1649" t="s">
        <v>2075</v>
      </c>
      <c r="C342" s="1709" t="s">
        <v>775</v>
      </c>
      <c r="D342" s="1681" t="s">
        <v>125</v>
      </c>
      <c r="E342" s="1707">
        <v>1</v>
      </c>
      <c r="F342" s="1708">
        <v>0</v>
      </c>
      <c r="G342" s="1708">
        <f t="shared" si="13"/>
        <v>0</v>
      </c>
      <c r="H342" s="1657"/>
    </row>
    <row r="343" spans="2:8" s="152" customFormat="1" ht="60" x14ac:dyDescent="0.25">
      <c r="B343" s="1649" t="s">
        <v>2076</v>
      </c>
      <c r="C343" s="1709" t="s">
        <v>2077</v>
      </c>
      <c r="D343" s="1681" t="s">
        <v>125</v>
      </c>
      <c r="E343" s="1707">
        <v>1</v>
      </c>
      <c r="F343" s="1708">
        <v>0</v>
      </c>
      <c r="G343" s="1708">
        <f t="shared" si="13"/>
        <v>0</v>
      </c>
      <c r="H343" s="1657"/>
    </row>
    <row r="344" spans="2:8" s="152" customFormat="1" ht="312" x14ac:dyDescent="0.25">
      <c r="B344" s="1649" t="s">
        <v>2078</v>
      </c>
      <c r="C344" s="1709" t="s">
        <v>820</v>
      </c>
      <c r="D344" s="1681" t="s">
        <v>556</v>
      </c>
      <c r="E344" s="1681">
        <v>1</v>
      </c>
      <c r="F344" s="1708">
        <v>0</v>
      </c>
      <c r="G344" s="1710">
        <f t="shared" si="13"/>
        <v>0</v>
      </c>
      <c r="H344" s="1657"/>
    </row>
    <row r="345" spans="2:8" s="152" customFormat="1" ht="228" x14ac:dyDescent="0.25">
      <c r="B345" s="1649" t="s">
        <v>2079</v>
      </c>
      <c r="C345" s="1709" t="s">
        <v>776</v>
      </c>
      <c r="D345" s="1681" t="s">
        <v>98</v>
      </c>
      <c r="E345" s="1707">
        <v>1</v>
      </c>
      <c r="F345" s="1708">
        <v>0</v>
      </c>
      <c r="G345" s="1708">
        <f t="shared" si="13"/>
        <v>0</v>
      </c>
      <c r="H345" s="1657"/>
    </row>
    <row r="346" spans="2:8" s="152" customFormat="1" ht="84" x14ac:dyDescent="0.25">
      <c r="B346" s="1649" t="s">
        <v>2080</v>
      </c>
      <c r="C346" s="1709" t="s">
        <v>949</v>
      </c>
      <c r="D346" s="1681" t="s">
        <v>125</v>
      </c>
      <c r="E346" s="1681">
        <v>1</v>
      </c>
      <c r="F346" s="1708">
        <v>0</v>
      </c>
      <c r="G346" s="1708">
        <f t="shared" si="13"/>
        <v>0</v>
      </c>
      <c r="H346" s="1657"/>
    </row>
    <row r="347" spans="2:8" s="152" customFormat="1" ht="312" x14ac:dyDescent="0.25">
      <c r="B347" s="1705" t="s">
        <v>2081</v>
      </c>
      <c r="C347" s="1922" t="s">
        <v>633</v>
      </c>
      <c r="D347" s="1681" t="s">
        <v>98</v>
      </c>
      <c r="E347" s="1681">
        <v>2</v>
      </c>
      <c r="F347" s="1708">
        <v>0</v>
      </c>
      <c r="G347" s="1708">
        <f t="shared" si="13"/>
        <v>0</v>
      </c>
      <c r="H347" s="1657"/>
    </row>
    <row r="348" spans="2:8" s="152" customFormat="1" ht="13.5" thickBot="1" x14ac:dyDescent="0.3">
      <c r="B348" s="1711" t="s">
        <v>2082</v>
      </c>
      <c r="C348" s="1694" t="s">
        <v>635</v>
      </c>
      <c r="D348" s="1681" t="s">
        <v>98</v>
      </c>
      <c r="E348" s="1681">
        <v>1</v>
      </c>
      <c r="F348" s="1708">
        <v>0</v>
      </c>
      <c r="G348" s="1708">
        <f t="shared" si="13"/>
        <v>0</v>
      </c>
      <c r="H348" s="1657"/>
    </row>
    <row r="349" spans="2:8" s="152" customFormat="1" ht="22.5" customHeight="1" thickBot="1" x14ac:dyDescent="0.3">
      <c r="B349" s="2973" t="s">
        <v>24</v>
      </c>
      <c r="C349" s="3003" t="s">
        <v>772</v>
      </c>
      <c r="D349" s="2969"/>
      <c r="E349" s="2970"/>
      <c r="F349" s="2975"/>
      <c r="G349" s="2992">
        <f>SUM(G338:G348)</f>
        <v>0</v>
      </c>
      <c r="H349" s="1657"/>
    </row>
    <row r="350" spans="2:8" x14ac:dyDescent="0.2">
      <c r="B350" s="1235"/>
      <c r="C350" s="1581"/>
      <c r="D350" s="1534"/>
      <c r="E350" s="1535"/>
      <c r="F350" s="1536"/>
      <c r="G350" s="1537"/>
      <c r="H350" s="1538"/>
    </row>
    <row r="351" spans="2:8" x14ac:dyDescent="0.2">
      <c r="B351" s="1539"/>
      <c r="C351" s="1593"/>
      <c r="D351" s="1541"/>
      <c r="E351" s="1542"/>
      <c r="F351" s="1543"/>
      <c r="G351" s="1544"/>
      <c r="H351" s="1538"/>
    </row>
    <row r="352" spans="2:8" s="152" customFormat="1" x14ac:dyDescent="0.25">
      <c r="B352" s="1668"/>
      <c r="C352" s="1669"/>
      <c r="D352" s="1550"/>
      <c r="E352" s="1551"/>
      <c r="F352" s="1670"/>
      <c r="G352" s="1553"/>
      <c r="H352" s="1521"/>
    </row>
    <row r="353" spans="2:8" s="152" customFormat="1" x14ac:dyDescent="0.25">
      <c r="B353" s="1671" t="s">
        <v>29</v>
      </c>
      <c r="C353" s="1672" t="s">
        <v>782</v>
      </c>
      <c r="D353" s="1673"/>
      <c r="E353" s="1673"/>
      <c r="F353" s="1674"/>
      <c r="G353" s="1675"/>
      <c r="H353" s="1521"/>
    </row>
    <row r="354" spans="2:8" s="152" customFormat="1" x14ac:dyDescent="0.25">
      <c r="B354" s="1712"/>
      <c r="C354" s="1645"/>
      <c r="D354" s="562"/>
      <c r="E354" s="563"/>
      <c r="F354" s="564"/>
      <c r="G354" s="1238"/>
      <c r="H354" s="1521"/>
    </row>
    <row r="355" spans="2:8" s="152" customFormat="1" x14ac:dyDescent="0.25">
      <c r="B355" s="1680" t="s">
        <v>83</v>
      </c>
      <c r="C355" s="1680" t="s">
        <v>84</v>
      </c>
      <c r="D355" s="1680" t="s">
        <v>1936</v>
      </c>
      <c r="E355" s="1680" t="s">
        <v>550</v>
      </c>
      <c r="F355" s="1680" t="s">
        <v>1880</v>
      </c>
      <c r="G355" s="1680" t="s">
        <v>1881</v>
      </c>
      <c r="H355" s="1521"/>
    </row>
    <row r="356" spans="2:8" s="152" customFormat="1" ht="76.5" x14ac:dyDescent="0.25">
      <c r="B356" s="1649" t="s">
        <v>2085</v>
      </c>
      <c r="C356" s="1694" t="s">
        <v>784</v>
      </c>
      <c r="D356" s="1681" t="s">
        <v>125</v>
      </c>
      <c r="E356" s="1681">
        <v>2</v>
      </c>
      <c r="F356" s="1889">
        <v>0</v>
      </c>
      <c r="G356" s="1652">
        <f t="shared" ref="G356:G366" si="14">E356*F356</f>
        <v>0</v>
      </c>
      <c r="H356" s="1521"/>
    </row>
    <row r="357" spans="2:8" s="152" customFormat="1" ht="89.25" x14ac:dyDescent="0.25">
      <c r="B357" s="1649" t="s">
        <v>2086</v>
      </c>
      <c r="C357" s="1694" t="s">
        <v>783</v>
      </c>
      <c r="D357" s="1681" t="s">
        <v>125</v>
      </c>
      <c r="E357" s="1681">
        <v>2</v>
      </c>
      <c r="F357" s="1889">
        <v>0</v>
      </c>
      <c r="G357" s="1652">
        <f t="shared" si="14"/>
        <v>0</v>
      </c>
      <c r="H357" s="1521"/>
    </row>
    <row r="358" spans="2:8" s="152" customFormat="1" ht="36" x14ac:dyDescent="0.25">
      <c r="B358" s="1649" t="s">
        <v>2087</v>
      </c>
      <c r="C358" s="1713" t="s">
        <v>643</v>
      </c>
      <c r="D358" s="1681" t="s">
        <v>125</v>
      </c>
      <c r="E358" s="1681">
        <v>1</v>
      </c>
      <c r="F358" s="1889">
        <v>0</v>
      </c>
      <c r="G358" s="1652">
        <f t="shared" si="14"/>
        <v>0</v>
      </c>
      <c r="H358" s="1521"/>
    </row>
    <row r="359" spans="2:8" s="152" customFormat="1" ht="344.25" x14ac:dyDescent="0.25">
      <c r="B359" s="1649" t="s">
        <v>2089</v>
      </c>
      <c r="C359" s="1714" t="s">
        <v>928</v>
      </c>
      <c r="D359" s="1681" t="s">
        <v>125</v>
      </c>
      <c r="E359" s="1681">
        <v>1</v>
      </c>
      <c r="F359" s="1889">
        <v>0</v>
      </c>
      <c r="G359" s="1652">
        <f t="shared" si="14"/>
        <v>0</v>
      </c>
      <c r="H359" s="1521"/>
    </row>
    <row r="360" spans="2:8" s="152" customFormat="1" ht="102" x14ac:dyDescent="0.25">
      <c r="B360" s="1649" t="s">
        <v>2090</v>
      </c>
      <c r="C360" s="1715" t="s">
        <v>1357</v>
      </c>
      <c r="D360" s="1681" t="s">
        <v>98</v>
      </c>
      <c r="E360" s="1681">
        <v>1</v>
      </c>
      <c r="F360" s="1889">
        <v>0</v>
      </c>
      <c r="G360" s="1652">
        <f t="shared" si="14"/>
        <v>0</v>
      </c>
      <c r="H360" s="1521"/>
    </row>
    <row r="361" spans="2:8" s="152" customFormat="1" x14ac:dyDescent="0.25">
      <c r="B361" s="1649" t="s">
        <v>2092</v>
      </c>
      <c r="C361" s="1716" t="s">
        <v>929</v>
      </c>
      <c r="D361" s="1681" t="s">
        <v>98</v>
      </c>
      <c r="E361" s="1681">
        <v>1</v>
      </c>
      <c r="F361" s="1889">
        <v>0</v>
      </c>
      <c r="G361" s="1652">
        <f t="shared" si="14"/>
        <v>0</v>
      </c>
      <c r="H361" s="1521"/>
    </row>
    <row r="362" spans="2:8" s="152" customFormat="1" ht="25.5" x14ac:dyDescent="0.25">
      <c r="B362" s="1649" t="s">
        <v>2093</v>
      </c>
      <c r="C362" s="1694" t="s">
        <v>2088</v>
      </c>
      <c r="D362" s="1681" t="s">
        <v>125</v>
      </c>
      <c r="E362" s="1681">
        <v>2</v>
      </c>
      <c r="F362" s="1889">
        <v>0</v>
      </c>
      <c r="G362" s="1652">
        <f t="shared" si="14"/>
        <v>0</v>
      </c>
      <c r="H362" s="1521"/>
    </row>
    <row r="363" spans="2:8" s="152" customFormat="1" ht="25.5" x14ac:dyDescent="0.25">
      <c r="B363" s="1649" t="s">
        <v>2094</v>
      </c>
      <c r="C363" s="1694" t="s">
        <v>641</v>
      </c>
      <c r="D363" s="1681" t="s">
        <v>125</v>
      </c>
      <c r="E363" s="1681">
        <v>2</v>
      </c>
      <c r="F363" s="1889">
        <v>0</v>
      </c>
      <c r="G363" s="1652">
        <f t="shared" si="14"/>
        <v>0</v>
      </c>
      <c r="H363" s="1521"/>
    </row>
    <row r="364" spans="2:8" s="152" customFormat="1" x14ac:dyDescent="0.25">
      <c r="B364" s="1649" t="s">
        <v>2095</v>
      </c>
      <c r="C364" s="1694" t="s">
        <v>2091</v>
      </c>
      <c r="D364" s="1681" t="s">
        <v>125</v>
      </c>
      <c r="E364" s="1681">
        <v>1</v>
      </c>
      <c r="F364" s="1889">
        <v>0</v>
      </c>
      <c r="G364" s="1652">
        <f t="shared" si="14"/>
        <v>0</v>
      </c>
      <c r="H364" s="1521"/>
    </row>
    <row r="365" spans="2:8" s="152" customFormat="1" ht="38.25" x14ac:dyDescent="0.25">
      <c r="B365" s="1649" t="s">
        <v>2194</v>
      </c>
      <c r="C365" s="1694" t="s">
        <v>785</v>
      </c>
      <c r="D365" s="1681" t="s">
        <v>125</v>
      </c>
      <c r="E365" s="1681">
        <v>1</v>
      </c>
      <c r="F365" s="1889">
        <v>0</v>
      </c>
      <c r="G365" s="1652">
        <f t="shared" si="14"/>
        <v>0</v>
      </c>
      <c r="H365" s="1521"/>
    </row>
    <row r="366" spans="2:8" s="152" customFormat="1" ht="13.5" thickBot="1" x14ac:dyDescent="0.3">
      <c r="B366" s="1649" t="s">
        <v>2195</v>
      </c>
      <c r="C366" s="1694" t="s">
        <v>635</v>
      </c>
      <c r="D366" s="1681" t="s">
        <v>98</v>
      </c>
      <c r="E366" s="1681">
        <v>1</v>
      </c>
      <c r="F366" s="1889">
        <v>0</v>
      </c>
      <c r="G366" s="1652">
        <f t="shared" si="14"/>
        <v>0</v>
      </c>
      <c r="H366" s="1521"/>
    </row>
    <row r="367" spans="2:8" s="152" customFormat="1" ht="24" customHeight="1" thickBot="1" x14ac:dyDescent="0.3">
      <c r="B367" s="2973" t="s">
        <v>29</v>
      </c>
      <c r="C367" s="3003" t="s">
        <v>782</v>
      </c>
      <c r="D367" s="2969"/>
      <c r="E367" s="2970"/>
      <c r="F367" s="2975"/>
      <c r="G367" s="2976">
        <f>SUM(G356:G366)</f>
        <v>0</v>
      </c>
      <c r="H367" s="1521"/>
    </row>
    <row r="368" spans="2:8" x14ac:dyDescent="0.2">
      <c r="B368" s="1600"/>
      <c r="C368" s="1601"/>
      <c r="D368" s="1602"/>
      <c r="E368" s="1603"/>
      <c r="F368" s="1604"/>
      <c r="G368" s="1605"/>
      <c r="H368" s="1538"/>
    </row>
    <row r="369" spans="2:8" x14ac:dyDescent="0.2">
      <c r="B369" s="561"/>
      <c r="C369" s="1606"/>
      <c r="D369" s="562"/>
      <c r="E369" s="563"/>
      <c r="F369" s="568"/>
      <c r="G369" s="565"/>
      <c r="H369" s="1538"/>
    </row>
    <row r="370" spans="2:8" s="152" customFormat="1" x14ac:dyDescent="0.25">
      <c r="B370" s="1668"/>
      <c r="C370" s="1669"/>
      <c r="D370" s="1550"/>
      <c r="E370" s="1551"/>
      <c r="F370" s="1670"/>
      <c r="G370" s="1553"/>
      <c r="H370" s="1657"/>
    </row>
    <row r="371" spans="2:8" s="152" customFormat="1" x14ac:dyDescent="0.25">
      <c r="B371" s="1671" t="s">
        <v>33</v>
      </c>
      <c r="C371" s="1672" t="s">
        <v>682</v>
      </c>
      <c r="D371" s="1673"/>
      <c r="E371" s="1673"/>
      <c r="F371" s="1674"/>
      <c r="G371" s="1675"/>
      <c r="H371" s="1657"/>
    </row>
    <row r="372" spans="2:8" s="152" customFormat="1" x14ac:dyDescent="0.25">
      <c r="B372" s="1701"/>
      <c r="C372" s="1702"/>
      <c r="D372" s="1589"/>
      <c r="E372" s="1590"/>
      <c r="F372" s="1703"/>
      <c r="G372" s="1704"/>
      <c r="H372" s="1521"/>
    </row>
    <row r="373" spans="2:8" s="152" customFormat="1" x14ac:dyDescent="0.25">
      <c r="B373" s="1680" t="s">
        <v>83</v>
      </c>
      <c r="C373" s="1680" t="s">
        <v>84</v>
      </c>
      <c r="D373" s="1680" t="s">
        <v>1936</v>
      </c>
      <c r="E373" s="1680" t="s">
        <v>550</v>
      </c>
      <c r="F373" s="1680" t="s">
        <v>1880</v>
      </c>
      <c r="G373" s="1680" t="s">
        <v>1881</v>
      </c>
      <c r="H373" s="1657"/>
    </row>
    <row r="374" spans="2:8" s="152" customFormat="1" ht="76.5" x14ac:dyDescent="0.25">
      <c r="B374" s="1649" t="s">
        <v>2096</v>
      </c>
      <c r="C374" s="1921" t="s">
        <v>780</v>
      </c>
      <c r="D374" s="1681" t="s">
        <v>556</v>
      </c>
      <c r="E374" s="1681">
        <v>1</v>
      </c>
      <c r="F374" s="1889">
        <v>0</v>
      </c>
      <c r="G374" s="1652">
        <f t="shared" ref="G374:G379" si="15">E374*F374</f>
        <v>0</v>
      </c>
      <c r="H374" s="1657"/>
    </row>
    <row r="375" spans="2:8" s="152" customFormat="1" ht="114.75" x14ac:dyDescent="0.25">
      <c r="B375" s="1649" t="s">
        <v>2097</v>
      </c>
      <c r="C375" s="1921" t="s">
        <v>781</v>
      </c>
      <c r="D375" s="1681" t="s">
        <v>556</v>
      </c>
      <c r="E375" s="1681">
        <v>1</v>
      </c>
      <c r="F375" s="1889">
        <v>0</v>
      </c>
      <c r="G375" s="1652">
        <f t="shared" si="15"/>
        <v>0</v>
      </c>
      <c r="H375" s="1657"/>
    </row>
    <row r="376" spans="2:8" s="152" customFormat="1" ht="76.5" x14ac:dyDescent="0.25">
      <c r="B376" s="1649" t="s">
        <v>2098</v>
      </c>
      <c r="C376" s="1921" t="s">
        <v>2099</v>
      </c>
      <c r="D376" s="1681" t="s">
        <v>556</v>
      </c>
      <c r="E376" s="1681">
        <v>1</v>
      </c>
      <c r="F376" s="1889">
        <v>0</v>
      </c>
      <c r="G376" s="1652">
        <f t="shared" si="15"/>
        <v>0</v>
      </c>
      <c r="H376" s="1657"/>
    </row>
    <row r="377" spans="2:8" s="152" customFormat="1" ht="38.25" x14ac:dyDescent="0.25">
      <c r="B377" s="1649" t="s">
        <v>2100</v>
      </c>
      <c r="C377" s="1921" t="s">
        <v>793</v>
      </c>
      <c r="D377" s="1681" t="s">
        <v>98</v>
      </c>
      <c r="E377" s="1681">
        <v>1</v>
      </c>
      <c r="F377" s="1889">
        <v>0</v>
      </c>
      <c r="G377" s="1652">
        <f t="shared" si="15"/>
        <v>0</v>
      </c>
      <c r="H377" s="1657"/>
    </row>
    <row r="378" spans="2:8" s="152" customFormat="1" ht="51" x14ac:dyDescent="0.25">
      <c r="B378" s="1649" t="s">
        <v>2101</v>
      </c>
      <c r="C378" s="1921" t="s">
        <v>794</v>
      </c>
      <c r="D378" s="1681" t="s">
        <v>98</v>
      </c>
      <c r="E378" s="1681">
        <v>1</v>
      </c>
      <c r="F378" s="1889">
        <v>0</v>
      </c>
      <c r="G378" s="1652">
        <f t="shared" si="15"/>
        <v>0</v>
      </c>
      <c r="H378" s="1657"/>
    </row>
    <row r="379" spans="2:8" s="152" customFormat="1" ht="51.75" thickBot="1" x14ac:dyDescent="0.3">
      <c r="B379" s="1649" t="s">
        <v>2102</v>
      </c>
      <c r="C379" s="1921" t="s">
        <v>795</v>
      </c>
      <c r="D379" s="1681" t="s">
        <v>98</v>
      </c>
      <c r="E379" s="1681">
        <v>1</v>
      </c>
      <c r="F379" s="1889">
        <v>0</v>
      </c>
      <c r="G379" s="1652">
        <f t="shared" si="15"/>
        <v>0</v>
      </c>
      <c r="H379" s="1657"/>
    </row>
    <row r="380" spans="2:8" s="152" customFormat="1" ht="23.25" customHeight="1" thickBot="1" x14ac:dyDescent="0.3">
      <c r="B380" s="2973" t="s">
        <v>33</v>
      </c>
      <c r="C380" s="3003" t="s">
        <v>682</v>
      </c>
      <c r="D380" s="2969"/>
      <c r="E380" s="2970"/>
      <c r="F380" s="2975"/>
      <c r="G380" s="2976">
        <f>SUM(G374:G379)</f>
        <v>0</v>
      </c>
      <c r="H380" s="1657"/>
    </row>
    <row r="381" spans="2:8" s="1951" customFormat="1" ht="9" customHeight="1" x14ac:dyDescent="0.25">
      <c r="B381" s="3008"/>
      <c r="C381" s="3009"/>
      <c r="D381" s="2983"/>
      <c r="E381" s="3010"/>
      <c r="F381" s="3011"/>
      <c r="G381" s="3012"/>
      <c r="H381" s="3013"/>
    </row>
    <row r="382" spans="2:8" s="141" customFormat="1" ht="25.5" customHeight="1" x14ac:dyDescent="0.2">
      <c r="B382" s="299" t="s">
        <v>18</v>
      </c>
      <c r="C382" s="300" t="s">
        <v>2554</v>
      </c>
      <c r="D382" s="224"/>
      <c r="E382" s="208"/>
      <c r="F382" s="1522"/>
      <c r="G382" s="1455">
        <f>G380+G367+G349+G332+G277+G215</f>
        <v>0</v>
      </c>
      <c r="H382" s="571"/>
    </row>
    <row r="383" spans="2:8" s="152" customFormat="1" x14ac:dyDescent="0.25">
      <c r="B383" s="2996"/>
      <c r="C383" s="2997"/>
      <c r="D383" s="2998"/>
      <c r="E383" s="2999"/>
      <c r="F383" s="3000"/>
      <c r="G383" s="3001"/>
      <c r="H383" s="3002"/>
    </row>
    <row r="384" spans="2:8" s="152" customFormat="1" x14ac:dyDescent="0.25">
      <c r="B384" s="2996"/>
      <c r="C384" s="2997"/>
      <c r="D384" s="2998"/>
      <c r="E384" s="2999"/>
      <c r="F384" s="3000"/>
      <c r="G384" s="3001"/>
      <c r="H384" s="3002"/>
    </row>
    <row r="385" spans="2:8" ht="23.25" customHeight="1" x14ac:dyDescent="0.2">
      <c r="B385" s="3014" t="s">
        <v>22</v>
      </c>
      <c r="C385" s="3298" t="s">
        <v>2548</v>
      </c>
      <c r="D385" s="3299"/>
      <c r="E385" s="3299"/>
      <c r="F385" s="3299"/>
      <c r="G385" s="3300"/>
    </row>
    <row r="386" spans="2:8" x14ac:dyDescent="0.2">
      <c r="B386" s="561"/>
      <c r="C386" s="1606"/>
      <c r="D386" s="562"/>
      <c r="E386" s="563"/>
      <c r="F386" s="568"/>
      <c r="G386" s="565"/>
      <c r="H386" s="1538"/>
    </row>
    <row r="387" spans="2:8" x14ac:dyDescent="0.2">
      <c r="B387" s="532" t="s">
        <v>370</v>
      </c>
      <c r="C387" s="1717" t="s">
        <v>84</v>
      </c>
      <c r="D387" s="533" t="s">
        <v>549</v>
      </c>
      <c r="E387" s="534" t="s">
        <v>550</v>
      </c>
      <c r="F387" s="535" t="s">
        <v>1880</v>
      </c>
      <c r="G387" s="533" t="s">
        <v>1881</v>
      </c>
      <c r="H387" s="1538"/>
    </row>
    <row r="388" spans="2:8" x14ac:dyDescent="0.2">
      <c r="B388" s="536"/>
      <c r="C388" s="1079"/>
      <c r="D388" s="1209"/>
      <c r="E388" s="1210"/>
      <c r="F388" s="1528"/>
      <c r="G388" s="1529"/>
      <c r="H388" s="1538"/>
    </row>
    <row r="389" spans="2:8" x14ac:dyDescent="0.2">
      <c r="B389" s="1230" t="s">
        <v>8</v>
      </c>
      <c r="C389" s="1077" t="s">
        <v>1878</v>
      </c>
      <c r="D389" s="1205" t="s">
        <v>554</v>
      </c>
      <c r="E389" s="1206" t="s">
        <v>554</v>
      </c>
      <c r="F389" s="1530"/>
      <c r="G389" s="1530"/>
      <c r="H389" s="1538"/>
    </row>
    <row r="390" spans="2:8" x14ac:dyDescent="0.2">
      <c r="B390" s="1607"/>
      <c r="C390" s="1608"/>
      <c r="D390" s="1609"/>
      <c r="E390" s="1610"/>
      <c r="F390" s="1611"/>
      <c r="G390" s="1612"/>
      <c r="H390" s="1538"/>
    </row>
    <row r="391" spans="2:8" ht="38.25" x14ac:dyDescent="0.2">
      <c r="B391" s="1903" t="s">
        <v>169</v>
      </c>
      <c r="C391" s="1859" t="s">
        <v>2103</v>
      </c>
      <c r="D391" s="1860" t="s">
        <v>647</v>
      </c>
      <c r="E391" s="1860">
        <v>100</v>
      </c>
      <c r="F391" s="1861">
        <v>0</v>
      </c>
      <c r="G391" s="1861">
        <f t="shared" ref="G391:G400" si="16">E391*F391</f>
        <v>0</v>
      </c>
      <c r="H391" s="1538"/>
    </row>
    <row r="392" spans="2:8" ht="51" x14ac:dyDescent="0.2">
      <c r="B392" s="1903" t="s">
        <v>625</v>
      </c>
      <c r="C392" s="1859" t="s">
        <v>2104</v>
      </c>
      <c r="D392" s="1860" t="s">
        <v>98</v>
      </c>
      <c r="E392" s="1860">
        <v>1</v>
      </c>
      <c r="F392" s="1861">
        <v>0</v>
      </c>
      <c r="G392" s="1861">
        <f t="shared" si="16"/>
        <v>0</v>
      </c>
      <c r="H392" s="1538"/>
    </row>
    <row r="393" spans="2:8" ht="51" x14ac:dyDescent="0.2">
      <c r="B393" s="1903" t="s">
        <v>644</v>
      </c>
      <c r="C393" s="1859" t="s">
        <v>2105</v>
      </c>
      <c r="D393" s="1860" t="s">
        <v>114</v>
      </c>
      <c r="E393" s="1904">
        <f>100*0.4*1.2</f>
        <v>48</v>
      </c>
      <c r="F393" s="1861">
        <v>0</v>
      </c>
      <c r="G393" s="1861">
        <f t="shared" si="16"/>
        <v>0</v>
      </c>
      <c r="H393" s="1538"/>
    </row>
    <row r="394" spans="2:8" ht="51" x14ac:dyDescent="0.2">
      <c r="B394" s="1903" t="s">
        <v>656</v>
      </c>
      <c r="C394" s="1859" t="s">
        <v>2106</v>
      </c>
      <c r="D394" s="1860" t="s">
        <v>98</v>
      </c>
      <c r="E394" s="1904">
        <v>1</v>
      </c>
      <c r="F394" s="1861">
        <v>0</v>
      </c>
      <c r="G394" s="1861">
        <f t="shared" si="16"/>
        <v>0</v>
      </c>
      <c r="H394" s="1538"/>
    </row>
    <row r="395" spans="2:8" ht="51" x14ac:dyDescent="0.2">
      <c r="B395" s="1903" t="s">
        <v>667</v>
      </c>
      <c r="C395" s="1859" t="s">
        <v>2107</v>
      </c>
      <c r="D395" s="1860" t="s">
        <v>114</v>
      </c>
      <c r="E395" s="1904">
        <f>100*0.4*0.2</f>
        <v>8</v>
      </c>
      <c r="F395" s="1861">
        <v>0</v>
      </c>
      <c r="G395" s="1861">
        <f t="shared" si="16"/>
        <v>0</v>
      </c>
      <c r="H395" s="1538"/>
    </row>
    <row r="396" spans="2:8" ht="51" x14ac:dyDescent="0.2">
      <c r="B396" s="1903" t="s">
        <v>681</v>
      </c>
      <c r="C396" s="1859" t="s">
        <v>2108</v>
      </c>
      <c r="D396" s="1860" t="s">
        <v>114</v>
      </c>
      <c r="E396" s="1904">
        <f>100*0.4*1.2</f>
        <v>48</v>
      </c>
      <c r="F396" s="1861">
        <v>0</v>
      </c>
      <c r="G396" s="1861">
        <f t="shared" si="16"/>
        <v>0</v>
      </c>
      <c r="H396" s="1538"/>
    </row>
    <row r="397" spans="2:8" ht="38.25" x14ac:dyDescent="0.2">
      <c r="B397" s="1903" t="s">
        <v>691</v>
      </c>
      <c r="C397" s="1859" t="s">
        <v>2109</v>
      </c>
      <c r="D397" s="1860" t="s">
        <v>114</v>
      </c>
      <c r="E397" s="1904">
        <f>100*0.4*0.005</f>
        <v>0.2</v>
      </c>
      <c r="F397" s="1861">
        <v>0</v>
      </c>
      <c r="G397" s="1861">
        <f t="shared" si="16"/>
        <v>0</v>
      </c>
      <c r="H397" s="1538"/>
    </row>
    <row r="398" spans="2:8" ht="38.25" x14ac:dyDescent="0.2">
      <c r="B398" s="1903" t="s">
        <v>1204</v>
      </c>
      <c r="C398" s="1859" t="s">
        <v>2196</v>
      </c>
      <c r="D398" s="1860" t="s">
        <v>98</v>
      </c>
      <c r="E398" s="1904">
        <v>1</v>
      </c>
      <c r="F398" s="1861">
        <v>0</v>
      </c>
      <c r="G398" s="1861">
        <f t="shared" si="16"/>
        <v>0</v>
      </c>
      <c r="H398" s="1520"/>
    </row>
    <row r="399" spans="2:8" ht="38.25" x14ac:dyDescent="0.2">
      <c r="B399" s="1903" t="s">
        <v>1205</v>
      </c>
      <c r="C399" s="1859" t="s">
        <v>2111</v>
      </c>
      <c r="D399" s="1860" t="s">
        <v>98</v>
      </c>
      <c r="E399" s="1904">
        <v>1</v>
      </c>
      <c r="F399" s="1861">
        <v>0</v>
      </c>
      <c r="G399" s="1861">
        <f t="shared" si="16"/>
        <v>0</v>
      </c>
      <c r="H399" s="1520"/>
    </row>
    <row r="400" spans="2:8" ht="26.25" thickBot="1" x14ac:dyDescent="0.25">
      <c r="B400" s="1903" t="s">
        <v>1206</v>
      </c>
      <c r="C400" s="1859" t="s">
        <v>2112</v>
      </c>
      <c r="D400" s="1860" t="s">
        <v>98</v>
      </c>
      <c r="E400" s="1904">
        <v>1</v>
      </c>
      <c r="F400" s="1861">
        <v>0</v>
      </c>
      <c r="G400" s="1861">
        <f t="shared" si="16"/>
        <v>0</v>
      </c>
      <c r="H400" s="1520"/>
    </row>
    <row r="401" spans="2:8" ht="23.25" customHeight="1" thickBot="1" x14ac:dyDescent="0.25">
      <c r="B401" s="2962" t="s">
        <v>8</v>
      </c>
      <c r="C401" s="2968" t="s">
        <v>1878</v>
      </c>
      <c r="D401" s="2969"/>
      <c r="E401" s="2970"/>
      <c r="F401" s="2971"/>
      <c r="G401" s="2993">
        <f>SUM(G391:G400)</f>
        <v>0</v>
      </c>
      <c r="H401" s="1520"/>
    </row>
    <row r="402" spans="2:8" x14ac:dyDescent="0.2">
      <c r="B402" s="1905"/>
      <c r="C402" s="1906"/>
      <c r="D402" s="1907"/>
      <c r="E402" s="1908"/>
      <c r="F402" s="1909"/>
      <c r="G402" s="1910"/>
      <c r="H402" s="1538"/>
    </row>
    <row r="403" spans="2:8" x14ac:dyDescent="0.2">
      <c r="B403" s="1911"/>
      <c r="C403" s="1912"/>
      <c r="D403" s="1913"/>
      <c r="E403" s="1914"/>
      <c r="F403" s="1915"/>
      <c r="G403" s="1916"/>
      <c r="H403" s="1538"/>
    </row>
    <row r="404" spans="2:8" x14ac:dyDescent="0.2">
      <c r="B404" s="1548"/>
      <c r="C404" s="1549"/>
      <c r="D404" s="1550"/>
      <c r="E404" s="1551"/>
      <c r="F404" s="1552"/>
      <c r="G404" s="1553"/>
      <c r="H404" s="1520"/>
    </row>
    <row r="405" spans="2:8" x14ac:dyDescent="0.2">
      <c r="B405" s="1875" t="s">
        <v>15</v>
      </c>
      <c r="C405" s="1876" t="s">
        <v>1879</v>
      </c>
      <c r="D405" s="1877"/>
      <c r="E405" s="1877"/>
      <c r="F405" s="1878"/>
      <c r="G405" s="1879"/>
      <c r="H405" s="1520"/>
    </row>
    <row r="406" spans="2:8" x14ac:dyDescent="0.2">
      <c r="B406" s="561"/>
      <c r="C406" s="1606"/>
      <c r="D406" s="562"/>
      <c r="E406" s="563"/>
      <c r="F406" s="568"/>
      <c r="G406" s="565"/>
      <c r="H406" s="1520"/>
    </row>
    <row r="407" spans="2:8" x14ac:dyDescent="0.2">
      <c r="B407" s="1884" t="s">
        <v>83</v>
      </c>
      <c r="C407" s="1885" t="s">
        <v>84</v>
      </c>
      <c r="D407" s="1885" t="s">
        <v>1936</v>
      </c>
      <c r="E407" s="1885" t="s">
        <v>550</v>
      </c>
      <c r="F407" s="1885" t="s">
        <v>1880</v>
      </c>
      <c r="G407" s="1885" t="s">
        <v>1881</v>
      </c>
      <c r="H407" s="1520"/>
    </row>
    <row r="408" spans="2:8" ht="63.75" x14ac:dyDescent="0.2">
      <c r="B408" s="1903"/>
      <c r="C408" s="1859" t="s">
        <v>2113</v>
      </c>
      <c r="D408" s="1917"/>
      <c r="E408" s="1918"/>
      <c r="F408" s="1919"/>
      <c r="G408" s="1919"/>
      <c r="H408" s="1520"/>
    </row>
    <row r="409" spans="2:8" ht="76.5" x14ac:dyDescent="0.2">
      <c r="B409" s="1903" t="s">
        <v>175</v>
      </c>
      <c r="C409" s="1859" t="s">
        <v>2114</v>
      </c>
      <c r="D409" s="1860" t="s">
        <v>98</v>
      </c>
      <c r="E409" s="1904">
        <v>1</v>
      </c>
      <c r="F409" s="1861">
        <v>0</v>
      </c>
      <c r="G409" s="1861">
        <f t="shared" ref="G409:G419" si="17">E409*F409</f>
        <v>0</v>
      </c>
      <c r="H409" s="1520"/>
    </row>
    <row r="410" spans="2:8" ht="63.75" x14ac:dyDescent="0.2">
      <c r="B410" s="1903" t="s">
        <v>177</v>
      </c>
      <c r="C410" s="1859" t="s">
        <v>2115</v>
      </c>
      <c r="D410" s="1860" t="s">
        <v>98</v>
      </c>
      <c r="E410" s="1904">
        <v>1</v>
      </c>
      <c r="F410" s="1861">
        <v>0</v>
      </c>
      <c r="G410" s="1861">
        <f t="shared" si="17"/>
        <v>0</v>
      </c>
      <c r="H410" s="1520"/>
    </row>
    <row r="411" spans="2:8" ht="63.75" x14ac:dyDescent="0.2">
      <c r="B411" s="1903" t="s">
        <v>179</v>
      </c>
      <c r="C411" s="1859" t="s">
        <v>2116</v>
      </c>
      <c r="D411" s="1860" t="s">
        <v>98</v>
      </c>
      <c r="E411" s="1904">
        <v>1</v>
      </c>
      <c r="F411" s="1861">
        <v>0</v>
      </c>
      <c r="G411" s="1861">
        <f t="shared" si="17"/>
        <v>0</v>
      </c>
      <c r="H411" s="1520"/>
    </row>
    <row r="412" spans="2:8" ht="25.5" x14ac:dyDescent="0.2">
      <c r="B412" s="1903" t="s">
        <v>1215</v>
      </c>
      <c r="C412" s="1859" t="s">
        <v>2117</v>
      </c>
      <c r="D412" s="1860" t="s">
        <v>647</v>
      </c>
      <c r="E412" s="1904">
        <v>5</v>
      </c>
      <c r="F412" s="1861">
        <v>0</v>
      </c>
      <c r="G412" s="1861">
        <f t="shared" si="17"/>
        <v>0</v>
      </c>
      <c r="H412" s="1520"/>
    </row>
    <row r="413" spans="2:8" ht="51" x14ac:dyDescent="0.2">
      <c r="B413" s="1903" t="s">
        <v>1940</v>
      </c>
      <c r="C413" s="1859" t="s">
        <v>2118</v>
      </c>
      <c r="D413" s="1860" t="s">
        <v>98</v>
      </c>
      <c r="E413" s="1904">
        <v>1</v>
      </c>
      <c r="F413" s="1861">
        <v>0</v>
      </c>
      <c r="G413" s="1861">
        <f t="shared" si="17"/>
        <v>0</v>
      </c>
      <c r="H413" s="1520"/>
    </row>
    <row r="414" spans="2:8" ht="76.5" x14ac:dyDescent="0.2">
      <c r="B414" s="1903" t="s">
        <v>1219</v>
      </c>
      <c r="C414" s="1859" t="s">
        <v>2119</v>
      </c>
      <c r="D414" s="1860" t="s">
        <v>647</v>
      </c>
      <c r="E414" s="1860">
        <v>110</v>
      </c>
      <c r="F414" s="1861">
        <v>0</v>
      </c>
      <c r="G414" s="1861">
        <f t="shared" si="17"/>
        <v>0</v>
      </c>
      <c r="H414" s="1520"/>
    </row>
    <row r="415" spans="2:8" ht="63.75" x14ac:dyDescent="0.2">
      <c r="B415" s="1903" t="s">
        <v>1320</v>
      </c>
      <c r="C415" s="1859" t="s">
        <v>2120</v>
      </c>
      <c r="D415" s="1860" t="s">
        <v>125</v>
      </c>
      <c r="E415" s="1904">
        <f>102/6</f>
        <v>17</v>
      </c>
      <c r="F415" s="1861">
        <v>0</v>
      </c>
      <c r="G415" s="1861">
        <f t="shared" si="17"/>
        <v>0</v>
      </c>
      <c r="H415" s="1520"/>
    </row>
    <row r="416" spans="2:8" ht="25.5" x14ac:dyDescent="0.2">
      <c r="B416" s="1903" t="s">
        <v>1944</v>
      </c>
      <c r="C416" s="1859" t="s">
        <v>2121</v>
      </c>
      <c r="D416" s="1860" t="s">
        <v>647</v>
      </c>
      <c r="E416" s="1904">
        <v>110</v>
      </c>
      <c r="F416" s="1861">
        <v>0</v>
      </c>
      <c r="G416" s="1861">
        <f t="shared" si="17"/>
        <v>0</v>
      </c>
      <c r="H416" s="1520"/>
    </row>
    <row r="417" spans="2:8" ht="191.25" x14ac:dyDescent="0.2">
      <c r="B417" s="1903" t="s">
        <v>1946</v>
      </c>
      <c r="C417" s="1859" t="s">
        <v>2122</v>
      </c>
      <c r="D417" s="1860" t="s">
        <v>98</v>
      </c>
      <c r="E417" s="1904">
        <v>1</v>
      </c>
      <c r="F417" s="1861">
        <v>0</v>
      </c>
      <c r="G417" s="1861">
        <f t="shared" si="17"/>
        <v>0</v>
      </c>
      <c r="H417" s="1520"/>
    </row>
    <row r="418" spans="2:8" ht="89.25" x14ac:dyDescent="0.2">
      <c r="B418" s="1903" t="s">
        <v>1225</v>
      </c>
      <c r="C418" s="1859" t="s">
        <v>2123</v>
      </c>
      <c r="D418" s="1860" t="s">
        <v>98</v>
      </c>
      <c r="E418" s="1904">
        <v>1</v>
      </c>
      <c r="F418" s="1861">
        <v>0</v>
      </c>
      <c r="G418" s="1861">
        <f t="shared" si="17"/>
        <v>0</v>
      </c>
      <c r="H418" s="1520"/>
    </row>
    <row r="419" spans="2:8" ht="40.5" customHeight="1" thickBot="1" x14ac:dyDescent="0.25">
      <c r="B419" s="1903" t="s">
        <v>1227</v>
      </c>
      <c r="C419" s="1859" t="s">
        <v>2124</v>
      </c>
      <c r="D419" s="1860" t="s">
        <v>98</v>
      </c>
      <c r="E419" s="1904">
        <v>1</v>
      </c>
      <c r="F419" s="1861">
        <v>0</v>
      </c>
      <c r="G419" s="1861">
        <f t="shared" si="17"/>
        <v>0</v>
      </c>
      <c r="H419" s="1520"/>
    </row>
    <row r="420" spans="2:8" ht="23.25" customHeight="1" thickBot="1" x14ac:dyDescent="0.25">
      <c r="B420" s="2962" t="s">
        <v>15</v>
      </c>
      <c r="C420" s="2968" t="s">
        <v>1879</v>
      </c>
      <c r="D420" s="2969"/>
      <c r="E420" s="2970"/>
      <c r="F420" s="2971"/>
      <c r="G420" s="2993">
        <f>SUM(G409:G419)</f>
        <v>0</v>
      </c>
      <c r="H420" s="1520"/>
    </row>
    <row r="421" spans="2:8" x14ac:dyDescent="0.2">
      <c r="B421" s="1561"/>
      <c r="C421" s="1613"/>
      <c r="D421" s="1614"/>
      <c r="E421" s="1615"/>
      <c r="F421" s="1616"/>
      <c r="G421" s="1617"/>
      <c r="H421" s="1538"/>
    </row>
    <row r="422" spans="2:8" s="141" customFormat="1" ht="25.5" customHeight="1" x14ac:dyDescent="0.2">
      <c r="B422" s="299" t="s">
        <v>22</v>
      </c>
      <c r="C422" s="300" t="s">
        <v>2555</v>
      </c>
      <c r="D422" s="224"/>
      <c r="E422" s="208"/>
      <c r="F422" s="1522"/>
      <c r="G422" s="1455">
        <f>G420+G401</f>
        <v>0</v>
      </c>
      <c r="H422" s="571"/>
    </row>
    <row r="423" spans="2:8" x14ac:dyDescent="0.2">
      <c r="B423" s="561"/>
      <c r="C423" s="1606"/>
      <c r="D423" s="562"/>
      <c r="E423" s="563"/>
      <c r="F423" s="568"/>
      <c r="G423" s="565"/>
      <c r="H423" s="1538"/>
    </row>
    <row r="424" spans="2:8" x14ac:dyDescent="0.2">
      <c r="G424" s="1618"/>
      <c r="H424" s="1538"/>
    </row>
    <row r="425" spans="2:8" x14ac:dyDescent="0.2">
      <c r="G425" s="1618"/>
      <c r="H425" s="1538"/>
    </row>
    <row r="426" spans="2:8" x14ac:dyDescent="0.2">
      <c r="B426" s="126"/>
      <c r="C426" s="126"/>
      <c r="D426" s="126"/>
      <c r="E426" s="126"/>
      <c r="F426" s="126"/>
      <c r="G426" s="126"/>
      <c r="H426" s="1538"/>
    </row>
    <row r="427" spans="2:8" x14ac:dyDescent="0.2">
      <c r="B427" s="126"/>
      <c r="C427" s="126"/>
      <c r="D427" s="126"/>
      <c r="E427" s="126"/>
      <c r="F427" s="126"/>
      <c r="G427" s="126"/>
      <c r="H427" s="1538"/>
    </row>
    <row r="428" spans="2:8" x14ac:dyDescent="0.2">
      <c r="B428" s="126"/>
      <c r="C428" s="126"/>
      <c r="D428" s="126"/>
      <c r="E428" s="126"/>
      <c r="F428" s="126"/>
      <c r="G428" s="126"/>
      <c r="H428" s="1538"/>
    </row>
    <row r="429" spans="2:8" x14ac:dyDescent="0.2">
      <c r="B429" s="126"/>
      <c r="C429" s="126"/>
      <c r="D429" s="126"/>
      <c r="E429" s="126"/>
      <c r="F429" s="126"/>
      <c r="G429" s="126"/>
      <c r="H429" s="1538"/>
    </row>
    <row r="430" spans="2:8" x14ac:dyDescent="0.2">
      <c r="B430" s="126"/>
      <c r="C430" s="126"/>
      <c r="D430" s="126"/>
      <c r="E430" s="126"/>
      <c r="F430" s="126"/>
      <c r="G430" s="126"/>
      <c r="H430" s="1538"/>
    </row>
    <row r="431" spans="2:8" x14ac:dyDescent="0.2">
      <c r="B431" s="126"/>
      <c r="C431" s="126"/>
      <c r="D431" s="126"/>
      <c r="E431" s="126"/>
      <c r="F431" s="126"/>
      <c r="G431" s="126"/>
      <c r="H431" s="1538"/>
    </row>
    <row r="432" spans="2:8" x14ac:dyDescent="0.2">
      <c r="B432" s="126"/>
      <c r="C432" s="126"/>
      <c r="D432" s="126"/>
      <c r="E432" s="126"/>
      <c r="F432" s="126"/>
      <c r="G432" s="126"/>
      <c r="H432" s="1538"/>
    </row>
    <row r="433" spans="2:8" x14ac:dyDescent="0.2">
      <c r="B433" s="126"/>
      <c r="C433" s="126"/>
      <c r="D433" s="126"/>
      <c r="E433" s="126"/>
      <c r="F433" s="126"/>
      <c r="G433" s="126"/>
      <c r="H433" s="1538"/>
    </row>
    <row r="434" spans="2:8" x14ac:dyDescent="0.2">
      <c r="B434" s="126"/>
      <c r="C434" s="126"/>
      <c r="D434" s="126"/>
      <c r="E434" s="126"/>
      <c r="F434" s="126"/>
      <c r="G434" s="126"/>
      <c r="H434" s="1538"/>
    </row>
    <row r="435" spans="2:8" x14ac:dyDescent="0.2">
      <c r="B435" s="126"/>
      <c r="C435" s="126"/>
      <c r="D435" s="126"/>
      <c r="E435" s="126"/>
      <c r="F435" s="126"/>
      <c r="G435" s="126"/>
      <c r="H435" s="1538"/>
    </row>
    <row r="436" spans="2:8" x14ac:dyDescent="0.2">
      <c r="B436" s="126"/>
      <c r="C436" s="126"/>
      <c r="D436" s="126"/>
      <c r="E436" s="126"/>
      <c r="F436" s="126"/>
      <c r="G436" s="126"/>
      <c r="H436" s="1538"/>
    </row>
    <row r="437" spans="2:8" x14ac:dyDescent="0.2">
      <c r="B437" s="126"/>
      <c r="C437" s="126"/>
      <c r="D437" s="126"/>
      <c r="E437" s="126"/>
      <c r="F437" s="126"/>
      <c r="G437" s="126"/>
      <c r="H437" s="1538"/>
    </row>
    <row r="438" spans="2:8" x14ac:dyDescent="0.2">
      <c r="B438" s="126"/>
      <c r="C438" s="126"/>
      <c r="D438" s="126"/>
      <c r="E438" s="126"/>
      <c r="F438" s="126"/>
      <c r="G438" s="126"/>
      <c r="H438" s="1538"/>
    </row>
    <row r="439" spans="2:8" x14ac:dyDescent="0.2">
      <c r="B439" s="126"/>
      <c r="C439" s="126"/>
      <c r="D439" s="126"/>
      <c r="E439" s="126"/>
      <c r="F439" s="126"/>
      <c r="G439" s="126"/>
      <c r="H439" s="1538"/>
    </row>
    <row r="440" spans="2:8" x14ac:dyDescent="0.2">
      <c r="B440" s="126"/>
      <c r="C440" s="126"/>
      <c r="D440" s="126"/>
      <c r="E440" s="126"/>
      <c r="F440" s="126"/>
      <c r="G440" s="126"/>
      <c r="H440" s="1538"/>
    </row>
    <row r="441" spans="2:8" x14ac:dyDescent="0.2">
      <c r="B441" s="126"/>
      <c r="C441" s="126"/>
      <c r="D441" s="126"/>
      <c r="E441" s="126"/>
      <c r="F441" s="126"/>
      <c r="G441" s="126"/>
      <c r="H441" s="1538"/>
    </row>
    <row r="442" spans="2:8" x14ac:dyDescent="0.2">
      <c r="B442" s="126"/>
      <c r="C442" s="126"/>
      <c r="D442" s="126"/>
      <c r="E442" s="126"/>
      <c r="F442" s="126"/>
      <c r="G442" s="126"/>
      <c r="H442" s="1538"/>
    </row>
    <row r="443" spans="2:8" x14ac:dyDescent="0.2">
      <c r="B443" s="126"/>
      <c r="C443" s="126"/>
      <c r="D443" s="126"/>
      <c r="E443" s="126"/>
      <c r="F443" s="126"/>
      <c r="G443" s="126"/>
      <c r="H443" s="1538"/>
    </row>
    <row r="444" spans="2:8" x14ac:dyDescent="0.2">
      <c r="B444" s="126"/>
      <c r="C444" s="126"/>
      <c r="D444" s="126"/>
      <c r="E444" s="126"/>
      <c r="F444" s="126"/>
      <c r="G444" s="126"/>
      <c r="H444" s="1538"/>
    </row>
    <row r="445" spans="2:8" x14ac:dyDescent="0.2">
      <c r="B445" s="126"/>
      <c r="C445" s="126"/>
      <c r="D445" s="126"/>
      <c r="E445" s="126"/>
      <c r="F445" s="126"/>
      <c r="G445" s="126"/>
      <c r="H445" s="1538"/>
    </row>
    <row r="446" spans="2:8" x14ac:dyDescent="0.2">
      <c r="B446" s="126"/>
      <c r="C446" s="126"/>
      <c r="D446" s="126"/>
      <c r="E446" s="126"/>
      <c r="F446" s="126"/>
      <c r="G446" s="126"/>
      <c r="H446" s="1538"/>
    </row>
    <row r="447" spans="2:8" x14ac:dyDescent="0.2">
      <c r="B447" s="126"/>
      <c r="C447" s="126"/>
      <c r="D447" s="126"/>
      <c r="E447" s="126"/>
      <c r="F447" s="126"/>
      <c r="G447" s="126"/>
      <c r="H447" s="1538"/>
    </row>
    <row r="448" spans="2:8" x14ac:dyDescent="0.2">
      <c r="B448" s="126"/>
      <c r="C448" s="126"/>
      <c r="D448" s="126"/>
      <c r="E448" s="126"/>
      <c r="F448" s="126"/>
      <c r="G448" s="126"/>
      <c r="H448" s="1538"/>
    </row>
    <row r="449" spans="2:8" x14ac:dyDescent="0.2">
      <c r="B449" s="126"/>
      <c r="C449" s="126"/>
      <c r="D449" s="126"/>
      <c r="E449" s="126"/>
      <c r="F449" s="126"/>
      <c r="G449" s="126"/>
      <c r="H449" s="1538"/>
    </row>
    <row r="450" spans="2:8" x14ac:dyDescent="0.2">
      <c r="B450" s="126"/>
      <c r="C450" s="126"/>
      <c r="D450" s="126"/>
      <c r="E450" s="126"/>
      <c r="F450" s="126"/>
      <c r="G450" s="126"/>
      <c r="H450" s="1538"/>
    </row>
    <row r="451" spans="2:8" x14ac:dyDescent="0.2">
      <c r="B451" s="126"/>
      <c r="C451" s="126"/>
      <c r="D451" s="126"/>
      <c r="E451" s="126"/>
      <c r="F451" s="126"/>
      <c r="G451" s="126"/>
      <c r="H451" s="1538"/>
    </row>
    <row r="452" spans="2:8" x14ac:dyDescent="0.2">
      <c r="B452" s="126"/>
      <c r="C452" s="126"/>
      <c r="D452" s="126"/>
      <c r="E452" s="126"/>
      <c r="F452" s="126"/>
      <c r="G452" s="126"/>
      <c r="H452" s="1538"/>
    </row>
    <row r="453" spans="2:8" x14ac:dyDescent="0.2">
      <c r="B453" s="126"/>
      <c r="C453" s="126"/>
      <c r="D453" s="126"/>
      <c r="E453" s="126"/>
      <c r="F453" s="126"/>
      <c r="G453" s="126"/>
      <c r="H453" s="1538"/>
    </row>
    <row r="454" spans="2:8" x14ac:dyDescent="0.2">
      <c r="B454" s="126"/>
      <c r="C454" s="126"/>
      <c r="D454" s="126"/>
      <c r="E454" s="126"/>
      <c r="F454" s="126"/>
      <c r="G454" s="126"/>
      <c r="H454" s="1538"/>
    </row>
    <row r="455" spans="2:8" x14ac:dyDescent="0.2">
      <c r="B455" s="126"/>
      <c r="C455" s="126"/>
      <c r="D455" s="126"/>
      <c r="E455" s="126"/>
      <c r="F455" s="126"/>
      <c r="G455" s="126"/>
      <c r="H455" s="1538"/>
    </row>
    <row r="456" spans="2:8" x14ac:dyDescent="0.2">
      <c r="B456" s="126"/>
      <c r="C456" s="126"/>
      <c r="D456" s="126"/>
      <c r="E456" s="126"/>
      <c r="F456" s="126"/>
      <c r="G456" s="126"/>
      <c r="H456" s="1538"/>
    </row>
    <row r="457" spans="2:8" x14ac:dyDescent="0.2">
      <c r="B457" s="126"/>
      <c r="C457" s="126"/>
      <c r="D457" s="126"/>
      <c r="E457" s="126"/>
      <c r="F457" s="126"/>
      <c r="G457" s="126"/>
      <c r="H457" s="1538"/>
    </row>
    <row r="458" spans="2:8" x14ac:dyDescent="0.2">
      <c r="B458" s="126"/>
      <c r="C458" s="126"/>
      <c r="D458" s="126"/>
      <c r="E458" s="126"/>
      <c r="F458" s="126"/>
      <c r="G458" s="126"/>
      <c r="H458" s="1538"/>
    </row>
    <row r="459" spans="2:8" x14ac:dyDescent="0.2">
      <c r="B459" s="126"/>
      <c r="C459" s="126"/>
      <c r="D459" s="126"/>
      <c r="E459" s="126"/>
      <c r="F459" s="126"/>
      <c r="G459" s="126"/>
      <c r="H459" s="1538"/>
    </row>
    <row r="460" spans="2:8" x14ac:dyDescent="0.2">
      <c r="B460" s="126"/>
      <c r="C460" s="126"/>
      <c r="D460" s="126"/>
      <c r="E460" s="126"/>
      <c r="F460" s="126"/>
      <c r="G460" s="126"/>
      <c r="H460" s="1538"/>
    </row>
    <row r="461" spans="2:8" x14ac:dyDescent="0.2">
      <c r="B461" s="126"/>
      <c r="C461" s="126"/>
      <c r="D461" s="126"/>
      <c r="E461" s="126"/>
      <c r="F461" s="126"/>
      <c r="G461" s="126"/>
      <c r="H461" s="1538"/>
    </row>
    <row r="462" spans="2:8" x14ac:dyDescent="0.2">
      <c r="B462" s="126"/>
      <c r="C462" s="126"/>
      <c r="D462" s="126"/>
      <c r="E462" s="126"/>
      <c r="F462" s="126"/>
      <c r="G462" s="126"/>
      <c r="H462" s="1538"/>
    </row>
    <row r="463" spans="2:8" x14ac:dyDescent="0.2">
      <c r="B463" s="126"/>
      <c r="C463" s="126"/>
      <c r="D463" s="126"/>
      <c r="E463" s="126"/>
      <c r="F463" s="126"/>
      <c r="G463" s="126"/>
      <c r="H463" s="1538"/>
    </row>
    <row r="464" spans="2:8" x14ac:dyDescent="0.2">
      <c r="B464" s="126"/>
      <c r="C464" s="126"/>
      <c r="D464" s="126"/>
      <c r="E464" s="126"/>
      <c r="F464" s="126"/>
      <c r="G464" s="126"/>
      <c r="H464" s="1538"/>
    </row>
    <row r="465" spans="2:8" x14ac:dyDescent="0.2">
      <c r="B465" s="126"/>
      <c r="C465" s="126"/>
      <c r="D465" s="126"/>
      <c r="E465" s="126"/>
      <c r="F465" s="126"/>
      <c r="G465" s="126"/>
      <c r="H465" s="1538"/>
    </row>
    <row r="466" spans="2:8" x14ac:dyDescent="0.2">
      <c r="B466" s="126"/>
      <c r="C466" s="126"/>
      <c r="D466" s="126"/>
      <c r="E466" s="126"/>
      <c r="F466" s="126"/>
      <c r="G466" s="126"/>
      <c r="H466" s="1538"/>
    </row>
    <row r="467" spans="2:8" x14ac:dyDescent="0.2">
      <c r="B467" s="126"/>
      <c r="C467" s="126"/>
      <c r="D467" s="126"/>
      <c r="E467" s="126"/>
      <c r="F467" s="126"/>
      <c r="G467" s="126"/>
      <c r="H467" s="1538"/>
    </row>
    <row r="468" spans="2:8" x14ac:dyDescent="0.2">
      <c r="B468" s="126"/>
      <c r="C468" s="126"/>
      <c r="D468" s="126"/>
      <c r="E468" s="126"/>
      <c r="F468" s="126"/>
      <c r="G468" s="126"/>
      <c r="H468" s="1538"/>
    </row>
    <row r="469" spans="2:8" x14ac:dyDescent="0.2">
      <c r="B469" s="126"/>
      <c r="C469" s="126"/>
      <c r="D469" s="126"/>
      <c r="E469" s="126"/>
      <c r="F469" s="126"/>
      <c r="G469" s="126"/>
      <c r="H469" s="1538"/>
    </row>
    <row r="470" spans="2:8" x14ac:dyDescent="0.2">
      <c r="B470" s="126"/>
      <c r="C470" s="126"/>
      <c r="D470" s="126"/>
      <c r="E470" s="126"/>
      <c r="F470" s="126"/>
      <c r="G470" s="126"/>
      <c r="H470" s="1538"/>
    </row>
    <row r="471" spans="2:8" x14ac:dyDescent="0.2">
      <c r="B471" s="126"/>
      <c r="C471" s="126"/>
      <c r="D471" s="126"/>
      <c r="E471" s="126"/>
      <c r="F471" s="126"/>
      <c r="G471" s="126"/>
      <c r="H471" s="1538"/>
    </row>
    <row r="472" spans="2:8" x14ac:dyDescent="0.2">
      <c r="B472" s="126"/>
      <c r="C472" s="126"/>
      <c r="D472" s="126"/>
      <c r="E472" s="126"/>
      <c r="F472" s="126"/>
      <c r="G472" s="126"/>
      <c r="H472" s="1538"/>
    </row>
    <row r="473" spans="2:8" x14ac:dyDescent="0.2">
      <c r="B473" s="126"/>
      <c r="C473" s="126"/>
      <c r="D473" s="126"/>
      <c r="E473" s="126"/>
      <c r="F473" s="126"/>
      <c r="G473" s="126"/>
      <c r="H473" s="1538"/>
    </row>
    <row r="474" spans="2:8" x14ac:dyDescent="0.2">
      <c r="B474" s="126"/>
      <c r="C474" s="126"/>
      <c r="D474" s="126"/>
      <c r="E474" s="126"/>
      <c r="F474" s="126"/>
      <c r="G474" s="126"/>
      <c r="H474" s="1538"/>
    </row>
    <row r="475" spans="2:8" x14ac:dyDescent="0.2">
      <c r="B475" s="126"/>
      <c r="C475" s="126"/>
      <c r="D475" s="126"/>
      <c r="E475" s="126"/>
      <c r="F475" s="126"/>
      <c r="G475" s="126"/>
      <c r="H475" s="1538"/>
    </row>
    <row r="476" spans="2:8" x14ac:dyDescent="0.2">
      <c r="B476" s="126"/>
      <c r="C476" s="126"/>
      <c r="D476" s="126"/>
      <c r="E476" s="126"/>
      <c r="F476" s="126"/>
      <c r="G476" s="126"/>
      <c r="H476" s="1538"/>
    </row>
    <row r="477" spans="2:8" x14ac:dyDescent="0.2">
      <c r="B477" s="126"/>
      <c r="C477" s="126"/>
      <c r="D477" s="126"/>
      <c r="E477" s="126"/>
      <c r="F477" s="126"/>
      <c r="G477" s="126"/>
      <c r="H477" s="1538"/>
    </row>
    <row r="478" spans="2:8" x14ac:dyDescent="0.2">
      <c r="B478" s="126"/>
      <c r="C478" s="126"/>
      <c r="D478" s="126"/>
      <c r="E478" s="126"/>
      <c r="F478" s="126"/>
      <c r="G478" s="126"/>
      <c r="H478" s="1538"/>
    </row>
    <row r="479" spans="2:8" x14ac:dyDescent="0.2">
      <c r="B479" s="126"/>
      <c r="C479" s="126"/>
      <c r="D479" s="126"/>
      <c r="E479" s="126"/>
      <c r="F479" s="126"/>
      <c r="G479" s="126"/>
      <c r="H479" s="1538"/>
    </row>
    <row r="480" spans="2:8" x14ac:dyDescent="0.2">
      <c r="B480" s="126"/>
      <c r="C480" s="126"/>
      <c r="D480" s="126"/>
      <c r="E480" s="126"/>
      <c r="F480" s="126"/>
      <c r="G480" s="126"/>
      <c r="H480" s="1538"/>
    </row>
    <row r="481" spans="2:8" x14ac:dyDescent="0.2">
      <c r="B481" s="126"/>
      <c r="C481" s="126"/>
      <c r="D481" s="126"/>
      <c r="E481" s="126"/>
      <c r="F481" s="126"/>
      <c r="G481" s="126"/>
      <c r="H481" s="1538"/>
    </row>
    <row r="482" spans="2:8" x14ac:dyDescent="0.2">
      <c r="B482" s="126"/>
      <c r="C482" s="126"/>
      <c r="D482" s="126"/>
      <c r="E482" s="126"/>
      <c r="F482" s="126"/>
      <c r="G482" s="126"/>
      <c r="H482" s="1538"/>
    </row>
    <row r="483" spans="2:8" x14ac:dyDescent="0.2">
      <c r="B483" s="126"/>
      <c r="C483" s="126"/>
      <c r="D483" s="126"/>
      <c r="E483" s="126"/>
      <c r="F483" s="126"/>
      <c r="G483" s="126"/>
      <c r="H483" s="1538"/>
    </row>
    <row r="484" spans="2:8" x14ac:dyDescent="0.2">
      <c r="B484" s="126"/>
      <c r="C484" s="126"/>
      <c r="D484" s="126"/>
      <c r="E484" s="126"/>
      <c r="F484" s="126"/>
      <c r="G484" s="126"/>
      <c r="H484" s="1538"/>
    </row>
    <row r="485" spans="2:8" x14ac:dyDescent="0.2">
      <c r="B485" s="126"/>
      <c r="C485" s="126"/>
      <c r="D485" s="126"/>
      <c r="E485" s="126"/>
      <c r="F485" s="126"/>
      <c r="G485" s="126"/>
      <c r="H485" s="1538"/>
    </row>
    <row r="486" spans="2:8" x14ac:dyDescent="0.2">
      <c r="B486" s="126"/>
      <c r="C486" s="126"/>
      <c r="D486" s="126"/>
      <c r="E486" s="126"/>
      <c r="F486" s="126"/>
      <c r="G486" s="126"/>
      <c r="H486" s="1538"/>
    </row>
    <row r="487" spans="2:8" x14ac:dyDescent="0.2">
      <c r="B487" s="126"/>
      <c r="C487" s="126"/>
      <c r="D487" s="126"/>
      <c r="E487" s="126"/>
      <c r="F487" s="126"/>
      <c r="G487" s="126"/>
      <c r="H487" s="1538"/>
    </row>
    <row r="488" spans="2:8" x14ac:dyDescent="0.2">
      <c r="B488" s="126"/>
      <c r="C488" s="126"/>
      <c r="D488" s="126"/>
      <c r="E488" s="126"/>
      <c r="F488" s="126"/>
      <c r="G488" s="126"/>
      <c r="H488" s="1538"/>
    </row>
    <row r="489" spans="2:8" x14ac:dyDescent="0.2">
      <c r="B489" s="126"/>
      <c r="C489" s="126"/>
      <c r="D489" s="126"/>
      <c r="E489" s="126"/>
      <c r="F489" s="126"/>
      <c r="G489" s="126"/>
      <c r="H489" s="1538"/>
    </row>
    <row r="490" spans="2:8" x14ac:dyDescent="0.2">
      <c r="B490" s="126"/>
      <c r="C490" s="126"/>
      <c r="D490" s="126"/>
      <c r="E490" s="126"/>
      <c r="F490" s="126"/>
      <c r="G490" s="126"/>
      <c r="H490" s="1538"/>
    </row>
    <row r="491" spans="2:8" x14ac:dyDescent="0.2">
      <c r="B491" s="126"/>
      <c r="C491" s="126"/>
      <c r="D491" s="126"/>
      <c r="E491" s="126"/>
      <c r="F491" s="126"/>
      <c r="G491" s="126"/>
      <c r="H491" s="1538"/>
    </row>
    <row r="492" spans="2:8" x14ac:dyDescent="0.2">
      <c r="B492" s="126"/>
      <c r="C492" s="126"/>
      <c r="D492" s="126"/>
      <c r="E492" s="126"/>
      <c r="F492" s="126"/>
      <c r="G492" s="126"/>
      <c r="H492" s="1538"/>
    </row>
    <row r="493" spans="2:8" x14ac:dyDescent="0.2">
      <c r="B493" s="126"/>
      <c r="C493" s="126"/>
      <c r="D493" s="126"/>
      <c r="E493" s="126"/>
      <c r="F493" s="126"/>
      <c r="G493" s="126"/>
      <c r="H493" s="1538"/>
    </row>
    <row r="494" spans="2:8" x14ac:dyDescent="0.2">
      <c r="B494" s="126"/>
      <c r="C494" s="126"/>
      <c r="D494" s="126"/>
      <c r="E494" s="126"/>
      <c r="F494" s="126"/>
      <c r="G494" s="126"/>
      <c r="H494" s="1538"/>
    </row>
    <row r="495" spans="2:8" x14ac:dyDescent="0.2">
      <c r="B495" s="126"/>
      <c r="C495" s="126"/>
      <c r="D495" s="126"/>
      <c r="E495" s="126"/>
      <c r="F495" s="126"/>
      <c r="G495" s="126"/>
      <c r="H495" s="1538"/>
    </row>
    <row r="496" spans="2:8" x14ac:dyDescent="0.2">
      <c r="B496" s="126"/>
      <c r="C496" s="126"/>
      <c r="D496" s="126"/>
      <c r="E496" s="126"/>
      <c r="F496" s="126"/>
      <c r="G496" s="126"/>
      <c r="H496" s="1538"/>
    </row>
    <row r="497" spans="2:8" x14ac:dyDescent="0.2">
      <c r="B497" s="126"/>
      <c r="C497" s="126"/>
      <c r="D497" s="126"/>
      <c r="E497" s="126"/>
      <c r="F497" s="126"/>
      <c r="G497" s="126"/>
      <c r="H497" s="1538"/>
    </row>
    <row r="498" spans="2:8" x14ac:dyDescent="0.2">
      <c r="B498" s="126"/>
      <c r="C498" s="126"/>
      <c r="D498" s="126"/>
      <c r="E498" s="126"/>
      <c r="F498" s="126"/>
      <c r="G498" s="126"/>
      <c r="H498" s="1538"/>
    </row>
    <row r="499" spans="2:8" x14ac:dyDescent="0.2">
      <c r="B499" s="126"/>
      <c r="C499" s="126"/>
      <c r="D499" s="126"/>
      <c r="E499" s="126"/>
      <c r="F499" s="126"/>
      <c r="G499" s="126"/>
      <c r="H499" s="1538"/>
    </row>
    <row r="500" spans="2:8" x14ac:dyDescent="0.2">
      <c r="B500" s="126"/>
      <c r="C500" s="126"/>
      <c r="D500" s="126"/>
      <c r="E500" s="126"/>
      <c r="F500" s="126"/>
      <c r="G500" s="126"/>
      <c r="H500" s="1538"/>
    </row>
    <row r="501" spans="2:8" x14ac:dyDescent="0.2">
      <c r="B501" s="126"/>
      <c r="C501" s="126"/>
      <c r="D501" s="126"/>
      <c r="E501" s="126"/>
      <c r="F501" s="126"/>
      <c r="G501" s="126"/>
      <c r="H501" s="1538"/>
    </row>
    <row r="502" spans="2:8" x14ac:dyDescent="0.2">
      <c r="B502" s="126"/>
      <c r="C502" s="126"/>
      <c r="D502" s="126"/>
      <c r="E502" s="126"/>
      <c r="F502" s="126"/>
      <c r="G502" s="126"/>
      <c r="H502" s="1538"/>
    </row>
    <row r="503" spans="2:8" x14ac:dyDescent="0.2">
      <c r="B503" s="126"/>
      <c r="C503" s="126"/>
      <c r="D503" s="126"/>
      <c r="E503" s="126"/>
      <c r="F503" s="126"/>
      <c r="G503" s="126"/>
      <c r="H503" s="1538"/>
    </row>
    <row r="504" spans="2:8" x14ac:dyDescent="0.2">
      <c r="B504" s="126"/>
      <c r="C504" s="126"/>
      <c r="D504" s="126"/>
      <c r="E504" s="126"/>
      <c r="F504" s="126"/>
      <c r="G504" s="126"/>
      <c r="H504" s="1538"/>
    </row>
    <row r="505" spans="2:8" x14ac:dyDescent="0.2">
      <c r="B505" s="126"/>
      <c r="C505" s="126"/>
      <c r="D505" s="126"/>
      <c r="E505" s="126"/>
      <c r="F505" s="126"/>
      <c r="G505" s="126"/>
      <c r="H505" s="1538"/>
    </row>
    <row r="506" spans="2:8" x14ac:dyDescent="0.2">
      <c r="B506" s="126"/>
      <c r="C506" s="126"/>
      <c r="D506" s="126"/>
      <c r="E506" s="126"/>
      <c r="F506" s="126"/>
      <c r="G506" s="126"/>
      <c r="H506" s="1538"/>
    </row>
    <row r="507" spans="2:8" x14ac:dyDescent="0.2">
      <c r="B507" s="126"/>
      <c r="C507" s="126"/>
      <c r="D507" s="126"/>
      <c r="E507" s="126"/>
      <c r="F507" s="126"/>
      <c r="G507" s="126"/>
      <c r="H507" s="1538"/>
    </row>
    <row r="508" spans="2:8" x14ac:dyDescent="0.2">
      <c r="B508" s="126"/>
      <c r="C508" s="126"/>
      <c r="D508" s="126"/>
      <c r="E508" s="126"/>
      <c r="F508" s="126"/>
      <c r="G508" s="126"/>
      <c r="H508" s="1538"/>
    </row>
    <row r="509" spans="2:8" x14ac:dyDescent="0.2">
      <c r="B509" s="126"/>
      <c r="C509" s="126"/>
      <c r="D509" s="126"/>
      <c r="E509" s="126"/>
      <c r="F509" s="126"/>
      <c r="G509" s="126"/>
      <c r="H509" s="1538"/>
    </row>
    <row r="510" spans="2:8" x14ac:dyDescent="0.2">
      <c r="B510" s="126"/>
      <c r="C510" s="126"/>
      <c r="D510" s="126"/>
      <c r="E510" s="126"/>
      <c r="F510" s="126"/>
      <c r="G510" s="126"/>
      <c r="H510" s="1538"/>
    </row>
    <row r="511" spans="2:8" x14ac:dyDescent="0.2">
      <c r="B511" s="126"/>
      <c r="C511" s="126"/>
      <c r="D511" s="126"/>
      <c r="E511" s="126"/>
      <c r="F511" s="126"/>
      <c r="G511" s="126"/>
      <c r="H511" s="1538"/>
    </row>
    <row r="512" spans="2:8" x14ac:dyDescent="0.2">
      <c r="B512" s="126"/>
      <c r="C512" s="126"/>
      <c r="D512" s="126"/>
      <c r="E512" s="126"/>
      <c r="F512" s="126"/>
      <c r="G512" s="126"/>
      <c r="H512" s="1538"/>
    </row>
    <row r="513" spans="2:8" x14ac:dyDescent="0.2">
      <c r="B513" s="126"/>
      <c r="C513" s="126"/>
      <c r="D513" s="126"/>
      <c r="E513" s="126"/>
      <c r="F513" s="126"/>
      <c r="G513" s="126"/>
      <c r="H513" s="1538"/>
    </row>
    <row r="514" spans="2:8" x14ac:dyDescent="0.2">
      <c r="B514" s="126"/>
      <c r="C514" s="126"/>
      <c r="D514" s="126"/>
      <c r="E514" s="126"/>
      <c r="F514" s="126"/>
      <c r="G514" s="126"/>
      <c r="H514" s="1538"/>
    </row>
    <row r="515" spans="2:8" x14ac:dyDescent="0.2">
      <c r="B515" s="126"/>
      <c r="C515" s="126"/>
      <c r="D515" s="126"/>
      <c r="E515" s="126"/>
      <c r="F515" s="126"/>
      <c r="G515" s="126"/>
      <c r="H515" s="1538"/>
    </row>
    <row r="516" spans="2:8" x14ac:dyDescent="0.2">
      <c r="B516" s="126"/>
      <c r="C516" s="126"/>
      <c r="D516" s="126"/>
      <c r="E516" s="126"/>
      <c r="F516" s="126"/>
      <c r="G516" s="126"/>
      <c r="H516" s="1538"/>
    </row>
    <row r="517" spans="2:8" x14ac:dyDescent="0.2">
      <c r="B517" s="126"/>
      <c r="C517" s="126"/>
      <c r="D517" s="126"/>
      <c r="E517" s="126"/>
      <c r="F517" s="126"/>
      <c r="G517" s="126"/>
      <c r="H517" s="1538"/>
    </row>
    <row r="518" spans="2:8" x14ac:dyDescent="0.2">
      <c r="B518" s="126"/>
      <c r="C518" s="126"/>
      <c r="D518" s="126"/>
      <c r="E518" s="126"/>
      <c r="F518" s="126"/>
      <c r="G518" s="126"/>
      <c r="H518" s="1538"/>
    </row>
    <row r="519" spans="2:8" x14ac:dyDescent="0.2">
      <c r="B519" s="126"/>
      <c r="C519" s="126"/>
      <c r="D519" s="126"/>
      <c r="E519" s="126"/>
      <c r="F519" s="126"/>
      <c r="G519" s="126"/>
      <c r="H519" s="1538"/>
    </row>
    <row r="520" spans="2:8" x14ac:dyDescent="0.2">
      <c r="B520" s="126"/>
      <c r="C520" s="126"/>
      <c r="D520" s="126"/>
      <c r="E520" s="126"/>
      <c r="F520" s="126"/>
      <c r="G520" s="126"/>
      <c r="H520" s="1538"/>
    </row>
    <row r="521" spans="2:8" x14ac:dyDescent="0.2">
      <c r="B521" s="126"/>
      <c r="C521" s="126"/>
      <c r="D521" s="126"/>
      <c r="E521" s="126"/>
      <c r="F521" s="126"/>
      <c r="G521" s="126"/>
      <c r="H521" s="1538"/>
    </row>
    <row r="522" spans="2:8" x14ac:dyDescent="0.2">
      <c r="B522" s="126"/>
      <c r="C522" s="126"/>
      <c r="D522" s="126"/>
      <c r="E522" s="126"/>
      <c r="F522" s="126"/>
      <c r="G522" s="126"/>
      <c r="H522" s="1538"/>
    </row>
    <row r="523" spans="2:8" x14ac:dyDescent="0.2">
      <c r="B523" s="126"/>
      <c r="C523" s="126"/>
      <c r="D523" s="126"/>
      <c r="E523" s="126"/>
      <c r="F523" s="126"/>
      <c r="G523" s="126"/>
      <c r="H523" s="1538"/>
    </row>
    <row r="524" spans="2:8" x14ac:dyDescent="0.2">
      <c r="B524" s="126"/>
      <c r="C524" s="126"/>
      <c r="D524" s="126"/>
      <c r="E524" s="126"/>
      <c r="F524" s="126"/>
      <c r="G524" s="126"/>
      <c r="H524" s="1538"/>
    </row>
    <row r="525" spans="2:8" x14ac:dyDescent="0.2">
      <c r="B525" s="126"/>
      <c r="C525" s="126"/>
      <c r="D525" s="126"/>
      <c r="E525" s="126"/>
      <c r="F525" s="126"/>
      <c r="G525" s="126"/>
      <c r="H525" s="1538"/>
    </row>
    <row r="526" spans="2:8" x14ac:dyDescent="0.2">
      <c r="B526" s="126"/>
      <c r="C526" s="126"/>
      <c r="D526" s="126"/>
      <c r="E526" s="126"/>
      <c r="F526" s="126"/>
      <c r="G526" s="126"/>
      <c r="H526" s="1538"/>
    </row>
    <row r="527" spans="2:8" x14ac:dyDescent="0.2">
      <c r="B527" s="126"/>
      <c r="C527" s="126"/>
      <c r="D527" s="126"/>
      <c r="E527" s="126"/>
      <c r="F527" s="126"/>
      <c r="G527" s="126"/>
      <c r="H527" s="1538"/>
    </row>
    <row r="528" spans="2:8" x14ac:dyDescent="0.2">
      <c r="B528" s="126"/>
      <c r="C528" s="126"/>
      <c r="D528" s="126"/>
      <c r="E528" s="126"/>
      <c r="F528" s="126"/>
      <c r="G528" s="126"/>
      <c r="H528" s="1538"/>
    </row>
    <row r="529" spans="2:8" x14ac:dyDescent="0.2">
      <c r="B529" s="126"/>
      <c r="C529" s="126"/>
      <c r="D529" s="126"/>
      <c r="E529" s="126"/>
      <c r="F529" s="126"/>
      <c r="G529" s="126"/>
      <c r="H529" s="1538"/>
    </row>
    <row r="530" spans="2:8" x14ac:dyDescent="0.2">
      <c r="B530" s="126"/>
      <c r="C530" s="126"/>
      <c r="D530" s="126"/>
      <c r="E530" s="126"/>
      <c r="F530" s="126"/>
      <c r="G530" s="126"/>
      <c r="H530" s="1538"/>
    </row>
    <row r="531" spans="2:8" x14ac:dyDescent="0.2">
      <c r="B531" s="126"/>
      <c r="C531" s="126"/>
      <c r="D531" s="126"/>
      <c r="E531" s="126"/>
      <c r="F531" s="126"/>
      <c r="G531" s="126"/>
      <c r="H531" s="1538"/>
    </row>
    <row r="532" spans="2:8" x14ac:dyDescent="0.2">
      <c r="B532" s="126"/>
      <c r="C532" s="126"/>
      <c r="D532" s="126"/>
      <c r="E532" s="126"/>
      <c r="F532" s="126"/>
      <c r="G532" s="126"/>
      <c r="H532" s="1538"/>
    </row>
    <row r="533" spans="2:8" x14ac:dyDescent="0.2">
      <c r="B533" s="126"/>
      <c r="C533" s="126"/>
      <c r="D533" s="126"/>
      <c r="E533" s="126"/>
      <c r="F533" s="126"/>
      <c r="G533" s="126"/>
      <c r="H533" s="1538"/>
    </row>
    <row r="534" spans="2:8" x14ac:dyDescent="0.2">
      <c r="B534" s="126"/>
      <c r="C534" s="126"/>
      <c r="D534" s="126"/>
      <c r="E534" s="126"/>
      <c r="F534" s="126"/>
      <c r="G534" s="126"/>
      <c r="H534" s="1538"/>
    </row>
    <row r="535" spans="2:8" x14ac:dyDescent="0.2">
      <c r="B535" s="126"/>
      <c r="C535" s="126"/>
      <c r="D535" s="126"/>
      <c r="E535" s="126"/>
      <c r="F535" s="126"/>
      <c r="G535" s="126"/>
      <c r="H535" s="1538"/>
    </row>
    <row r="536" spans="2:8" x14ac:dyDescent="0.2">
      <c r="B536" s="126"/>
      <c r="C536" s="126"/>
      <c r="D536" s="126"/>
      <c r="E536" s="126"/>
      <c r="F536" s="126"/>
      <c r="G536" s="126"/>
      <c r="H536" s="1538"/>
    </row>
    <row r="537" spans="2:8" x14ac:dyDescent="0.2">
      <c r="B537" s="126"/>
      <c r="C537" s="126"/>
      <c r="D537" s="126"/>
      <c r="E537" s="126"/>
      <c r="F537" s="126"/>
      <c r="G537" s="126"/>
      <c r="H537" s="1538"/>
    </row>
    <row r="538" spans="2:8" x14ac:dyDescent="0.2">
      <c r="B538" s="126"/>
      <c r="C538" s="126"/>
      <c r="D538" s="126"/>
      <c r="E538" s="126"/>
      <c r="F538" s="126"/>
      <c r="G538" s="126"/>
      <c r="H538" s="1538"/>
    </row>
    <row r="539" spans="2:8" x14ac:dyDescent="0.2">
      <c r="B539" s="126"/>
      <c r="C539" s="126"/>
      <c r="D539" s="126"/>
      <c r="E539" s="126"/>
      <c r="F539" s="126"/>
      <c r="G539" s="126"/>
      <c r="H539" s="1538"/>
    </row>
    <row r="540" spans="2:8" x14ac:dyDescent="0.2">
      <c r="B540" s="126"/>
      <c r="C540" s="126"/>
      <c r="D540" s="126"/>
      <c r="E540" s="126"/>
      <c r="F540" s="126"/>
      <c r="G540" s="126"/>
      <c r="H540" s="1538"/>
    </row>
    <row r="541" spans="2:8" x14ac:dyDescent="0.2">
      <c r="B541" s="126"/>
      <c r="C541" s="126"/>
      <c r="D541" s="126"/>
      <c r="E541" s="126"/>
      <c r="F541" s="126"/>
      <c r="G541" s="126"/>
      <c r="H541" s="1538"/>
    </row>
    <row r="542" spans="2:8" x14ac:dyDescent="0.2">
      <c r="B542" s="126"/>
      <c r="C542" s="126"/>
      <c r="D542" s="126"/>
      <c r="E542" s="126"/>
      <c r="F542" s="126"/>
      <c r="G542" s="126"/>
      <c r="H542" s="1538"/>
    </row>
    <row r="543" spans="2:8" x14ac:dyDescent="0.2">
      <c r="B543" s="126"/>
      <c r="C543" s="126"/>
      <c r="D543" s="126"/>
      <c r="E543" s="126"/>
      <c r="F543" s="126"/>
      <c r="G543" s="126"/>
      <c r="H543" s="1538"/>
    </row>
    <row r="544" spans="2:8" x14ac:dyDescent="0.2">
      <c r="B544" s="126"/>
      <c r="C544" s="126"/>
      <c r="D544" s="126"/>
      <c r="E544" s="126"/>
      <c r="F544" s="126"/>
      <c r="G544" s="126"/>
      <c r="H544" s="1538"/>
    </row>
    <row r="545" spans="2:8" x14ac:dyDescent="0.2">
      <c r="B545" s="126"/>
      <c r="C545" s="126"/>
      <c r="D545" s="126"/>
      <c r="E545" s="126"/>
      <c r="F545" s="126"/>
      <c r="G545" s="126"/>
      <c r="H545" s="1538"/>
    </row>
    <row r="546" spans="2:8" x14ac:dyDescent="0.2">
      <c r="B546" s="126"/>
      <c r="C546" s="126"/>
      <c r="D546" s="126"/>
      <c r="E546" s="126"/>
      <c r="F546" s="126"/>
      <c r="G546" s="126"/>
      <c r="H546" s="1538"/>
    </row>
    <row r="547" spans="2:8" x14ac:dyDescent="0.2">
      <c r="B547" s="126"/>
      <c r="C547" s="126"/>
      <c r="D547" s="126"/>
      <c r="E547" s="126"/>
      <c r="F547" s="126"/>
      <c r="G547" s="126"/>
      <c r="H547" s="1538"/>
    </row>
    <row r="548" spans="2:8" x14ac:dyDescent="0.2">
      <c r="B548" s="126"/>
      <c r="C548" s="126"/>
      <c r="D548" s="126"/>
      <c r="E548" s="126"/>
      <c r="F548" s="126"/>
      <c r="G548" s="126"/>
      <c r="H548" s="1538"/>
    </row>
    <row r="549" spans="2:8" x14ac:dyDescent="0.2">
      <c r="B549" s="126"/>
      <c r="C549" s="126"/>
      <c r="D549" s="126"/>
      <c r="E549" s="126"/>
      <c r="F549" s="126"/>
      <c r="G549" s="126"/>
      <c r="H549" s="1538"/>
    </row>
    <row r="550" spans="2:8" x14ac:dyDescent="0.2">
      <c r="B550" s="126"/>
      <c r="C550" s="126"/>
      <c r="D550" s="126"/>
      <c r="E550" s="126"/>
      <c r="F550" s="126"/>
      <c r="G550" s="126"/>
      <c r="H550" s="1538"/>
    </row>
    <row r="551" spans="2:8" x14ac:dyDescent="0.2">
      <c r="B551" s="126"/>
      <c r="C551" s="126"/>
      <c r="D551" s="126"/>
      <c r="E551" s="126"/>
      <c r="F551" s="126"/>
      <c r="G551" s="126"/>
      <c r="H551" s="1538"/>
    </row>
    <row r="552" spans="2:8" x14ac:dyDescent="0.2">
      <c r="B552" s="126"/>
      <c r="C552" s="126"/>
      <c r="D552" s="126"/>
      <c r="E552" s="126"/>
      <c r="F552" s="126"/>
      <c r="G552" s="126"/>
      <c r="H552" s="1538"/>
    </row>
    <row r="553" spans="2:8" x14ac:dyDescent="0.2">
      <c r="B553" s="126"/>
      <c r="C553" s="126"/>
      <c r="D553" s="126"/>
      <c r="E553" s="126"/>
      <c r="F553" s="126"/>
      <c r="G553" s="126"/>
      <c r="H553" s="1538"/>
    </row>
    <row r="554" spans="2:8" x14ac:dyDescent="0.2">
      <c r="B554" s="126"/>
      <c r="C554" s="126"/>
      <c r="D554" s="126"/>
      <c r="E554" s="126"/>
      <c r="F554" s="126"/>
      <c r="G554" s="126"/>
      <c r="H554" s="1538"/>
    </row>
    <row r="555" spans="2:8" x14ac:dyDescent="0.2">
      <c r="B555" s="126"/>
      <c r="C555" s="126"/>
      <c r="D555" s="126"/>
      <c r="E555" s="126"/>
      <c r="F555" s="126"/>
      <c r="G555" s="126"/>
      <c r="H555" s="1538"/>
    </row>
    <row r="556" spans="2:8" x14ac:dyDescent="0.2">
      <c r="B556" s="126"/>
      <c r="C556" s="126"/>
      <c r="D556" s="126"/>
      <c r="E556" s="126"/>
      <c r="F556" s="126"/>
      <c r="G556" s="126"/>
      <c r="H556" s="1538"/>
    </row>
    <row r="557" spans="2:8" x14ac:dyDescent="0.2">
      <c r="B557" s="126"/>
      <c r="C557" s="126"/>
      <c r="D557" s="126"/>
      <c r="E557" s="126"/>
      <c r="F557" s="126"/>
      <c r="G557" s="126"/>
      <c r="H557" s="1538"/>
    </row>
    <row r="558" spans="2:8" x14ac:dyDescent="0.2">
      <c r="B558" s="126"/>
      <c r="C558" s="126"/>
      <c r="D558" s="126"/>
      <c r="E558" s="126"/>
      <c r="F558" s="126"/>
      <c r="G558" s="126"/>
      <c r="H558" s="1538"/>
    </row>
    <row r="559" spans="2:8" x14ac:dyDescent="0.2">
      <c r="B559" s="126"/>
      <c r="C559" s="126"/>
      <c r="D559" s="126"/>
      <c r="E559" s="126"/>
      <c r="F559" s="126"/>
      <c r="G559" s="126"/>
      <c r="H559" s="1538"/>
    </row>
    <row r="560" spans="2:8" x14ac:dyDescent="0.2">
      <c r="B560" s="126"/>
      <c r="C560" s="126"/>
      <c r="D560" s="126"/>
      <c r="E560" s="126"/>
      <c r="F560" s="126"/>
      <c r="G560" s="126"/>
      <c r="H560" s="1538"/>
    </row>
    <row r="561" spans="2:8" x14ac:dyDescent="0.2">
      <c r="B561" s="126"/>
      <c r="C561" s="126"/>
      <c r="D561" s="126"/>
      <c r="E561" s="126"/>
      <c r="F561" s="126"/>
      <c r="G561" s="126"/>
      <c r="H561" s="1538"/>
    </row>
    <row r="562" spans="2:8" x14ac:dyDescent="0.2">
      <c r="B562" s="126"/>
      <c r="C562" s="126"/>
      <c r="D562" s="126"/>
      <c r="E562" s="126"/>
      <c r="F562" s="126"/>
      <c r="G562" s="126"/>
      <c r="H562" s="1538"/>
    </row>
    <row r="563" spans="2:8" x14ac:dyDescent="0.2">
      <c r="B563" s="126"/>
      <c r="C563" s="126"/>
      <c r="D563" s="126"/>
      <c r="E563" s="126"/>
      <c r="F563" s="126"/>
      <c r="G563" s="126"/>
      <c r="H563" s="1538"/>
    </row>
    <row r="564" spans="2:8" x14ac:dyDescent="0.2">
      <c r="B564" s="126"/>
      <c r="C564" s="126"/>
      <c r="D564" s="126"/>
      <c r="E564" s="126"/>
      <c r="F564" s="126"/>
      <c r="G564" s="126"/>
      <c r="H564" s="1538"/>
    </row>
    <row r="565" spans="2:8" x14ac:dyDescent="0.2">
      <c r="B565" s="126"/>
      <c r="C565" s="126"/>
      <c r="D565" s="126"/>
      <c r="E565" s="126"/>
      <c r="F565" s="126"/>
      <c r="G565" s="126"/>
      <c r="H565" s="1538"/>
    </row>
    <row r="566" spans="2:8" x14ac:dyDescent="0.2">
      <c r="B566" s="126"/>
      <c r="C566" s="126"/>
      <c r="D566" s="126"/>
      <c r="E566" s="126"/>
      <c r="F566" s="126"/>
      <c r="G566" s="126"/>
      <c r="H566" s="1538"/>
    </row>
    <row r="567" spans="2:8" x14ac:dyDescent="0.2">
      <c r="B567" s="126"/>
      <c r="C567" s="126"/>
      <c r="D567" s="126"/>
      <c r="E567" s="126"/>
      <c r="F567" s="126"/>
      <c r="G567" s="126"/>
      <c r="H567" s="1538"/>
    </row>
    <row r="568" spans="2:8" x14ac:dyDescent="0.2">
      <c r="B568" s="126"/>
      <c r="C568" s="126"/>
      <c r="D568" s="126"/>
      <c r="E568" s="126"/>
      <c r="F568" s="126"/>
      <c r="G568" s="126"/>
      <c r="H568" s="1538"/>
    </row>
    <row r="569" spans="2:8" x14ac:dyDescent="0.2">
      <c r="B569" s="126"/>
      <c r="C569" s="126"/>
      <c r="D569" s="126"/>
      <c r="E569" s="126"/>
      <c r="F569" s="126"/>
      <c r="G569" s="126"/>
      <c r="H569" s="1538"/>
    </row>
    <row r="570" spans="2:8" x14ac:dyDescent="0.2">
      <c r="B570" s="126"/>
      <c r="C570" s="126"/>
      <c r="D570" s="126"/>
      <c r="E570" s="126"/>
      <c r="F570" s="126"/>
      <c r="G570" s="126"/>
      <c r="H570" s="1538"/>
    </row>
    <row r="571" spans="2:8" x14ac:dyDescent="0.2">
      <c r="B571" s="126"/>
      <c r="C571" s="126"/>
      <c r="D571" s="126"/>
      <c r="E571" s="126"/>
      <c r="F571" s="126"/>
      <c r="G571" s="126"/>
      <c r="H571" s="1538"/>
    </row>
    <row r="572" spans="2:8" x14ac:dyDescent="0.2">
      <c r="B572" s="126"/>
      <c r="C572" s="126"/>
      <c r="D572" s="126"/>
      <c r="E572" s="126"/>
      <c r="F572" s="126"/>
      <c r="G572" s="126"/>
      <c r="H572" s="1538"/>
    </row>
    <row r="573" spans="2:8" x14ac:dyDescent="0.2">
      <c r="B573" s="126"/>
      <c r="C573" s="126"/>
      <c r="D573" s="126"/>
      <c r="E573" s="126"/>
      <c r="F573" s="126"/>
      <c r="G573" s="126"/>
      <c r="H573" s="1538"/>
    </row>
    <row r="574" spans="2:8" x14ac:dyDescent="0.2">
      <c r="B574" s="126"/>
      <c r="C574" s="126"/>
      <c r="D574" s="126"/>
      <c r="E574" s="126"/>
      <c r="F574" s="126"/>
      <c r="G574" s="126"/>
      <c r="H574" s="1538"/>
    </row>
    <row r="575" spans="2:8" x14ac:dyDescent="0.2">
      <c r="B575" s="126"/>
      <c r="C575" s="126"/>
      <c r="D575" s="126"/>
      <c r="E575" s="126"/>
      <c r="F575" s="126"/>
      <c r="G575" s="126"/>
      <c r="H575" s="1538"/>
    </row>
    <row r="576" spans="2:8" x14ac:dyDescent="0.2">
      <c r="B576" s="126"/>
      <c r="C576" s="126"/>
      <c r="D576" s="126"/>
      <c r="E576" s="126"/>
      <c r="F576" s="126"/>
      <c r="G576" s="126"/>
      <c r="H576" s="1538"/>
    </row>
    <row r="577" spans="2:8" x14ac:dyDescent="0.2">
      <c r="B577" s="126"/>
      <c r="C577" s="126"/>
      <c r="D577" s="126"/>
      <c r="E577" s="126"/>
      <c r="F577" s="126"/>
      <c r="G577" s="126"/>
      <c r="H577" s="1538"/>
    </row>
    <row r="578" spans="2:8" x14ac:dyDescent="0.2">
      <c r="B578" s="126"/>
      <c r="C578" s="126"/>
      <c r="D578" s="126"/>
      <c r="E578" s="126"/>
      <c r="F578" s="126"/>
      <c r="G578" s="126"/>
      <c r="H578" s="1538"/>
    </row>
    <row r="579" spans="2:8" x14ac:dyDescent="0.2">
      <c r="B579" s="126"/>
      <c r="C579" s="126"/>
      <c r="D579" s="126"/>
      <c r="E579" s="126"/>
      <c r="F579" s="126"/>
      <c r="G579" s="126"/>
      <c r="H579" s="1538"/>
    </row>
    <row r="580" spans="2:8" x14ac:dyDescent="0.2">
      <c r="B580" s="126"/>
      <c r="C580" s="126"/>
      <c r="D580" s="126"/>
      <c r="E580" s="126"/>
      <c r="F580" s="126"/>
      <c r="G580" s="126"/>
      <c r="H580" s="1538"/>
    </row>
    <row r="581" spans="2:8" x14ac:dyDescent="0.2">
      <c r="B581" s="126"/>
      <c r="C581" s="126"/>
      <c r="D581" s="126"/>
      <c r="E581" s="126"/>
      <c r="F581" s="126"/>
      <c r="G581" s="126"/>
      <c r="H581" s="1538"/>
    </row>
    <row r="582" spans="2:8" x14ac:dyDescent="0.2">
      <c r="B582" s="126"/>
      <c r="C582" s="126"/>
      <c r="D582" s="126"/>
      <c r="E582" s="126"/>
      <c r="F582" s="126"/>
      <c r="G582" s="126"/>
      <c r="H582" s="1538"/>
    </row>
    <row r="583" spans="2:8" x14ac:dyDescent="0.2">
      <c r="B583" s="126"/>
      <c r="C583" s="126"/>
      <c r="D583" s="126"/>
      <c r="E583" s="126"/>
      <c r="F583" s="126"/>
      <c r="G583" s="126"/>
      <c r="H583" s="1538"/>
    </row>
    <row r="584" spans="2:8" x14ac:dyDescent="0.2">
      <c r="B584" s="126"/>
      <c r="C584" s="126"/>
      <c r="D584" s="126"/>
      <c r="E584" s="126"/>
      <c r="F584" s="126"/>
      <c r="G584" s="126"/>
      <c r="H584" s="1538"/>
    </row>
    <row r="585" spans="2:8" x14ac:dyDescent="0.2">
      <c r="B585" s="126"/>
      <c r="C585" s="126"/>
      <c r="D585" s="126"/>
      <c r="E585" s="126"/>
      <c r="F585" s="126"/>
      <c r="G585" s="126"/>
      <c r="H585" s="1538"/>
    </row>
    <row r="586" spans="2:8" x14ac:dyDescent="0.2">
      <c r="B586" s="126"/>
      <c r="C586" s="126"/>
      <c r="D586" s="126"/>
      <c r="E586" s="126"/>
      <c r="F586" s="126"/>
      <c r="G586" s="126"/>
      <c r="H586" s="1538"/>
    </row>
    <row r="587" spans="2:8" x14ac:dyDescent="0.2">
      <c r="B587" s="126"/>
      <c r="C587" s="126"/>
      <c r="D587" s="126"/>
      <c r="E587" s="126"/>
      <c r="F587" s="126"/>
      <c r="G587" s="126"/>
      <c r="H587" s="1538"/>
    </row>
    <row r="588" spans="2:8" x14ac:dyDescent="0.2">
      <c r="B588" s="126"/>
      <c r="C588" s="126"/>
      <c r="D588" s="126"/>
      <c r="E588" s="126"/>
      <c r="F588" s="126"/>
      <c r="G588" s="126"/>
      <c r="H588" s="1538"/>
    </row>
    <row r="589" spans="2:8" x14ac:dyDescent="0.2">
      <c r="B589" s="126"/>
      <c r="C589" s="126"/>
      <c r="D589" s="126"/>
      <c r="E589" s="126"/>
      <c r="F589" s="126"/>
      <c r="G589" s="126"/>
      <c r="H589" s="1538"/>
    </row>
    <row r="590" spans="2:8" x14ac:dyDescent="0.2">
      <c r="B590" s="126"/>
      <c r="C590" s="126"/>
      <c r="D590" s="126"/>
      <c r="E590" s="126"/>
      <c r="F590" s="126"/>
      <c r="G590" s="126"/>
      <c r="H590" s="1538"/>
    </row>
    <row r="591" spans="2:8" x14ac:dyDescent="0.2">
      <c r="B591" s="126"/>
      <c r="C591" s="126"/>
      <c r="D591" s="126"/>
      <c r="E591" s="126"/>
      <c r="F591" s="126"/>
      <c r="G591" s="126"/>
      <c r="H591" s="1538"/>
    </row>
    <row r="592" spans="2:8" x14ac:dyDescent="0.2">
      <c r="B592" s="126"/>
      <c r="C592" s="126"/>
      <c r="D592" s="126"/>
      <c r="E592" s="126"/>
      <c r="F592" s="126"/>
      <c r="G592" s="126"/>
      <c r="H592" s="1538"/>
    </row>
    <row r="593" spans="2:8" x14ac:dyDescent="0.2">
      <c r="B593" s="126"/>
      <c r="C593" s="126"/>
      <c r="D593" s="126"/>
      <c r="E593" s="126"/>
      <c r="F593" s="126"/>
      <c r="G593" s="126"/>
      <c r="H593" s="1538"/>
    </row>
    <row r="594" spans="2:8" x14ac:dyDescent="0.2">
      <c r="B594" s="126"/>
      <c r="C594" s="126"/>
      <c r="D594" s="126"/>
      <c r="E594" s="126"/>
      <c r="F594" s="126"/>
      <c r="G594" s="126"/>
      <c r="H594" s="1538"/>
    </row>
    <row r="595" spans="2:8" x14ac:dyDescent="0.2">
      <c r="B595" s="126"/>
      <c r="C595" s="126"/>
      <c r="D595" s="126"/>
      <c r="E595" s="126"/>
      <c r="F595" s="126"/>
      <c r="G595" s="126"/>
      <c r="H595" s="1538"/>
    </row>
    <row r="596" spans="2:8" x14ac:dyDescent="0.2">
      <c r="B596" s="126"/>
      <c r="C596" s="126"/>
      <c r="D596" s="126"/>
      <c r="E596" s="126"/>
      <c r="F596" s="126"/>
      <c r="G596" s="126"/>
      <c r="H596" s="1538"/>
    </row>
    <row r="597" spans="2:8" x14ac:dyDescent="0.2">
      <c r="B597" s="126"/>
      <c r="C597" s="126"/>
      <c r="D597" s="126"/>
      <c r="E597" s="126"/>
      <c r="F597" s="126"/>
      <c r="G597" s="126"/>
      <c r="H597" s="1538"/>
    </row>
    <row r="598" spans="2:8" x14ac:dyDescent="0.2">
      <c r="B598" s="126"/>
      <c r="C598" s="126"/>
      <c r="D598" s="126"/>
      <c r="E598" s="126"/>
      <c r="F598" s="126"/>
      <c r="G598" s="126"/>
      <c r="H598" s="1538"/>
    </row>
    <row r="599" spans="2:8" x14ac:dyDescent="0.2">
      <c r="B599" s="126"/>
      <c r="C599" s="126"/>
      <c r="D599" s="126"/>
      <c r="E599" s="126"/>
      <c r="F599" s="126"/>
      <c r="G599" s="126"/>
      <c r="H599" s="1538"/>
    </row>
    <row r="600" spans="2:8" x14ac:dyDescent="0.2">
      <c r="B600" s="126"/>
      <c r="C600" s="126"/>
      <c r="D600" s="126"/>
      <c r="E600" s="126"/>
      <c r="F600" s="126"/>
      <c r="G600" s="126"/>
      <c r="H600" s="1538"/>
    </row>
    <row r="601" spans="2:8" x14ac:dyDescent="0.2">
      <c r="B601" s="126"/>
      <c r="C601" s="126"/>
      <c r="D601" s="126"/>
      <c r="E601" s="126"/>
      <c r="F601" s="126"/>
      <c r="G601" s="126"/>
      <c r="H601" s="1538"/>
    </row>
    <row r="602" spans="2:8" x14ac:dyDescent="0.2">
      <c r="B602" s="126"/>
      <c r="C602" s="126"/>
      <c r="D602" s="126"/>
      <c r="E602" s="126"/>
      <c r="F602" s="126"/>
      <c r="G602" s="126"/>
      <c r="H602" s="1538"/>
    </row>
    <row r="603" spans="2:8" x14ac:dyDescent="0.2">
      <c r="B603" s="126"/>
      <c r="C603" s="126"/>
      <c r="D603" s="126"/>
      <c r="E603" s="126"/>
      <c r="F603" s="126"/>
      <c r="G603" s="126"/>
      <c r="H603" s="1538"/>
    </row>
    <row r="604" spans="2:8" x14ac:dyDescent="0.2">
      <c r="B604" s="126"/>
      <c r="C604" s="126"/>
      <c r="D604" s="126"/>
      <c r="E604" s="126"/>
      <c r="F604" s="126"/>
      <c r="G604" s="126"/>
      <c r="H604" s="1538"/>
    </row>
    <row r="605" spans="2:8" x14ac:dyDescent="0.2">
      <c r="B605" s="126"/>
      <c r="C605" s="126"/>
      <c r="D605" s="126"/>
      <c r="E605" s="126"/>
      <c r="F605" s="126"/>
      <c r="G605" s="126"/>
      <c r="H605" s="1538"/>
    </row>
    <row r="606" spans="2:8" x14ac:dyDescent="0.2">
      <c r="B606" s="126"/>
      <c r="C606" s="126"/>
      <c r="D606" s="126"/>
      <c r="E606" s="126"/>
      <c r="F606" s="126"/>
      <c r="G606" s="126"/>
      <c r="H606" s="1538"/>
    </row>
    <row r="607" spans="2:8" x14ac:dyDescent="0.2">
      <c r="B607" s="126"/>
      <c r="C607" s="126"/>
      <c r="D607" s="126"/>
      <c r="E607" s="126"/>
      <c r="F607" s="126"/>
      <c r="G607" s="126"/>
      <c r="H607" s="1538"/>
    </row>
    <row r="608" spans="2:8" x14ac:dyDescent="0.2">
      <c r="B608" s="126"/>
      <c r="C608" s="126"/>
      <c r="D608" s="126"/>
      <c r="E608" s="126"/>
      <c r="F608" s="126"/>
      <c r="G608" s="126"/>
      <c r="H608" s="1538"/>
    </row>
    <row r="609" spans="2:8" x14ac:dyDescent="0.2">
      <c r="B609" s="126"/>
      <c r="C609" s="126"/>
      <c r="D609" s="126"/>
      <c r="E609" s="126"/>
      <c r="F609" s="126"/>
      <c r="G609" s="126"/>
      <c r="H609" s="1538"/>
    </row>
    <row r="610" spans="2:8" x14ac:dyDescent="0.2">
      <c r="B610" s="126"/>
      <c r="C610" s="126"/>
      <c r="D610" s="126"/>
      <c r="E610" s="126"/>
      <c r="F610" s="126"/>
      <c r="G610" s="126"/>
      <c r="H610" s="1538"/>
    </row>
    <row r="611" spans="2:8" x14ac:dyDescent="0.2">
      <c r="B611" s="126"/>
      <c r="C611" s="126"/>
      <c r="D611" s="126"/>
      <c r="E611" s="126"/>
      <c r="F611" s="126"/>
      <c r="G611" s="126"/>
      <c r="H611" s="1538"/>
    </row>
    <row r="612" spans="2:8" x14ac:dyDescent="0.2">
      <c r="B612" s="126"/>
      <c r="C612" s="126"/>
      <c r="D612" s="126"/>
      <c r="E612" s="126"/>
      <c r="F612" s="126"/>
      <c r="G612" s="126"/>
      <c r="H612" s="1538"/>
    </row>
    <row r="613" spans="2:8" x14ac:dyDescent="0.2">
      <c r="B613" s="126"/>
      <c r="C613" s="126"/>
      <c r="D613" s="126"/>
      <c r="E613" s="126"/>
      <c r="F613" s="126"/>
      <c r="G613" s="126"/>
      <c r="H613" s="1538"/>
    </row>
    <row r="614" spans="2:8" x14ac:dyDescent="0.2">
      <c r="B614" s="126"/>
      <c r="C614" s="126"/>
      <c r="D614" s="126"/>
      <c r="E614" s="126"/>
      <c r="F614" s="126"/>
      <c r="G614" s="126"/>
      <c r="H614" s="1538"/>
    </row>
    <row r="615" spans="2:8" x14ac:dyDescent="0.2">
      <c r="B615" s="126"/>
      <c r="C615" s="126"/>
      <c r="D615" s="126"/>
      <c r="E615" s="126"/>
      <c r="F615" s="126"/>
      <c r="G615" s="126"/>
      <c r="H615" s="1538"/>
    </row>
    <row r="616" spans="2:8" x14ac:dyDescent="0.2">
      <c r="B616" s="126"/>
      <c r="C616" s="126"/>
      <c r="D616" s="126"/>
      <c r="E616" s="126"/>
      <c r="F616" s="126"/>
      <c r="G616" s="126"/>
      <c r="H616" s="1538"/>
    </row>
    <row r="617" spans="2:8" x14ac:dyDescent="0.2">
      <c r="B617" s="126"/>
      <c r="C617" s="126"/>
      <c r="D617" s="126"/>
      <c r="E617" s="126"/>
      <c r="F617" s="126"/>
      <c r="G617" s="126"/>
      <c r="H617" s="1538"/>
    </row>
    <row r="618" spans="2:8" x14ac:dyDescent="0.2">
      <c r="B618" s="126"/>
      <c r="C618" s="126"/>
      <c r="D618" s="126"/>
      <c r="E618" s="126"/>
      <c r="F618" s="126"/>
      <c r="G618" s="126"/>
      <c r="H618" s="1538"/>
    </row>
    <row r="619" spans="2:8" x14ac:dyDescent="0.2">
      <c r="B619" s="126"/>
      <c r="C619" s="126"/>
      <c r="D619" s="126"/>
      <c r="E619" s="126"/>
      <c r="F619" s="126"/>
      <c r="G619" s="126"/>
    </row>
    <row r="620" spans="2:8" x14ac:dyDescent="0.2">
      <c r="B620" s="126"/>
      <c r="C620" s="126"/>
      <c r="D620" s="126"/>
      <c r="E620" s="126"/>
      <c r="F620" s="126"/>
      <c r="G620" s="126"/>
    </row>
    <row r="621" spans="2:8" x14ac:dyDescent="0.2">
      <c r="B621" s="126"/>
      <c r="C621" s="126"/>
      <c r="D621" s="126"/>
      <c r="E621" s="126"/>
      <c r="F621" s="126"/>
      <c r="G621" s="126"/>
    </row>
    <row r="622" spans="2:8" x14ac:dyDescent="0.2">
      <c r="B622" s="126"/>
      <c r="C622" s="126"/>
      <c r="D622" s="126"/>
      <c r="E622" s="126"/>
      <c r="F622" s="126"/>
      <c r="G622" s="126"/>
    </row>
    <row r="623" spans="2:8" x14ac:dyDescent="0.2">
      <c r="B623" s="126"/>
      <c r="C623" s="126"/>
      <c r="D623" s="126"/>
      <c r="E623" s="126"/>
      <c r="F623" s="126"/>
      <c r="G623" s="126"/>
    </row>
    <row r="624" spans="2:8" x14ac:dyDescent="0.2">
      <c r="B624" s="126"/>
      <c r="C624" s="126"/>
      <c r="D624" s="126"/>
      <c r="E624" s="126"/>
      <c r="F624" s="126"/>
      <c r="G624" s="126"/>
    </row>
    <row r="625" spans="1:14" s="1429" customFormat="1" x14ac:dyDescent="0.2">
      <c r="A625" s="126"/>
      <c r="B625" s="126"/>
      <c r="C625" s="126"/>
      <c r="D625" s="126"/>
      <c r="E625" s="126"/>
      <c r="F625" s="126"/>
      <c r="G625" s="126"/>
      <c r="I625" s="126"/>
      <c r="J625" s="126"/>
      <c r="K625" s="126"/>
      <c r="L625" s="126"/>
      <c r="M625" s="126"/>
      <c r="N625" s="126"/>
    </row>
    <row r="626" spans="1:14" s="1429" customFormat="1" x14ac:dyDescent="0.2">
      <c r="A626" s="126"/>
      <c r="B626" s="126"/>
      <c r="C626" s="126"/>
      <c r="D626" s="126"/>
      <c r="E626" s="126"/>
      <c r="F626" s="126"/>
      <c r="G626" s="126"/>
      <c r="I626" s="126"/>
      <c r="J626" s="126"/>
      <c r="K626" s="126"/>
      <c r="L626" s="126"/>
      <c r="M626" s="126"/>
      <c r="N626" s="126"/>
    </row>
    <row r="627" spans="1:14" s="1429" customFormat="1" x14ac:dyDescent="0.2">
      <c r="A627" s="126"/>
      <c r="B627" s="126"/>
      <c r="C627" s="126"/>
      <c r="D627" s="126"/>
      <c r="E627" s="126"/>
      <c r="F627" s="126"/>
      <c r="G627" s="126"/>
      <c r="I627" s="126"/>
      <c r="J627" s="126"/>
      <c r="K627" s="126"/>
      <c r="L627" s="126"/>
      <c r="M627" s="126"/>
      <c r="N627" s="126"/>
    </row>
    <row r="628" spans="1:14" s="1429" customFormat="1" x14ac:dyDescent="0.2">
      <c r="A628" s="126"/>
      <c r="B628" s="126"/>
      <c r="C628" s="126"/>
      <c r="D628" s="126"/>
      <c r="E628" s="126"/>
      <c r="F628" s="126"/>
      <c r="G628" s="126"/>
      <c r="I628" s="126"/>
      <c r="J628" s="126"/>
      <c r="K628" s="126"/>
      <c r="L628" s="126"/>
      <c r="M628" s="126"/>
      <c r="N628" s="126"/>
    </row>
    <row r="629" spans="1:14" s="1429" customFormat="1" x14ac:dyDescent="0.2">
      <c r="A629" s="126"/>
      <c r="B629" s="126"/>
      <c r="C629" s="126"/>
      <c r="D629" s="126"/>
      <c r="E629" s="126"/>
      <c r="F629" s="126"/>
      <c r="G629" s="126"/>
      <c r="I629" s="126"/>
      <c r="J629" s="126"/>
      <c r="K629" s="126"/>
      <c r="L629" s="126"/>
      <c r="M629" s="126"/>
      <c r="N629" s="126"/>
    </row>
    <row r="630" spans="1:14" s="1429" customFormat="1" x14ac:dyDescent="0.2">
      <c r="A630" s="126"/>
      <c r="B630" s="126"/>
      <c r="C630" s="126"/>
      <c r="D630" s="126"/>
      <c r="E630" s="126"/>
      <c r="F630" s="126"/>
      <c r="G630" s="126"/>
      <c r="I630" s="126"/>
      <c r="J630" s="126"/>
      <c r="K630" s="126"/>
      <c r="L630" s="126"/>
      <c r="M630" s="126"/>
      <c r="N630" s="126"/>
    </row>
    <row r="631" spans="1:14" s="1429" customFormat="1" x14ac:dyDescent="0.2">
      <c r="A631" s="126"/>
      <c r="B631" s="126"/>
      <c r="C631" s="126"/>
      <c r="D631" s="126"/>
      <c r="E631" s="126"/>
      <c r="F631" s="126"/>
      <c r="G631" s="126"/>
      <c r="I631" s="126"/>
      <c r="J631" s="126"/>
      <c r="K631" s="126"/>
      <c r="L631" s="126"/>
      <c r="M631" s="126"/>
      <c r="N631" s="126"/>
    </row>
    <row r="632" spans="1:14" s="1429" customFormat="1" x14ac:dyDescent="0.2">
      <c r="A632" s="126"/>
      <c r="B632" s="126"/>
      <c r="C632" s="126"/>
      <c r="D632" s="126"/>
      <c r="E632" s="126"/>
      <c r="F632" s="126"/>
      <c r="G632" s="126"/>
      <c r="I632" s="126"/>
      <c r="J632" s="126"/>
      <c r="K632" s="126"/>
      <c r="L632" s="126"/>
      <c r="M632" s="126"/>
      <c r="N632" s="126"/>
    </row>
    <row r="633" spans="1:14" s="1429" customFormat="1" x14ac:dyDescent="0.2">
      <c r="A633" s="126"/>
      <c r="B633" s="126"/>
      <c r="C633" s="126"/>
      <c r="D633" s="126"/>
      <c r="E633" s="126"/>
      <c r="F633" s="126"/>
      <c r="G633" s="126"/>
      <c r="I633" s="126"/>
      <c r="J633" s="126"/>
      <c r="K633" s="126"/>
      <c r="L633" s="126"/>
      <c r="M633" s="126"/>
      <c r="N633" s="126"/>
    </row>
    <row r="634" spans="1:14" s="1429" customFormat="1" x14ac:dyDescent="0.2">
      <c r="A634" s="126"/>
      <c r="B634" s="126"/>
      <c r="C634" s="126"/>
      <c r="D634" s="126"/>
      <c r="E634" s="126"/>
      <c r="F634" s="126"/>
      <c r="G634" s="192"/>
      <c r="I634" s="126"/>
      <c r="J634" s="126"/>
      <c r="K634" s="126"/>
      <c r="L634" s="126"/>
      <c r="M634" s="126"/>
      <c r="N634" s="126"/>
    </row>
    <row r="635" spans="1:14" s="1429" customFormat="1" x14ac:dyDescent="0.2">
      <c r="A635" s="126"/>
      <c r="B635" s="126"/>
      <c r="C635" s="126"/>
      <c r="D635" s="126"/>
      <c r="E635" s="126"/>
      <c r="F635" s="126"/>
      <c r="G635" s="192"/>
      <c r="I635" s="126"/>
      <c r="J635" s="126"/>
      <c r="K635" s="126"/>
      <c r="L635" s="126"/>
      <c r="M635" s="126"/>
      <c r="N635" s="126"/>
    </row>
    <row r="636" spans="1:14" s="1429" customFormat="1" x14ac:dyDescent="0.2">
      <c r="A636" s="126"/>
      <c r="B636" s="126"/>
      <c r="C636" s="126"/>
      <c r="D636" s="126"/>
      <c r="E636" s="126"/>
      <c r="F636" s="126"/>
      <c r="G636" s="192"/>
      <c r="I636" s="126"/>
      <c r="J636" s="126"/>
      <c r="K636" s="126"/>
      <c r="L636" s="126"/>
      <c r="M636" s="126"/>
      <c r="N636" s="126"/>
    </row>
    <row r="637" spans="1:14" s="1429" customFormat="1" x14ac:dyDescent="0.2">
      <c r="A637" s="126"/>
      <c r="B637" s="126"/>
      <c r="C637" s="126"/>
      <c r="D637" s="126"/>
      <c r="E637" s="126"/>
      <c r="F637" s="126"/>
      <c r="G637" s="192"/>
      <c r="I637" s="126"/>
      <c r="J637" s="126"/>
      <c r="K637" s="126"/>
      <c r="L637" s="126"/>
      <c r="M637" s="126"/>
      <c r="N637" s="126"/>
    </row>
    <row r="638" spans="1:14" s="1429" customFormat="1" x14ac:dyDescent="0.2">
      <c r="A638" s="126"/>
      <c r="B638" s="126"/>
      <c r="C638" s="126"/>
      <c r="D638" s="126"/>
      <c r="E638" s="126"/>
      <c r="F638" s="126"/>
      <c r="G638" s="192"/>
      <c r="I638" s="126"/>
      <c r="J638" s="126"/>
      <c r="K638" s="126"/>
      <c r="L638" s="126"/>
      <c r="M638" s="126"/>
      <c r="N638" s="126"/>
    </row>
    <row r="639" spans="1:14" s="1429" customFormat="1" x14ac:dyDescent="0.2">
      <c r="A639" s="126"/>
      <c r="B639" s="126"/>
      <c r="C639" s="126"/>
      <c r="D639" s="126"/>
      <c r="E639" s="126"/>
      <c r="F639" s="126"/>
      <c r="G639" s="192"/>
      <c r="I639" s="126"/>
      <c r="J639" s="126"/>
      <c r="K639" s="126"/>
      <c r="L639" s="126"/>
      <c r="M639" s="126"/>
      <c r="N639" s="126"/>
    </row>
    <row r="640" spans="1:14" s="1429" customFormat="1" x14ac:dyDescent="0.2">
      <c r="A640" s="126"/>
      <c r="B640" s="126"/>
      <c r="C640" s="126"/>
      <c r="D640" s="126"/>
      <c r="E640" s="126"/>
      <c r="F640" s="126"/>
      <c r="G640" s="192"/>
      <c r="I640" s="126"/>
      <c r="J640" s="126"/>
      <c r="K640" s="126"/>
      <c r="L640" s="126"/>
      <c r="M640" s="126"/>
      <c r="N640" s="126"/>
    </row>
    <row r="641" spans="1:14" s="192" customFormat="1" x14ac:dyDescent="0.2">
      <c r="A641" s="126"/>
      <c r="B641" s="126"/>
      <c r="C641" s="126"/>
      <c r="D641" s="126"/>
      <c r="E641" s="126"/>
      <c r="F641" s="126"/>
      <c r="H641" s="1429"/>
      <c r="I641" s="126"/>
      <c r="J641" s="126"/>
      <c r="K641" s="126"/>
      <c r="L641" s="126"/>
      <c r="M641" s="126"/>
      <c r="N641" s="126"/>
    </row>
    <row r="642" spans="1:14" s="192" customFormat="1" x14ac:dyDescent="0.2">
      <c r="A642" s="126"/>
      <c r="B642" s="126"/>
      <c r="C642" s="126"/>
      <c r="D642" s="126"/>
      <c r="E642" s="126"/>
      <c r="F642" s="126"/>
      <c r="H642" s="1429"/>
      <c r="I642" s="126"/>
      <c r="J642" s="126"/>
      <c r="K642" s="126"/>
      <c r="L642" s="126"/>
      <c r="M642" s="126"/>
      <c r="N642" s="126"/>
    </row>
    <row r="643" spans="1:14" s="192" customFormat="1" x14ac:dyDescent="0.2">
      <c r="A643" s="126"/>
      <c r="B643" s="126"/>
      <c r="C643" s="126"/>
      <c r="D643" s="126"/>
      <c r="E643" s="126"/>
      <c r="F643" s="126"/>
      <c r="H643" s="1429"/>
      <c r="I643" s="126"/>
      <c r="J643" s="126"/>
      <c r="K643" s="126"/>
      <c r="L643" s="126"/>
      <c r="M643" s="126"/>
      <c r="N643" s="126"/>
    </row>
    <row r="644" spans="1:14" s="192" customFormat="1" x14ac:dyDescent="0.2">
      <c r="A644" s="126"/>
      <c r="B644" s="126"/>
      <c r="C644" s="126"/>
      <c r="D644" s="126"/>
      <c r="E644" s="126"/>
      <c r="F644" s="126"/>
      <c r="H644" s="1429"/>
      <c r="I644" s="126"/>
      <c r="J644" s="126"/>
      <c r="K644" s="126"/>
      <c r="L644" s="126"/>
      <c r="M644" s="126"/>
      <c r="N644" s="126"/>
    </row>
    <row r="645" spans="1:14" s="192" customFormat="1" x14ac:dyDescent="0.2">
      <c r="A645" s="126"/>
      <c r="B645" s="126"/>
      <c r="C645" s="126"/>
      <c r="D645" s="126"/>
      <c r="E645" s="126"/>
      <c r="F645" s="126"/>
      <c r="H645" s="1429"/>
      <c r="I645" s="126"/>
      <c r="J645" s="126"/>
      <c r="K645" s="126"/>
      <c r="L645" s="126"/>
      <c r="M645" s="126"/>
      <c r="N645" s="126"/>
    </row>
    <row r="646" spans="1:14" s="192" customFormat="1" x14ac:dyDescent="0.2">
      <c r="A646" s="126"/>
      <c r="B646" s="126"/>
      <c r="C646" s="126"/>
      <c r="D646" s="126"/>
      <c r="E646" s="126"/>
      <c r="F646" s="126"/>
      <c r="H646" s="1429"/>
      <c r="I646" s="126"/>
      <c r="J646" s="126"/>
      <c r="K646" s="126"/>
      <c r="L646" s="126"/>
      <c r="M646" s="126"/>
      <c r="N646" s="126"/>
    </row>
    <row r="647" spans="1:14" s="192" customFormat="1" x14ac:dyDescent="0.2">
      <c r="A647" s="126"/>
      <c r="B647" s="126"/>
      <c r="C647" s="126"/>
      <c r="D647" s="126"/>
      <c r="E647" s="126"/>
      <c r="F647" s="126"/>
      <c r="H647" s="1429"/>
      <c r="I647" s="126"/>
      <c r="J647" s="126"/>
      <c r="K647" s="126"/>
      <c r="L647" s="126"/>
      <c r="M647" s="126"/>
      <c r="N647" s="126"/>
    </row>
    <row r="648" spans="1:14" s="192" customFormat="1" x14ac:dyDescent="0.2">
      <c r="A648" s="126"/>
      <c r="B648" s="126"/>
      <c r="C648" s="126"/>
      <c r="D648" s="126"/>
      <c r="E648" s="126"/>
      <c r="F648" s="126"/>
      <c r="H648" s="1429"/>
      <c r="I648" s="126"/>
      <c r="J648" s="126"/>
      <c r="K648" s="126"/>
      <c r="L648" s="126"/>
      <c r="M648" s="126"/>
      <c r="N648" s="126"/>
    </row>
    <row r="649" spans="1:14" s="192" customFormat="1" x14ac:dyDescent="0.2">
      <c r="A649" s="126"/>
      <c r="B649" s="126"/>
      <c r="C649" s="126"/>
      <c r="D649" s="126"/>
      <c r="E649" s="126"/>
      <c r="F649" s="126"/>
      <c r="H649" s="1429"/>
      <c r="I649" s="126"/>
      <c r="J649" s="126"/>
      <c r="K649" s="126"/>
      <c r="L649" s="126"/>
      <c r="M649" s="126"/>
      <c r="N649" s="126"/>
    </row>
    <row r="650" spans="1:14" s="192" customFormat="1" x14ac:dyDescent="0.2">
      <c r="A650" s="126"/>
      <c r="B650" s="126"/>
      <c r="C650" s="126"/>
      <c r="D650" s="126"/>
      <c r="E650" s="126"/>
      <c r="F650" s="126"/>
      <c r="H650" s="1429"/>
      <c r="I650" s="126"/>
      <c r="J650" s="126"/>
      <c r="K650" s="126"/>
      <c r="L650" s="126"/>
      <c r="M650" s="126"/>
      <c r="N650" s="126"/>
    </row>
    <row r="651" spans="1:14" s="192" customFormat="1" x14ac:dyDescent="0.2">
      <c r="A651" s="126"/>
      <c r="B651" s="126"/>
      <c r="C651" s="126"/>
      <c r="D651" s="126"/>
      <c r="E651" s="126"/>
      <c r="F651" s="126"/>
      <c r="H651" s="1429"/>
      <c r="I651" s="126"/>
      <c r="J651" s="126"/>
      <c r="K651" s="126"/>
      <c r="L651" s="126"/>
      <c r="M651" s="126"/>
      <c r="N651" s="126"/>
    </row>
    <row r="652" spans="1:14" s="192" customFormat="1" x14ac:dyDescent="0.2">
      <c r="A652" s="126"/>
      <c r="B652" s="126"/>
      <c r="C652" s="126"/>
      <c r="D652" s="126"/>
      <c r="E652" s="126"/>
      <c r="F652" s="126"/>
      <c r="H652" s="1429"/>
      <c r="I652" s="126"/>
      <c r="J652" s="126"/>
      <c r="K652" s="126"/>
      <c r="L652" s="126"/>
      <c r="M652" s="126"/>
      <c r="N652" s="126"/>
    </row>
    <row r="653" spans="1:14" s="192" customFormat="1" x14ac:dyDescent="0.2">
      <c r="A653" s="126"/>
      <c r="B653" s="126"/>
      <c r="C653" s="126"/>
      <c r="D653" s="126"/>
      <c r="E653" s="126"/>
      <c r="F653" s="126"/>
      <c r="H653" s="1429"/>
      <c r="I653" s="126"/>
      <c r="J653" s="126"/>
      <c r="K653" s="126"/>
      <c r="L653" s="126"/>
      <c r="M653" s="126"/>
      <c r="N653" s="126"/>
    </row>
    <row r="654" spans="1:14" s="192" customFormat="1" x14ac:dyDescent="0.2">
      <c r="A654" s="126"/>
      <c r="B654" s="126"/>
      <c r="C654" s="126"/>
      <c r="D654" s="126"/>
      <c r="E654" s="126"/>
      <c r="F654" s="126"/>
      <c r="H654" s="1429"/>
      <c r="I654" s="126"/>
      <c r="J654" s="126"/>
      <c r="K654" s="126"/>
      <c r="L654" s="126"/>
      <c r="M654" s="126"/>
      <c r="N654" s="126"/>
    </row>
    <row r="655" spans="1:14" s="192" customFormat="1" x14ac:dyDescent="0.2">
      <c r="A655" s="126"/>
      <c r="B655" s="126"/>
      <c r="C655" s="126"/>
      <c r="D655" s="126"/>
      <c r="E655" s="126"/>
      <c r="F655" s="126"/>
      <c r="H655" s="1429"/>
      <c r="I655" s="126"/>
      <c r="J655" s="126"/>
      <c r="K655" s="126"/>
      <c r="L655" s="126"/>
      <c r="M655" s="126"/>
      <c r="N655" s="126"/>
    </row>
    <row r="656" spans="1:14" s="192" customFormat="1" x14ac:dyDescent="0.2">
      <c r="A656" s="126"/>
      <c r="B656" s="126"/>
      <c r="C656" s="126"/>
      <c r="D656" s="126"/>
      <c r="E656" s="126"/>
      <c r="F656" s="126"/>
      <c r="H656" s="1429"/>
      <c r="I656" s="126"/>
      <c r="J656" s="126"/>
      <c r="K656" s="126"/>
      <c r="L656" s="126"/>
      <c r="M656" s="126"/>
      <c r="N656" s="126"/>
    </row>
    <row r="657" spans="1:14" s="192" customFormat="1" x14ac:dyDescent="0.2">
      <c r="A657" s="126"/>
      <c r="B657" s="126"/>
      <c r="C657" s="126"/>
      <c r="D657" s="126"/>
      <c r="E657" s="126"/>
      <c r="F657" s="126"/>
      <c r="H657" s="1429"/>
      <c r="I657" s="126"/>
      <c r="J657" s="126"/>
      <c r="K657" s="126"/>
      <c r="L657" s="126"/>
      <c r="M657" s="126"/>
      <c r="N657" s="126"/>
    </row>
    <row r="658" spans="1:14" s="192" customFormat="1" x14ac:dyDescent="0.2">
      <c r="A658" s="126"/>
      <c r="B658" s="126"/>
      <c r="C658" s="126"/>
      <c r="D658" s="126"/>
      <c r="E658" s="126"/>
      <c r="F658" s="126"/>
      <c r="H658" s="1429"/>
      <c r="I658" s="126"/>
      <c r="J658" s="126"/>
      <c r="K658" s="126"/>
      <c r="L658" s="126"/>
      <c r="M658" s="126"/>
      <c r="N658" s="126"/>
    </row>
    <row r="659" spans="1:14" s="192" customFormat="1" x14ac:dyDescent="0.2">
      <c r="A659" s="126"/>
      <c r="B659" s="126"/>
      <c r="C659" s="126"/>
      <c r="D659" s="126"/>
      <c r="E659" s="126"/>
      <c r="F659" s="126"/>
      <c r="H659" s="1429"/>
      <c r="I659" s="126"/>
      <c r="J659" s="126"/>
      <c r="K659" s="126"/>
      <c r="L659" s="126"/>
      <c r="M659" s="126"/>
      <c r="N659" s="126"/>
    </row>
    <row r="660" spans="1:14" s="192" customFormat="1" x14ac:dyDescent="0.2">
      <c r="A660" s="126"/>
      <c r="B660" s="126"/>
      <c r="C660" s="126"/>
      <c r="D660" s="126"/>
      <c r="E660" s="126"/>
      <c r="F660" s="126"/>
      <c r="H660" s="1429"/>
      <c r="I660" s="126"/>
      <c r="J660" s="126"/>
      <c r="K660" s="126"/>
      <c r="L660" s="126"/>
      <c r="M660" s="126"/>
      <c r="N660" s="126"/>
    </row>
    <row r="661" spans="1:14" s="192" customFormat="1" x14ac:dyDescent="0.2">
      <c r="A661" s="126"/>
      <c r="B661" s="126"/>
      <c r="C661" s="126"/>
      <c r="D661" s="126"/>
      <c r="E661" s="126"/>
      <c r="F661" s="126"/>
      <c r="H661" s="1429"/>
      <c r="I661" s="126"/>
      <c r="J661" s="126"/>
      <c r="K661" s="126"/>
      <c r="L661" s="126"/>
      <c r="M661" s="126"/>
      <c r="N661" s="126"/>
    </row>
  </sheetData>
  <mergeCells count="12">
    <mergeCell ref="C385:G385"/>
    <mergeCell ref="B137:G137"/>
    <mergeCell ref="B138:G138"/>
    <mergeCell ref="C170:G170"/>
    <mergeCell ref="B171:G171"/>
    <mergeCell ref="B218:G218"/>
    <mergeCell ref="B136:G136"/>
    <mergeCell ref="C6:F6"/>
    <mergeCell ref="B38:G38"/>
    <mergeCell ref="B58:G58"/>
    <mergeCell ref="B71:G71"/>
    <mergeCell ref="B83:G83"/>
  </mergeCells>
  <pageMargins left="0.7" right="0.7" top="0.75" bottom="0.75" header="0.3" footer="0.3"/>
  <pageSetup paperSize="9" scale="86" orientation="portrait" r:id="rId1"/>
  <rowBreaks count="14" manualBreakCount="14">
    <brk id="21" max="6" man="1"/>
    <brk id="33" max="6" man="1"/>
    <brk id="54" max="6" man="1"/>
    <brk id="67" max="6" man="1"/>
    <brk id="79" max="6" man="1"/>
    <brk id="95" max="6" man="1"/>
    <brk id="128" max="6" man="1"/>
    <brk id="169" max="6" man="1"/>
    <brk id="171" max="6" man="1"/>
    <brk id="215" max="6" man="1"/>
    <brk id="277" max="6" man="1"/>
    <brk id="332" max="6" man="1"/>
    <brk id="349" max="6" man="1"/>
    <brk id="367" max="6" man="1"/>
  </rowBreaks>
  <colBreaks count="1" manualBreakCount="1">
    <brk id="7" min="1" max="693" man="1"/>
  </colBreaks>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52DF9-55A4-4452-BCF3-7F4F02419D33}">
  <sheetPr codeName="Sheet40">
    <tabColor theme="0" tint="-0.14999847407452621"/>
  </sheetPr>
  <dimension ref="A2:K124"/>
  <sheetViews>
    <sheetView showZeros="0" topLeftCell="A34" zoomScale="110" zoomScaleNormal="110" workbookViewId="0">
      <selection activeCell="G124" sqref="G124"/>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10.42578125" style="1" customWidth="1"/>
    <col min="10" max="256" width="10.42578125" style="1"/>
    <col min="257" max="257" width="7.42578125" style="1" customWidth="1"/>
    <col min="258" max="258" width="37.42578125" style="1" customWidth="1"/>
    <col min="259" max="259" width="10.42578125" style="1"/>
    <col min="260" max="260" width="9.28515625" style="1" customWidth="1"/>
    <col min="261" max="262" width="12.140625" style="1" customWidth="1"/>
    <col min="263" max="263" width="16" style="1" customWidth="1"/>
    <col min="264" max="264" width="26.28515625" style="1" customWidth="1"/>
    <col min="265" max="512" width="10.42578125" style="1"/>
    <col min="513" max="513" width="7.42578125" style="1" customWidth="1"/>
    <col min="514" max="514" width="37.42578125" style="1" customWidth="1"/>
    <col min="515" max="515" width="10.42578125" style="1"/>
    <col min="516" max="516" width="9.28515625" style="1" customWidth="1"/>
    <col min="517" max="518" width="12.140625" style="1" customWidth="1"/>
    <col min="519" max="519" width="16" style="1" customWidth="1"/>
    <col min="520" max="520" width="26.28515625" style="1" customWidth="1"/>
    <col min="521" max="768" width="10.42578125" style="1"/>
    <col min="769" max="769" width="7.42578125" style="1" customWidth="1"/>
    <col min="770" max="770" width="37.42578125" style="1" customWidth="1"/>
    <col min="771" max="771" width="10.42578125" style="1"/>
    <col min="772" max="772" width="9.28515625" style="1" customWidth="1"/>
    <col min="773" max="774" width="12.140625" style="1" customWidth="1"/>
    <col min="775" max="775" width="16" style="1" customWidth="1"/>
    <col min="776" max="776" width="26.28515625" style="1" customWidth="1"/>
    <col min="777" max="1024" width="10.42578125" style="1"/>
    <col min="1025" max="1025" width="7.42578125" style="1" customWidth="1"/>
    <col min="1026" max="1026" width="37.42578125" style="1" customWidth="1"/>
    <col min="1027" max="1027" width="10.42578125" style="1"/>
    <col min="1028" max="1028" width="9.28515625" style="1" customWidth="1"/>
    <col min="1029" max="1030" width="12.140625" style="1" customWidth="1"/>
    <col min="1031" max="1031" width="16" style="1" customWidth="1"/>
    <col min="1032" max="1032" width="26.28515625" style="1" customWidth="1"/>
    <col min="1033" max="1280" width="10.42578125" style="1"/>
    <col min="1281" max="1281" width="7.42578125" style="1" customWidth="1"/>
    <col min="1282" max="1282" width="37.42578125" style="1" customWidth="1"/>
    <col min="1283" max="1283" width="10.42578125" style="1"/>
    <col min="1284" max="1284" width="9.28515625" style="1" customWidth="1"/>
    <col min="1285" max="1286" width="12.140625" style="1" customWidth="1"/>
    <col min="1287" max="1287" width="16" style="1" customWidth="1"/>
    <col min="1288" max="1288" width="26.28515625" style="1" customWidth="1"/>
    <col min="1289" max="1536" width="10.42578125" style="1"/>
    <col min="1537" max="1537" width="7.42578125" style="1" customWidth="1"/>
    <col min="1538" max="1538" width="37.42578125" style="1" customWidth="1"/>
    <col min="1539" max="1539" width="10.42578125" style="1"/>
    <col min="1540" max="1540" width="9.28515625" style="1" customWidth="1"/>
    <col min="1541" max="1542" width="12.140625" style="1" customWidth="1"/>
    <col min="1543" max="1543" width="16" style="1" customWidth="1"/>
    <col min="1544" max="1544" width="26.28515625" style="1" customWidth="1"/>
    <col min="1545" max="1792" width="10.42578125" style="1"/>
    <col min="1793" max="1793" width="7.42578125" style="1" customWidth="1"/>
    <col min="1794" max="1794" width="37.42578125" style="1" customWidth="1"/>
    <col min="1795" max="1795" width="10.42578125" style="1"/>
    <col min="1796" max="1796" width="9.28515625" style="1" customWidth="1"/>
    <col min="1797" max="1798" width="12.140625" style="1" customWidth="1"/>
    <col min="1799" max="1799" width="16" style="1" customWidth="1"/>
    <col min="1800" max="1800" width="26.28515625" style="1" customWidth="1"/>
    <col min="1801" max="2048" width="10.42578125" style="1"/>
    <col min="2049" max="2049" width="7.42578125" style="1" customWidth="1"/>
    <col min="2050" max="2050" width="37.42578125" style="1" customWidth="1"/>
    <col min="2051" max="2051" width="10.42578125" style="1"/>
    <col min="2052" max="2052" width="9.28515625" style="1" customWidth="1"/>
    <col min="2053" max="2054" width="12.140625" style="1" customWidth="1"/>
    <col min="2055" max="2055" width="16" style="1" customWidth="1"/>
    <col min="2056" max="2056" width="26.28515625" style="1" customWidth="1"/>
    <col min="2057" max="2304" width="10.42578125" style="1"/>
    <col min="2305" max="2305" width="7.42578125" style="1" customWidth="1"/>
    <col min="2306" max="2306" width="37.42578125" style="1" customWidth="1"/>
    <col min="2307" max="2307" width="10.42578125" style="1"/>
    <col min="2308" max="2308" width="9.28515625" style="1" customWidth="1"/>
    <col min="2309" max="2310" width="12.140625" style="1" customWidth="1"/>
    <col min="2311" max="2311" width="16" style="1" customWidth="1"/>
    <col min="2312" max="2312" width="26.28515625" style="1" customWidth="1"/>
    <col min="2313" max="2560" width="10.42578125" style="1"/>
    <col min="2561" max="2561" width="7.42578125" style="1" customWidth="1"/>
    <col min="2562" max="2562" width="37.42578125" style="1" customWidth="1"/>
    <col min="2563" max="2563" width="10.42578125" style="1"/>
    <col min="2564" max="2564" width="9.28515625" style="1" customWidth="1"/>
    <col min="2565" max="2566" width="12.140625" style="1" customWidth="1"/>
    <col min="2567" max="2567" width="16" style="1" customWidth="1"/>
    <col min="2568" max="2568" width="26.28515625" style="1" customWidth="1"/>
    <col min="2569" max="2816" width="10.42578125" style="1"/>
    <col min="2817" max="2817" width="7.42578125" style="1" customWidth="1"/>
    <col min="2818" max="2818" width="37.42578125" style="1" customWidth="1"/>
    <col min="2819" max="2819" width="10.42578125" style="1"/>
    <col min="2820" max="2820" width="9.28515625" style="1" customWidth="1"/>
    <col min="2821" max="2822" width="12.140625" style="1" customWidth="1"/>
    <col min="2823" max="2823" width="16" style="1" customWidth="1"/>
    <col min="2824" max="2824" width="26.28515625" style="1" customWidth="1"/>
    <col min="2825" max="3072" width="10.42578125" style="1"/>
    <col min="3073" max="3073" width="7.42578125" style="1" customWidth="1"/>
    <col min="3074" max="3074" width="37.42578125" style="1" customWidth="1"/>
    <col min="3075" max="3075" width="10.42578125" style="1"/>
    <col min="3076" max="3076" width="9.28515625" style="1" customWidth="1"/>
    <col min="3077" max="3078" width="12.140625" style="1" customWidth="1"/>
    <col min="3079" max="3079" width="16" style="1" customWidth="1"/>
    <col min="3080" max="3080" width="26.28515625" style="1" customWidth="1"/>
    <col min="3081" max="3328" width="10.42578125" style="1"/>
    <col min="3329" max="3329" width="7.42578125" style="1" customWidth="1"/>
    <col min="3330" max="3330" width="37.42578125" style="1" customWidth="1"/>
    <col min="3331" max="3331" width="10.42578125" style="1"/>
    <col min="3332" max="3332" width="9.28515625" style="1" customWidth="1"/>
    <col min="3333" max="3334" width="12.140625" style="1" customWidth="1"/>
    <col min="3335" max="3335" width="16" style="1" customWidth="1"/>
    <col min="3336" max="3336" width="26.28515625" style="1" customWidth="1"/>
    <col min="3337" max="3584" width="10.42578125" style="1"/>
    <col min="3585" max="3585" width="7.42578125" style="1" customWidth="1"/>
    <col min="3586" max="3586" width="37.42578125" style="1" customWidth="1"/>
    <col min="3587" max="3587" width="10.42578125" style="1"/>
    <col min="3588" max="3588" width="9.28515625" style="1" customWidth="1"/>
    <col min="3589" max="3590" width="12.140625" style="1" customWidth="1"/>
    <col min="3591" max="3591" width="16" style="1" customWidth="1"/>
    <col min="3592" max="3592" width="26.28515625" style="1" customWidth="1"/>
    <col min="3593" max="3840" width="10.42578125" style="1"/>
    <col min="3841" max="3841" width="7.42578125" style="1" customWidth="1"/>
    <col min="3842" max="3842" width="37.42578125" style="1" customWidth="1"/>
    <col min="3843" max="3843" width="10.42578125" style="1"/>
    <col min="3844" max="3844" width="9.28515625" style="1" customWidth="1"/>
    <col min="3845" max="3846" width="12.140625" style="1" customWidth="1"/>
    <col min="3847" max="3847" width="16" style="1" customWidth="1"/>
    <col min="3848" max="3848" width="26.28515625" style="1" customWidth="1"/>
    <col min="3849" max="4096" width="10.42578125" style="1"/>
    <col min="4097" max="4097" width="7.42578125" style="1" customWidth="1"/>
    <col min="4098" max="4098" width="37.42578125" style="1" customWidth="1"/>
    <col min="4099" max="4099" width="10.42578125" style="1"/>
    <col min="4100" max="4100" width="9.28515625" style="1" customWidth="1"/>
    <col min="4101" max="4102" width="12.140625" style="1" customWidth="1"/>
    <col min="4103" max="4103" width="16" style="1" customWidth="1"/>
    <col min="4104" max="4104" width="26.28515625" style="1" customWidth="1"/>
    <col min="4105" max="4352" width="10.42578125" style="1"/>
    <col min="4353" max="4353" width="7.42578125" style="1" customWidth="1"/>
    <col min="4354" max="4354" width="37.42578125" style="1" customWidth="1"/>
    <col min="4355" max="4355" width="10.42578125" style="1"/>
    <col min="4356" max="4356" width="9.28515625" style="1" customWidth="1"/>
    <col min="4357" max="4358" width="12.140625" style="1" customWidth="1"/>
    <col min="4359" max="4359" width="16" style="1" customWidth="1"/>
    <col min="4360" max="4360" width="26.28515625" style="1" customWidth="1"/>
    <col min="4361" max="4608" width="10.42578125" style="1"/>
    <col min="4609" max="4609" width="7.42578125" style="1" customWidth="1"/>
    <col min="4610" max="4610" width="37.42578125" style="1" customWidth="1"/>
    <col min="4611" max="4611" width="10.42578125" style="1"/>
    <col min="4612" max="4612" width="9.28515625" style="1" customWidth="1"/>
    <col min="4613" max="4614" width="12.140625" style="1" customWidth="1"/>
    <col min="4615" max="4615" width="16" style="1" customWidth="1"/>
    <col min="4616" max="4616" width="26.28515625" style="1" customWidth="1"/>
    <col min="4617" max="4864" width="10.42578125" style="1"/>
    <col min="4865" max="4865" width="7.42578125" style="1" customWidth="1"/>
    <col min="4866" max="4866" width="37.42578125" style="1" customWidth="1"/>
    <col min="4867" max="4867" width="10.42578125" style="1"/>
    <col min="4868" max="4868" width="9.28515625" style="1" customWidth="1"/>
    <col min="4869" max="4870" width="12.140625" style="1" customWidth="1"/>
    <col min="4871" max="4871" width="16" style="1" customWidth="1"/>
    <col min="4872" max="4872" width="26.28515625" style="1" customWidth="1"/>
    <col min="4873" max="5120" width="10.42578125" style="1"/>
    <col min="5121" max="5121" width="7.42578125" style="1" customWidth="1"/>
    <col min="5122" max="5122" width="37.42578125" style="1" customWidth="1"/>
    <col min="5123" max="5123" width="10.42578125" style="1"/>
    <col min="5124" max="5124" width="9.28515625" style="1" customWidth="1"/>
    <col min="5125" max="5126" width="12.140625" style="1" customWidth="1"/>
    <col min="5127" max="5127" width="16" style="1" customWidth="1"/>
    <col min="5128" max="5128" width="26.28515625" style="1" customWidth="1"/>
    <col min="5129" max="5376" width="10.42578125" style="1"/>
    <col min="5377" max="5377" width="7.42578125" style="1" customWidth="1"/>
    <col min="5378" max="5378" width="37.42578125" style="1" customWidth="1"/>
    <col min="5379" max="5379" width="10.42578125" style="1"/>
    <col min="5380" max="5380" width="9.28515625" style="1" customWidth="1"/>
    <col min="5381" max="5382" width="12.140625" style="1" customWidth="1"/>
    <col min="5383" max="5383" width="16" style="1" customWidth="1"/>
    <col min="5384" max="5384" width="26.28515625" style="1" customWidth="1"/>
    <col min="5385" max="5632" width="10.42578125" style="1"/>
    <col min="5633" max="5633" width="7.42578125" style="1" customWidth="1"/>
    <col min="5634" max="5634" width="37.42578125" style="1" customWidth="1"/>
    <col min="5635" max="5635" width="10.42578125" style="1"/>
    <col min="5636" max="5636" width="9.28515625" style="1" customWidth="1"/>
    <col min="5637" max="5638" width="12.140625" style="1" customWidth="1"/>
    <col min="5639" max="5639" width="16" style="1" customWidth="1"/>
    <col min="5640" max="5640" width="26.28515625" style="1" customWidth="1"/>
    <col min="5641" max="5888" width="10.42578125" style="1"/>
    <col min="5889" max="5889" width="7.42578125" style="1" customWidth="1"/>
    <col min="5890" max="5890" width="37.42578125" style="1" customWidth="1"/>
    <col min="5891" max="5891" width="10.42578125" style="1"/>
    <col min="5892" max="5892" width="9.28515625" style="1" customWidth="1"/>
    <col min="5893" max="5894" width="12.140625" style="1" customWidth="1"/>
    <col min="5895" max="5895" width="16" style="1" customWidth="1"/>
    <col min="5896" max="5896" width="26.28515625" style="1" customWidth="1"/>
    <col min="5897" max="6144" width="10.42578125" style="1"/>
    <col min="6145" max="6145" width="7.42578125" style="1" customWidth="1"/>
    <col min="6146" max="6146" width="37.42578125" style="1" customWidth="1"/>
    <col min="6147" max="6147" width="10.42578125" style="1"/>
    <col min="6148" max="6148" width="9.28515625" style="1" customWidth="1"/>
    <col min="6149" max="6150" width="12.140625" style="1" customWidth="1"/>
    <col min="6151" max="6151" width="16" style="1" customWidth="1"/>
    <col min="6152" max="6152" width="26.28515625" style="1" customWidth="1"/>
    <col min="6153" max="6400" width="10.42578125" style="1"/>
    <col min="6401" max="6401" width="7.42578125" style="1" customWidth="1"/>
    <col min="6402" max="6402" width="37.42578125" style="1" customWidth="1"/>
    <col min="6403" max="6403" width="10.42578125" style="1"/>
    <col min="6404" max="6404" width="9.28515625" style="1" customWidth="1"/>
    <col min="6405" max="6406" width="12.140625" style="1" customWidth="1"/>
    <col min="6407" max="6407" width="16" style="1" customWidth="1"/>
    <col min="6408" max="6408" width="26.28515625" style="1" customWidth="1"/>
    <col min="6409" max="6656" width="10.42578125" style="1"/>
    <col min="6657" max="6657" width="7.42578125" style="1" customWidth="1"/>
    <col min="6658" max="6658" width="37.42578125" style="1" customWidth="1"/>
    <col min="6659" max="6659" width="10.42578125" style="1"/>
    <col min="6660" max="6660" width="9.28515625" style="1" customWidth="1"/>
    <col min="6661" max="6662" width="12.140625" style="1" customWidth="1"/>
    <col min="6663" max="6663" width="16" style="1" customWidth="1"/>
    <col min="6664" max="6664" width="26.28515625" style="1" customWidth="1"/>
    <col min="6665" max="6912" width="10.42578125" style="1"/>
    <col min="6913" max="6913" width="7.42578125" style="1" customWidth="1"/>
    <col min="6914" max="6914" width="37.42578125" style="1" customWidth="1"/>
    <col min="6915" max="6915" width="10.42578125" style="1"/>
    <col min="6916" max="6916" width="9.28515625" style="1" customWidth="1"/>
    <col min="6917" max="6918" width="12.140625" style="1" customWidth="1"/>
    <col min="6919" max="6919" width="16" style="1" customWidth="1"/>
    <col min="6920" max="6920" width="26.28515625" style="1" customWidth="1"/>
    <col min="6921" max="7168" width="10.42578125" style="1"/>
    <col min="7169" max="7169" width="7.42578125" style="1" customWidth="1"/>
    <col min="7170" max="7170" width="37.42578125" style="1" customWidth="1"/>
    <col min="7171" max="7171" width="10.42578125" style="1"/>
    <col min="7172" max="7172" width="9.28515625" style="1" customWidth="1"/>
    <col min="7173" max="7174" width="12.140625" style="1" customWidth="1"/>
    <col min="7175" max="7175" width="16" style="1" customWidth="1"/>
    <col min="7176" max="7176" width="26.28515625" style="1" customWidth="1"/>
    <col min="7177" max="7424" width="10.42578125" style="1"/>
    <col min="7425" max="7425" width="7.42578125" style="1" customWidth="1"/>
    <col min="7426" max="7426" width="37.42578125" style="1" customWidth="1"/>
    <col min="7427" max="7427" width="10.42578125" style="1"/>
    <col min="7428" max="7428" width="9.28515625" style="1" customWidth="1"/>
    <col min="7429" max="7430" width="12.140625" style="1" customWidth="1"/>
    <col min="7431" max="7431" width="16" style="1" customWidth="1"/>
    <col min="7432" max="7432" width="26.28515625" style="1" customWidth="1"/>
    <col min="7433" max="7680" width="10.42578125" style="1"/>
    <col min="7681" max="7681" width="7.42578125" style="1" customWidth="1"/>
    <col min="7682" max="7682" width="37.42578125" style="1" customWidth="1"/>
    <col min="7683" max="7683" width="10.42578125" style="1"/>
    <col min="7684" max="7684" width="9.28515625" style="1" customWidth="1"/>
    <col min="7685" max="7686" width="12.140625" style="1" customWidth="1"/>
    <col min="7687" max="7687" width="16" style="1" customWidth="1"/>
    <col min="7688" max="7688" width="26.28515625" style="1" customWidth="1"/>
    <col min="7689" max="7936" width="10.42578125" style="1"/>
    <col min="7937" max="7937" width="7.42578125" style="1" customWidth="1"/>
    <col min="7938" max="7938" width="37.42578125" style="1" customWidth="1"/>
    <col min="7939" max="7939" width="10.42578125" style="1"/>
    <col min="7940" max="7940" width="9.28515625" style="1" customWidth="1"/>
    <col min="7941" max="7942" width="12.140625" style="1" customWidth="1"/>
    <col min="7943" max="7943" width="16" style="1" customWidth="1"/>
    <col min="7944" max="7944" width="26.28515625" style="1" customWidth="1"/>
    <col min="7945" max="8192" width="10.42578125" style="1"/>
    <col min="8193" max="8193" width="7.42578125" style="1" customWidth="1"/>
    <col min="8194" max="8194" width="37.42578125" style="1" customWidth="1"/>
    <col min="8195" max="8195" width="10.42578125" style="1"/>
    <col min="8196" max="8196" width="9.28515625" style="1" customWidth="1"/>
    <col min="8197" max="8198" width="12.140625" style="1" customWidth="1"/>
    <col min="8199" max="8199" width="16" style="1" customWidth="1"/>
    <col min="8200" max="8200" width="26.28515625" style="1" customWidth="1"/>
    <col min="8201" max="8448" width="10.42578125" style="1"/>
    <col min="8449" max="8449" width="7.42578125" style="1" customWidth="1"/>
    <col min="8450" max="8450" width="37.42578125" style="1" customWidth="1"/>
    <col min="8451" max="8451" width="10.42578125" style="1"/>
    <col min="8452" max="8452" width="9.28515625" style="1" customWidth="1"/>
    <col min="8453" max="8454" width="12.140625" style="1" customWidth="1"/>
    <col min="8455" max="8455" width="16" style="1" customWidth="1"/>
    <col min="8456" max="8456" width="26.28515625" style="1" customWidth="1"/>
    <col min="8457" max="8704" width="10.42578125" style="1"/>
    <col min="8705" max="8705" width="7.42578125" style="1" customWidth="1"/>
    <col min="8706" max="8706" width="37.42578125" style="1" customWidth="1"/>
    <col min="8707" max="8707" width="10.42578125" style="1"/>
    <col min="8708" max="8708" width="9.28515625" style="1" customWidth="1"/>
    <col min="8709" max="8710" width="12.140625" style="1" customWidth="1"/>
    <col min="8711" max="8711" width="16" style="1" customWidth="1"/>
    <col min="8712" max="8712" width="26.28515625" style="1" customWidth="1"/>
    <col min="8713" max="8960" width="10.42578125" style="1"/>
    <col min="8961" max="8961" width="7.42578125" style="1" customWidth="1"/>
    <col min="8962" max="8962" width="37.42578125" style="1" customWidth="1"/>
    <col min="8963" max="8963" width="10.42578125" style="1"/>
    <col min="8964" max="8964" width="9.28515625" style="1" customWidth="1"/>
    <col min="8965" max="8966" width="12.140625" style="1" customWidth="1"/>
    <col min="8967" max="8967" width="16" style="1" customWidth="1"/>
    <col min="8968" max="8968" width="26.28515625" style="1" customWidth="1"/>
    <col min="8969" max="9216" width="10.42578125" style="1"/>
    <col min="9217" max="9217" width="7.42578125" style="1" customWidth="1"/>
    <col min="9218" max="9218" width="37.42578125" style="1" customWidth="1"/>
    <col min="9219" max="9219" width="10.42578125" style="1"/>
    <col min="9220" max="9220" width="9.28515625" style="1" customWidth="1"/>
    <col min="9221" max="9222" width="12.140625" style="1" customWidth="1"/>
    <col min="9223" max="9223" width="16" style="1" customWidth="1"/>
    <col min="9224" max="9224" width="26.28515625" style="1" customWidth="1"/>
    <col min="9225" max="9472" width="10.42578125" style="1"/>
    <col min="9473" max="9473" width="7.42578125" style="1" customWidth="1"/>
    <col min="9474" max="9474" width="37.42578125" style="1" customWidth="1"/>
    <col min="9475" max="9475" width="10.42578125" style="1"/>
    <col min="9476" max="9476" width="9.28515625" style="1" customWidth="1"/>
    <col min="9477" max="9478" width="12.140625" style="1" customWidth="1"/>
    <col min="9479" max="9479" width="16" style="1" customWidth="1"/>
    <col min="9480" max="9480" width="26.28515625" style="1" customWidth="1"/>
    <col min="9481" max="9728" width="10.42578125" style="1"/>
    <col min="9729" max="9729" width="7.42578125" style="1" customWidth="1"/>
    <col min="9730" max="9730" width="37.42578125" style="1" customWidth="1"/>
    <col min="9731" max="9731" width="10.42578125" style="1"/>
    <col min="9732" max="9732" width="9.28515625" style="1" customWidth="1"/>
    <col min="9733" max="9734" width="12.140625" style="1" customWidth="1"/>
    <col min="9735" max="9735" width="16" style="1" customWidth="1"/>
    <col min="9736" max="9736" width="26.28515625" style="1" customWidth="1"/>
    <col min="9737" max="9984" width="10.42578125" style="1"/>
    <col min="9985" max="9985" width="7.42578125" style="1" customWidth="1"/>
    <col min="9986" max="9986" width="37.42578125" style="1" customWidth="1"/>
    <col min="9987" max="9987" width="10.42578125" style="1"/>
    <col min="9988" max="9988" width="9.28515625" style="1" customWidth="1"/>
    <col min="9989" max="9990" width="12.140625" style="1" customWidth="1"/>
    <col min="9991" max="9991" width="16" style="1" customWidth="1"/>
    <col min="9992" max="9992" width="26.28515625" style="1" customWidth="1"/>
    <col min="9993" max="10240" width="10.42578125" style="1"/>
    <col min="10241" max="10241" width="7.42578125" style="1" customWidth="1"/>
    <col min="10242" max="10242" width="37.42578125" style="1" customWidth="1"/>
    <col min="10243" max="10243" width="10.42578125" style="1"/>
    <col min="10244" max="10244" width="9.28515625" style="1" customWidth="1"/>
    <col min="10245" max="10246" width="12.140625" style="1" customWidth="1"/>
    <col min="10247" max="10247" width="16" style="1" customWidth="1"/>
    <col min="10248" max="10248" width="26.28515625" style="1" customWidth="1"/>
    <col min="10249" max="10496" width="10.42578125" style="1"/>
    <col min="10497" max="10497" width="7.42578125" style="1" customWidth="1"/>
    <col min="10498" max="10498" width="37.42578125" style="1" customWidth="1"/>
    <col min="10499" max="10499" width="10.42578125" style="1"/>
    <col min="10500" max="10500" width="9.28515625" style="1" customWidth="1"/>
    <col min="10501" max="10502" width="12.140625" style="1" customWidth="1"/>
    <col min="10503" max="10503" width="16" style="1" customWidth="1"/>
    <col min="10504" max="10504" width="26.28515625" style="1" customWidth="1"/>
    <col min="10505" max="10752" width="10.42578125" style="1"/>
    <col min="10753" max="10753" width="7.42578125" style="1" customWidth="1"/>
    <col min="10754" max="10754" width="37.42578125" style="1" customWidth="1"/>
    <col min="10755" max="10755" width="10.42578125" style="1"/>
    <col min="10756" max="10756" width="9.28515625" style="1" customWidth="1"/>
    <col min="10757" max="10758" width="12.140625" style="1" customWidth="1"/>
    <col min="10759" max="10759" width="16" style="1" customWidth="1"/>
    <col min="10760" max="10760" width="26.28515625" style="1" customWidth="1"/>
    <col min="10761" max="11008" width="10.42578125" style="1"/>
    <col min="11009" max="11009" width="7.42578125" style="1" customWidth="1"/>
    <col min="11010" max="11010" width="37.42578125" style="1" customWidth="1"/>
    <col min="11011" max="11011" width="10.42578125" style="1"/>
    <col min="11012" max="11012" width="9.28515625" style="1" customWidth="1"/>
    <col min="11013" max="11014" width="12.140625" style="1" customWidth="1"/>
    <col min="11015" max="11015" width="16" style="1" customWidth="1"/>
    <col min="11016" max="11016" width="26.28515625" style="1" customWidth="1"/>
    <col min="11017" max="11264" width="10.42578125" style="1"/>
    <col min="11265" max="11265" width="7.42578125" style="1" customWidth="1"/>
    <col min="11266" max="11266" width="37.42578125" style="1" customWidth="1"/>
    <col min="11267" max="11267" width="10.42578125" style="1"/>
    <col min="11268" max="11268" width="9.28515625" style="1" customWidth="1"/>
    <col min="11269" max="11270" width="12.140625" style="1" customWidth="1"/>
    <col min="11271" max="11271" width="16" style="1" customWidth="1"/>
    <col min="11272" max="11272" width="26.28515625" style="1" customWidth="1"/>
    <col min="11273" max="11520" width="10.42578125" style="1"/>
    <col min="11521" max="11521" width="7.42578125" style="1" customWidth="1"/>
    <col min="11522" max="11522" width="37.42578125" style="1" customWidth="1"/>
    <col min="11523" max="11523" width="10.42578125" style="1"/>
    <col min="11524" max="11524" width="9.28515625" style="1" customWidth="1"/>
    <col min="11525" max="11526" width="12.140625" style="1" customWidth="1"/>
    <col min="11527" max="11527" width="16" style="1" customWidth="1"/>
    <col min="11528" max="11528" width="26.28515625" style="1" customWidth="1"/>
    <col min="11529" max="11776" width="10.42578125" style="1"/>
    <col min="11777" max="11777" width="7.42578125" style="1" customWidth="1"/>
    <col min="11778" max="11778" width="37.42578125" style="1" customWidth="1"/>
    <col min="11779" max="11779" width="10.42578125" style="1"/>
    <col min="11780" max="11780" width="9.28515625" style="1" customWidth="1"/>
    <col min="11781" max="11782" width="12.140625" style="1" customWidth="1"/>
    <col min="11783" max="11783" width="16" style="1" customWidth="1"/>
    <col min="11784" max="11784" width="26.28515625" style="1" customWidth="1"/>
    <col min="11785" max="12032" width="10.42578125" style="1"/>
    <col min="12033" max="12033" width="7.42578125" style="1" customWidth="1"/>
    <col min="12034" max="12034" width="37.42578125" style="1" customWidth="1"/>
    <col min="12035" max="12035" width="10.42578125" style="1"/>
    <col min="12036" max="12036" width="9.28515625" style="1" customWidth="1"/>
    <col min="12037" max="12038" width="12.140625" style="1" customWidth="1"/>
    <col min="12039" max="12039" width="16" style="1" customWidth="1"/>
    <col min="12040" max="12040" width="26.28515625" style="1" customWidth="1"/>
    <col min="12041" max="12288" width="10.42578125" style="1"/>
    <col min="12289" max="12289" width="7.42578125" style="1" customWidth="1"/>
    <col min="12290" max="12290" width="37.42578125" style="1" customWidth="1"/>
    <col min="12291" max="12291" width="10.42578125" style="1"/>
    <col min="12292" max="12292" width="9.28515625" style="1" customWidth="1"/>
    <col min="12293" max="12294" width="12.140625" style="1" customWidth="1"/>
    <col min="12295" max="12295" width="16" style="1" customWidth="1"/>
    <col min="12296" max="12296" width="26.28515625" style="1" customWidth="1"/>
    <col min="12297" max="12544" width="10.42578125" style="1"/>
    <col min="12545" max="12545" width="7.42578125" style="1" customWidth="1"/>
    <col min="12546" max="12546" width="37.42578125" style="1" customWidth="1"/>
    <col min="12547" max="12547" width="10.42578125" style="1"/>
    <col min="12548" max="12548" width="9.28515625" style="1" customWidth="1"/>
    <col min="12549" max="12550" width="12.140625" style="1" customWidth="1"/>
    <col min="12551" max="12551" width="16" style="1" customWidth="1"/>
    <col min="12552" max="12552" width="26.28515625" style="1" customWidth="1"/>
    <col min="12553" max="12800" width="10.42578125" style="1"/>
    <col min="12801" max="12801" width="7.42578125" style="1" customWidth="1"/>
    <col min="12802" max="12802" width="37.42578125" style="1" customWidth="1"/>
    <col min="12803" max="12803" width="10.42578125" style="1"/>
    <col min="12804" max="12804" width="9.28515625" style="1" customWidth="1"/>
    <col min="12805" max="12806" width="12.140625" style="1" customWidth="1"/>
    <col min="12807" max="12807" width="16" style="1" customWidth="1"/>
    <col min="12808" max="12808" width="26.28515625" style="1" customWidth="1"/>
    <col min="12809" max="13056" width="10.42578125" style="1"/>
    <col min="13057" max="13057" width="7.42578125" style="1" customWidth="1"/>
    <col min="13058" max="13058" width="37.42578125" style="1" customWidth="1"/>
    <col min="13059" max="13059" width="10.42578125" style="1"/>
    <col min="13060" max="13060" width="9.28515625" style="1" customWidth="1"/>
    <col min="13061" max="13062" width="12.140625" style="1" customWidth="1"/>
    <col min="13063" max="13063" width="16" style="1" customWidth="1"/>
    <col min="13064" max="13064" width="26.28515625" style="1" customWidth="1"/>
    <col min="13065" max="13312" width="10.42578125" style="1"/>
    <col min="13313" max="13313" width="7.42578125" style="1" customWidth="1"/>
    <col min="13314" max="13314" width="37.42578125" style="1" customWidth="1"/>
    <col min="13315" max="13315" width="10.42578125" style="1"/>
    <col min="13316" max="13316" width="9.28515625" style="1" customWidth="1"/>
    <col min="13317" max="13318" width="12.140625" style="1" customWidth="1"/>
    <col min="13319" max="13319" width="16" style="1" customWidth="1"/>
    <col min="13320" max="13320" width="26.28515625" style="1" customWidth="1"/>
    <col min="13321" max="13568" width="10.42578125" style="1"/>
    <col min="13569" max="13569" width="7.42578125" style="1" customWidth="1"/>
    <col min="13570" max="13570" width="37.42578125" style="1" customWidth="1"/>
    <col min="13571" max="13571" width="10.42578125" style="1"/>
    <col min="13572" max="13572" width="9.28515625" style="1" customWidth="1"/>
    <col min="13573" max="13574" width="12.140625" style="1" customWidth="1"/>
    <col min="13575" max="13575" width="16" style="1" customWidth="1"/>
    <col min="13576" max="13576" width="26.28515625" style="1" customWidth="1"/>
    <col min="13577" max="13824" width="10.42578125" style="1"/>
    <col min="13825" max="13825" width="7.42578125" style="1" customWidth="1"/>
    <col min="13826" max="13826" width="37.42578125" style="1" customWidth="1"/>
    <col min="13827" max="13827" width="10.42578125" style="1"/>
    <col min="13828" max="13828" width="9.28515625" style="1" customWidth="1"/>
    <col min="13829" max="13830" width="12.140625" style="1" customWidth="1"/>
    <col min="13831" max="13831" width="16" style="1" customWidth="1"/>
    <col min="13832" max="13832" width="26.28515625" style="1" customWidth="1"/>
    <col min="13833" max="14080" width="10.42578125" style="1"/>
    <col min="14081" max="14081" width="7.42578125" style="1" customWidth="1"/>
    <col min="14082" max="14082" width="37.42578125" style="1" customWidth="1"/>
    <col min="14083" max="14083" width="10.42578125" style="1"/>
    <col min="14084" max="14084" width="9.28515625" style="1" customWidth="1"/>
    <col min="14085" max="14086" width="12.140625" style="1" customWidth="1"/>
    <col min="14087" max="14087" width="16" style="1" customWidth="1"/>
    <col min="14088" max="14088" width="26.28515625" style="1" customWidth="1"/>
    <col min="14089" max="14336" width="10.42578125" style="1"/>
    <col min="14337" max="14337" width="7.42578125" style="1" customWidth="1"/>
    <col min="14338" max="14338" width="37.42578125" style="1" customWidth="1"/>
    <col min="14339" max="14339" width="10.42578125" style="1"/>
    <col min="14340" max="14340" width="9.28515625" style="1" customWidth="1"/>
    <col min="14341" max="14342" width="12.140625" style="1" customWidth="1"/>
    <col min="14343" max="14343" width="16" style="1" customWidth="1"/>
    <col min="14344" max="14344" width="26.28515625" style="1" customWidth="1"/>
    <col min="14345" max="14592" width="10.42578125" style="1"/>
    <col min="14593" max="14593" width="7.42578125" style="1" customWidth="1"/>
    <col min="14594" max="14594" width="37.42578125" style="1" customWidth="1"/>
    <col min="14595" max="14595" width="10.42578125" style="1"/>
    <col min="14596" max="14596" width="9.28515625" style="1" customWidth="1"/>
    <col min="14597" max="14598" width="12.140625" style="1" customWidth="1"/>
    <col min="14599" max="14599" width="16" style="1" customWidth="1"/>
    <col min="14600" max="14600" width="26.28515625" style="1" customWidth="1"/>
    <col min="14601" max="14848" width="10.42578125" style="1"/>
    <col min="14849" max="14849" width="7.42578125" style="1" customWidth="1"/>
    <col min="14850" max="14850" width="37.42578125" style="1" customWidth="1"/>
    <col min="14851" max="14851" width="10.42578125" style="1"/>
    <col min="14852" max="14852" width="9.28515625" style="1" customWidth="1"/>
    <col min="14853" max="14854" width="12.140625" style="1" customWidth="1"/>
    <col min="14855" max="14855" width="16" style="1" customWidth="1"/>
    <col min="14856" max="14856" width="26.28515625" style="1" customWidth="1"/>
    <col min="14857" max="15104" width="10.42578125" style="1"/>
    <col min="15105" max="15105" width="7.42578125" style="1" customWidth="1"/>
    <col min="15106" max="15106" width="37.42578125" style="1" customWidth="1"/>
    <col min="15107" max="15107" width="10.42578125" style="1"/>
    <col min="15108" max="15108" width="9.28515625" style="1" customWidth="1"/>
    <col min="15109" max="15110" width="12.140625" style="1" customWidth="1"/>
    <col min="15111" max="15111" width="16" style="1" customWidth="1"/>
    <col min="15112" max="15112" width="26.28515625" style="1" customWidth="1"/>
    <col min="15113" max="15360" width="10.42578125" style="1"/>
    <col min="15361" max="15361" width="7.42578125" style="1" customWidth="1"/>
    <col min="15362" max="15362" width="37.42578125" style="1" customWidth="1"/>
    <col min="15363" max="15363" width="10.42578125" style="1"/>
    <col min="15364" max="15364" width="9.28515625" style="1" customWidth="1"/>
    <col min="15365" max="15366" width="12.140625" style="1" customWidth="1"/>
    <col min="15367" max="15367" width="16" style="1" customWidth="1"/>
    <col min="15368" max="15368" width="26.28515625" style="1" customWidth="1"/>
    <col min="15369" max="15616" width="10.42578125" style="1"/>
    <col min="15617" max="15617" width="7.42578125" style="1" customWidth="1"/>
    <col min="15618" max="15618" width="37.42578125" style="1" customWidth="1"/>
    <col min="15619" max="15619" width="10.42578125" style="1"/>
    <col min="15620" max="15620" width="9.28515625" style="1" customWidth="1"/>
    <col min="15621" max="15622" width="12.140625" style="1" customWidth="1"/>
    <col min="15623" max="15623" width="16" style="1" customWidth="1"/>
    <col min="15624" max="15624" width="26.28515625" style="1" customWidth="1"/>
    <col min="15625" max="15872" width="10.42578125" style="1"/>
    <col min="15873" max="15873" width="7.42578125" style="1" customWidth="1"/>
    <col min="15874" max="15874" width="37.42578125" style="1" customWidth="1"/>
    <col min="15875" max="15875" width="10.42578125" style="1"/>
    <col min="15876" max="15876" width="9.28515625" style="1" customWidth="1"/>
    <col min="15877" max="15878" width="12.140625" style="1" customWidth="1"/>
    <col min="15879" max="15879" width="16" style="1" customWidth="1"/>
    <col min="15880" max="15880" width="26.28515625" style="1" customWidth="1"/>
    <col min="15881" max="16128" width="10.42578125" style="1"/>
    <col min="16129" max="16129" width="7.42578125" style="1" customWidth="1"/>
    <col min="16130" max="16130" width="37.42578125" style="1" customWidth="1"/>
    <col min="16131" max="16131" width="10.42578125" style="1"/>
    <col min="16132" max="16132" width="9.28515625" style="1" customWidth="1"/>
    <col min="16133" max="16134" width="12.140625" style="1" customWidth="1"/>
    <col min="16135" max="16135" width="16" style="1" customWidth="1"/>
    <col min="16136" max="16136" width="26.28515625" style="1" customWidth="1"/>
    <col min="16137" max="16384" width="10.42578125" style="1"/>
  </cols>
  <sheetData>
    <row r="2" spans="1:11" ht="24.75" customHeight="1" x14ac:dyDescent="0.2">
      <c r="A2" s="126"/>
      <c r="B2" s="142"/>
      <c r="C2" s="360" t="s">
        <v>59</v>
      </c>
      <c r="D2" s="160"/>
      <c r="E2" s="161"/>
      <c r="F2" s="162"/>
      <c r="G2" s="361" t="s">
        <v>60</v>
      </c>
      <c r="H2" s="127"/>
      <c r="I2" s="126"/>
      <c r="J2" s="126"/>
      <c r="K2" s="126"/>
    </row>
    <row r="4" spans="1:11" s="25" customFormat="1" ht="15" x14ac:dyDescent="0.25">
      <c r="A4" s="124"/>
      <c r="B4" s="151" t="s">
        <v>7</v>
      </c>
      <c r="C4" s="336" t="s">
        <v>2197</v>
      </c>
      <c r="D4" s="163"/>
      <c r="E4" s="164"/>
      <c r="F4" s="165"/>
      <c r="G4" s="166"/>
      <c r="H4" s="26"/>
      <c r="I4" s="124"/>
      <c r="J4" s="124"/>
      <c r="K4" s="124"/>
    </row>
    <row r="5" spans="1:11" s="25" customFormat="1" ht="12" customHeight="1" x14ac:dyDescent="0.25">
      <c r="A5" s="124"/>
      <c r="B5" s="150"/>
      <c r="C5" s="167"/>
      <c r="D5" s="168"/>
      <c r="E5" s="169"/>
      <c r="F5" s="170"/>
      <c r="G5" s="171"/>
      <c r="H5" s="26"/>
      <c r="I5" s="124"/>
      <c r="J5" s="124"/>
      <c r="K5" s="124"/>
    </row>
    <row r="6" spans="1:11" s="23" customFormat="1" ht="21" customHeight="1" x14ac:dyDescent="0.2">
      <c r="A6" s="130"/>
      <c r="B6" s="334" t="s">
        <v>80</v>
      </c>
      <c r="C6" s="335" t="s">
        <v>2198</v>
      </c>
      <c r="D6" s="163"/>
      <c r="E6" s="164"/>
      <c r="F6" s="165"/>
      <c r="G6" s="166"/>
      <c r="H6" s="128"/>
      <c r="I6" s="129"/>
      <c r="J6" s="129"/>
      <c r="K6" s="129"/>
    </row>
    <row r="7" spans="1:11" s="23" customFormat="1" ht="14.25" x14ac:dyDescent="0.2">
      <c r="A7" s="130"/>
      <c r="B7" s="150"/>
      <c r="C7" s="167"/>
      <c r="D7" s="168"/>
      <c r="E7" s="169"/>
      <c r="F7" s="170"/>
      <c r="G7" s="172"/>
      <c r="H7" s="128"/>
      <c r="I7" s="129"/>
      <c r="J7" s="129"/>
      <c r="K7" s="129"/>
    </row>
    <row r="8" spans="1:11" s="24" customFormat="1" ht="18" customHeight="1" x14ac:dyDescent="0.2">
      <c r="A8" s="145"/>
      <c r="B8" s="148" t="s">
        <v>1</v>
      </c>
      <c r="C8" s="173"/>
      <c r="D8" s="175"/>
      <c r="E8" s="175"/>
      <c r="F8" s="175"/>
      <c r="G8" s="174"/>
      <c r="H8" s="144"/>
      <c r="I8" s="144"/>
      <c r="J8" s="144"/>
      <c r="K8" s="144"/>
    </row>
    <row r="9" spans="1:11" s="24" customFormat="1" ht="18" customHeight="1" x14ac:dyDescent="0.25">
      <c r="A9" s="146"/>
      <c r="B9" s="149" t="s">
        <v>2</v>
      </c>
      <c r="C9" s="176"/>
      <c r="D9" s="177"/>
      <c r="E9" s="178"/>
      <c r="F9" s="178"/>
      <c r="G9" s="177"/>
      <c r="H9" s="144"/>
      <c r="I9" s="144"/>
      <c r="J9" s="144"/>
      <c r="K9" s="144"/>
    </row>
    <row r="10" spans="1:11" s="24" customFormat="1" ht="18" customHeight="1" x14ac:dyDescent="0.2">
      <c r="A10" s="145"/>
      <c r="B10" s="148" t="s">
        <v>3</v>
      </c>
      <c r="C10" s="173"/>
      <c r="D10" s="175"/>
      <c r="E10" s="175"/>
      <c r="F10" s="175"/>
      <c r="G10" s="174"/>
      <c r="H10" s="144"/>
      <c r="I10" s="144"/>
      <c r="J10" s="144"/>
      <c r="K10" s="144"/>
    </row>
    <row r="11" spans="1:11" s="24" customFormat="1" ht="18" customHeight="1" x14ac:dyDescent="0.25">
      <c r="A11" s="146"/>
      <c r="B11" s="149" t="s">
        <v>4</v>
      </c>
      <c r="C11" s="176"/>
      <c r="D11" s="178"/>
      <c r="E11" s="178"/>
      <c r="F11" s="178"/>
      <c r="G11" s="177"/>
      <c r="H11" s="144"/>
      <c r="I11" s="144"/>
      <c r="J11" s="144"/>
      <c r="K11" s="144"/>
    </row>
    <row r="12" spans="1:11" s="23" customFormat="1" ht="14.25" x14ac:dyDescent="0.2">
      <c r="A12" s="130"/>
      <c r="B12" s="147"/>
      <c r="C12" s="179"/>
      <c r="D12" s="180"/>
      <c r="E12" s="181"/>
      <c r="F12" s="182"/>
      <c r="G12" s="183"/>
      <c r="H12" s="128"/>
      <c r="I12" s="129"/>
      <c r="J12" s="129"/>
      <c r="K12" s="129"/>
    </row>
    <row r="13" spans="1:11" s="23" customFormat="1" ht="18.75" customHeight="1" x14ac:dyDescent="0.2">
      <c r="A13" s="130"/>
      <c r="B13" s="143"/>
      <c r="C13" s="340" t="s">
        <v>82</v>
      </c>
      <c r="D13" s="184"/>
      <c r="E13" s="185"/>
      <c r="F13" s="186"/>
      <c r="G13" s="187"/>
      <c r="H13" s="128"/>
      <c r="I13" s="129"/>
      <c r="J13" s="129"/>
      <c r="K13" s="129"/>
    </row>
    <row r="14" spans="1:11" s="21" customFormat="1" ht="18.75" customHeight="1" x14ac:dyDescent="0.2">
      <c r="A14" s="131"/>
      <c r="B14" s="321" t="s">
        <v>83</v>
      </c>
      <c r="C14" s="341" t="s">
        <v>84</v>
      </c>
      <c r="D14" s="342"/>
      <c r="E14" s="343"/>
      <c r="F14" s="344"/>
      <c r="G14" s="345" t="s">
        <v>64</v>
      </c>
      <c r="H14" s="22"/>
      <c r="I14" s="131"/>
      <c r="J14" s="131"/>
      <c r="K14" s="131"/>
    </row>
    <row r="15" spans="1:11" s="337" customFormat="1" ht="18.75" customHeight="1" x14ac:dyDescent="0.25">
      <c r="B15" s="338" t="s">
        <v>17</v>
      </c>
      <c r="C15" s="346" t="s">
        <v>87</v>
      </c>
      <c r="D15" s="347"/>
      <c r="E15" s="348"/>
      <c r="F15" s="349"/>
      <c r="G15" s="20">
        <f>G39</f>
        <v>0</v>
      </c>
      <c r="H15" s="18"/>
    </row>
    <row r="16" spans="1:11" s="17" customFormat="1" ht="18.75" customHeight="1" x14ac:dyDescent="0.25">
      <c r="A16" s="337"/>
      <c r="B16" s="338" t="s">
        <v>18</v>
      </c>
      <c r="C16" s="346" t="s">
        <v>369</v>
      </c>
      <c r="D16" s="347"/>
      <c r="E16" s="348"/>
      <c r="F16" s="349"/>
      <c r="G16" s="20">
        <f>G124</f>
        <v>0</v>
      </c>
      <c r="H16" s="18"/>
      <c r="I16" s="337"/>
      <c r="J16" s="337"/>
      <c r="K16" s="337"/>
    </row>
    <row r="17" spans="2:8" s="17" customFormat="1" ht="18.75" customHeight="1" x14ac:dyDescent="0.25">
      <c r="B17" s="339"/>
      <c r="C17" s="350" t="s">
        <v>88</v>
      </c>
      <c r="D17" s="351"/>
      <c r="E17" s="352"/>
      <c r="F17" s="353"/>
      <c r="G17" s="19">
        <f>SUM(G15:G16)</f>
        <v>0</v>
      </c>
      <c r="H17" s="18"/>
    </row>
    <row r="18" spans="2:8" x14ac:dyDescent="0.2">
      <c r="B18" s="132"/>
      <c r="C18" s="188"/>
      <c r="D18" s="189"/>
      <c r="E18" s="190"/>
      <c r="F18" s="191"/>
      <c r="G18" s="192"/>
      <c r="H18"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26" customFormat="1" x14ac:dyDescent="0.2">
      <c r="B21" s="2494" t="s">
        <v>17</v>
      </c>
      <c r="C21" s="2495" t="s">
        <v>87</v>
      </c>
      <c r="D21" s="237"/>
      <c r="E21" s="271"/>
      <c r="F21" s="285"/>
      <c r="G21" s="278"/>
      <c r="H21" s="571"/>
    </row>
    <row r="22" spans="2:8" s="126" customFormat="1" x14ac:dyDescent="0.2">
      <c r="B22" s="2494"/>
      <c r="C22" s="278" t="s">
        <v>2199</v>
      </c>
      <c r="D22" s="278" t="s">
        <v>151</v>
      </c>
      <c r="E22" s="278">
        <v>5</v>
      </c>
      <c r="F22" s="278">
        <v>0</v>
      </c>
      <c r="G22" s="278">
        <f>F22*E22</f>
        <v>0</v>
      </c>
      <c r="H22" s="571"/>
    </row>
    <row r="23" spans="2:8" s="126" customFormat="1" x14ac:dyDescent="0.2">
      <c r="B23" s="2494"/>
      <c r="C23" s="278" t="s">
        <v>2200</v>
      </c>
      <c r="D23" s="278" t="s">
        <v>151</v>
      </c>
      <c r="E23" s="278">
        <v>1</v>
      </c>
      <c r="F23" s="278">
        <v>0</v>
      </c>
      <c r="G23" s="278">
        <f t="shared" ref="G23:G38" si="0">F23*E23</f>
        <v>0</v>
      </c>
      <c r="H23" s="571"/>
    </row>
    <row r="24" spans="2:8" s="126" customFormat="1" x14ac:dyDescent="0.2">
      <c r="B24" s="2494"/>
      <c r="C24" s="278" t="s">
        <v>2201</v>
      </c>
      <c r="D24" s="278" t="s">
        <v>151</v>
      </c>
      <c r="E24" s="278">
        <v>5</v>
      </c>
      <c r="F24" s="278">
        <v>0</v>
      </c>
      <c r="G24" s="278">
        <f t="shared" si="0"/>
        <v>0</v>
      </c>
      <c r="H24" s="571"/>
    </row>
    <row r="25" spans="2:8" s="126" customFormat="1" x14ac:dyDescent="0.2">
      <c r="B25" s="2494"/>
      <c r="C25" s="278" t="s">
        <v>2202</v>
      </c>
      <c r="D25" s="278" t="s">
        <v>151</v>
      </c>
      <c r="E25" s="278">
        <v>1</v>
      </c>
      <c r="F25" s="278">
        <v>0</v>
      </c>
      <c r="G25" s="278">
        <f t="shared" si="0"/>
        <v>0</v>
      </c>
      <c r="H25" s="571"/>
    </row>
    <row r="26" spans="2:8" s="126" customFormat="1" x14ac:dyDescent="0.2">
      <c r="B26" s="2494"/>
      <c r="C26" s="278" t="s">
        <v>2203</v>
      </c>
      <c r="D26" s="278" t="s">
        <v>151</v>
      </c>
      <c r="E26" s="278">
        <v>2</v>
      </c>
      <c r="F26" s="278">
        <v>0</v>
      </c>
      <c r="G26" s="278">
        <f t="shared" si="0"/>
        <v>0</v>
      </c>
      <c r="H26" s="571"/>
    </row>
    <row r="27" spans="2:8" s="126" customFormat="1" x14ac:dyDescent="0.2">
      <c r="B27" s="2494"/>
      <c r="C27" s="278" t="s">
        <v>2204</v>
      </c>
      <c r="D27" s="278" t="s">
        <v>151</v>
      </c>
      <c r="E27" s="278">
        <v>5</v>
      </c>
      <c r="F27" s="278">
        <v>0</v>
      </c>
      <c r="G27" s="278">
        <f t="shared" si="0"/>
        <v>0</v>
      </c>
      <c r="H27" s="571"/>
    </row>
    <row r="28" spans="2:8" s="126" customFormat="1" ht="38.25" customHeight="1" x14ac:dyDescent="0.2">
      <c r="B28" s="2494"/>
      <c r="C28" s="2496" t="s">
        <v>1524</v>
      </c>
      <c r="D28" s="278" t="s">
        <v>151</v>
      </c>
      <c r="E28" s="278">
        <v>1</v>
      </c>
      <c r="F28" s="278">
        <v>0</v>
      </c>
      <c r="G28" s="278">
        <f t="shared" si="0"/>
        <v>0</v>
      </c>
      <c r="H28" s="571"/>
    </row>
    <row r="29" spans="2:8" s="126" customFormat="1" x14ac:dyDescent="0.2">
      <c r="B29" s="2494"/>
      <c r="C29" s="278" t="s">
        <v>2205</v>
      </c>
      <c r="D29" s="278" t="s">
        <v>151</v>
      </c>
      <c r="E29" s="278">
        <v>1</v>
      </c>
      <c r="F29" s="278">
        <v>0</v>
      </c>
      <c r="G29" s="278">
        <f t="shared" si="0"/>
        <v>0</v>
      </c>
      <c r="H29" s="571"/>
    </row>
    <row r="30" spans="2:8" s="126" customFormat="1" x14ac:dyDescent="0.2">
      <c r="B30" s="2494"/>
      <c r="C30" s="278" t="s">
        <v>2206</v>
      </c>
      <c r="D30" s="278" t="s">
        <v>151</v>
      </c>
      <c r="E30" s="278">
        <v>1</v>
      </c>
      <c r="F30" s="278">
        <v>0</v>
      </c>
      <c r="G30" s="278">
        <f t="shared" si="0"/>
        <v>0</v>
      </c>
      <c r="H30" s="571"/>
    </row>
    <row r="31" spans="2:8" s="126" customFormat="1" x14ac:dyDescent="0.2">
      <c r="B31" s="2494"/>
      <c r="C31" s="278" t="s">
        <v>2207</v>
      </c>
      <c r="D31" s="278" t="s">
        <v>151</v>
      </c>
      <c r="E31" s="278">
        <v>1</v>
      </c>
      <c r="F31" s="278">
        <v>0</v>
      </c>
      <c r="G31" s="278">
        <f t="shared" si="0"/>
        <v>0</v>
      </c>
      <c r="H31" s="571"/>
    </row>
    <row r="32" spans="2:8" s="126" customFormat="1" x14ac:dyDescent="0.2">
      <c r="B32" s="2494"/>
      <c r="C32" s="278" t="s">
        <v>2208</v>
      </c>
      <c r="D32" s="278" t="s">
        <v>151</v>
      </c>
      <c r="E32" s="278">
        <v>2</v>
      </c>
      <c r="F32" s="278">
        <v>0</v>
      </c>
      <c r="G32" s="278">
        <f t="shared" si="0"/>
        <v>0</v>
      </c>
      <c r="H32" s="571"/>
    </row>
    <row r="33" spans="2:8" s="126" customFormat="1" x14ac:dyDescent="0.2">
      <c r="B33" s="2494"/>
      <c r="C33" s="278" t="s">
        <v>904</v>
      </c>
      <c r="D33" s="278" t="s">
        <v>151</v>
      </c>
      <c r="E33" s="278">
        <v>2</v>
      </c>
      <c r="F33" s="278">
        <v>0</v>
      </c>
      <c r="G33" s="278">
        <f t="shared" si="0"/>
        <v>0</v>
      </c>
      <c r="H33" s="571"/>
    </row>
    <row r="34" spans="2:8" s="126" customFormat="1" x14ac:dyDescent="0.2">
      <c r="B34" s="2494"/>
      <c r="C34" s="278" t="s">
        <v>2209</v>
      </c>
      <c r="D34" s="278" t="s">
        <v>151</v>
      </c>
      <c r="E34" s="278">
        <v>1</v>
      </c>
      <c r="F34" s="278">
        <v>0</v>
      </c>
      <c r="G34" s="278">
        <f t="shared" si="0"/>
        <v>0</v>
      </c>
      <c r="H34" s="571"/>
    </row>
    <row r="35" spans="2:8" s="126" customFormat="1" x14ac:dyDescent="0.2">
      <c r="B35" s="2494"/>
      <c r="C35" s="278" t="s">
        <v>2210</v>
      </c>
      <c r="D35" s="278" t="s">
        <v>151</v>
      </c>
      <c r="E35" s="278">
        <v>1</v>
      </c>
      <c r="F35" s="278">
        <v>0</v>
      </c>
      <c r="G35" s="278">
        <f t="shared" si="0"/>
        <v>0</v>
      </c>
      <c r="H35" s="571"/>
    </row>
    <row r="36" spans="2:8" s="126" customFormat="1" x14ac:dyDescent="0.2">
      <c r="B36" s="2485"/>
      <c r="C36" s="278" t="s">
        <v>2211</v>
      </c>
      <c r="D36" s="278" t="s">
        <v>151</v>
      </c>
      <c r="E36" s="278">
        <v>2</v>
      </c>
      <c r="F36" s="278">
        <v>0</v>
      </c>
      <c r="G36" s="278">
        <f t="shared" si="0"/>
        <v>0</v>
      </c>
      <c r="H36" s="571"/>
    </row>
    <row r="37" spans="2:8" s="126" customFormat="1" x14ac:dyDescent="0.2">
      <c r="B37" s="2485"/>
      <c r="C37" s="278" t="s">
        <v>2212</v>
      </c>
      <c r="D37" s="278" t="s">
        <v>151</v>
      </c>
      <c r="E37" s="278">
        <v>1</v>
      </c>
      <c r="F37" s="278">
        <v>0</v>
      </c>
      <c r="G37" s="278">
        <f t="shared" si="0"/>
        <v>0</v>
      </c>
      <c r="H37" s="571"/>
    </row>
    <row r="38" spans="2:8" s="126" customFormat="1" x14ac:dyDescent="0.2">
      <c r="B38" s="2485"/>
      <c r="C38" s="278" t="s">
        <v>2213</v>
      </c>
      <c r="D38" s="278" t="s">
        <v>151</v>
      </c>
      <c r="E38" s="278">
        <v>1</v>
      </c>
      <c r="F38" s="278">
        <v>0</v>
      </c>
      <c r="G38" s="278">
        <f t="shared" si="0"/>
        <v>0</v>
      </c>
      <c r="H38" s="571"/>
    </row>
    <row r="39" spans="2:8" s="152" customFormat="1" ht="23.25" customHeight="1" x14ac:dyDescent="0.25">
      <c r="B39" s="333" t="s">
        <v>17</v>
      </c>
      <c r="C39" s="220" t="s">
        <v>2214</v>
      </c>
      <c r="D39" s="220"/>
      <c r="E39" s="221"/>
      <c r="F39" s="222"/>
      <c r="G39" s="296">
        <f>SUM(G22:G38)</f>
        <v>0</v>
      </c>
      <c r="H39" s="155"/>
    </row>
    <row r="41" spans="2:8" s="16" customFormat="1" ht="20.25" x14ac:dyDescent="0.3">
      <c r="B41" s="309" t="s">
        <v>18</v>
      </c>
      <c r="C41" s="312" t="s">
        <v>369</v>
      </c>
      <c r="D41" s="311"/>
      <c r="E41" s="305"/>
      <c r="F41" s="306"/>
      <c r="G41" s="307"/>
      <c r="H41" s="308"/>
    </row>
    <row r="42" spans="2:8" s="16" customFormat="1" ht="24" customHeight="1" x14ac:dyDescent="0.3">
      <c r="B42" s="3208" t="s">
        <v>542</v>
      </c>
      <c r="C42" s="3209"/>
      <c r="D42" s="3209"/>
      <c r="E42" s="3209"/>
      <c r="F42" s="3209"/>
      <c r="G42" s="3210"/>
      <c r="H42" s="308"/>
    </row>
    <row r="43" spans="2:8" s="16" customFormat="1" ht="24" customHeight="1" x14ac:dyDescent="0.3">
      <c r="B43" s="3203" t="s">
        <v>543</v>
      </c>
      <c r="C43" s="3204"/>
      <c r="D43" s="3204"/>
      <c r="E43" s="3204"/>
      <c r="F43" s="3204"/>
      <c r="G43" s="3205"/>
      <c r="H43" s="308"/>
    </row>
    <row r="44" spans="2:8" s="16" customFormat="1" ht="24" customHeight="1" x14ac:dyDescent="0.3">
      <c r="B44" s="3203" t="s">
        <v>544</v>
      </c>
      <c r="C44" s="3204"/>
      <c r="D44" s="3204"/>
      <c r="E44" s="3204"/>
      <c r="F44" s="3204"/>
      <c r="G44" s="3205"/>
      <c r="H44" s="308"/>
    </row>
    <row r="45" spans="2:8" s="16" customFormat="1" ht="24" customHeight="1" x14ac:dyDescent="0.3">
      <c r="B45" s="3203" t="s">
        <v>545</v>
      </c>
      <c r="C45" s="3204"/>
      <c r="D45" s="3204"/>
      <c r="E45" s="3204"/>
      <c r="F45" s="3204"/>
      <c r="G45" s="3205"/>
      <c r="H45" s="308"/>
    </row>
    <row r="46" spans="2:8" s="16" customFormat="1" ht="24" customHeight="1" x14ac:dyDescent="0.3">
      <c r="B46" s="3203" t="s">
        <v>546</v>
      </c>
      <c r="C46" s="3204"/>
      <c r="D46" s="3204"/>
      <c r="E46" s="3204"/>
      <c r="F46" s="3204"/>
      <c r="G46" s="3205"/>
      <c r="H46" s="308"/>
    </row>
    <row r="47" spans="2:8" s="16" customFormat="1" ht="24" customHeight="1" x14ac:dyDescent="0.3">
      <c r="B47" s="3203" t="s">
        <v>547</v>
      </c>
      <c r="C47" s="3204"/>
      <c r="D47" s="3204"/>
      <c r="E47" s="3204"/>
      <c r="F47" s="3204"/>
      <c r="G47" s="3205"/>
      <c r="H47" s="308"/>
    </row>
    <row r="48" spans="2:8" s="16" customFormat="1" ht="24" customHeight="1" x14ac:dyDescent="0.3">
      <c r="B48" s="3203" t="s">
        <v>548</v>
      </c>
      <c r="C48" s="3204"/>
      <c r="D48" s="3204"/>
      <c r="E48" s="3204"/>
      <c r="F48" s="3204"/>
      <c r="G48" s="3205"/>
      <c r="H48" s="308"/>
    </row>
    <row r="49" spans="1:11" x14ac:dyDescent="0.2">
      <c r="A49" s="126"/>
      <c r="B49" s="158">
        <v>1</v>
      </c>
      <c r="C49" s="363" t="s">
        <v>553</v>
      </c>
      <c r="D49" s="212"/>
      <c r="E49" s="204"/>
      <c r="F49" s="275"/>
      <c r="G49" s="276"/>
      <c r="H49" s="127"/>
      <c r="I49" s="126"/>
      <c r="J49" s="126"/>
      <c r="K49" s="126"/>
    </row>
    <row r="50" spans="1:11" ht="108" x14ac:dyDescent="0.2">
      <c r="A50" s="126"/>
      <c r="B50" s="158"/>
      <c r="C50" s="317" t="s">
        <v>819</v>
      </c>
      <c r="D50" s="10" t="s">
        <v>98</v>
      </c>
      <c r="E50" s="204">
        <v>1</v>
      </c>
      <c r="F50" s="275">
        <v>0</v>
      </c>
      <c r="G50" s="276">
        <f t="shared" ref="G50:G70" si="1">E50*F50</f>
        <v>0</v>
      </c>
      <c r="H50" s="127"/>
      <c r="I50" s="126"/>
      <c r="J50" s="126"/>
      <c r="K50" s="126"/>
    </row>
    <row r="51" spans="1:11" ht="60" x14ac:dyDescent="0.2">
      <c r="A51" s="126"/>
      <c r="B51" s="158"/>
      <c r="C51" s="317" t="s">
        <v>754</v>
      </c>
      <c r="D51" s="10" t="s">
        <v>125</v>
      </c>
      <c r="E51" s="204">
        <v>1</v>
      </c>
      <c r="F51" s="275">
        <v>0</v>
      </c>
      <c r="G51" s="276">
        <f t="shared" si="1"/>
        <v>0</v>
      </c>
      <c r="H51" s="127"/>
      <c r="I51" s="126"/>
      <c r="J51" s="126"/>
      <c r="K51" s="126"/>
    </row>
    <row r="52" spans="1:11" ht="60" x14ac:dyDescent="0.2">
      <c r="A52" s="126"/>
      <c r="B52" s="158"/>
      <c r="C52" s="317" t="s">
        <v>755</v>
      </c>
      <c r="D52" s="10" t="s">
        <v>125</v>
      </c>
      <c r="E52" s="204">
        <v>1</v>
      </c>
      <c r="F52" s="275">
        <v>0</v>
      </c>
      <c r="G52" s="276">
        <f t="shared" si="1"/>
        <v>0</v>
      </c>
      <c r="H52" s="127"/>
      <c r="I52" s="126"/>
      <c r="J52" s="126"/>
      <c r="K52" s="126"/>
    </row>
    <row r="53" spans="1:11" ht="60" x14ac:dyDescent="0.2">
      <c r="A53" s="126"/>
      <c r="B53" s="158"/>
      <c r="C53" s="317" t="s">
        <v>756</v>
      </c>
      <c r="D53" s="10" t="s">
        <v>125</v>
      </c>
      <c r="E53" s="204">
        <v>2</v>
      </c>
      <c r="F53" s="275">
        <v>0</v>
      </c>
      <c r="G53" s="276">
        <f t="shared" si="1"/>
        <v>0</v>
      </c>
      <c r="H53" s="127"/>
      <c r="I53" s="126"/>
      <c r="J53" s="126"/>
      <c r="K53" s="126"/>
    </row>
    <row r="54" spans="1:11" ht="60" x14ac:dyDescent="0.2">
      <c r="A54" s="126"/>
      <c r="B54" s="158"/>
      <c r="C54" s="317" t="s">
        <v>757</v>
      </c>
      <c r="D54" s="10" t="s">
        <v>125</v>
      </c>
      <c r="E54" s="204">
        <v>1</v>
      </c>
      <c r="F54" s="275">
        <v>0</v>
      </c>
      <c r="G54" s="276">
        <f t="shared" si="1"/>
        <v>0</v>
      </c>
      <c r="H54" s="127"/>
      <c r="I54" s="126"/>
      <c r="J54" s="126"/>
      <c r="K54" s="126"/>
    </row>
    <row r="55" spans="1:11" ht="48" x14ac:dyDescent="0.2">
      <c r="A55" s="126"/>
      <c r="B55" s="158"/>
      <c r="C55" s="317" t="s">
        <v>758</v>
      </c>
      <c r="D55" s="10" t="s">
        <v>125</v>
      </c>
      <c r="E55" s="204">
        <v>1</v>
      </c>
      <c r="F55" s="275">
        <v>0</v>
      </c>
      <c r="G55" s="276">
        <f t="shared" si="1"/>
        <v>0</v>
      </c>
      <c r="H55" s="127"/>
      <c r="I55" s="126"/>
      <c r="J55" s="126"/>
      <c r="K55" s="126"/>
    </row>
    <row r="56" spans="1:11" ht="60" x14ac:dyDescent="0.2">
      <c r="A56" s="126"/>
      <c r="B56" s="158"/>
      <c r="C56" s="317" t="s">
        <v>759</v>
      </c>
      <c r="D56" s="10" t="s">
        <v>98</v>
      </c>
      <c r="E56" s="204">
        <v>1</v>
      </c>
      <c r="F56" s="275">
        <v>0</v>
      </c>
      <c r="G56" s="276">
        <f t="shared" si="1"/>
        <v>0</v>
      </c>
      <c r="H56" s="127"/>
      <c r="I56" s="126"/>
      <c r="J56" s="126"/>
      <c r="K56" s="126"/>
    </row>
    <row r="57" spans="1:11" ht="48" x14ac:dyDescent="0.2">
      <c r="A57" s="126"/>
      <c r="B57" s="158"/>
      <c r="C57" s="317" t="s">
        <v>760</v>
      </c>
      <c r="D57" s="10" t="s">
        <v>125</v>
      </c>
      <c r="E57" s="204">
        <v>1</v>
      </c>
      <c r="F57" s="275">
        <v>0</v>
      </c>
      <c r="G57" s="276">
        <f t="shared" si="1"/>
        <v>0</v>
      </c>
      <c r="H57" s="127"/>
      <c r="I57" s="126"/>
      <c r="J57" s="126"/>
      <c r="K57" s="126"/>
    </row>
    <row r="58" spans="1:11" ht="108" x14ac:dyDescent="0.2">
      <c r="A58" s="126"/>
      <c r="B58" s="158"/>
      <c r="C58" s="317" t="s">
        <v>622</v>
      </c>
      <c r="D58" s="10" t="s">
        <v>125</v>
      </c>
      <c r="E58" s="204">
        <v>1</v>
      </c>
      <c r="F58" s="275">
        <v>0</v>
      </c>
      <c r="G58" s="276">
        <f t="shared" si="1"/>
        <v>0</v>
      </c>
      <c r="H58" s="127"/>
      <c r="I58" s="126"/>
      <c r="J58" s="126"/>
      <c r="K58" s="126"/>
    </row>
    <row r="59" spans="1:11" ht="36" x14ac:dyDescent="0.2">
      <c r="A59" s="126"/>
      <c r="B59" s="158"/>
      <c r="C59" s="317" t="s">
        <v>761</v>
      </c>
      <c r="D59" s="10" t="s">
        <v>125</v>
      </c>
      <c r="E59" s="204">
        <v>40</v>
      </c>
      <c r="F59" s="275">
        <v>0</v>
      </c>
      <c r="G59" s="276">
        <f t="shared" si="1"/>
        <v>0</v>
      </c>
      <c r="H59" s="127"/>
      <c r="I59" s="126"/>
      <c r="J59" s="126"/>
      <c r="K59" s="126"/>
    </row>
    <row r="60" spans="1:11" ht="36" x14ac:dyDescent="0.2">
      <c r="A60" s="126"/>
      <c r="B60" s="158"/>
      <c r="C60" s="317" t="s">
        <v>762</v>
      </c>
      <c r="D60" s="10" t="s">
        <v>125</v>
      </c>
      <c r="E60" s="204">
        <v>10</v>
      </c>
      <c r="F60" s="275">
        <v>0</v>
      </c>
      <c r="G60" s="276">
        <f t="shared" si="1"/>
        <v>0</v>
      </c>
      <c r="H60" s="127"/>
      <c r="I60" s="126"/>
      <c r="J60" s="126"/>
      <c r="K60" s="126"/>
    </row>
    <row r="61" spans="1:11" s="2" customFormat="1" ht="36" x14ac:dyDescent="0.2">
      <c r="A61" s="126"/>
      <c r="B61" s="158"/>
      <c r="C61" s="317" t="s">
        <v>763</v>
      </c>
      <c r="D61" s="10" t="s">
        <v>125</v>
      </c>
      <c r="E61" s="204">
        <v>2</v>
      </c>
      <c r="F61" s="275">
        <v>0</v>
      </c>
      <c r="G61" s="276">
        <f t="shared" si="1"/>
        <v>0</v>
      </c>
      <c r="H61" s="127"/>
      <c r="I61" s="126"/>
      <c r="J61" s="126"/>
      <c r="K61" s="126"/>
    </row>
    <row r="62" spans="1:11" ht="36" x14ac:dyDescent="0.2">
      <c r="A62" s="126"/>
      <c r="B62" s="158"/>
      <c r="C62" s="317" t="s">
        <v>764</v>
      </c>
      <c r="D62" s="10" t="s">
        <v>125</v>
      </c>
      <c r="E62" s="204">
        <v>10</v>
      </c>
      <c r="F62" s="275">
        <v>0</v>
      </c>
      <c r="G62" s="276">
        <f t="shared" si="1"/>
        <v>0</v>
      </c>
      <c r="H62" s="127"/>
      <c r="I62" s="126"/>
      <c r="J62" s="126"/>
      <c r="K62" s="126"/>
    </row>
    <row r="63" spans="1:11" ht="36" x14ac:dyDescent="0.2">
      <c r="A63" s="126"/>
      <c r="B63" s="158"/>
      <c r="C63" s="317" t="s">
        <v>765</v>
      </c>
      <c r="D63" s="10" t="s">
        <v>125</v>
      </c>
      <c r="E63" s="204">
        <v>1</v>
      </c>
      <c r="F63" s="275">
        <v>0</v>
      </c>
      <c r="G63" s="276">
        <f t="shared" si="1"/>
        <v>0</v>
      </c>
      <c r="H63" s="127"/>
      <c r="I63" s="126"/>
      <c r="J63" s="126"/>
      <c r="K63" s="126"/>
    </row>
    <row r="64" spans="1:11" ht="48" x14ac:dyDescent="0.2">
      <c r="A64" s="126"/>
      <c r="B64" s="158"/>
      <c r="C64" s="317" t="s">
        <v>766</v>
      </c>
      <c r="D64" s="10" t="s">
        <v>125</v>
      </c>
      <c r="E64" s="204">
        <v>1</v>
      </c>
      <c r="F64" s="275">
        <v>0</v>
      </c>
      <c r="G64" s="276">
        <f t="shared" si="1"/>
        <v>0</v>
      </c>
      <c r="H64" s="127"/>
      <c r="I64" s="126"/>
      <c r="J64" s="126"/>
      <c r="K64" s="126"/>
    </row>
    <row r="65" spans="1:11" ht="48" x14ac:dyDescent="0.2">
      <c r="A65" s="126"/>
      <c r="B65" s="158"/>
      <c r="C65" s="317" t="s">
        <v>767</v>
      </c>
      <c r="D65" s="10" t="s">
        <v>125</v>
      </c>
      <c r="E65" s="204">
        <v>3</v>
      </c>
      <c r="F65" s="275">
        <v>0</v>
      </c>
      <c r="G65" s="276">
        <f t="shared" si="1"/>
        <v>0</v>
      </c>
      <c r="H65" s="127"/>
      <c r="I65" s="126"/>
      <c r="J65" s="126"/>
      <c r="K65" s="126"/>
    </row>
    <row r="66" spans="1:11" ht="48" x14ac:dyDescent="0.2">
      <c r="A66" s="126"/>
      <c r="B66" s="158"/>
      <c r="C66" s="317" t="s">
        <v>768</v>
      </c>
      <c r="D66" s="10" t="s">
        <v>125</v>
      </c>
      <c r="E66" s="204">
        <v>3</v>
      </c>
      <c r="F66" s="275">
        <v>0</v>
      </c>
      <c r="G66" s="276">
        <f t="shared" si="1"/>
        <v>0</v>
      </c>
      <c r="H66" s="127"/>
      <c r="I66" s="126"/>
      <c r="J66" s="126"/>
      <c r="K66" s="126"/>
    </row>
    <row r="67" spans="1:11" ht="48" x14ac:dyDescent="0.2">
      <c r="A67" s="126"/>
      <c r="B67" s="158"/>
      <c r="C67" s="317" t="s">
        <v>769</v>
      </c>
      <c r="D67" s="10" t="s">
        <v>125</v>
      </c>
      <c r="E67" s="204">
        <v>3</v>
      </c>
      <c r="F67" s="275">
        <v>0</v>
      </c>
      <c r="G67" s="276">
        <f t="shared" si="1"/>
        <v>0</v>
      </c>
      <c r="H67" s="127"/>
      <c r="I67" s="126"/>
      <c r="J67" s="126"/>
      <c r="K67" s="126"/>
    </row>
    <row r="68" spans="1:11" ht="48" x14ac:dyDescent="0.2">
      <c r="A68" s="126"/>
      <c r="B68" s="158"/>
      <c r="C68" s="317" t="s">
        <v>770</v>
      </c>
      <c r="D68" s="10" t="s">
        <v>98</v>
      </c>
      <c r="E68" s="204">
        <v>1</v>
      </c>
      <c r="F68" s="275">
        <v>0</v>
      </c>
      <c r="G68" s="276">
        <f t="shared" si="1"/>
        <v>0</v>
      </c>
      <c r="H68" s="127"/>
      <c r="I68" s="126"/>
      <c r="J68" s="126"/>
      <c r="K68" s="126"/>
    </row>
    <row r="69" spans="1:11" ht="60" x14ac:dyDescent="0.2">
      <c r="A69" s="126"/>
      <c r="B69" s="158"/>
      <c r="C69" s="317" t="s">
        <v>771</v>
      </c>
      <c r="D69" s="10" t="s">
        <v>125</v>
      </c>
      <c r="E69" s="204">
        <v>1</v>
      </c>
      <c r="F69" s="275">
        <v>0</v>
      </c>
      <c r="G69" s="276">
        <f t="shared" si="1"/>
        <v>0</v>
      </c>
      <c r="H69" s="127"/>
      <c r="I69" s="126"/>
      <c r="J69" s="126"/>
      <c r="K69" s="126"/>
    </row>
    <row r="70" spans="1:11" s="2" customFormat="1" ht="84" x14ac:dyDescent="0.2">
      <c r="A70" s="126"/>
      <c r="B70" s="158"/>
      <c r="C70" s="317" t="s">
        <v>623</v>
      </c>
      <c r="D70" s="10" t="s">
        <v>125</v>
      </c>
      <c r="E70" s="204">
        <v>1</v>
      </c>
      <c r="F70" s="275">
        <v>0</v>
      </c>
      <c r="G70" s="276">
        <f t="shared" si="1"/>
        <v>0</v>
      </c>
      <c r="H70" s="127"/>
      <c r="I70" s="126"/>
      <c r="J70" s="126"/>
      <c r="K70" s="126"/>
    </row>
    <row r="71" spans="1:11" s="2" customFormat="1" x14ac:dyDescent="0.2">
      <c r="A71" s="126"/>
      <c r="B71" s="158">
        <v>2</v>
      </c>
      <c r="C71" s="363" t="s">
        <v>772</v>
      </c>
      <c r="D71" s="212"/>
      <c r="E71" s="204"/>
      <c r="F71" s="275"/>
      <c r="G71" s="276"/>
      <c r="H71" s="127"/>
      <c r="I71" s="126"/>
      <c r="J71" s="126"/>
      <c r="K71" s="126"/>
    </row>
    <row r="72" spans="1:11" s="126" customFormat="1" ht="387.75" customHeight="1" x14ac:dyDescent="0.2">
      <c r="B72" s="2750"/>
      <c r="C72" s="2751"/>
      <c r="D72" s="2752"/>
      <c r="E72" s="2753"/>
      <c r="F72" s="2754"/>
      <c r="G72" s="2743"/>
      <c r="H72" s="127"/>
    </row>
    <row r="73" spans="1:11" s="126" customFormat="1" ht="24.75" customHeight="1" x14ac:dyDescent="0.2">
      <c r="B73" s="2756"/>
      <c r="C73" s="2751" t="s">
        <v>2479</v>
      </c>
      <c r="D73" s="2755" t="s">
        <v>98</v>
      </c>
      <c r="E73" s="2753">
        <v>1</v>
      </c>
      <c r="F73" s="2754">
        <v>0</v>
      </c>
      <c r="G73" s="2743">
        <f t="shared" ref="G73" si="2">E73*F73</f>
        <v>0</v>
      </c>
      <c r="H73" s="127"/>
    </row>
    <row r="74" spans="1:11" s="2" customFormat="1" ht="48" x14ac:dyDescent="0.2">
      <c r="A74" s="126"/>
      <c r="B74" s="158"/>
      <c r="C74" s="317" t="s">
        <v>774</v>
      </c>
      <c r="D74" s="212" t="s">
        <v>125</v>
      </c>
      <c r="E74" s="204">
        <v>1</v>
      </c>
      <c r="F74" s="275">
        <v>0</v>
      </c>
      <c r="G74" s="276">
        <f t="shared" ref="G74:G82" si="3">E74*F74</f>
        <v>0</v>
      </c>
      <c r="H74" s="127"/>
      <c r="I74" s="126"/>
      <c r="J74" s="126"/>
      <c r="K74" s="126"/>
    </row>
    <row r="75" spans="1:11" s="2" customFormat="1" ht="48" x14ac:dyDescent="0.2">
      <c r="A75" s="126"/>
      <c r="B75" s="158"/>
      <c r="C75" s="317" t="s">
        <v>628</v>
      </c>
      <c r="D75" s="212" t="s">
        <v>125</v>
      </c>
      <c r="E75" s="204">
        <v>1</v>
      </c>
      <c r="F75" s="275">
        <v>0</v>
      </c>
      <c r="G75" s="276">
        <f t="shared" si="3"/>
        <v>0</v>
      </c>
      <c r="H75" s="127"/>
      <c r="I75" s="126"/>
      <c r="J75" s="126"/>
      <c r="K75" s="126"/>
    </row>
    <row r="76" spans="1:11" s="2" customFormat="1" ht="60" x14ac:dyDescent="0.2">
      <c r="A76" s="126"/>
      <c r="B76" s="158"/>
      <c r="C76" s="317" t="s">
        <v>775</v>
      </c>
      <c r="D76" s="212" t="s">
        <v>125</v>
      </c>
      <c r="E76" s="204">
        <v>1</v>
      </c>
      <c r="F76" s="275">
        <v>0</v>
      </c>
      <c r="G76" s="276">
        <f t="shared" si="3"/>
        <v>0</v>
      </c>
      <c r="H76" s="127"/>
      <c r="I76" s="126"/>
      <c r="J76" s="126"/>
      <c r="K76" s="126"/>
    </row>
    <row r="77" spans="1:11" s="2" customFormat="1" ht="48" x14ac:dyDescent="0.2">
      <c r="A77" s="126"/>
      <c r="B77" s="158"/>
      <c r="C77" s="317" t="s">
        <v>948</v>
      </c>
      <c r="D77" s="212" t="s">
        <v>125</v>
      </c>
      <c r="E77" s="204">
        <v>1</v>
      </c>
      <c r="F77" s="275">
        <v>0</v>
      </c>
      <c r="G77" s="276">
        <f t="shared" si="3"/>
        <v>0</v>
      </c>
      <c r="H77" s="127"/>
      <c r="I77" s="126"/>
      <c r="J77" s="126"/>
      <c r="K77" s="126"/>
    </row>
    <row r="78" spans="1:11" s="2" customFormat="1" ht="17.25" customHeight="1" x14ac:dyDescent="0.2">
      <c r="A78" s="126"/>
      <c r="B78" s="158"/>
      <c r="C78" s="317" t="s">
        <v>2215</v>
      </c>
      <c r="D78" s="212" t="s">
        <v>125</v>
      </c>
      <c r="E78" s="204">
        <v>1</v>
      </c>
      <c r="F78" s="275">
        <v>0</v>
      </c>
      <c r="G78" s="276">
        <f t="shared" si="3"/>
        <v>0</v>
      </c>
      <c r="H78" s="127"/>
      <c r="I78" s="126"/>
      <c r="J78" s="126"/>
      <c r="K78" s="126"/>
    </row>
    <row r="79" spans="1:11" s="2" customFormat="1" ht="184.5" customHeight="1" x14ac:dyDescent="0.2">
      <c r="A79" s="126"/>
      <c r="B79" s="158"/>
      <c r="C79" s="317" t="s">
        <v>776</v>
      </c>
      <c r="D79" s="212" t="s">
        <v>125</v>
      </c>
      <c r="E79" s="204">
        <v>1</v>
      </c>
      <c r="F79" s="275">
        <v>0</v>
      </c>
      <c r="G79" s="276">
        <f t="shared" si="3"/>
        <v>0</v>
      </c>
      <c r="H79" s="127"/>
      <c r="I79" s="126"/>
      <c r="J79" s="126"/>
      <c r="K79" s="126"/>
    </row>
    <row r="80" spans="1:11" s="2" customFormat="1" ht="60" x14ac:dyDescent="0.2">
      <c r="A80" s="126"/>
      <c r="B80" s="158"/>
      <c r="C80" s="317" t="s">
        <v>949</v>
      </c>
      <c r="D80" s="212" t="s">
        <v>98</v>
      </c>
      <c r="E80" s="204">
        <v>1</v>
      </c>
      <c r="F80" s="275">
        <v>0</v>
      </c>
      <c r="G80" s="276">
        <f t="shared" si="3"/>
        <v>0</v>
      </c>
      <c r="H80" s="127"/>
      <c r="I80" s="126"/>
      <c r="J80" s="126"/>
      <c r="K80" s="126"/>
    </row>
    <row r="81" spans="1:11" s="2" customFormat="1" ht="36" x14ac:dyDescent="0.2">
      <c r="A81" s="126"/>
      <c r="B81" s="158"/>
      <c r="C81" s="317" t="s">
        <v>606</v>
      </c>
      <c r="D81" s="212" t="s">
        <v>125</v>
      </c>
      <c r="E81" s="204">
        <v>1</v>
      </c>
      <c r="F81" s="275">
        <v>0</v>
      </c>
      <c r="G81" s="276">
        <f t="shared" si="3"/>
        <v>0</v>
      </c>
      <c r="H81" s="127"/>
      <c r="I81" s="126"/>
      <c r="J81" s="126"/>
      <c r="K81" s="126"/>
    </row>
    <row r="82" spans="1:11" s="2" customFormat="1" ht="288" x14ac:dyDescent="0.2">
      <c r="A82" s="126"/>
      <c r="B82" s="158"/>
      <c r="C82" s="317" t="s">
        <v>633</v>
      </c>
      <c r="D82" s="10" t="s">
        <v>98</v>
      </c>
      <c r="E82" s="204">
        <v>2</v>
      </c>
      <c r="F82" s="275">
        <v>0</v>
      </c>
      <c r="G82" s="276">
        <f t="shared" si="3"/>
        <v>0</v>
      </c>
      <c r="H82" s="127"/>
      <c r="I82" s="126"/>
      <c r="J82" s="126"/>
      <c r="K82" s="126"/>
    </row>
    <row r="83" spans="1:11" s="2" customFormat="1" x14ac:dyDescent="0.2">
      <c r="A83" s="126"/>
      <c r="B83" s="158">
        <v>3</v>
      </c>
      <c r="C83" s="363" t="s">
        <v>778</v>
      </c>
      <c r="D83" s="212"/>
      <c r="E83" s="204"/>
      <c r="F83" s="275"/>
      <c r="G83" s="276"/>
      <c r="H83" s="127"/>
      <c r="I83" s="126"/>
      <c r="J83" s="126"/>
      <c r="K83" s="126"/>
    </row>
    <row r="84" spans="1:11" s="2" customFormat="1" ht="276" x14ac:dyDescent="0.2">
      <c r="A84" s="126"/>
      <c r="B84" s="158"/>
      <c r="C84" s="317" t="s">
        <v>779</v>
      </c>
      <c r="D84" s="212" t="s">
        <v>98</v>
      </c>
      <c r="E84" s="204">
        <v>1</v>
      </c>
      <c r="F84" s="275">
        <v>0</v>
      </c>
      <c r="G84" s="276">
        <f>E84*F84</f>
        <v>0</v>
      </c>
      <c r="H84" s="127"/>
      <c r="I84" s="126"/>
      <c r="J84" s="126"/>
      <c r="K84" s="126"/>
    </row>
    <row r="85" spans="1:11" s="2" customFormat="1" ht="72" x14ac:dyDescent="0.2">
      <c r="A85" s="126"/>
      <c r="B85" s="158"/>
      <c r="C85" s="317" t="s">
        <v>780</v>
      </c>
      <c r="D85" s="10" t="s">
        <v>98</v>
      </c>
      <c r="E85" s="204">
        <v>1</v>
      </c>
      <c r="F85" s="275">
        <v>0</v>
      </c>
      <c r="G85" s="276">
        <f>E85*F85</f>
        <v>0</v>
      </c>
      <c r="H85" s="127"/>
      <c r="I85" s="126"/>
      <c r="J85" s="126"/>
      <c r="K85" s="126"/>
    </row>
    <row r="86" spans="1:11" s="2" customFormat="1" ht="84" x14ac:dyDescent="0.2">
      <c r="A86" s="126"/>
      <c r="B86" s="158"/>
      <c r="C86" s="317" t="s">
        <v>781</v>
      </c>
      <c r="D86" s="10" t="s">
        <v>98</v>
      </c>
      <c r="E86" s="204">
        <v>1</v>
      </c>
      <c r="F86" s="275">
        <v>0</v>
      </c>
      <c r="G86" s="276">
        <f>E86*F86</f>
        <v>0</v>
      </c>
      <c r="H86" s="127"/>
      <c r="I86" s="126"/>
      <c r="J86" s="126"/>
      <c r="K86" s="126"/>
    </row>
    <row r="87" spans="1:11" s="2" customFormat="1" x14ac:dyDescent="0.2">
      <c r="A87" s="126"/>
      <c r="B87" s="158">
        <v>4</v>
      </c>
      <c r="C87" s="363" t="s">
        <v>782</v>
      </c>
      <c r="D87" s="212"/>
      <c r="E87" s="204"/>
      <c r="F87" s="275"/>
      <c r="G87" s="276"/>
      <c r="H87" s="127"/>
      <c r="I87" s="126"/>
      <c r="J87" s="126"/>
      <c r="K87" s="126"/>
    </row>
    <row r="88" spans="1:11" s="2" customFormat="1" ht="60" x14ac:dyDescent="0.2">
      <c r="A88" s="126"/>
      <c r="B88" s="158"/>
      <c r="C88" s="317" t="s">
        <v>783</v>
      </c>
      <c r="D88" s="212" t="s">
        <v>98</v>
      </c>
      <c r="E88" s="204">
        <v>2</v>
      </c>
      <c r="F88" s="275">
        <v>0</v>
      </c>
      <c r="G88" s="276">
        <f t="shared" ref="G88:G94" si="4">E88*F88</f>
        <v>0</v>
      </c>
      <c r="H88" s="127"/>
      <c r="I88" s="126"/>
      <c r="J88" s="126"/>
      <c r="K88" s="126"/>
    </row>
    <row r="89" spans="1:11" s="2" customFormat="1" ht="60" x14ac:dyDescent="0.2">
      <c r="A89" s="126"/>
      <c r="B89" s="158"/>
      <c r="C89" s="317" t="s">
        <v>784</v>
      </c>
      <c r="D89" s="212" t="s">
        <v>98</v>
      </c>
      <c r="E89" s="204">
        <v>2</v>
      </c>
      <c r="F89" s="275">
        <v>0</v>
      </c>
      <c r="G89" s="276">
        <f t="shared" si="4"/>
        <v>0</v>
      </c>
      <c r="H89" s="127"/>
      <c r="I89" s="126"/>
      <c r="J89" s="126"/>
      <c r="K89" s="126"/>
    </row>
    <row r="90" spans="1:11" s="2" customFormat="1" ht="60" x14ac:dyDescent="0.2">
      <c r="A90" s="126"/>
      <c r="B90" s="158"/>
      <c r="C90" s="317" t="s">
        <v>950</v>
      </c>
      <c r="D90" s="212" t="s">
        <v>98</v>
      </c>
      <c r="E90" s="204">
        <v>2</v>
      </c>
      <c r="F90" s="275">
        <v>0</v>
      </c>
      <c r="G90" s="276">
        <f t="shared" si="4"/>
        <v>0</v>
      </c>
      <c r="H90" s="127"/>
      <c r="I90" s="126"/>
      <c r="J90" s="126"/>
      <c r="K90" s="126"/>
    </row>
    <row r="91" spans="1:11" s="2" customFormat="1" ht="72" x14ac:dyDescent="0.2">
      <c r="A91" s="126"/>
      <c r="B91" s="158"/>
      <c r="C91" s="317" t="s">
        <v>2216</v>
      </c>
      <c r="D91" s="212" t="s">
        <v>125</v>
      </c>
      <c r="E91" s="204">
        <v>2</v>
      </c>
      <c r="F91" s="275">
        <v>0</v>
      </c>
      <c r="G91" s="276">
        <f t="shared" si="4"/>
        <v>0</v>
      </c>
      <c r="H91" s="127"/>
      <c r="I91" s="126"/>
      <c r="J91" s="126"/>
      <c r="K91" s="126"/>
    </row>
    <row r="92" spans="1:11" s="2" customFormat="1" ht="36" x14ac:dyDescent="0.2">
      <c r="A92" s="126"/>
      <c r="B92" s="158"/>
      <c r="C92" s="317" t="s">
        <v>785</v>
      </c>
      <c r="D92" s="10" t="s">
        <v>125</v>
      </c>
      <c r="E92" s="204">
        <v>1</v>
      </c>
      <c r="F92" s="275">
        <v>0</v>
      </c>
      <c r="G92" s="276">
        <f t="shared" si="4"/>
        <v>0</v>
      </c>
      <c r="H92" s="127"/>
      <c r="I92" s="126"/>
      <c r="J92" s="126"/>
      <c r="K92" s="126"/>
    </row>
    <row r="93" spans="1:11" s="2" customFormat="1" ht="132" x14ac:dyDescent="0.2">
      <c r="A93" s="126"/>
      <c r="B93" s="158"/>
      <c r="C93" s="317" t="s">
        <v>511</v>
      </c>
      <c r="D93" s="212" t="s">
        <v>125</v>
      </c>
      <c r="E93" s="204">
        <v>1</v>
      </c>
      <c r="F93" s="275">
        <v>0</v>
      </c>
      <c r="G93" s="276">
        <f t="shared" si="4"/>
        <v>0</v>
      </c>
      <c r="H93" s="127"/>
      <c r="I93" s="126"/>
      <c r="J93" s="126"/>
      <c r="K93" s="126"/>
    </row>
    <row r="94" spans="1:11" s="2" customFormat="1" ht="96" x14ac:dyDescent="0.2">
      <c r="A94" s="126"/>
      <c r="B94" s="158"/>
      <c r="C94" s="317" t="s">
        <v>786</v>
      </c>
      <c r="D94" s="10" t="s">
        <v>125</v>
      </c>
      <c r="E94" s="204">
        <v>1</v>
      </c>
      <c r="F94" s="275">
        <v>0</v>
      </c>
      <c r="G94" s="276">
        <f t="shared" si="4"/>
        <v>0</v>
      </c>
      <c r="H94" s="127"/>
      <c r="I94" s="126"/>
      <c r="J94" s="126"/>
      <c r="K94" s="126"/>
    </row>
    <row r="95" spans="1:11" s="2" customFormat="1" x14ac:dyDescent="0.2">
      <c r="A95" s="126"/>
      <c r="B95" s="158">
        <v>5</v>
      </c>
      <c r="C95" s="363" t="s">
        <v>787</v>
      </c>
      <c r="D95" s="212"/>
      <c r="E95" s="204"/>
      <c r="F95" s="275"/>
      <c r="G95" s="276"/>
      <c r="H95" s="127"/>
      <c r="I95" s="126"/>
      <c r="J95" s="126"/>
      <c r="K95" s="126"/>
    </row>
    <row r="96" spans="1:11" s="2" customFormat="1" x14ac:dyDescent="0.2">
      <c r="A96" s="126"/>
      <c r="B96" s="158"/>
      <c r="C96" s="317" t="s">
        <v>646</v>
      </c>
      <c r="D96" s="212" t="s">
        <v>647</v>
      </c>
      <c r="E96" s="204">
        <v>20</v>
      </c>
      <c r="F96" s="275">
        <v>0</v>
      </c>
      <c r="G96" s="276">
        <f t="shared" ref="G96:G104" si="5">E96*F96</f>
        <v>0</v>
      </c>
      <c r="H96" s="127"/>
      <c r="I96" s="126"/>
      <c r="J96" s="126"/>
      <c r="K96" s="126"/>
    </row>
    <row r="97" spans="1:11" s="2" customFormat="1" x14ac:dyDescent="0.2">
      <c r="A97" s="126"/>
      <c r="B97" s="158"/>
      <c r="C97" s="317" t="s">
        <v>648</v>
      </c>
      <c r="D97" s="212" t="s">
        <v>647</v>
      </c>
      <c r="E97" s="204">
        <v>30</v>
      </c>
      <c r="F97" s="275">
        <v>0</v>
      </c>
      <c r="G97" s="276">
        <f t="shared" si="5"/>
        <v>0</v>
      </c>
      <c r="H97" s="127"/>
      <c r="I97" s="126"/>
      <c r="J97" s="126"/>
      <c r="K97" s="126"/>
    </row>
    <row r="98" spans="1:11" s="2" customFormat="1" x14ac:dyDescent="0.2">
      <c r="A98" s="126"/>
      <c r="B98" s="158"/>
      <c r="C98" s="317" t="s">
        <v>649</v>
      </c>
      <c r="D98" s="212" t="s">
        <v>647</v>
      </c>
      <c r="E98" s="204">
        <v>100</v>
      </c>
      <c r="F98" s="275">
        <v>0</v>
      </c>
      <c r="G98" s="276">
        <f t="shared" si="5"/>
        <v>0</v>
      </c>
      <c r="H98" s="127"/>
      <c r="I98" s="126"/>
      <c r="J98" s="126"/>
      <c r="K98" s="126"/>
    </row>
    <row r="99" spans="1:11" s="2" customFormat="1" x14ac:dyDescent="0.2">
      <c r="A99" s="126"/>
      <c r="B99" s="158"/>
      <c r="C99" s="317" t="s">
        <v>650</v>
      </c>
      <c r="D99" s="212" t="s">
        <v>647</v>
      </c>
      <c r="E99" s="204">
        <v>50</v>
      </c>
      <c r="F99" s="275">
        <v>0</v>
      </c>
      <c r="G99" s="276">
        <f t="shared" si="5"/>
        <v>0</v>
      </c>
      <c r="H99" s="127"/>
      <c r="I99" s="126"/>
      <c r="J99" s="126"/>
      <c r="K99" s="126"/>
    </row>
    <row r="100" spans="1:11" s="2" customFormat="1" x14ac:dyDescent="0.2">
      <c r="A100" s="126"/>
      <c r="B100" s="158"/>
      <c r="C100" s="317" t="s">
        <v>651</v>
      </c>
      <c r="D100" s="212" t="s">
        <v>647</v>
      </c>
      <c r="E100" s="204">
        <v>30</v>
      </c>
      <c r="F100" s="275">
        <v>0</v>
      </c>
      <c r="G100" s="276">
        <f t="shared" si="5"/>
        <v>0</v>
      </c>
      <c r="H100" s="127"/>
      <c r="I100" s="126"/>
      <c r="J100" s="126"/>
      <c r="K100" s="126"/>
    </row>
    <row r="101" spans="1:11" s="2" customFormat="1" x14ac:dyDescent="0.2">
      <c r="A101" s="126"/>
      <c r="B101" s="158"/>
      <c r="C101" s="317" t="s">
        <v>653</v>
      </c>
      <c r="D101" s="212" t="s">
        <v>125</v>
      </c>
      <c r="E101" s="204">
        <v>2</v>
      </c>
      <c r="F101" s="275">
        <v>0</v>
      </c>
      <c r="G101" s="276">
        <f t="shared" si="5"/>
        <v>0</v>
      </c>
      <c r="H101" s="127"/>
      <c r="I101" s="126"/>
      <c r="J101" s="126"/>
      <c r="K101" s="126"/>
    </row>
    <row r="102" spans="1:11" s="2" customFormat="1" x14ac:dyDescent="0.2">
      <c r="A102" s="126"/>
      <c r="B102" s="158"/>
      <c r="C102" s="317" t="s">
        <v>654</v>
      </c>
      <c r="D102" s="212" t="s">
        <v>647</v>
      </c>
      <c r="E102" s="204">
        <v>50</v>
      </c>
      <c r="F102" s="275">
        <v>0</v>
      </c>
      <c r="G102" s="276">
        <f t="shared" si="5"/>
        <v>0</v>
      </c>
      <c r="H102" s="127"/>
      <c r="I102" s="126"/>
      <c r="J102" s="126"/>
      <c r="K102" s="126"/>
    </row>
    <row r="103" spans="1:11" s="2" customFormat="1" x14ac:dyDescent="0.2">
      <c r="A103" s="126"/>
      <c r="B103" s="158"/>
      <c r="C103" s="317" t="s">
        <v>655</v>
      </c>
      <c r="D103" s="212" t="s">
        <v>647</v>
      </c>
      <c r="E103" s="204">
        <v>30</v>
      </c>
      <c r="F103" s="275">
        <v>0</v>
      </c>
      <c r="G103" s="276">
        <f t="shared" si="5"/>
        <v>0</v>
      </c>
      <c r="H103" s="127"/>
      <c r="I103" s="126"/>
      <c r="J103" s="126"/>
      <c r="K103" s="126"/>
    </row>
    <row r="104" spans="1:11" s="2" customFormat="1" x14ac:dyDescent="0.2">
      <c r="A104" s="126"/>
      <c r="B104" s="158"/>
      <c r="C104" s="317" t="s">
        <v>635</v>
      </c>
      <c r="D104" s="212" t="s">
        <v>98</v>
      </c>
      <c r="E104" s="204">
        <v>1</v>
      </c>
      <c r="F104" s="275">
        <v>0</v>
      </c>
      <c r="G104" s="276">
        <f t="shared" si="5"/>
        <v>0</v>
      </c>
      <c r="H104" s="127"/>
      <c r="I104" s="126"/>
      <c r="J104" s="126"/>
      <c r="K104" s="126"/>
    </row>
    <row r="105" spans="1:11" s="12" customFormat="1" x14ac:dyDescent="0.2">
      <c r="A105" s="11"/>
      <c r="B105" s="158">
        <v>6</v>
      </c>
      <c r="C105" s="363" t="s">
        <v>788</v>
      </c>
      <c r="D105" s="15"/>
      <c r="E105" s="425"/>
      <c r="F105" s="14"/>
      <c r="G105" s="13"/>
      <c r="I105" s="11"/>
      <c r="J105" s="11"/>
      <c r="K105" s="11"/>
    </row>
    <row r="106" spans="1:11" s="12" customFormat="1" ht="24" x14ac:dyDescent="0.2">
      <c r="A106" s="11"/>
      <c r="B106" s="158"/>
      <c r="C106" s="317" t="s">
        <v>669</v>
      </c>
      <c r="D106" s="212" t="s">
        <v>647</v>
      </c>
      <c r="E106" s="204">
        <v>20</v>
      </c>
      <c r="F106" s="275">
        <v>0</v>
      </c>
      <c r="G106" s="276">
        <f t="shared" ref="G106:G113" si="6">E106*F106</f>
        <v>0</v>
      </c>
      <c r="I106" s="11"/>
      <c r="J106" s="11"/>
      <c r="K106" s="11"/>
    </row>
    <row r="107" spans="1:11" s="12" customFormat="1" x14ac:dyDescent="0.2">
      <c r="A107" s="11"/>
      <c r="B107" s="158"/>
      <c r="C107" s="317" t="s">
        <v>670</v>
      </c>
      <c r="D107" s="212" t="s">
        <v>647</v>
      </c>
      <c r="E107" s="204">
        <v>50</v>
      </c>
      <c r="F107" s="275">
        <v>0</v>
      </c>
      <c r="G107" s="276">
        <f t="shared" si="6"/>
        <v>0</v>
      </c>
      <c r="I107" s="11"/>
      <c r="J107" s="11"/>
      <c r="K107" s="11"/>
    </row>
    <row r="108" spans="1:11" s="12" customFormat="1" x14ac:dyDescent="0.2">
      <c r="A108" s="11"/>
      <c r="B108" s="158"/>
      <c r="C108" s="317" t="s">
        <v>671</v>
      </c>
      <c r="D108" s="212" t="s">
        <v>647</v>
      </c>
      <c r="E108" s="204">
        <v>20</v>
      </c>
      <c r="F108" s="275">
        <v>0</v>
      </c>
      <c r="G108" s="276">
        <f t="shared" si="6"/>
        <v>0</v>
      </c>
      <c r="I108" s="11"/>
      <c r="J108" s="11"/>
      <c r="K108" s="11"/>
    </row>
    <row r="109" spans="1:11" s="12" customFormat="1" x14ac:dyDescent="0.2">
      <c r="A109" s="11"/>
      <c r="B109" s="158"/>
      <c r="C109" s="317" t="s">
        <v>676</v>
      </c>
      <c r="D109" s="212" t="s">
        <v>125</v>
      </c>
      <c r="E109" s="204">
        <v>2</v>
      </c>
      <c r="F109" s="275">
        <v>0</v>
      </c>
      <c r="G109" s="276">
        <f t="shared" si="6"/>
        <v>0</v>
      </c>
      <c r="I109" s="11"/>
      <c r="J109" s="11"/>
      <c r="K109" s="11"/>
    </row>
    <row r="110" spans="1:11" s="12" customFormat="1" x14ac:dyDescent="0.2">
      <c r="A110" s="11"/>
      <c r="B110" s="158"/>
      <c r="C110" s="317" t="s">
        <v>790</v>
      </c>
      <c r="D110" s="212" t="s">
        <v>125</v>
      </c>
      <c r="E110" s="204">
        <v>1</v>
      </c>
      <c r="F110" s="275">
        <v>0</v>
      </c>
      <c r="G110" s="276">
        <f t="shared" si="6"/>
        <v>0</v>
      </c>
      <c r="I110" s="11"/>
      <c r="J110" s="11"/>
      <c r="K110" s="11"/>
    </row>
    <row r="111" spans="1:11" s="12" customFormat="1" x14ac:dyDescent="0.2">
      <c r="A111" s="11"/>
      <c r="B111" s="158"/>
      <c r="C111" s="317" t="s">
        <v>678</v>
      </c>
      <c r="D111" s="212" t="s">
        <v>125</v>
      </c>
      <c r="E111" s="204">
        <v>3</v>
      </c>
      <c r="F111" s="275">
        <v>0</v>
      </c>
      <c r="G111" s="276">
        <f t="shared" si="6"/>
        <v>0</v>
      </c>
      <c r="I111" s="11"/>
      <c r="J111" s="11"/>
      <c r="K111" s="11"/>
    </row>
    <row r="112" spans="1:11" s="12" customFormat="1" x14ac:dyDescent="0.2">
      <c r="A112" s="11"/>
      <c r="B112" s="158"/>
      <c r="C112" s="317" t="s">
        <v>679</v>
      </c>
      <c r="D112" s="212" t="s">
        <v>125</v>
      </c>
      <c r="E112" s="204">
        <v>2</v>
      </c>
      <c r="F112" s="275">
        <v>0</v>
      </c>
      <c r="G112" s="276">
        <f t="shared" si="6"/>
        <v>0</v>
      </c>
      <c r="I112" s="11"/>
      <c r="J112" s="11"/>
      <c r="K112" s="11"/>
    </row>
    <row r="113" spans="1:11" s="12" customFormat="1" ht="24" x14ac:dyDescent="0.2">
      <c r="A113" s="11"/>
      <c r="B113" s="158"/>
      <c r="C113" s="317" t="s">
        <v>680</v>
      </c>
      <c r="D113" s="212" t="s">
        <v>125</v>
      </c>
      <c r="E113" s="204">
        <v>1</v>
      </c>
      <c r="F113" s="275">
        <v>0</v>
      </c>
      <c r="G113" s="276">
        <f t="shared" si="6"/>
        <v>0</v>
      </c>
      <c r="I113" s="11"/>
      <c r="J113" s="11"/>
      <c r="K113" s="11"/>
    </row>
    <row r="114" spans="1:11" s="2" customFormat="1" x14ac:dyDescent="0.2">
      <c r="A114" s="126"/>
      <c r="B114" s="158">
        <v>7</v>
      </c>
      <c r="C114" s="363" t="s">
        <v>791</v>
      </c>
      <c r="D114" s="212"/>
      <c r="E114" s="204"/>
      <c r="F114" s="275"/>
      <c r="G114" s="276"/>
      <c r="H114" s="127"/>
      <c r="I114" s="126"/>
      <c r="J114" s="126"/>
      <c r="K114" s="126"/>
    </row>
    <row r="115" spans="1:11" s="2" customFormat="1" x14ac:dyDescent="0.2">
      <c r="A115" s="126"/>
      <c r="B115" s="158"/>
      <c r="C115" s="202" t="s">
        <v>658</v>
      </c>
      <c r="D115" s="212" t="s">
        <v>647</v>
      </c>
      <c r="E115" s="204">
        <v>40</v>
      </c>
      <c r="F115" s="205">
        <v>0</v>
      </c>
      <c r="G115" s="276">
        <f>E115*F115</f>
        <v>0</v>
      </c>
      <c r="H115" s="127"/>
      <c r="I115" s="126"/>
      <c r="J115" s="126"/>
      <c r="K115" s="126"/>
    </row>
    <row r="116" spans="1:11" s="2" customFormat="1" ht="36" x14ac:dyDescent="0.2">
      <c r="A116" s="126"/>
      <c r="B116" s="158"/>
      <c r="C116" s="202" t="s">
        <v>659</v>
      </c>
      <c r="D116" s="212" t="s">
        <v>98</v>
      </c>
      <c r="E116" s="204">
        <v>2</v>
      </c>
      <c r="F116" s="205">
        <v>0</v>
      </c>
      <c r="G116" s="276">
        <f>E116*F116</f>
        <v>0</v>
      </c>
      <c r="H116" s="127"/>
      <c r="I116" s="126"/>
      <c r="J116" s="126"/>
      <c r="K116" s="126"/>
    </row>
    <row r="117" spans="1:11" s="2" customFormat="1" ht="24" x14ac:dyDescent="0.2">
      <c r="A117" s="126"/>
      <c r="B117" s="158"/>
      <c r="C117" s="202" t="s">
        <v>660</v>
      </c>
      <c r="D117" s="212" t="s">
        <v>98</v>
      </c>
      <c r="E117" s="204">
        <v>1</v>
      </c>
      <c r="F117" s="205">
        <v>0</v>
      </c>
      <c r="G117" s="276">
        <f>E117*F117</f>
        <v>0</v>
      </c>
      <c r="H117" s="127"/>
      <c r="I117" s="126"/>
      <c r="J117" s="126"/>
      <c r="K117" s="126"/>
    </row>
    <row r="118" spans="1:11" s="2" customFormat="1" x14ac:dyDescent="0.2">
      <c r="A118" s="126"/>
      <c r="B118" s="158"/>
      <c r="C118" s="202" t="s">
        <v>666</v>
      </c>
      <c r="D118" s="212" t="s">
        <v>98</v>
      </c>
      <c r="E118" s="204">
        <v>1</v>
      </c>
      <c r="F118" s="205">
        <v>0</v>
      </c>
      <c r="G118" s="276">
        <f>E118*F118</f>
        <v>0</v>
      </c>
      <c r="H118" s="127"/>
      <c r="I118" s="126"/>
      <c r="J118" s="126"/>
      <c r="K118" s="126"/>
    </row>
    <row r="119" spans="1:11" s="2" customFormat="1" x14ac:dyDescent="0.2">
      <c r="A119" s="126"/>
      <c r="B119" s="158">
        <v>8</v>
      </c>
      <c r="C119" s="363" t="s">
        <v>682</v>
      </c>
      <c r="D119" s="212"/>
      <c r="E119" s="204"/>
      <c r="F119" s="275"/>
      <c r="G119" s="276"/>
      <c r="H119" s="127"/>
      <c r="I119" s="126"/>
      <c r="J119" s="126"/>
      <c r="K119" s="126"/>
    </row>
    <row r="120" spans="1:11" s="2" customFormat="1" ht="48" x14ac:dyDescent="0.2">
      <c r="A120" s="126"/>
      <c r="B120" s="158"/>
      <c r="C120" s="317" t="s">
        <v>792</v>
      </c>
      <c r="D120" s="212" t="s">
        <v>98</v>
      </c>
      <c r="E120" s="204">
        <v>1</v>
      </c>
      <c r="F120" s="275">
        <v>0</v>
      </c>
      <c r="G120" s="276">
        <f>E120*F120</f>
        <v>0</v>
      </c>
      <c r="H120" s="127"/>
      <c r="I120" s="126"/>
      <c r="J120" s="126"/>
      <c r="K120" s="126"/>
    </row>
    <row r="121" spans="1:11" s="2" customFormat="1" ht="36" x14ac:dyDescent="0.2">
      <c r="A121" s="126"/>
      <c r="B121" s="158"/>
      <c r="C121" s="317" t="s">
        <v>793</v>
      </c>
      <c r="D121" s="212" t="s">
        <v>98</v>
      </c>
      <c r="E121" s="204">
        <v>1</v>
      </c>
      <c r="F121" s="275">
        <v>0</v>
      </c>
      <c r="G121" s="276">
        <f>E121*F121</f>
        <v>0</v>
      </c>
      <c r="H121" s="127"/>
      <c r="I121" s="126"/>
      <c r="J121" s="126"/>
      <c r="K121" s="126"/>
    </row>
    <row r="122" spans="1:11" s="2" customFormat="1" ht="36" x14ac:dyDescent="0.2">
      <c r="A122" s="126"/>
      <c r="B122" s="158"/>
      <c r="C122" s="317" t="s">
        <v>794</v>
      </c>
      <c r="D122" s="212" t="s">
        <v>98</v>
      </c>
      <c r="E122" s="204">
        <v>1</v>
      </c>
      <c r="F122" s="275">
        <v>0</v>
      </c>
      <c r="G122" s="276">
        <f>E122*F122</f>
        <v>0</v>
      </c>
      <c r="H122" s="127"/>
      <c r="I122" s="126"/>
      <c r="J122" s="126"/>
      <c r="K122" s="126"/>
    </row>
    <row r="123" spans="1:11" s="2" customFormat="1" ht="36" x14ac:dyDescent="0.2">
      <c r="A123" s="126"/>
      <c r="B123" s="158"/>
      <c r="C123" s="317" t="s">
        <v>795</v>
      </c>
      <c r="D123" s="212" t="s">
        <v>98</v>
      </c>
      <c r="E123" s="204">
        <v>1</v>
      </c>
      <c r="F123" s="275">
        <v>0</v>
      </c>
      <c r="G123" s="276">
        <f>E123*F123</f>
        <v>0</v>
      </c>
      <c r="H123" s="127"/>
      <c r="I123" s="126"/>
      <c r="J123" s="126"/>
      <c r="K123" s="126"/>
    </row>
    <row r="124" spans="1:11" s="9" customFormat="1" ht="23.25" customHeight="1" x14ac:dyDescent="0.25">
      <c r="A124" s="152"/>
      <c r="B124" s="333" t="s">
        <v>18</v>
      </c>
      <c r="C124" s="220" t="s">
        <v>822</v>
      </c>
      <c r="D124" s="220"/>
      <c r="E124" s="221"/>
      <c r="F124" s="222"/>
      <c r="G124" s="296">
        <f>SUM(G50:G123)</f>
        <v>0</v>
      </c>
      <c r="H124" s="155"/>
      <c r="I124" s="152"/>
      <c r="J124" s="152"/>
      <c r="K124" s="152"/>
    </row>
  </sheetData>
  <mergeCells count="7">
    <mergeCell ref="B48:G48"/>
    <mergeCell ref="B42:G42"/>
    <mergeCell ref="B43:G43"/>
    <mergeCell ref="B44:G44"/>
    <mergeCell ref="B45:G45"/>
    <mergeCell ref="B46:G46"/>
    <mergeCell ref="B47:G47"/>
  </mergeCells>
  <pageMargins left="0.7" right="0.7" top="0.75" bottom="0.75" header="0.3" footer="0.3"/>
  <pageSetup paperSize="9" scale="85" orientation="portrait" r:id="rId1"/>
  <headerFooter alignWithMargins="0">
    <oddFooter>&amp;C&amp;8&amp;P/&amp;N</oddFooter>
  </headerFooter>
  <rowBreaks count="1" manualBreakCount="1">
    <brk id="39" max="16383" man="1"/>
  </rowBreaks>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8D7E5-72C4-4C32-BB08-AFEAF349907C}">
  <sheetPr codeName="Sheet41">
    <tabColor theme="0" tint="-0.14999847407452621"/>
  </sheetPr>
  <dimension ref="A2:L123"/>
  <sheetViews>
    <sheetView showZeros="0" zoomScale="110" zoomScaleNormal="110" workbookViewId="0">
      <selection activeCell="G123" sqref="G123"/>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2197</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2546</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337" customFormat="1" ht="18.75" customHeight="1" x14ac:dyDescent="0.25">
      <c r="B15" s="338" t="s">
        <v>17</v>
      </c>
      <c r="C15" s="346" t="s">
        <v>87</v>
      </c>
      <c r="D15" s="347"/>
      <c r="E15" s="348"/>
      <c r="F15" s="349"/>
      <c r="G15" s="20">
        <f>G39</f>
        <v>0</v>
      </c>
      <c r="H15" s="18"/>
    </row>
    <row r="16" spans="1:12" s="17" customFormat="1" ht="18.75" customHeight="1" x14ac:dyDescent="0.25">
      <c r="A16" s="337"/>
      <c r="B16" s="338" t="s">
        <v>18</v>
      </c>
      <c r="C16" s="346" t="s">
        <v>369</v>
      </c>
      <c r="D16" s="347"/>
      <c r="E16" s="348"/>
      <c r="F16" s="349"/>
      <c r="G16" s="20">
        <f>G123</f>
        <v>0</v>
      </c>
      <c r="H16" s="18"/>
      <c r="I16" s="337"/>
      <c r="J16" s="337"/>
      <c r="K16" s="337"/>
      <c r="L16" s="337"/>
    </row>
    <row r="17" spans="2:9" s="17" customFormat="1" ht="18.75" customHeight="1" x14ac:dyDescent="0.25">
      <c r="B17" s="339"/>
      <c r="C17" s="350" t="s">
        <v>88</v>
      </c>
      <c r="D17" s="351"/>
      <c r="E17" s="352"/>
      <c r="F17" s="353"/>
      <c r="G17" s="19">
        <f>SUM(G15:G16)</f>
        <v>0</v>
      </c>
      <c r="H17" s="18"/>
      <c r="I17" s="337"/>
    </row>
    <row r="18" spans="2:9" x14ac:dyDescent="0.2">
      <c r="B18" s="132"/>
      <c r="C18" s="188"/>
      <c r="D18" s="189"/>
      <c r="E18" s="190"/>
      <c r="F18" s="191"/>
      <c r="G18" s="192"/>
      <c r="H18" s="127"/>
      <c r="I18" s="126"/>
    </row>
    <row r="19" spans="2:9" ht="24" x14ac:dyDescent="0.2">
      <c r="B19" s="133" t="s">
        <v>83</v>
      </c>
      <c r="C19" s="197" t="s">
        <v>89</v>
      </c>
      <c r="D19" s="198" t="s">
        <v>90</v>
      </c>
      <c r="E19" s="199" t="s">
        <v>91</v>
      </c>
      <c r="F19" s="200" t="s">
        <v>92</v>
      </c>
      <c r="G19" s="201" t="s">
        <v>93</v>
      </c>
      <c r="H19" s="127"/>
      <c r="I19" s="126"/>
    </row>
    <row r="20" spans="2:9" s="126" customFormat="1" x14ac:dyDescent="0.2">
      <c r="B20" s="132"/>
      <c r="C20" s="188"/>
      <c r="D20" s="189"/>
      <c r="E20" s="190"/>
      <c r="F20" s="191"/>
      <c r="G20" s="192"/>
      <c r="H20" s="127"/>
    </row>
    <row r="21" spans="2:9" s="141" customFormat="1" ht="25.5" customHeight="1" x14ac:dyDescent="0.3">
      <c r="B21" s="299" t="s">
        <v>17</v>
      </c>
      <c r="C21" s="300" t="s">
        <v>87</v>
      </c>
      <c r="D21" s="224"/>
      <c r="E21" s="208"/>
      <c r="F21" s="209"/>
      <c r="G21" s="296"/>
      <c r="H21" s="571"/>
      <c r="I21" s="1428"/>
    </row>
    <row r="22" spans="2:9" s="126" customFormat="1" x14ac:dyDescent="0.2">
      <c r="B22" s="2494"/>
      <c r="C22" s="278" t="s">
        <v>2199</v>
      </c>
      <c r="D22" s="278" t="s">
        <v>151</v>
      </c>
      <c r="E22" s="278">
        <v>5</v>
      </c>
      <c r="F22" s="278">
        <v>0</v>
      </c>
      <c r="G22" s="278">
        <f>F22*E22</f>
        <v>0</v>
      </c>
      <c r="H22" s="571"/>
    </row>
    <row r="23" spans="2:9" s="126" customFormat="1" x14ac:dyDescent="0.2">
      <c r="B23" s="2494"/>
      <c r="C23" s="278" t="s">
        <v>2200</v>
      </c>
      <c r="D23" s="278" t="s">
        <v>151</v>
      </c>
      <c r="E23" s="278">
        <v>1</v>
      </c>
      <c r="F23" s="278">
        <v>0</v>
      </c>
      <c r="G23" s="278">
        <f t="shared" ref="G23:G38" si="0">F23*E23</f>
        <v>0</v>
      </c>
      <c r="H23" s="571"/>
    </row>
    <row r="24" spans="2:9" s="126" customFormat="1" x14ac:dyDescent="0.2">
      <c r="B24" s="2494"/>
      <c r="C24" s="278" t="s">
        <v>2201</v>
      </c>
      <c r="D24" s="278" t="s">
        <v>151</v>
      </c>
      <c r="E24" s="278">
        <v>5</v>
      </c>
      <c r="F24" s="278">
        <v>0</v>
      </c>
      <c r="G24" s="278">
        <f t="shared" si="0"/>
        <v>0</v>
      </c>
      <c r="H24" s="571"/>
    </row>
    <row r="25" spans="2:9" s="126" customFormat="1" x14ac:dyDescent="0.2">
      <c r="B25" s="2494"/>
      <c r="C25" s="278" t="s">
        <v>2202</v>
      </c>
      <c r="D25" s="278" t="s">
        <v>151</v>
      </c>
      <c r="E25" s="278">
        <v>1</v>
      </c>
      <c r="F25" s="278">
        <v>0</v>
      </c>
      <c r="G25" s="278">
        <f t="shared" si="0"/>
        <v>0</v>
      </c>
      <c r="H25" s="571"/>
    </row>
    <row r="26" spans="2:9" s="126" customFormat="1" x14ac:dyDescent="0.2">
      <c r="B26" s="2494"/>
      <c r="C26" s="278" t="s">
        <v>2203</v>
      </c>
      <c r="D26" s="278" t="s">
        <v>151</v>
      </c>
      <c r="E26" s="278">
        <v>2</v>
      </c>
      <c r="F26" s="278">
        <v>0</v>
      </c>
      <c r="G26" s="278">
        <f t="shared" si="0"/>
        <v>0</v>
      </c>
      <c r="H26" s="571"/>
    </row>
    <row r="27" spans="2:9" s="126" customFormat="1" x14ac:dyDescent="0.2">
      <c r="B27" s="2494"/>
      <c r="C27" s="278" t="s">
        <v>2204</v>
      </c>
      <c r="D27" s="278" t="s">
        <v>151</v>
      </c>
      <c r="E27" s="278">
        <v>5</v>
      </c>
      <c r="F27" s="278">
        <v>0</v>
      </c>
      <c r="G27" s="278">
        <f t="shared" si="0"/>
        <v>0</v>
      </c>
      <c r="H27" s="571"/>
    </row>
    <row r="28" spans="2:9" s="126" customFormat="1" ht="43.5" customHeight="1" x14ac:dyDescent="0.2">
      <c r="B28" s="2494"/>
      <c r="C28" s="2496" t="s">
        <v>1524</v>
      </c>
      <c r="D28" s="278" t="s">
        <v>151</v>
      </c>
      <c r="E28" s="278">
        <v>1</v>
      </c>
      <c r="F28" s="278">
        <v>0</v>
      </c>
      <c r="G28" s="278">
        <f t="shared" si="0"/>
        <v>0</v>
      </c>
      <c r="H28" s="571"/>
    </row>
    <row r="29" spans="2:9" s="126" customFormat="1" x14ac:dyDescent="0.2">
      <c r="B29" s="2494"/>
      <c r="C29" s="278" t="s">
        <v>2205</v>
      </c>
      <c r="D29" s="278" t="s">
        <v>151</v>
      </c>
      <c r="E29" s="278">
        <v>1</v>
      </c>
      <c r="F29" s="278">
        <v>0</v>
      </c>
      <c r="G29" s="278">
        <f t="shared" si="0"/>
        <v>0</v>
      </c>
      <c r="H29" s="571"/>
    </row>
    <row r="30" spans="2:9" s="126" customFormat="1" x14ac:dyDescent="0.2">
      <c r="B30" s="2494"/>
      <c r="C30" s="278" t="s">
        <v>2206</v>
      </c>
      <c r="D30" s="278" t="s">
        <v>151</v>
      </c>
      <c r="E30" s="278">
        <v>1</v>
      </c>
      <c r="F30" s="278">
        <v>0</v>
      </c>
      <c r="G30" s="278">
        <f t="shared" si="0"/>
        <v>0</v>
      </c>
      <c r="H30" s="571"/>
    </row>
    <row r="31" spans="2:9" s="126" customFormat="1" x14ac:dyDescent="0.2">
      <c r="B31" s="2494"/>
      <c r="C31" s="278" t="s">
        <v>2207</v>
      </c>
      <c r="D31" s="278" t="s">
        <v>151</v>
      </c>
      <c r="E31" s="278">
        <v>1</v>
      </c>
      <c r="F31" s="278">
        <v>0</v>
      </c>
      <c r="G31" s="278">
        <f t="shared" si="0"/>
        <v>0</v>
      </c>
      <c r="H31" s="571"/>
    </row>
    <row r="32" spans="2:9" s="126" customFormat="1" x14ac:dyDescent="0.2">
      <c r="B32" s="2494"/>
      <c r="C32" s="278" t="s">
        <v>2208</v>
      </c>
      <c r="D32" s="278" t="s">
        <v>151</v>
      </c>
      <c r="E32" s="278">
        <v>2</v>
      </c>
      <c r="F32" s="278">
        <v>0</v>
      </c>
      <c r="G32" s="278">
        <f t="shared" si="0"/>
        <v>0</v>
      </c>
      <c r="H32" s="571"/>
    </row>
    <row r="33" spans="2:9" s="126" customFormat="1" x14ac:dyDescent="0.2">
      <c r="B33" s="2494"/>
      <c r="C33" s="278" t="s">
        <v>904</v>
      </c>
      <c r="D33" s="278" t="s">
        <v>151</v>
      </c>
      <c r="E33" s="278">
        <v>2</v>
      </c>
      <c r="F33" s="278">
        <v>0</v>
      </c>
      <c r="G33" s="278">
        <f t="shared" si="0"/>
        <v>0</v>
      </c>
      <c r="H33" s="571"/>
    </row>
    <row r="34" spans="2:9" s="126" customFormat="1" x14ac:dyDescent="0.2">
      <c r="B34" s="2494"/>
      <c r="C34" s="278" t="s">
        <v>2209</v>
      </c>
      <c r="D34" s="278" t="s">
        <v>151</v>
      </c>
      <c r="E34" s="278">
        <v>1</v>
      </c>
      <c r="F34" s="278">
        <v>0</v>
      </c>
      <c r="G34" s="278">
        <f t="shared" si="0"/>
        <v>0</v>
      </c>
      <c r="H34" s="571"/>
    </row>
    <row r="35" spans="2:9" s="126" customFormat="1" x14ac:dyDescent="0.2">
      <c r="B35" s="2494"/>
      <c r="C35" s="278" t="s">
        <v>2210</v>
      </c>
      <c r="D35" s="278" t="s">
        <v>151</v>
      </c>
      <c r="E35" s="278">
        <v>1</v>
      </c>
      <c r="F35" s="278">
        <v>0</v>
      </c>
      <c r="G35" s="278">
        <f t="shared" si="0"/>
        <v>0</v>
      </c>
      <c r="H35" s="571"/>
    </row>
    <row r="36" spans="2:9" s="126" customFormat="1" x14ac:dyDescent="0.2">
      <c r="B36" s="2485"/>
      <c r="C36" s="278" t="s">
        <v>2211</v>
      </c>
      <c r="D36" s="278" t="s">
        <v>151</v>
      </c>
      <c r="E36" s="278">
        <v>2</v>
      </c>
      <c r="F36" s="278">
        <v>0</v>
      </c>
      <c r="G36" s="278">
        <f t="shared" si="0"/>
        <v>0</v>
      </c>
      <c r="H36" s="571"/>
    </row>
    <row r="37" spans="2:9" s="126" customFormat="1" x14ac:dyDescent="0.2">
      <c r="B37" s="2485"/>
      <c r="C37" s="278" t="s">
        <v>2212</v>
      </c>
      <c r="D37" s="278" t="s">
        <v>151</v>
      </c>
      <c r="E37" s="278">
        <v>1</v>
      </c>
      <c r="F37" s="278">
        <v>0</v>
      </c>
      <c r="G37" s="278">
        <f t="shared" si="0"/>
        <v>0</v>
      </c>
      <c r="H37" s="571"/>
    </row>
    <row r="38" spans="2:9" s="126" customFormat="1" x14ac:dyDescent="0.2">
      <c r="B38" s="2485"/>
      <c r="C38" s="278" t="s">
        <v>2213</v>
      </c>
      <c r="D38" s="278" t="s">
        <v>151</v>
      </c>
      <c r="E38" s="278">
        <v>1</v>
      </c>
      <c r="F38" s="278">
        <v>0</v>
      </c>
      <c r="G38" s="278">
        <f t="shared" si="0"/>
        <v>0</v>
      </c>
      <c r="H38" s="571"/>
    </row>
    <row r="39" spans="2:9" s="141" customFormat="1" ht="25.5" customHeight="1" x14ac:dyDescent="0.3">
      <c r="B39" s="299" t="s">
        <v>17</v>
      </c>
      <c r="C39" s="300" t="s">
        <v>304</v>
      </c>
      <c r="D39" s="224"/>
      <c r="E39" s="208"/>
      <c r="F39" s="209"/>
      <c r="G39" s="296">
        <f>SUM(G22:G38)</f>
        <v>0</v>
      </c>
      <c r="H39" s="571"/>
      <c r="I39" s="1428"/>
    </row>
    <row r="40" spans="2:9" x14ac:dyDescent="0.2">
      <c r="B40" s="134"/>
      <c r="C40" s="202"/>
      <c r="D40" s="203"/>
      <c r="E40" s="204"/>
      <c r="F40" s="205"/>
      <c r="G40" s="206"/>
      <c r="H40" s="127"/>
      <c r="I40" s="126"/>
    </row>
    <row r="41" spans="2:9" s="16" customFormat="1" ht="20.25" x14ac:dyDescent="0.3">
      <c r="B41" s="309" t="s">
        <v>18</v>
      </c>
      <c r="C41" s="312" t="s">
        <v>369</v>
      </c>
      <c r="D41" s="311"/>
      <c r="E41" s="305"/>
      <c r="F41" s="306"/>
      <c r="G41" s="307"/>
      <c r="H41" s="308"/>
      <c r="I41" s="301"/>
    </row>
    <row r="42" spans="2:9" s="16" customFormat="1" ht="24" customHeight="1" x14ac:dyDescent="0.3">
      <c r="B42" s="3208" t="s">
        <v>542</v>
      </c>
      <c r="C42" s="3209"/>
      <c r="D42" s="3209"/>
      <c r="E42" s="3209"/>
      <c r="F42" s="3209"/>
      <c r="G42" s="3210"/>
      <c r="H42" s="308"/>
      <c r="I42" s="301"/>
    </row>
    <row r="43" spans="2:9" s="16" customFormat="1" ht="24" customHeight="1" x14ac:dyDescent="0.3">
      <c r="B43" s="3203" t="s">
        <v>543</v>
      </c>
      <c r="C43" s="3204"/>
      <c r="D43" s="3204"/>
      <c r="E43" s="3204"/>
      <c r="F43" s="3204"/>
      <c r="G43" s="3205"/>
      <c r="H43" s="308"/>
      <c r="I43" s="301"/>
    </row>
    <row r="44" spans="2:9" s="16" customFormat="1" ht="24" customHeight="1" x14ac:dyDescent="0.3">
      <c r="B44" s="3203" t="s">
        <v>544</v>
      </c>
      <c r="C44" s="3204"/>
      <c r="D44" s="3204"/>
      <c r="E44" s="3204"/>
      <c r="F44" s="3204"/>
      <c r="G44" s="3205"/>
      <c r="H44" s="308"/>
      <c r="I44" s="301"/>
    </row>
    <row r="45" spans="2:9" s="16" customFormat="1" ht="24" customHeight="1" x14ac:dyDescent="0.3">
      <c r="B45" s="3203" t="s">
        <v>545</v>
      </c>
      <c r="C45" s="3204"/>
      <c r="D45" s="3204"/>
      <c r="E45" s="3204"/>
      <c r="F45" s="3204"/>
      <c r="G45" s="3205"/>
      <c r="H45" s="308"/>
      <c r="I45" s="301"/>
    </row>
    <row r="46" spans="2:9" s="16" customFormat="1" ht="24" customHeight="1" x14ac:dyDescent="0.3">
      <c r="B46" s="3203" t="s">
        <v>546</v>
      </c>
      <c r="C46" s="3204"/>
      <c r="D46" s="3204"/>
      <c r="E46" s="3204"/>
      <c r="F46" s="3204"/>
      <c r="G46" s="3205"/>
      <c r="H46" s="308"/>
      <c r="I46" s="301"/>
    </row>
    <row r="47" spans="2:9" s="16" customFormat="1" ht="24" customHeight="1" x14ac:dyDescent="0.3">
      <c r="B47" s="3203" t="s">
        <v>547</v>
      </c>
      <c r="C47" s="3204"/>
      <c r="D47" s="3204"/>
      <c r="E47" s="3204"/>
      <c r="F47" s="3204"/>
      <c r="G47" s="3205"/>
      <c r="H47" s="308"/>
      <c r="I47" s="301"/>
    </row>
    <row r="48" spans="2:9" s="16" customFormat="1" ht="24" customHeight="1" x14ac:dyDescent="0.3">
      <c r="B48" s="3203" t="s">
        <v>548</v>
      </c>
      <c r="C48" s="3204"/>
      <c r="D48" s="3204"/>
      <c r="E48" s="3204"/>
      <c r="F48" s="3204"/>
      <c r="G48" s="3205"/>
      <c r="H48" s="308"/>
      <c r="I48" s="301"/>
    </row>
    <row r="49" spans="1:12" x14ac:dyDescent="0.2">
      <c r="A49" s="126"/>
      <c r="B49" s="158">
        <v>1</v>
      </c>
      <c r="C49" s="363" t="s">
        <v>553</v>
      </c>
      <c r="D49" s="212"/>
      <c r="E49" s="204"/>
      <c r="F49" s="275"/>
      <c r="G49" s="276"/>
      <c r="H49" s="127"/>
      <c r="I49" s="126"/>
      <c r="J49" s="126"/>
      <c r="K49" s="126"/>
      <c r="L49" s="126"/>
    </row>
    <row r="50" spans="1:12" ht="108" x14ac:dyDescent="0.2">
      <c r="A50" s="126"/>
      <c r="B50" s="158"/>
      <c r="C50" s="317" t="s">
        <v>819</v>
      </c>
      <c r="D50" s="10" t="s">
        <v>98</v>
      </c>
      <c r="E50" s="204">
        <v>1</v>
      </c>
      <c r="F50" s="275">
        <v>0</v>
      </c>
      <c r="G50" s="276">
        <f t="shared" ref="G50:G70" si="1">E50*F50</f>
        <v>0</v>
      </c>
      <c r="H50" s="127"/>
      <c r="I50" s="126"/>
      <c r="J50" s="126"/>
      <c r="K50" s="126"/>
      <c r="L50" s="126"/>
    </row>
    <row r="51" spans="1:12" ht="60" x14ac:dyDescent="0.2">
      <c r="A51" s="126"/>
      <c r="B51" s="158"/>
      <c r="C51" s="317" t="s">
        <v>754</v>
      </c>
      <c r="D51" s="10" t="s">
        <v>125</v>
      </c>
      <c r="E51" s="204">
        <v>1</v>
      </c>
      <c r="F51" s="275">
        <v>0</v>
      </c>
      <c r="G51" s="276">
        <f t="shared" si="1"/>
        <v>0</v>
      </c>
      <c r="H51" s="127"/>
      <c r="I51" s="126"/>
      <c r="J51" s="126"/>
      <c r="K51" s="126"/>
      <c r="L51" s="126"/>
    </row>
    <row r="52" spans="1:12" ht="60" x14ac:dyDescent="0.2">
      <c r="A52" s="126"/>
      <c r="B52" s="158"/>
      <c r="C52" s="317" t="s">
        <v>755</v>
      </c>
      <c r="D52" s="10" t="s">
        <v>125</v>
      </c>
      <c r="E52" s="204">
        <v>1</v>
      </c>
      <c r="F52" s="275">
        <v>0</v>
      </c>
      <c r="G52" s="276">
        <f t="shared" si="1"/>
        <v>0</v>
      </c>
      <c r="H52" s="127"/>
      <c r="I52" s="126"/>
      <c r="J52" s="126"/>
      <c r="K52" s="126"/>
      <c r="L52" s="126"/>
    </row>
    <row r="53" spans="1:12" ht="60" x14ac:dyDescent="0.2">
      <c r="A53" s="126"/>
      <c r="B53" s="158"/>
      <c r="C53" s="317" t="s">
        <v>756</v>
      </c>
      <c r="D53" s="10" t="s">
        <v>125</v>
      </c>
      <c r="E53" s="204">
        <v>2</v>
      </c>
      <c r="F53" s="275">
        <v>0</v>
      </c>
      <c r="G53" s="276">
        <f t="shared" si="1"/>
        <v>0</v>
      </c>
      <c r="H53" s="127"/>
      <c r="I53" s="126"/>
      <c r="J53" s="126"/>
      <c r="K53" s="126"/>
      <c r="L53" s="126"/>
    </row>
    <row r="54" spans="1:12" ht="60" x14ac:dyDescent="0.2">
      <c r="A54" s="126"/>
      <c r="B54" s="158"/>
      <c r="C54" s="317" t="s">
        <v>757</v>
      </c>
      <c r="D54" s="10" t="s">
        <v>125</v>
      </c>
      <c r="E54" s="204">
        <v>1</v>
      </c>
      <c r="F54" s="275">
        <v>0</v>
      </c>
      <c r="G54" s="276">
        <f t="shared" si="1"/>
        <v>0</v>
      </c>
      <c r="H54" s="127"/>
      <c r="I54" s="126"/>
      <c r="J54" s="126"/>
      <c r="K54" s="126"/>
      <c r="L54" s="126"/>
    </row>
    <row r="55" spans="1:12" ht="48" x14ac:dyDescent="0.2">
      <c r="A55" s="126"/>
      <c r="B55" s="158"/>
      <c r="C55" s="317" t="s">
        <v>758</v>
      </c>
      <c r="D55" s="10" t="s">
        <v>125</v>
      </c>
      <c r="E55" s="204">
        <v>1</v>
      </c>
      <c r="F55" s="275">
        <v>0</v>
      </c>
      <c r="G55" s="276">
        <f t="shared" si="1"/>
        <v>0</v>
      </c>
      <c r="H55" s="127"/>
      <c r="I55" s="126"/>
      <c r="J55" s="126"/>
      <c r="K55" s="126"/>
      <c r="L55" s="126"/>
    </row>
    <row r="56" spans="1:12" ht="60" x14ac:dyDescent="0.2">
      <c r="A56" s="126"/>
      <c r="B56" s="158"/>
      <c r="C56" s="317" t="s">
        <v>759</v>
      </c>
      <c r="D56" s="10" t="s">
        <v>98</v>
      </c>
      <c r="E56" s="204">
        <v>1</v>
      </c>
      <c r="F56" s="275">
        <v>0</v>
      </c>
      <c r="G56" s="276">
        <f t="shared" si="1"/>
        <v>0</v>
      </c>
      <c r="H56" s="127"/>
      <c r="I56" s="126"/>
      <c r="J56" s="126"/>
      <c r="K56" s="126"/>
      <c r="L56" s="126"/>
    </row>
    <row r="57" spans="1:12" ht="48" x14ac:dyDescent="0.2">
      <c r="A57" s="126"/>
      <c r="B57" s="158"/>
      <c r="C57" s="317" t="s">
        <v>760</v>
      </c>
      <c r="D57" s="10" t="s">
        <v>125</v>
      </c>
      <c r="E57" s="204">
        <v>1</v>
      </c>
      <c r="F57" s="275">
        <v>0</v>
      </c>
      <c r="G57" s="276">
        <f t="shared" si="1"/>
        <v>0</v>
      </c>
      <c r="H57" s="127"/>
      <c r="I57" s="126"/>
      <c r="J57" s="126"/>
      <c r="K57" s="126"/>
      <c r="L57" s="126"/>
    </row>
    <row r="58" spans="1:12" ht="108" x14ac:dyDescent="0.2">
      <c r="A58" s="126"/>
      <c r="B58" s="158"/>
      <c r="C58" s="317" t="s">
        <v>622</v>
      </c>
      <c r="D58" s="10" t="s">
        <v>125</v>
      </c>
      <c r="E58" s="204">
        <v>1</v>
      </c>
      <c r="F58" s="275">
        <v>0</v>
      </c>
      <c r="G58" s="276">
        <f t="shared" si="1"/>
        <v>0</v>
      </c>
      <c r="H58" s="127"/>
      <c r="I58" s="126"/>
      <c r="J58" s="126"/>
      <c r="K58" s="126"/>
      <c r="L58" s="126"/>
    </row>
    <row r="59" spans="1:12" ht="36" x14ac:dyDescent="0.2">
      <c r="A59" s="126"/>
      <c r="B59" s="158"/>
      <c r="C59" s="317" t="s">
        <v>761</v>
      </c>
      <c r="D59" s="10" t="s">
        <v>125</v>
      </c>
      <c r="E59" s="204">
        <v>40</v>
      </c>
      <c r="F59" s="275">
        <v>0</v>
      </c>
      <c r="G59" s="276">
        <f t="shared" si="1"/>
        <v>0</v>
      </c>
      <c r="H59" s="127"/>
      <c r="I59" s="126"/>
      <c r="J59" s="126"/>
      <c r="K59" s="126"/>
      <c r="L59" s="126"/>
    </row>
    <row r="60" spans="1:12" ht="36" x14ac:dyDescent="0.2">
      <c r="A60" s="126"/>
      <c r="B60" s="158"/>
      <c r="C60" s="317" t="s">
        <v>762</v>
      </c>
      <c r="D60" s="10" t="s">
        <v>125</v>
      </c>
      <c r="E60" s="204">
        <v>10</v>
      </c>
      <c r="F60" s="275">
        <v>0</v>
      </c>
      <c r="G60" s="276">
        <f t="shared" si="1"/>
        <v>0</v>
      </c>
      <c r="H60" s="127"/>
      <c r="I60" s="126"/>
      <c r="J60" s="126"/>
      <c r="K60" s="126"/>
      <c r="L60" s="126"/>
    </row>
    <row r="61" spans="1:12" s="2" customFormat="1" ht="36" x14ac:dyDescent="0.2">
      <c r="A61" s="126"/>
      <c r="B61" s="158"/>
      <c r="C61" s="317" t="s">
        <v>763</v>
      </c>
      <c r="D61" s="10" t="s">
        <v>125</v>
      </c>
      <c r="E61" s="204">
        <v>2</v>
      </c>
      <c r="F61" s="275">
        <v>0</v>
      </c>
      <c r="G61" s="276">
        <f t="shared" si="1"/>
        <v>0</v>
      </c>
      <c r="H61" s="127"/>
      <c r="I61" s="126"/>
      <c r="J61" s="126"/>
      <c r="K61" s="126"/>
      <c r="L61" s="126"/>
    </row>
    <row r="62" spans="1:12" ht="36" x14ac:dyDescent="0.2">
      <c r="A62" s="126"/>
      <c r="B62" s="158"/>
      <c r="C62" s="317" t="s">
        <v>764</v>
      </c>
      <c r="D62" s="10" t="s">
        <v>125</v>
      </c>
      <c r="E62" s="204">
        <v>10</v>
      </c>
      <c r="F62" s="275">
        <v>0</v>
      </c>
      <c r="G62" s="276">
        <f t="shared" si="1"/>
        <v>0</v>
      </c>
      <c r="H62" s="127"/>
      <c r="I62" s="126"/>
      <c r="J62" s="126"/>
      <c r="K62" s="126"/>
      <c r="L62" s="126"/>
    </row>
    <row r="63" spans="1:12" ht="36" x14ac:dyDescent="0.2">
      <c r="A63" s="126"/>
      <c r="B63" s="158"/>
      <c r="C63" s="317" t="s">
        <v>765</v>
      </c>
      <c r="D63" s="10" t="s">
        <v>125</v>
      </c>
      <c r="E63" s="204">
        <v>1</v>
      </c>
      <c r="F63" s="275">
        <v>0</v>
      </c>
      <c r="G63" s="276">
        <f t="shared" si="1"/>
        <v>0</v>
      </c>
      <c r="H63" s="127"/>
      <c r="I63" s="126"/>
      <c r="J63" s="126"/>
      <c r="K63" s="126"/>
      <c r="L63" s="126"/>
    </row>
    <row r="64" spans="1:12" ht="48" x14ac:dyDescent="0.2">
      <c r="A64" s="126"/>
      <c r="B64" s="158"/>
      <c r="C64" s="317" t="s">
        <v>766</v>
      </c>
      <c r="D64" s="10" t="s">
        <v>125</v>
      </c>
      <c r="E64" s="204">
        <v>1</v>
      </c>
      <c r="F64" s="275">
        <v>0</v>
      </c>
      <c r="G64" s="276">
        <f t="shared" si="1"/>
        <v>0</v>
      </c>
      <c r="H64" s="127"/>
      <c r="I64" s="126"/>
      <c r="J64" s="126"/>
      <c r="K64" s="126"/>
      <c r="L64" s="126"/>
    </row>
    <row r="65" spans="1:12" ht="48" x14ac:dyDescent="0.2">
      <c r="A65" s="126"/>
      <c r="B65" s="158"/>
      <c r="C65" s="317" t="s">
        <v>767</v>
      </c>
      <c r="D65" s="10" t="s">
        <v>125</v>
      </c>
      <c r="E65" s="204">
        <v>3</v>
      </c>
      <c r="F65" s="275">
        <v>0</v>
      </c>
      <c r="G65" s="276">
        <f t="shared" si="1"/>
        <v>0</v>
      </c>
      <c r="H65" s="127"/>
      <c r="I65" s="126"/>
      <c r="J65" s="126"/>
      <c r="K65" s="126"/>
      <c r="L65" s="126"/>
    </row>
    <row r="66" spans="1:12" ht="48" x14ac:dyDescent="0.2">
      <c r="A66" s="126"/>
      <c r="B66" s="158"/>
      <c r="C66" s="317" t="s">
        <v>768</v>
      </c>
      <c r="D66" s="10" t="s">
        <v>125</v>
      </c>
      <c r="E66" s="204">
        <v>3</v>
      </c>
      <c r="F66" s="275">
        <v>0</v>
      </c>
      <c r="G66" s="276">
        <f t="shared" si="1"/>
        <v>0</v>
      </c>
      <c r="H66" s="127"/>
      <c r="I66" s="126"/>
      <c r="J66" s="126"/>
      <c r="K66" s="126"/>
      <c r="L66" s="126"/>
    </row>
    <row r="67" spans="1:12" ht="48" x14ac:dyDescent="0.2">
      <c r="A67" s="126"/>
      <c r="B67" s="158"/>
      <c r="C67" s="317" t="s">
        <v>769</v>
      </c>
      <c r="D67" s="10" t="s">
        <v>125</v>
      </c>
      <c r="E67" s="204">
        <v>3</v>
      </c>
      <c r="F67" s="275">
        <v>0</v>
      </c>
      <c r="G67" s="276">
        <f t="shared" si="1"/>
        <v>0</v>
      </c>
      <c r="H67" s="127"/>
      <c r="I67" s="126"/>
      <c r="J67" s="126"/>
      <c r="K67" s="126"/>
      <c r="L67" s="126"/>
    </row>
    <row r="68" spans="1:12" ht="48" x14ac:dyDescent="0.2">
      <c r="A68" s="126"/>
      <c r="B68" s="158"/>
      <c r="C68" s="317" t="s">
        <v>770</v>
      </c>
      <c r="D68" s="10" t="s">
        <v>98</v>
      </c>
      <c r="E68" s="204">
        <v>1</v>
      </c>
      <c r="F68" s="275">
        <v>0</v>
      </c>
      <c r="G68" s="276">
        <f t="shared" si="1"/>
        <v>0</v>
      </c>
      <c r="H68" s="127"/>
      <c r="I68" s="126"/>
      <c r="J68" s="126"/>
      <c r="K68" s="126"/>
      <c r="L68" s="126"/>
    </row>
    <row r="69" spans="1:12" ht="60" x14ac:dyDescent="0.2">
      <c r="A69" s="126"/>
      <c r="B69" s="158"/>
      <c r="C69" s="317" t="s">
        <v>771</v>
      </c>
      <c r="D69" s="10" t="s">
        <v>125</v>
      </c>
      <c r="E69" s="204">
        <v>1</v>
      </c>
      <c r="F69" s="275">
        <v>0</v>
      </c>
      <c r="G69" s="276">
        <f t="shared" si="1"/>
        <v>0</v>
      </c>
      <c r="H69" s="127"/>
      <c r="I69" s="126"/>
      <c r="J69" s="126"/>
      <c r="K69" s="126"/>
      <c r="L69" s="126"/>
    </row>
    <row r="70" spans="1:12" s="2" customFormat="1" ht="84" x14ac:dyDescent="0.2">
      <c r="A70" s="126"/>
      <c r="B70" s="158"/>
      <c r="C70" s="317" t="s">
        <v>623</v>
      </c>
      <c r="D70" s="10" t="s">
        <v>125</v>
      </c>
      <c r="E70" s="204">
        <v>1</v>
      </c>
      <c r="F70" s="275">
        <v>0</v>
      </c>
      <c r="G70" s="276">
        <f t="shared" si="1"/>
        <v>0</v>
      </c>
      <c r="H70" s="127"/>
      <c r="I70" s="126"/>
      <c r="J70" s="126"/>
      <c r="K70" s="126"/>
      <c r="L70" s="126"/>
    </row>
    <row r="71" spans="1:12" s="2" customFormat="1" x14ac:dyDescent="0.2">
      <c r="A71" s="126"/>
      <c r="B71" s="158">
        <v>2</v>
      </c>
      <c r="C71" s="363" t="s">
        <v>772</v>
      </c>
      <c r="D71" s="212"/>
      <c r="E71" s="204"/>
      <c r="F71" s="275"/>
      <c r="G71" s="276"/>
      <c r="H71" s="127"/>
      <c r="I71" s="126"/>
      <c r="J71" s="126"/>
      <c r="K71" s="126"/>
      <c r="L71" s="126"/>
    </row>
    <row r="72" spans="1:12" s="126" customFormat="1" ht="387.75" customHeight="1" x14ac:dyDescent="0.2">
      <c r="B72" s="2750"/>
      <c r="C72" s="2751"/>
      <c r="D72" s="2752"/>
      <c r="E72" s="2753"/>
      <c r="F72" s="2754"/>
      <c r="G72" s="2743"/>
      <c r="H72" s="127"/>
    </row>
    <row r="73" spans="1:12" s="126" customFormat="1" ht="24.75" customHeight="1" x14ac:dyDescent="0.2">
      <c r="B73" s="2756"/>
      <c r="C73" s="2751" t="s">
        <v>2479</v>
      </c>
      <c r="D73" s="2755" t="s">
        <v>98</v>
      </c>
      <c r="E73" s="2753">
        <v>1</v>
      </c>
      <c r="F73" s="2754">
        <v>0</v>
      </c>
      <c r="G73" s="2743">
        <f t="shared" ref="G73" si="2">E73*F73</f>
        <v>0</v>
      </c>
      <c r="H73" s="127"/>
    </row>
    <row r="74" spans="1:12" s="2" customFormat="1" ht="48" x14ac:dyDescent="0.2">
      <c r="A74" s="126"/>
      <c r="B74" s="158"/>
      <c r="C74" s="317" t="s">
        <v>774</v>
      </c>
      <c r="D74" s="212" t="s">
        <v>125</v>
      </c>
      <c r="E74" s="204">
        <v>1</v>
      </c>
      <c r="F74" s="275">
        <v>0</v>
      </c>
      <c r="G74" s="276">
        <f t="shared" ref="G74:G81" si="3">E74*F74</f>
        <v>0</v>
      </c>
      <c r="H74" s="127"/>
      <c r="I74" s="126"/>
      <c r="J74" s="126"/>
      <c r="K74" s="126"/>
      <c r="L74" s="126"/>
    </row>
    <row r="75" spans="1:12" s="2" customFormat="1" ht="48" x14ac:dyDescent="0.2">
      <c r="A75" s="126"/>
      <c r="B75" s="158"/>
      <c r="C75" s="317" t="s">
        <v>628</v>
      </c>
      <c r="D75" s="212" t="s">
        <v>125</v>
      </c>
      <c r="E75" s="204">
        <v>1</v>
      </c>
      <c r="F75" s="275">
        <v>0</v>
      </c>
      <c r="G75" s="276">
        <f t="shared" si="3"/>
        <v>0</v>
      </c>
      <c r="H75" s="127"/>
      <c r="I75" s="126"/>
      <c r="J75" s="126"/>
      <c r="K75" s="126"/>
      <c r="L75" s="126"/>
    </row>
    <row r="76" spans="1:12" s="2" customFormat="1" ht="60" x14ac:dyDescent="0.2">
      <c r="A76" s="126"/>
      <c r="B76" s="158"/>
      <c r="C76" s="317" t="s">
        <v>775</v>
      </c>
      <c r="D76" s="212" t="s">
        <v>125</v>
      </c>
      <c r="E76" s="204">
        <v>1</v>
      </c>
      <c r="F76" s="275">
        <v>0</v>
      </c>
      <c r="G76" s="276">
        <f t="shared" si="3"/>
        <v>0</v>
      </c>
      <c r="H76" s="127"/>
      <c r="I76" s="126"/>
      <c r="J76" s="126"/>
      <c r="K76" s="126"/>
      <c r="L76" s="126"/>
    </row>
    <row r="77" spans="1:12" s="2" customFormat="1" ht="48" x14ac:dyDescent="0.2">
      <c r="A77" s="126"/>
      <c r="B77" s="158"/>
      <c r="C77" s="317" t="s">
        <v>948</v>
      </c>
      <c r="D77" s="212" t="s">
        <v>125</v>
      </c>
      <c r="E77" s="204">
        <v>1</v>
      </c>
      <c r="F77" s="275">
        <v>0</v>
      </c>
      <c r="G77" s="276">
        <f t="shared" si="3"/>
        <v>0</v>
      </c>
      <c r="H77" s="127"/>
      <c r="I77" s="126"/>
      <c r="J77" s="126"/>
      <c r="K77" s="126"/>
      <c r="L77" s="126"/>
    </row>
    <row r="78" spans="1:12" s="2" customFormat="1" ht="180" x14ac:dyDescent="0.2">
      <c r="A78" s="126"/>
      <c r="B78" s="158"/>
      <c r="C78" s="317" t="s">
        <v>776</v>
      </c>
      <c r="D78" s="212" t="s">
        <v>125</v>
      </c>
      <c r="E78" s="204">
        <v>1</v>
      </c>
      <c r="F78" s="275">
        <v>0</v>
      </c>
      <c r="G78" s="276">
        <f t="shared" si="3"/>
        <v>0</v>
      </c>
      <c r="H78" s="127"/>
      <c r="I78" s="126"/>
      <c r="J78" s="126"/>
      <c r="K78" s="126"/>
      <c r="L78" s="126"/>
    </row>
    <row r="79" spans="1:12" s="2" customFormat="1" ht="60" x14ac:dyDescent="0.2">
      <c r="A79" s="126"/>
      <c r="B79" s="158"/>
      <c r="C79" s="317" t="s">
        <v>777</v>
      </c>
      <c r="D79" s="212" t="s">
        <v>98</v>
      </c>
      <c r="E79" s="204">
        <v>1</v>
      </c>
      <c r="F79" s="275">
        <v>0</v>
      </c>
      <c r="G79" s="276">
        <f t="shared" si="3"/>
        <v>0</v>
      </c>
      <c r="H79" s="127"/>
      <c r="I79" s="126"/>
      <c r="J79" s="126"/>
      <c r="K79" s="126"/>
      <c r="L79" s="126"/>
    </row>
    <row r="80" spans="1:12" s="2" customFormat="1" ht="36" x14ac:dyDescent="0.2">
      <c r="A80" s="126"/>
      <c r="B80" s="158"/>
      <c r="C80" s="317" t="s">
        <v>606</v>
      </c>
      <c r="D80" s="212" t="s">
        <v>125</v>
      </c>
      <c r="E80" s="204">
        <v>1</v>
      </c>
      <c r="F80" s="275">
        <v>0</v>
      </c>
      <c r="G80" s="276">
        <f t="shared" si="3"/>
        <v>0</v>
      </c>
      <c r="H80" s="127"/>
      <c r="I80" s="126"/>
      <c r="J80" s="126"/>
      <c r="K80" s="126"/>
      <c r="L80" s="126"/>
    </row>
    <row r="81" spans="1:12" s="2" customFormat="1" ht="288" x14ac:dyDescent="0.2">
      <c r="A81" s="126"/>
      <c r="B81" s="158"/>
      <c r="C81" s="317" t="s">
        <v>633</v>
      </c>
      <c r="D81" s="212" t="s">
        <v>98</v>
      </c>
      <c r="E81" s="204">
        <v>2</v>
      </c>
      <c r="F81" s="275">
        <v>0</v>
      </c>
      <c r="G81" s="276">
        <f t="shared" si="3"/>
        <v>0</v>
      </c>
      <c r="H81" s="127"/>
      <c r="I81" s="126"/>
      <c r="J81" s="126"/>
      <c r="K81" s="126"/>
      <c r="L81" s="126"/>
    </row>
    <row r="82" spans="1:12" s="2" customFormat="1" x14ac:dyDescent="0.2">
      <c r="A82" s="126"/>
      <c r="B82" s="158">
        <v>3</v>
      </c>
      <c r="C82" s="363" t="s">
        <v>778</v>
      </c>
      <c r="D82" s="212"/>
      <c r="E82" s="204"/>
      <c r="F82" s="275"/>
      <c r="G82" s="276"/>
      <c r="H82" s="127"/>
      <c r="I82" s="126"/>
      <c r="J82" s="126"/>
      <c r="K82" s="126"/>
      <c r="L82" s="126"/>
    </row>
    <row r="83" spans="1:12" s="2" customFormat="1" ht="276" x14ac:dyDescent="0.2">
      <c r="A83" s="126"/>
      <c r="B83" s="158"/>
      <c r="C83" s="317" t="s">
        <v>779</v>
      </c>
      <c r="D83" s="10" t="s">
        <v>98</v>
      </c>
      <c r="E83" s="204">
        <v>1</v>
      </c>
      <c r="F83" s="275">
        <v>0</v>
      </c>
      <c r="G83" s="276">
        <f>E83*F83</f>
        <v>0</v>
      </c>
      <c r="H83" s="127"/>
      <c r="I83" s="126"/>
      <c r="J83" s="126"/>
      <c r="K83" s="126"/>
      <c r="L83" s="126"/>
    </row>
    <row r="84" spans="1:12" s="2" customFormat="1" ht="72" x14ac:dyDescent="0.2">
      <c r="A84" s="126"/>
      <c r="B84" s="158"/>
      <c r="C84" s="317" t="s">
        <v>780</v>
      </c>
      <c r="D84" s="212" t="s">
        <v>98</v>
      </c>
      <c r="E84" s="204">
        <v>1</v>
      </c>
      <c r="F84" s="275">
        <v>0</v>
      </c>
      <c r="G84" s="276">
        <f>E84*F84</f>
        <v>0</v>
      </c>
      <c r="H84" s="127"/>
      <c r="I84" s="126"/>
      <c r="J84" s="126"/>
      <c r="K84" s="126"/>
      <c r="L84" s="126"/>
    </row>
    <row r="85" spans="1:12" s="2" customFormat="1" ht="84" x14ac:dyDescent="0.2">
      <c r="A85" s="126"/>
      <c r="B85" s="158"/>
      <c r="C85" s="317" t="s">
        <v>781</v>
      </c>
      <c r="D85" s="212" t="s">
        <v>98</v>
      </c>
      <c r="E85" s="204">
        <v>1</v>
      </c>
      <c r="F85" s="275">
        <v>0</v>
      </c>
      <c r="G85" s="276">
        <f>E85*F85</f>
        <v>0</v>
      </c>
      <c r="H85" s="127"/>
      <c r="I85" s="126"/>
      <c r="J85" s="126"/>
      <c r="K85" s="126"/>
      <c r="L85" s="126"/>
    </row>
    <row r="86" spans="1:12" s="2" customFormat="1" x14ac:dyDescent="0.2">
      <c r="A86" s="126"/>
      <c r="B86" s="158">
        <v>4</v>
      </c>
      <c r="C86" s="363" t="s">
        <v>782</v>
      </c>
      <c r="D86" s="212"/>
      <c r="E86" s="204"/>
      <c r="F86" s="275"/>
      <c r="G86" s="276"/>
      <c r="H86" s="127"/>
      <c r="I86" s="126"/>
      <c r="J86" s="126"/>
      <c r="K86" s="126"/>
      <c r="L86" s="126"/>
    </row>
    <row r="87" spans="1:12" s="2" customFormat="1" ht="60" x14ac:dyDescent="0.2">
      <c r="A87" s="126"/>
      <c r="B87" s="158"/>
      <c r="C87" s="317" t="s">
        <v>783</v>
      </c>
      <c r="D87" s="10" t="s">
        <v>98</v>
      </c>
      <c r="E87" s="204">
        <v>2</v>
      </c>
      <c r="F87" s="275">
        <v>0</v>
      </c>
      <c r="G87" s="276">
        <f t="shared" ref="G87:G93" si="4">E87*F87</f>
        <v>0</v>
      </c>
      <c r="H87" s="127"/>
      <c r="I87" s="126"/>
      <c r="J87" s="126"/>
      <c r="K87" s="126"/>
      <c r="L87" s="126"/>
    </row>
    <row r="88" spans="1:12" s="2" customFormat="1" ht="60" x14ac:dyDescent="0.2">
      <c r="A88" s="126"/>
      <c r="B88" s="158"/>
      <c r="C88" s="317" t="s">
        <v>784</v>
      </c>
      <c r="D88" s="10" t="s">
        <v>98</v>
      </c>
      <c r="E88" s="204">
        <v>2</v>
      </c>
      <c r="F88" s="275">
        <v>0</v>
      </c>
      <c r="G88" s="276">
        <f t="shared" si="4"/>
        <v>0</v>
      </c>
      <c r="H88" s="127"/>
      <c r="I88" s="126"/>
      <c r="J88" s="126"/>
      <c r="K88" s="126"/>
      <c r="L88" s="126"/>
    </row>
    <row r="89" spans="1:12" s="2" customFormat="1" ht="60" x14ac:dyDescent="0.2">
      <c r="A89" s="126"/>
      <c r="B89" s="158"/>
      <c r="C89" s="317" t="s">
        <v>950</v>
      </c>
      <c r="D89" s="212" t="s">
        <v>98</v>
      </c>
      <c r="E89" s="204">
        <v>2</v>
      </c>
      <c r="F89" s="275">
        <v>0</v>
      </c>
      <c r="G89" s="276">
        <f t="shared" si="4"/>
        <v>0</v>
      </c>
      <c r="H89" s="127"/>
      <c r="I89" s="126"/>
      <c r="J89" s="126"/>
      <c r="K89" s="126"/>
      <c r="L89" s="126"/>
    </row>
    <row r="90" spans="1:12" s="2" customFormat="1" ht="72" x14ac:dyDescent="0.2">
      <c r="A90" s="126"/>
      <c r="B90" s="158"/>
      <c r="C90" s="317" t="s">
        <v>2216</v>
      </c>
      <c r="D90" s="212" t="s">
        <v>125</v>
      </c>
      <c r="E90" s="204">
        <v>2</v>
      </c>
      <c r="F90" s="275">
        <v>0</v>
      </c>
      <c r="G90" s="276">
        <f t="shared" si="4"/>
        <v>0</v>
      </c>
      <c r="H90" s="127"/>
      <c r="I90" s="126"/>
      <c r="J90" s="126"/>
      <c r="K90" s="126"/>
      <c r="L90" s="126"/>
    </row>
    <row r="91" spans="1:12" s="2" customFormat="1" ht="36" x14ac:dyDescent="0.2">
      <c r="A91" s="126"/>
      <c r="B91" s="158"/>
      <c r="C91" s="317" t="s">
        <v>785</v>
      </c>
      <c r="D91" s="212" t="s">
        <v>125</v>
      </c>
      <c r="E91" s="204">
        <v>1</v>
      </c>
      <c r="F91" s="275">
        <v>0</v>
      </c>
      <c r="G91" s="276">
        <f t="shared" si="4"/>
        <v>0</v>
      </c>
      <c r="H91" s="127"/>
      <c r="I91" s="126"/>
      <c r="J91" s="126"/>
      <c r="K91" s="126"/>
      <c r="L91" s="126"/>
    </row>
    <row r="92" spans="1:12" s="2" customFormat="1" ht="132" x14ac:dyDescent="0.2">
      <c r="A92" s="126"/>
      <c r="B92" s="158"/>
      <c r="C92" s="317" t="s">
        <v>511</v>
      </c>
      <c r="D92" s="212" t="s">
        <v>125</v>
      </c>
      <c r="E92" s="204">
        <v>1</v>
      </c>
      <c r="F92" s="275">
        <v>0</v>
      </c>
      <c r="G92" s="276">
        <f t="shared" si="4"/>
        <v>0</v>
      </c>
      <c r="H92" s="127"/>
      <c r="I92" s="126"/>
      <c r="J92" s="126"/>
      <c r="K92" s="126"/>
      <c r="L92" s="126"/>
    </row>
    <row r="93" spans="1:12" s="2" customFormat="1" ht="96" x14ac:dyDescent="0.2">
      <c r="A93" s="126"/>
      <c r="B93" s="158"/>
      <c r="C93" s="317" t="s">
        <v>786</v>
      </c>
      <c r="D93" s="212" t="s">
        <v>125</v>
      </c>
      <c r="E93" s="204">
        <v>1</v>
      </c>
      <c r="F93" s="275">
        <v>0</v>
      </c>
      <c r="G93" s="276">
        <f t="shared" si="4"/>
        <v>0</v>
      </c>
      <c r="H93" s="127"/>
      <c r="I93" s="126"/>
      <c r="J93" s="126"/>
      <c r="K93" s="126"/>
      <c r="L93" s="126"/>
    </row>
    <row r="94" spans="1:12" s="2" customFormat="1" x14ac:dyDescent="0.2">
      <c r="A94" s="126"/>
      <c r="B94" s="158">
        <v>5</v>
      </c>
      <c r="C94" s="363" t="s">
        <v>787</v>
      </c>
      <c r="D94" s="212"/>
      <c r="E94" s="204"/>
      <c r="F94" s="275"/>
      <c r="G94" s="276"/>
      <c r="H94" s="127"/>
      <c r="I94" s="126"/>
      <c r="J94" s="126"/>
      <c r="K94" s="126"/>
      <c r="L94" s="126"/>
    </row>
    <row r="95" spans="1:12" s="2" customFormat="1" x14ac:dyDescent="0.2">
      <c r="A95" s="126"/>
      <c r="B95" s="158"/>
      <c r="C95" s="317" t="s">
        <v>646</v>
      </c>
      <c r="D95" s="212" t="s">
        <v>647</v>
      </c>
      <c r="E95" s="204">
        <v>20</v>
      </c>
      <c r="F95" s="275">
        <v>0</v>
      </c>
      <c r="G95" s="276">
        <f t="shared" ref="G95:G103" si="5">E95*F95</f>
        <v>0</v>
      </c>
      <c r="H95" s="127"/>
      <c r="I95" s="126"/>
      <c r="J95" s="126"/>
      <c r="K95" s="126"/>
      <c r="L95" s="126"/>
    </row>
    <row r="96" spans="1:12" s="2" customFormat="1" x14ac:dyDescent="0.2">
      <c r="A96" s="126"/>
      <c r="B96" s="158"/>
      <c r="C96" s="317" t="s">
        <v>648</v>
      </c>
      <c r="D96" s="212" t="s">
        <v>647</v>
      </c>
      <c r="E96" s="204">
        <v>30</v>
      </c>
      <c r="F96" s="275">
        <v>0</v>
      </c>
      <c r="G96" s="276">
        <f t="shared" si="5"/>
        <v>0</v>
      </c>
      <c r="H96" s="127"/>
      <c r="I96" s="126"/>
      <c r="J96" s="126"/>
      <c r="K96" s="126"/>
      <c r="L96" s="126"/>
    </row>
    <row r="97" spans="1:12" s="2" customFormat="1" x14ac:dyDescent="0.2">
      <c r="A97" s="126"/>
      <c r="B97" s="158"/>
      <c r="C97" s="317" t="s">
        <v>649</v>
      </c>
      <c r="D97" s="212" t="s">
        <v>647</v>
      </c>
      <c r="E97" s="204">
        <v>100</v>
      </c>
      <c r="F97" s="275">
        <v>0</v>
      </c>
      <c r="G97" s="276">
        <f t="shared" si="5"/>
        <v>0</v>
      </c>
      <c r="H97" s="127"/>
      <c r="I97" s="126"/>
      <c r="J97" s="126"/>
      <c r="K97" s="126"/>
      <c r="L97" s="126"/>
    </row>
    <row r="98" spans="1:12" s="2" customFormat="1" x14ac:dyDescent="0.2">
      <c r="A98" s="126"/>
      <c r="B98" s="158"/>
      <c r="C98" s="317" t="s">
        <v>650</v>
      </c>
      <c r="D98" s="212" t="s">
        <v>647</v>
      </c>
      <c r="E98" s="204">
        <v>50</v>
      </c>
      <c r="F98" s="275">
        <v>0</v>
      </c>
      <c r="G98" s="276">
        <f t="shared" si="5"/>
        <v>0</v>
      </c>
      <c r="H98" s="127"/>
      <c r="I98" s="126"/>
      <c r="J98" s="126"/>
      <c r="K98" s="126"/>
      <c r="L98" s="126"/>
    </row>
    <row r="99" spans="1:12" s="2" customFormat="1" x14ac:dyDescent="0.2">
      <c r="A99" s="126"/>
      <c r="B99" s="158"/>
      <c r="C99" s="317" t="s">
        <v>651</v>
      </c>
      <c r="D99" s="212" t="s">
        <v>647</v>
      </c>
      <c r="E99" s="204">
        <v>30</v>
      </c>
      <c r="F99" s="275">
        <v>0</v>
      </c>
      <c r="G99" s="276">
        <f t="shared" si="5"/>
        <v>0</v>
      </c>
      <c r="H99" s="127"/>
      <c r="I99" s="126"/>
      <c r="J99" s="126"/>
      <c r="K99" s="126"/>
      <c r="L99" s="126"/>
    </row>
    <row r="100" spans="1:12" s="2" customFormat="1" x14ac:dyDescent="0.2">
      <c r="A100" s="126"/>
      <c r="B100" s="158"/>
      <c r="C100" s="317" t="s">
        <v>653</v>
      </c>
      <c r="D100" s="212" t="s">
        <v>125</v>
      </c>
      <c r="E100" s="204">
        <v>2</v>
      </c>
      <c r="F100" s="275">
        <v>0</v>
      </c>
      <c r="G100" s="276">
        <f t="shared" si="5"/>
        <v>0</v>
      </c>
      <c r="H100" s="127"/>
      <c r="I100" s="126"/>
      <c r="J100" s="126"/>
      <c r="K100" s="126"/>
      <c r="L100" s="126"/>
    </row>
    <row r="101" spans="1:12" s="2" customFormat="1" x14ac:dyDescent="0.2">
      <c r="A101" s="126"/>
      <c r="B101" s="158"/>
      <c r="C101" s="317" t="s">
        <v>654</v>
      </c>
      <c r="D101" s="212" t="s">
        <v>647</v>
      </c>
      <c r="E101" s="204">
        <v>50</v>
      </c>
      <c r="F101" s="275">
        <v>0</v>
      </c>
      <c r="G101" s="276">
        <f t="shared" si="5"/>
        <v>0</v>
      </c>
      <c r="H101" s="127"/>
      <c r="I101" s="126"/>
      <c r="J101" s="126"/>
      <c r="K101" s="126"/>
      <c r="L101" s="126"/>
    </row>
    <row r="102" spans="1:12" s="2" customFormat="1" x14ac:dyDescent="0.2">
      <c r="A102" s="126"/>
      <c r="B102" s="158"/>
      <c r="C102" s="317" t="s">
        <v>655</v>
      </c>
      <c r="D102" s="212" t="s">
        <v>647</v>
      </c>
      <c r="E102" s="204">
        <v>30</v>
      </c>
      <c r="F102" s="275">
        <v>0</v>
      </c>
      <c r="G102" s="276">
        <f t="shared" si="5"/>
        <v>0</v>
      </c>
      <c r="H102" s="127"/>
      <c r="I102" s="126"/>
      <c r="J102" s="126"/>
      <c r="K102" s="126"/>
      <c r="L102" s="126"/>
    </row>
    <row r="103" spans="1:12" s="2" customFormat="1" x14ac:dyDescent="0.2">
      <c r="A103" s="126"/>
      <c r="B103" s="158"/>
      <c r="C103" s="317" t="s">
        <v>635</v>
      </c>
      <c r="D103" s="212" t="s">
        <v>98</v>
      </c>
      <c r="E103" s="204">
        <v>1</v>
      </c>
      <c r="F103" s="275">
        <v>0</v>
      </c>
      <c r="G103" s="276">
        <f t="shared" si="5"/>
        <v>0</v>
      </c>
      <c r="H103" s="127"/>
      <c r="I103" s="126"/>
      <c r="J103" s="126"/>
      <c r="K103" s="126"/>
      <c r="L103" s="126"/>
    </row>
    <row r="104" spans="1:12" s="12" customFormat="1" x14ac:dyDescent="0.2">
      <c r="A104" s="11"/>
      <c r="B104" s="158">
        <v>6</v>
      </c>
      <c r="C104" s="363" t="s">
        <v>788</v>
      </c>
      <c r="D104" s="15"/>
      <c r="E104" s="425"/>
      <c r="F104" s="14"/>
      <c r="G104" s="13"/>
      <c r="I104" s="11"/>
      <c r="J104" s="11"/>
      <c r="K104" s="11"/>
      <c r="L104" s="11"/>
    </row>
    <row r="105" spans="1:12" s="12" customFormat="1" ht="24" x14ac:dyDescent="0.2">
      <c r="A105" s="11"/>
      <c r="B105" s="158"/>
      <c r="C105" s="317" t="s">
        <v>669</v>
      </c>
      <c r="D105" s="212" t="s">
        <v>647</v>
      </c>
      <c r="E105" s="204">
        <v>20</v>
      </c>
      <c r="F105" s="275">
        <v>0</v>
      </c>
      <c r="G105" s="276">
        <f t="shared" ref="G105:G112" si="6">E105*F105</f>
        <v>0</v>
      </c>
      <c r="I105" s="11"/>
      <c r="J105" s="11"/>
      <c r="K105" s="11"/>
      <c r="L105" s="11"/>
    </row>
    <row r="106" spans="1:12" s="12" customFormat="1" x14ac:dyDescent="0.2">
      <c r="A106" s="11"/>
      <c r="B106" s="158"/>
      <c r="C106" s="317" t="s">
        <v>670</v>
      </c>
      <c r="D106" s="212" t="s">
        <v>647</v>
      </c>
      <c r="E106" s="204">
        <v>50</v>
      </c>
      <c r="F106" s="275">
        <v>0</v>
      </c>
      <c r="G106" s="276">
        <f t="shared" si="6"/>
        <v>0</v>
      </c>
      <c r="I106" s="11"/>
      <c r="J106" s="11"/>
      <c r="K106" s="11"/>
      <c r="L106" s="11"/>
    </row>
    <row r="107" spans="1:12" s="12" customFormat="1" x14ac:dyDescent="0.2">
      <c r="A107" s="11"/>
      <c r="B107" s="158"/>
      <c r="C107" s="317" t="s">
        <v>671</v>
      </c>
      <c r="D107" s="212" t="s">
        <v>647</v>
      </c>
      <c r="E107" s="204">
        <v>20</v>
      </c>
      <c r="F107" s="275">
        <v>0</v>
      </c>
      <c r="G107" s="276">
        <f t="shared" si="6"/>
        <v>0</v>
      </c>
      <c r="I107" s="11"/>
      <c r="J107" s="11"/>
      <c r="K107" s="11"/>
      <c r="L107" s="11"/>
    </row>
    <row r="108" spans="1:12" s="12" customFormat="1" x14ac:dyDescent="0.2">
      <c r="A108" s="11"/>
      <c r="B108" s="158"/>
      <c r="C108" s="317" t="s">
        <v>676</v>
      </c>
      <c r="D108" s="212" t="s">
        <v>125</v>
      </c>
      <c r="E108" s="204">
        <v>2</v>
      </c>
      <c r="F108" s="275">
        <v>0</v>
      </c>
      <c r="G108" s="276">
        <f t="shared" si="6"/>
        <v>0</v>
      </c>
      <c r="I108" s="11"/>
      <c r="J108" s="11"/>
      <c r="K108" s="11"/>
      <c r="L108" s="11"/>
    </row>
    <row r="109" spans="1:12" s="12" customFormat="1" x14ac:dyDescent="0.2">
      <c r="A109" s="11"/>
      <c r="B109" s="158"/>
      <c r="C109" s="317" t="s">
        <v>790</v>
      </c>
      <c r="D109" s="212" t="s">
        <v>125</v>
      </c>
      <c r="E109" s="204">
        <v>1</v>
      </c>
      <c r="F109" s="275">
        <v>0</v>
      </c>
      <c r="G109" s="276">
        <f t="shared" si="6"/>
        <v>0</v>
      </c>
      <c r="I109" s="11"/>
      <c r="J109" s="11"/>
      <c r="K109" s="11"/>
      <c r="L109" s="11"/>
    </row>
    <row r="110" spans="1:12" s="12" customFormat="1" x14ac:dyDescent="0.2">
      <c r="A110" s="11"/>
      <c r="B110" s="158"/>
      <c r="C110" s="317" t="s">
        <v>678</v>
      </c>
      <c r="D110" s="212" t="s">
        <v>125</v>
      </c>
      <c r="E110" s="204">
        <v>3</v>
      </c>
      <c r="F110" s="275">
        <v>0</v>
      </c>
      <c r="G110" s="276">
        <f t="shared" si="6"/>
        <v>0</v>
      </c>
      <c r="I110" s="11"/>
      <c r="J110" s="11"/>
      <c r="K110" s="11"/>
      <c r="L110" s="11"/>
    </row>
    <row r="111" spans="1:12" s="12" customFormat="1" x14ac:dyDescent="0.2">
      <c r="A111" s="11"/>
      <c r="B111" s="158"/>
      <c r="C111" s="317" t="s">
        <v>679</v>
      </c>
      <c r="D111" s="212" t="s">
        <v>125</v>
      </c>
      <c r="E111" s="204">
        <v>2</v>
      </c>
      <c r="F111" s="275">
        <v>0</v>
      </c>
      <c r="G111" s="276">
        <f t="shared" si="6"/>
        <v>0</v>
      </c>
      <c r="I111" s="11"/>
      <c r="J111" s="11"/>
      <c r="K111" s="11"/>
      <c r="L111" s="11"/>
    </row>
    <row r="112" spans="1:12" s="12" customFormat="1" ht="24" x14ac:dyDescent="0.2">
      <c r="A112" s="11"/>
      <c r="B112" s="158"/>
      <c r="C112" s="317" t="s">
        <v>680</v>
      </c>
      <c r="D112" s="212" t="s">
        <v>125</v>
      </c>
      <c r="E112" s="204">
        <v>1</v>
      </c>
      <c r="F112" s="275">
        <v>0</v>
      </c>
      <c r="G112" s="276">
        <f t="shared" si="6"/>
        <v>0</v>
      </c>
      <c r="I112" s="11"/>
      <c r="J112" s="11"/>
      <c r="K112" s="11"/>
      <c r="L112" s="11"/>
    </row>
    <row r="113" spans="1:12" s="2" customFormat="1" x14ac:dyDescent="0.2">
      <c r="A113" s="126"/>
      <c r="B113" s="158">
        <v>7</v>
      </c>
      <c r="C113" s="363" t="s">
        <v>791</v>
      </c>
      <c r="D113" s="212"/>
      <c r="E113" s="204"/>
      <c r="F113" s="275"/>
      <c r="G113" s="276"/>
      <c r="H113" s="127"/>
      <c r="I113" s="126"/>
      <c r="J113" s="126"/>
      <c r="K113" s="126"/>
      <c r="L113" s="126"/>
    </row>
    <row r="114" spans="1:12" s="2" customFormat="1" x14ac:dyDescent="0.2">
      <c r="A114" s="126"/>
      <c r="B114" s="158"/>
      <c r="C114" s="202" t="s">
        <v>658</v>
      </c>
      <c r="D114" s="212" t="s">
        <v>647</v>
      </c>
      <c r="E114" s="204">
        <v>40</v>
      </c>
      <c r="F114" s="205">
        <v>0</v>
      </c>
      <c r="G114" s="276">
        <f>E114*F114</f>
        <v>0</v>
      </c>
      <c r="H114" s="127"/>
      <c r="I114" s="126"/>
      <c r="J114" s="126"/>
      <c r="K114" s="126"/>
      <c r="L114" s="126"/>
    </row>
    <row r="115" spans="1:12" s="2" customFormat="1" ht="36" x14ac:dyDescent="0.2">
      <c r="A115" s="126"/>
      <c r="B115" s="158"/>
      <c r="C115" s="202" t="s">
        <v>659</v>
      </c>
      <c r="D115" s="212" t="s">
        <v>98</v>
      </c>
      <c r="E115" s="204">
        <v>2</v>
      </c>
      <c r="F115" s="205">
        <v>0</v>
      </c>
      <c r="G115" s="276">
        <f>E115*F115</f>
        <v>0</v>
      </c>
      <c r="H115" s="127"/>
      <c r="I115" s="126"/>
      <c r="J115" s="126"/>
      <c r="K115" s="126"/>
      <c r="L115" s="126"/>
    </row>
    <row r="116" spans="1:12" s="2" customFormat="1" ht="24" x14ac:dyDescent="0.2">
      <c r="A116" s="126"/>
      <c r="B116" s="158"/>
      <c r="C116" s="202" t="s">
        <v>660</v>
      </c>
      <c r="D116" s="212" t="s">
        <v>98</v>
      </c>
      <c r="E116" s="204">
        <v>1</v>
      </c>
      <c r="F116" s="205">
        <v>0</v>
      </c>
      <c r="G116" s="276">
        <f>E116*F116</f>
        <v>0</v>
      </c>
      <c r="H116" s="127"/>
      <c r="I116" s="126"/>
      <c r="J116" s="126"/>
      <c r="K116" s="126"/>
      <c r="L116" s="126"/>
    </row>
    <row r="117" spans="1:12" s="2" customFormat="1" x14ac:dyDescent="0.2">
      <c r="A117" s="126"/>
      <c r="B117" s="158"/>
      <c r="C117" s="202" t="s">
        <v>666</v>
      </c>
      <c r="D117" s="212" t="s">
        <v>98</v>
      </c>
      <c r="E117" s="204">
        <v>1</v>
      </c>
      <c r="F117" s="205">
        <v>0</v>
      </c>
      <c r="G117" s="276">
        <f>E117*F117</f>
        <v>0</v>
      </c>
      <c r="H117" s="127"/>
      <c r="I117" s="126"/>
      <c r="J117" s="126"/>
      <c r="K117" s="126"/>
      <c r="L117" s="126"/>
    </row>
    <row r="118" spans="1:12" s="2" customFormat="1" x14ac:dyDescent="0.2">
      <c r="A118" s="126"/>
      <c r="B118" s="158">
        <v>8</v>
      </c>
      <c r="C118" s="363" t="s">
        <v>682</v>
      </c>
      <c r="D118" s="212"/>
      <c r="E118" s="204"/>
      <c r="F118" s="275"/>
      <c r="G118" s="276"/>
      <c r="H118" s="127"/>
      <c r="I118" s="126"/>
      <c r="J118" s="126"/>
      <c r="K118" s="126"/>
      <c r="L118" s="126"/>
    </row>
    <row r="119" spans="1:12" s="2" customFormat="1" ht="48" x14ac:dyDescent="0.2">
      <c r="A119" s="126"/>
      <c r="B119" s="158"/>
      <c r="C119" s="317" t="s">
        <v>792</v>
      </c>
      <c r="D119" s="10" t="s">
        <v>98</v>
      </c>
      <c r="E119" s="204">
        <v>1</v>
      </c>
      <c r="F119" s="275">
        <v>0</v>
      </c>
      <c r="G119" s="276">
        <f>E119*F119</f>
        <v>0</v>
      </c>
      <c r="H119" s="127"/>
      <c r="I119" s="126"/>
      <c r="J119" s="126"/>
      <c r="K119" s="126"/>
      <c r="L119" s="126"/>
    </row>
    <row r="120" spans="1:12" s="2" customFormat="1" ht="36" x14ac:dyDescent="0.2">
      <c r="A120" s="126"/>
      <c r="B120" s="158"/>
      <c r="C120" s="317" t="s">
        <v>793</v>
      </c>
      <c r="D120" s="212" t="s">
        <v>98</v>
      </c>
      <c r="E120" s="204">
        <v>1</v>
      </c>
      <c r="F120" s="275">
        <v>0</v>
      </c>
      <c r="G120" s="276">
        <f>E120*F120</f>
        <v>0</v>
      </c>
      <c r="H120" s="127"/>
      <c r="I120" s="126"/>
      <c r="J120" s="126"/>
      <c r="K120" s="126"/>
      <c r="L120" s="126"/>
    </row>
    <row r="121" spans="1:12" s="2" customFormat="1" ht="36" x14ac:dyDescent="0.2">
      <c r="A121" s="126"/>
      <c r="B121" s="158"/>
      <c r="C121" s="317" t="s">
        <v>794</v>
      </c>
      <c r="D121" s="212" t="s">
        <v>98</v>
      </c>
      <c r="E121" s="204">
        <v>1</v>
      </c>
      <c r="F121" s="275">
        <v>0</v>
      </c>
      <c r="G121" s="276">
        <f>E121*F121</f>
        <v>0</v>
      </c>
      <c r="H121" s="127"/>
      <c r="I121" s="126"/>
      <c r="J121" s="126"/>
      <c r="K121" s="126"/>
      <c r="L121" s="126"/>
    </row>
    <row r="122" spans="1:12" s="2" customFormat="1" ht="36" x14ac:dyDescent="0.2">
      <c r="A122" s="126"/>
      <c r="B122" s="158"/>
      <c r="C122" s="317" t="s">
        <v>795</v>
      </c>
      <c r="D122" s="212" t="s">
        <v>98</v>
      </c>
      <c r="E122" s="204">
        <v>1</v>
      </c>
      <c r="F122" s="275">
        <v>0</v>
      </c>
      <c r="G122" s="276">
        <f>E122*F122</f>
        <v>0</v>
      </c>
      <c r="H122" s="127"/>
      <c r="I122" s="126"/>
      <c r="J122" s="126"/>
      <c r="K122" s="126"/>
      <c r="L122" s="126"/>
    </row>
    <row r="123" spans="1:12" s="9" customFormat="1" ht="23.25" customHeight="1" x14ac:dyDescent="0.25">
      <c r="A123" s="152"/>
      <c r="B123" s="333" t="s">
        <v>18</v>
      </c>
      <c r="C123" s="220" t="s">
        <v>822</v>
      </c>
      <c r="D123" s="220"/>
      <c r="E123" s="221"/>
      <c r="F123" s="222"/>
      <c r="G123" s="296">
        <f>SUM(G50:G122)</f>
        <v>0</v>
      </c>
      <c r="H123" s="155"/>
      <c r="I123" s="152"/>
      <c r="J123" s="152"/>
      <c r="K123" s="152"/>
      <c r="L123" s="152"/>
    </row>
  </sheetData>
  <mergeCells count="7">
    <mergeCell ref="B48:G48"/>
    <mergeCell ref="B42:G42"/>
    <mergeCell ref="B43:G43"/>
    <mergeCell ref="B44:G44"/>
    <mergeCell ref="B45:G45"/>
    <mergeCell ref="B46:G46"/>
    <mergeCell ref="B47:G47"/>
  </mergeCells>
  <pageMargins left="0.7" right="0.7" top="0.75" bottom="0.75" header="0.3" footer="0.3"/>
  <pageSetup paperSize="9" scale="85" orientation="portrait" r:id="rId1"/>
  <headerFooter alignWithMargins="0">
    <oddFooter>&amp;C&amp;8&amp;P/&amp;N</oddFoot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89E37-9349-4759-831D-6E6312194E6C}">
  <sheetPr codeName="Sheet42">
    <tabColor theme="0" tint="-0.14999847407452621"/>
  </sheetPr>
  <dimension ref="A2:L225"/>
  <sheetViews>
    <sheetView showZeros="0" topLeftCell="A213" zoomScale="110" zoomScaleNormal="110" workbookViewId="0">
      <selection activeCell="G225" sqref="G225"/>
    </sheetView>
  </sheetViews>
  <sheetFormatPr defaultColWidth="10.42578125" defaultRowHeight="12.75" x14ac:dyDescent="0.2"/>
  <cols>
    <col min="1" max="1" width="4.42578125" style="1" customWidth="1"/>
    <col min="2" max="2" width="7.42578125" style="8" customWidth="1"/>
    <col min="3" max="3" width="42.8554687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16.5" customHeight="1" x14ac:dyDescent="0.2">
      <c r="A2" s="126"/>
      <c r="B2" s="142"/>
      <c r="C2" s="113" t="s">
        <v>59</v>
      </c>
      <c r="D2" s="160"/>
      <c r="E2" s="161"/>
      <c r="F2" s="162"/>
      <c r="G2" s="369" t="s">
        <v>60</v>
      </c>
      <c r="H2" s="127"/>
      <c r="I2" s="126"/>
      <c r="J2" s="126"/>
      <c r="K2" s="126"/>
      <c r="L2" s="126"/>
    </row>
    <row r="4" spans="1:12" s="24" customFormat="1" ht="15" x14ac:dyDescent="0.25">
      <c r="A4" s="144"/>
      <c r="B4" s="370" t="s">
        <v>7</v>
      </c>
      <c r="C4" s="371" t="s">
        <v>2197</v>
      </c>
      <c r="D4" s="372"/>
      <c r="E4" s="373"/>
      <c r="F4" s="374"/>
      <c r="G4" s="375"/>
      <c r="H4" s="26"/>
      <c r="I4" s="144"/>
      <c r="J4" s="144"/>
      <c r="K4" s="144"/>
      <c r="L4" s="144"/>
    </row>
    <row r="5" spans="1:12" s="24" customFormat="1" ht="12" customHeight="1" x14ac:dyDescent="0.25">
      <c r="A5" s="144"/>
      <c r="B5" s="376"/>
      <c r="C5" s="377"/>
      <c r="D5" s="378"/>
      <c r="E5" s="379"/>
      <c r="F5" s="380"/>
      <c r="G5" s="381"/>
      <c r="H5" s="26"/>
      <c r="I5" s="144"/>
      <c r="J5" s="144"/>
      <c r="K5" s="144"/>
      <c r="L5" s="144"/>
    </row>
    <row r="6" spans="1:12" s="112" customFormat="1" ht="21" customHeight="1" x14ac:dyDescent="0.2">
      <c r="A6" s="382"/>
      <c r="B6" s="383" t="s">
        <v>80</v>
      </c>
      <c r="C6" s="3206" t="s">
        <v>2217</v>
      </c>
      <c r="D6" s="3206"/>
      <c r="E6" s="3206"/>
      <c r="F6" s="3206"/>
      <c r="G6" s="3207"/>
      <c r="H6" s="128"/>
      <c r="I6" s="384"/>
      <c r="J6" s="384"/>
      <c r="K6" s="384"/>
      <c r="L6" s="384"/>
    </row>
    <row r="7" spans="1:12" s="112" customFormat="1" ht="14.25" x14ac:dyDescent="0.2">
      <c r="A7" s="382"/>
      <c r="B7" s="376"/>
      <c r="C7" s="377"/>
      <c r="D7" s="378"/>
      <c r="E7" s="379"/>
      <c r="F7" s="380"/>
      <c r="G7" s="385"/>
      <c r="H7" s="128"/>
      <c r="I7" s="384"/>
      <c r="J7" s="384"/>
      <c r="K7" s="384"/>
      <c r="L7" s="384"/>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112" customFormat="1" ht="14.25" x14ac:dyDescent="0.2">
      <c r="A12" s="382"/>
      <c r="B12" s="386"/>
      <c r="C12" s="387"/>
      <c r="D12" s="388"/>
      <c r="E12" s="389"/>
      <c r="F12" s="390"/>
      <c r="G12" s="391"/>
      <c r="H12" s="128"/>
      <c r="I12" s="384"/>
      <c r="J12" s="384"/>
      <c r="K12" s="384"/>
      <c r="L12" s="384"/>
    </row>
    <row r="13" spans="1:12" s="112" customFormat="1" ht="18.75" customHeight="1" x14ac:dyDescent="0.2">
      <c r="A13" s="382"/>
      <c r="B13" s="392"/>
      <c r="C13" s="393" t="s">
        <v>82</v>
      </c>
      <c r="D13" s="394"/>
      <c r="E13" s="395"/>
      <c r="F13" s="396"/>
      <c r="G13" s="397"/>
      <c r="H13" s="128"/>
      <c r="I13" s="384"/>
      <c r="J13" s="384"/>
      <c r="K13" s="384"/>
      <c r="L13" s="384"/>
    </row>
    <row r="14" spans="1:12" s="24" customFormat="1" ht="18.75" customHeight="1" x14ac:dyDescent="0.2">
      <c r="A14" s="144"/>
      <c r="B14" s="398" t="s">
        <v>83</v>
      </c>
      <c r="C14" s="111" t="s">
        <v>84</v>
      </c>
      <c r="D14" s="399"/>
      <c r="E14" s="400"/>
      <c r="F14" s="401"/>
      <c r="G14" s="402" t="s">
        <v>64</v>
      </c>
      <c r="H14" s="22"/>
      <c r="I14" s="144"/>
      <c r="J14" s="144"/>
      <c r="K14" s="144"/>
      <c r="L14" s="144"/>
    </row>
    <row r="15" spans="1:12" s="108" customFormat="1" ht="18.75" customHeight="1" x14ac:dyDescent="0.25">
      <c r="A15" s="403"/>
      <c r="B15" s="110" t="s">
        <v>10</v>
      </c>
      <c r="C15" s="404" t="s">
        <v>85</v>
      </c>
      <c r="D15" s="405"/>
      <c r="E15" s="406"/>
      <c r="F15" s="407"/>
      <c r="G15" s="20">
        <f>G40</f>
        <v>0</v>
      </c>
      <c r="H15" s="18"/>
      <c r="I15" s="403"/>
      <c r="J15" s="403"/>
      <c r="K15" s="403"/>
      <c r="L15" s="403"/>
    </row>
    <row r="16" spans="1:12" s="108" customFormat="1" ht="18.75" customHeight="1" x14ac:dyDescent="0.25">
      <c r="A16" s="403"/>
      <c r="B16" s="110" t="s">
        <v>12</v>
      </c>
      <c r="C16" s="404" t="s">
        <v>86</v>
      </c>
      <c r="D16" s="405"/>
      <c r="E16" s="406"/>
      <c r="F16" s="407"/>
      <c r="G16" s="20">
        <f>G68</f>
        <v>0</v>
      </c>
      <c r="H16" s="18"/>
      <c r="I16" s="403"/>
      <c r="J16" s="403"/>
      <c r="K16" s="403"/>
      <c r="L16" s="403"/>
    </row>
    <row r="17" spans="2:8" s="108" customFormat="1" ht="18.75" customHeight="1" x14ac:dyDescent="0.25">
      <c r="B17" s="110" t="s">
        <v>17</v>
      </c>
      <c r="C17" s="404" t="s">
        <v>87</v>
      </c>
      <c r="D17" s="405"/>
      <c r="E17" s="406"/>
      <c r="F17" s="407"/>
      <c r="G17" s="20">
        <f>G122</f>
        <v>0</v>
      </c>
      <c r="H17" s="18"/>
    </row>
    <row r="18" spans="2:8" s="108" customFormat="1" ht="18.75" customHeight="1" x14ac:dyDescent="0.25">
      <c r="B18" s="110" t="s">
        <v>18</v>
      </c>
      <c r="C18" s="404" t="s">
        <v>369</v>
      </c>
      <c r="D18" s="405"/>
      <c r="E18" s="406"/>
      <c r="F18" s="109"/>
      <c r="G18" s="20">
        <f>G225</f>
        <v>0</v>
      </c>
      <c r="H18" s="18"/>
    </row>
    <row r="19" spans="2:8" s="108" customFormat="1" ht="18.75" customHeight="1" x14ac:dyDescent="0.25">
      <c r="B19" s="408"/>
      <c r="C19" s="409" t="s">
        <v>88</v>
      </c>
      <c r="D19" s="410"/>
      <c r="E19" s="411"/>
      <c r="F19" s="412"/>
      <c r="G19" s="19">
        <f>SUM(G15:G18)</f>
        <v>0</v>
      </c>
      <c r="H19" s="18"/>
    </row>
    <row r="20" spans="2:8" x14ac:dyDescent="0.2">
      <c r="B20" s="132"/>
      <c r="C20" s="188"/>
      <c r="D20" s="189"/>
      <c r="E20" s="190"/>
      <c r="F20" s="191"/>
      <c r="G20" s="192"/>
      <c r="H20" s="127"/>
    </row>
    <row r="22" spans="2:8" ht="24" x14ac:dyDescent="0.2">
      <c r="B22" s="133" t="s">
        <v>83</v>
      </c>
      <c r="C22" s="197" t="s">
        <v>89</v>
      </c>
      <c r="D22" s="198" t="s">
        <v>90</v>
      </c>
      <c r="E22" s="199" t="s">
        <v>91</v>
      </c>
      <c r="F22" s="200" t="s">
        <v>92</v>
      </c>
      <c r="G22" s="201" t="s">
        <v>93</v>
      </c>
      <c r="H22" s="127"/>
    </row>
    <row r="23" spans="2:8" x14ac:dyDescent="0.2">
      <c r="B23" s="134"/>
      <c r="C23" s="202"/>
      <c r="D23" s="203"/>
      <c r="E23" s="204"/>
      <c r="F23" s="205"/>
      <c r="G23" s="206"/>
      <c r="H23" s="127"/>
    </row>
    <row r="24" spans="2:8" s="16" customFormat="1" ht="20.25" x14ac:dyDescent="0.3">
      <c r="B24" s="309" t="s">
        <v>10</v>
      </c>
      <c r="C24" s="312" t="s">
        <v>85</v>
      </c>
      <c r="D24" s="311"/>
      <c r="E24" s="305"/>
      <c r="F24" s="306"/>
      <c r="G24" s="307"/>
      <c r="H24" s="308"/>
    </row>
    <row r="25" spans="2:8" ht="27.75" customHeight="1" x14ac:dyDescent="0.2">
      <c r="B25" s="134">
        <v>1</v>
      </c>
      <c r="C25" s="211" t="s">
        <v>94</v>
      </c>
      <c r="D25" s="212" t="s">
        <v>95</v>
      </c>
      <c r="E25" s="115">
        <v>6</v>
      </c>
      <c r="F25" s="107">
        <v>0</v>
      </c>
      <c r="G25" s="276">
        <f t="shared" ref="G25:G39" si="0">E25*F25</f>
        <v>0</v>
      </c>
      <c r="H25" s="127"/>
    </row>
    <row r="26" spans="2:8" x14ac:dyDescent="0.2">
      <c r="B26" s="134">
        <v>2</v>
      </c>
      <c r="C26" s="211" t="s">
        <v>96</v>
      </c>
      <c r="D26" s="212" t="s">
        <v>95</v>
      </c>
      <c r="E26" s="115">
        <v>12</v>
      </c>
      <c r="F26" s="107">
        <v>0</v>
      </c>
      <c r="G26" s="276">
        <f t="shared" si="0"/>
        <v>0</v>
      </c>
      <c r="H26" s="127"/>
    </row>
    <row r="27" spans="2:8" ht="53.25" customHeight="1" x14ac:dyDescent="0.2">
      <c r="B27" s="134">
        <v>3</v>
      </c>
      <c r="C27" s="211" t="s">
        <v>97</v>
      </c>
      <c r="D27" s="212" t="s">
        <v>98</v>
      </c>
      <c r="E27" s="115">
        <v>1</v>
      </c>
      <c r="F27" s="107">
        <v>0</v>
      </c>
      <c r="G27" s="276">
        <f t="shared" si="0"/>
        <v>0</v>
      </c>
      <c r="H27" s="127"/>
    </row>
    <row r="28" spans="2:8" ht="127.5" customHeight="1" x14ac:dyDescent="0.2">
      <c r="B28" s="134">
        <v>4</v>
      </c>
      <c r="C28" s="213" t="s">
        <v>99</v>
      </c>
      <c r="D28" s="214" t="s">
        <v>98</v>
      </c>
      <c r="E28" s="115">
        <v>1</v>
      </c>
      <c r="F28" s="107">
        <v>0</v>
      </c>
      <c r="G28" s="276">
        <f t="shared" si="0"/>
        <v>0</v>
      </c>
      <c r="H28" s="127"/>
    </row>
    <row r="29" spans="2:8" ht="30.75" customHeight="1" x14ac:dyDescent="0.2">
      <c r="B29" s="134">
        <v>5</v>
      </c>
      <c r="C29" s="213" t="s">
        <v>100</v>
      </c>
      <c r="D29" s="215" t="s">
        <v>98</v>
      </c>
      <c r="E29" s="204">
        <v>1</v>
      </c>
      <c r="F29" s="107">
        <v>0</v>
      </c>
      <c r="G29" s="276">
        <f t="shared" si="0"/>
        <v>0</v>
      </c>
      <c r="H29" s="127"/>
    </row>
    <row r="30" spans="2:8" ht="27" customHeight="1" x14ac:dyDescent="0.2">
      <c r="B30" s="134">
        <v>6</v>
      </c>
      <c r="C30" s="413" t="s">
        <v>101</v>
      </c>
      <c r="D30" s="215" t="s">
        <v>98</v>
      </c>
      <c r="E30" s="115">
        <v>1</v>
      </c>
      <c r="F30" s="107">
        <v>0</v>
      </c>
      <c r="G30" s="276">
        <f t="shared" si="0"/>
        <v>0</v>
      </c>
      <c r="H30" s="127"/>
    </row>
    <row r="31" spans="2:8" ht="52.5" customHeight="1" x14ac:dyDescent="0.2">
      <c r="B31" s="134">
        <v>7</v>
      </c>
      <c r="C31" s="413" t="s">
        <v>102</v>
      </c>
      <c r="D31" s="215" t="s">
        <v>98</v>
      </c>
      <c r="E31" s="115">
        <v>1</v>
      </c>
      <c r="F31" s="107">
        <v>0</v>
      </c>
      <c r="G31" s="276">
        <f t="shared" si="0"/>
        <v>0</v>
      </c>
      <c r="H31" s="127"/>
    </row>
    <row r="32" spans="2:8" ht="54" customHeight="1" x14ac:dyDescent="0.2">
      <c r="B32" s="134">
        <v>8</v>
      </c>
      <c r="C32" s="413" t="s">
        <v>103</v>
      </c>
      <c r="D32" s="215" t="s">
        <v>98</v>
      </c>
      <c r="E32" s="115">
        <v>1</v>
      </c>
      <c r="F32" s="107">
        <v>0</v>
      </c>
      <c r="G32" s="276">
        <f t="shared" si="0"/>
        <v>0</v>
      </c>
      <c r="H32" s="127"/>
    </row>
    <row r="33" spans="2:12" ht="127.5" customHeight="1" x14ac:dyDescent="0.2">
      <c r="B33" s="134">
        <v>9</v>
      </c>
      <c r="C33" s="413" t="s">
        <v>707</v>
      </c>
      <c r="D33" s="215" t="s">
        <v>151</v>
      </c>
      <c r="E33" s="115">
        <v>1</v>
      </c>
      <c r="F33" s="107">
        <v>0</v>
      </c>
      <c r="G33" s="276">
        <f t="shared" si="0"/>
        <v>0</v>
      </c>
      <c r="H33" s="127"/>
      <c r="I33" s="126"/>
      <c r="J33" s="126"/>
      <c r="K33" s="126"/>
      <c r="L33" s="126"/>
    </row>
    <row r="34" spans="2:12" ht="25.5" customHeight="1" x14ac:dyDescent="0.2">
      <c r="B34" s="134">
        <v>10</v>
      </c>
      <c r="C34" s="413" t="s">
        <v>104</v>
      </c>
      <c r="D34" s="215" t="s">
        <v>95</v>
      </c>
      <c r="E34" s="115">
        <v>1</v>
      </c>
      <c r="F34" s="107">
        <v>0</v>
      </c>
      <c r="G34" s="276">
        <f t="shared" si="0"/>
        <v>0</v>
      </c>
      <c r="H34" s="127"/>
      <c r="I34" s="126"/>
      <c r="J34" s="126"/>
      <c r="K34" s="126"/>
      <c r="L34" s="126"/>
    </row>
    <row r="35" spans="2:12" ht="27.75" customHeight="1" x14ac:dyDescent="0.2">
      <c r="B35" s="134">
        <v>11</v>
      </c>
      <c r="C35" s="413" t="s">
        <v>105</v>
      </c>
      <c r="D35" s="215" t="s">
        <v>98</v>
      </c>
      <c r="E35" s="115">
        <v>1</v>
      </c>
      <c r="F35" s="107">
        <v>0</v>
      </c>
      <c r="G35" s="276">
        <f t="shared" si="0"/>
        <v>0</v>
      </c>
      <c r="H35" s="127"/>
      <c r="I35" s="126"/>
      <c r="J35" s="126"/>
      <c r="K35" s="126"/>
      <c r="L35" s="126"/>
    </row>
    <row r="36" spans="2:12" ht="38.25" customHeight="1" x14ac:dyDescent="0.2">
      <c r="B36" s="134">
        <v>12</v>
      </c>
      <c r="C36" s="413" t="s">
        <v>106</v>
      </c>
      <c r="D36" s="215" t="s">
        <v>98</v>
      </c>
      <c r="E36" s="115">
        <v>1</v>
      </c>
      <c r="F36" s="107">
        <v>0</v>
      </c>
      <c r="G36" s="276">
        <f t="shared" si="0"/>
        <v>0</v>
      </c>
      <c r="H36" s="127"/>
      <c r="I36" s="126"/>
      <c r="J36" s="126"/>
      <c r="K36" s="126"/>
      <c r="L36" s="126"/>
    </row>
    <row r="37" spans="2:12" ht="14.25" customHeight="1" x14ac:dyDescent="0.2">
      <c r="B37" s="134">
        <v>13</v>
      </c>
      <c r="C37" s="413" t="s">
        <v>107</v>
      </c>
      <c r="D37" s="215" t="s">
        <v>98</v>
      </c>
      <c r="E37" s="204">
        <v>1</v>
      </c>
      <c r="F37" s="107">
        <v>0</v>
      </c>
      <c r="G37" s="276">
        <f t="shared" si="0"/>
        <v>0</v>
      </c>
      <c r="H37" s="127"/>
      <c r="I37" s="126"/>
      <c r="J37" s="126"/>
      <c r="K37" s="126"/>
      <c r="L37" s="126"/>
    </row>
    <row r="38" spans="2:12" ht="38.25" customHeight="1" x14ac:dyDescent="0.2">
      <c r="B38" s="134">
        <v>14</v>
      </c>
      <c r="C38" s="218" t="s">
        <v>108</v>
      </c>
      <c r="D38" s="215" t="s">
        <v>98</v>
      </c>
      <c r="E38" s="118">
        <v>1</v>
      </c>
      <c r="F38" s="107">
        <v>0</v>
      </c>
      <c r="G38" s="276">
        <f t="shared" si="0"/>
        <v>0</v>
      </c>
      <c r="H38" s="127"/>
      <c r="I38" s="126"/>
      <c r="J38" s="126"/>
      <c r="K38" s="126"/>
      <c r="L38" s="126"/>
    </row>
    <row r="39" spans="2:12" ht="39.75" customHeight="1" x14ac:dyDescent="0.2">
      <c r="B39" s="134">
        <v>15</v>
      </c>
      <c r="C39" s="313" t="s">
        <v>109</v>
      </c>
      <c r="D39" s="215" t="s">
        <v>98</v>
      </c>
      <c r="E39" s="118">
        <v>1</v>
      </c>
      <c r="F39" s="107">
        <v>0</v>
      </c>
      <c r="G39" s="276">
        <f t="shared" si="0"/>
        <v>0</v>
      </c>
      <c r="H39" s="127"/>
      <c r="I39" s="126"/>
      <c r="J39" s="126"/>
      <c r="K39" s="126"/>
      <c r="L39" s="126"/>
    </row>
    <row r="40" spans="2:12" s="9" customFormat="1" ht="23.25" customHeight="1" x14ac:dyDescent="0.25">
      <c r="B40" s="333" t="s">
        <v>10</v>
      </c>
      <c r="C40" s="220" t="s">
        <v>110</v>
      </c>
      <c r="D40" s="220"/>
      <c r="E40" s="221"/>
      <c r="F40" s="222"/>
      <c r="G40" s="296">
        <f>SUM(G25:G39)</f>
        <v>0</v>
      </c>
      <c r="H40" s="155"/>
      <c r="I40" s="152"/>
      <c r="J40" s="152"/>
      <c r="K40" s="152"/>
      <c r="L40" s="152"/>
    </row>
    <row r="41" spans="2:12" x14ac:dyDescent="0.2">
      <c r="B41" s="134"/>
      <c r="C41" s="202"/>
      <c r="D41" s="203"/>
      <c r="E41" s="204"/>
      <c r="F41" s="205"/>
      <c r="G41" s="206"/>
      <c r="H41" s="127"/>
      <c r="I41" s="126"/>
      <c r="J41" s="126"/>
      <c r="K41" s="126"/>
      <c r="L41" s="126"/>
    </row>
    <row r="42" spans="2:12" ht="24" x14ac:dyDescent="0.2">
      <c r="B42" s="133" t="s">
        <v>83</v>
      </c>
      <c r="C42" s="197" t="s">
        <v>89</v>
      </c>
      <c r="D42" s="198" t="s">
        <v>90</v>
      </c>
      <c r="E42" s="199" t="s">
        <v>91</v>
      </c>
      <c r="F42" s="200" t="s">
        <v>92</v>
      </c>
      <c r="G42" s="201" t="s">
        <v>93</v>
      </c>
      <c r="H42" s="127"/>
      <c r="I42" s="126"/>
      <c r="J42" s="126"/>
      <c r="K42" s="126"/>
      <c r="L42" s="126"/>
    </row>
    <row r="43" spans="2:12" x14ac:dyDescent="0.2">
      <c r="B43" s="134"/>
      <c r="C43" s="223"/>
      <c r="D43" s="212"/>
      <c r="E43" s="204"/>
      <c r="F43" s="205"/>
      <c r="G43" s="206"/>
      <c r="H43" s="127"/>
      <c r="I43" s="126"/>
      <c r="J43" s="126"/>
      <c r="K43" s="126"/>
      <c r="L43" s="126"/>
    </row>
    <row r="44" spans="2:12" s="16" customFormat="1" ht="20.25" x14ac:dyDescent="0.3">
      <c r="B44" s="309" t="s">
        <v>12</v>
      </c>
      <c r="C44" s="310" t="s">
        <v>111</v>
      </c>
      <c r="D44" s="304"/>
      <c r="E44" s="305"/>
      <c r="F44" s="306"/>
      <c r="G44" s="307"/>
      <c r="H44" s="308"/>
      <c r="I44" s="301"/>
      <c r="J44" s="301"/>
      <c r="K44" s="301"/>
      <c r="L44" s="301"/>
    </row>
    <row r="45" spans="2:12" s="47" customFormat="1" ht="71.25" customHeight="1" x14ac:dyDescent="0.2">
      <c r="B45" s="3182" t="s">
        <v>112</v>
      </c>
      <c r="C45" s="3183"/>
      <c r="D45" s="3183"/>
      <c r="E45" s="3183"/>
      <c r="F45" s="3183"/>
      <c r="G45" s="3184"/>
      <c r="H45" s="127"/>
      <c r="I45" s="135"/>
      <c r="J45" s="135"/>
      <c r="K45" s="135"/>
      <c r="L45" s="135"/>
    </row>
    <row r="46" spans="2:12" ht="27.75" customHeight="1" x14ac:dyDescent="0.2">
      <c r="B46" s="136">
        <v>1</v>
      </c>
      <c r="C46" s="211" t="s">
        <v>113</v>
      </c>
      <c r="D46" s="212" t="s">
        <v>114</v>
      </c>
      <c r="E46" s="115">
        <v>3</v>
      </c>
      <c r="F46" s="107">
        <v>0</v>
      </c>
      <c r="G46" s="276">
        <f t="shared" ref="G46:G62" si="1">E46*F46</f>
        <v>0</v>
      </c>
      <c r="H46" s="127"/>
      <c r="I46" s="137"/>
      <c r="J46" s="126"/>
      <c r="K46" s="126"/>
      <c r="L46" s="126"/>
    </row>
    <row r="47" spans="2:12" ht="39" customHeight="1" x14ac:dyDescent="0.2">
      <c r="B47" s="136">
        <v>2</v>
      </c>
      <c r="C47" s="211" t="s">
        <v>115</v>
      </c>
      <c r="D47" s="212" t="s">
        <v>95</v>
      </c>
      <c r="E47" s="115">
        <v>6</v>
      </c>
      <c r="F47" s="107">
        <v>0</v>
      </c>
      <c r="G47" s="276">
        <f t="shared" si="1"/>
        <v>0</v>
      </c>
      <c r="H47" s="127"/>
      <c r="I47" s="137"/>
      <c r="J47" s="126"/>
      <c r="K47" s="126"/>
      <c r="L47" s="126"/>
    </row>
    <row r="48" spans="2:12" ht="36" x14ac:dyDescent="0.2">
      <c r="B48" s="136">
        <v>3</v>
      </c>
      <c r="C48" s="211" t="s">
        <v>116</v>
      </c>
      <c r="D48" s="214" t="s">
        <v>114</v>
      </c>
      <c r="E48" s="115">
        <v>3.6</v>
      </c>
      <c r="F48" s="107">
        <v>0</v>
      </c>
      <c r="G48" s="276">
        <f t="shared" si="1"/>
        <v>0</v>
      </c>
      <c r="H48" s="127"/>
      <c r="I48" s="138"/>
      <c r="J48" s="126"/>
      <c r="K48" s="139"/>
      <c r="L48" s="139"/>
    </row>
    <row r="49" spans="1:9" ht="39.75" customHeight="1" x14ac:dyDescent="0.2">
      <c r="B49" s="136">
        <v>4</v>
      </c>
      <c r="C49" s="211" t="s">
        <v>2218</v>
      </c>
      <c r="D49" s="214" t="s">
        <v>114</v>
      </c>
      <c r="E49" s="115">
        <v>29</v>
      </c>
      <c r="F49" s="107">
        <v>0</v>
      </c>
      <c r="G49" s="276">
        <f t="shared" si="1"/>
        <v>0</v>
      </c>
      <c r="H49" s="127"/>
      <c r="I49" s="138"/>
    </row>
    <row r="50" spans="1:9" ht="43.5" customHeight="1" x14ac:dyDescent="0.2">
      <c r="B50" s="136">
        <v>5</v>
      </c>
      <c r="C50" s="117" t="s">
        <v>2219</v>
      </c>
      <c r="D50" s="116" t="s">
        <v>114</v>
      </c>
      <c r="E50" s="226">
        <v>27</v>
      </c>
      <c r="F50" s="107">
        <v>0</v>
      </c>
      <c r="G50" s="276">
        <f t="shared" si="1"/>
        <v>0</v>
      </c>
      <c r="H50" s="127"/>
      <c r="I50" s="137"/>
    </row>
    <row r="51" spans="1:9" ht="29.25" customHeight="1" x14ac:dyDescent="0.2">
      <c r="B51" s="136">
        <v>6</v>
      </c>
      <c r="C51" s="211" t="s">
        <v>120</v>
      </c>
      <c r="D51" s="214" t="s">
        <v>119</v>
      </c>
      <c r="E51" s="204">
        <v>68</v>
      </c>
      <c r="F51" s="107">
        <v>0</v>
      </c>
      <c r="G51" s="276">
        <f t="shared" si="1"/>
        <v>0</v>
      </c>
      <c r="H51" s="127"/>
      <c r="I51" s="137"/>
    </row>
    <row r="52" spans="1:9" ht="27" customHeight="1" x14ac:dyDescent="0.2">
      <c r="B52" s="136">
        <v>7</v>
      </c>
      <c r="C52" s="211" t="s">
        <v>306</v>
      </c>
      <c r="D52" s="214" t="s">
        <v>114</v>
      </c>
      <c r="E52" s="204">
        <v>6.5</v>
      </c>
      <c r="F52" s="107">
        <v>0</v>
      </c>
      <c r="G52" s="276">
        <f t="shared" si="1"/>
        <v>0</v>
      </c>
      <c r="H52" s="127"/>
      <c r="I52" s="138"/>
    </row>
    <row r="53" spans="1:9" ht="24" x14ac:dyDescent="0.2">
      <c r="B53" s="136">
        <v>8</v>
      </c>
      <c r="C53" s="211" t="s">
        <v>121</v>
      </c>
      <c r="D53" s="214" t="s">
        <v>114</v>
      </c>
      <c r="E53" s="115">
        <v>29</v>
      </c>
      <c r="F53" s="107">
        <v>0</v>
      </c>
      <c r="G53" s="276">
        <f t="shared" si="1"/>
        <v>0</v>
      </c>
      <c r="H53" s="127"/>
      <c r="I53" s="139"/>
    </row>
    <row r="54" spans="1:9" ht="40.5" customHeight="1" x14ac:dyDescent="0.2">
      <c r="B54" s="136">
        <v>9</v>
      </c>
      <c r="C54" s="213" t="s">
        <v>122</v>
      </c>
      <c r="D54" s="214" t="s">
        <v>114</v>
      </c>
      <c r="E54" s="204">
        <v>27</v>
      </c>
      <c r="F54" s="107">
        <v>0</v>
      </c>
      <c r="G54" s="276">
        <f t="shared" si="1"/>
        <v>0</v>
      </c>
      <c r="H54" s="127"/>
      <c r="I54" s="126"/>
    </row>
    <row r="55" spans="1:9" s="47" customFormat="1" ht="36" x14ac:dyDescent="0.2">
      <c r="B55" s="136">
        <v>10</v>
      </c>
      <c r="C55" s="320" t="s">
        <v>123</v>
      </c>
      <c r="D55" s="215" t="s">
        <v>114</v>
      </c>
      <c r="E55" s="204">
        <v>5</v>
      </c>
      <c r="F55" s="107">
        <v>0</v>
      </c>
      <c r="G55" s="276">
        <f t="shared" si="1"/>
        <v>0</v>
      </c>
      <c r="H55" s="127"/>
      <c r="I55" s="135"/>
    </row>
    <row r="56" spans="1:9" ht="24" x14ac:dyDescent="0.2">
      <c r="B56" s="136">
        <v>11</v>
      </c>
      <c r="C56" s="211" t="s">
        <v>127</v>
      </c>
      <c r="D56" s="214" t="s">
        <v>95</v>
      </c>
      <c r="E56" s="204">
        <v>10</v>
      </c>
      <c r="F56" s="107">
        <v>0</v>
      </c>
      <c r="G56" s="276">
        <f t="shared" si="1"/>
        <v>0</v>
      </c>
      <c r="H56" s="127"/>
      <c r="I56" s="126"/>
    </row>
    <row r="57" spans="1:9" ht="16.5" customHeight="1" x14ac:dyDescent="0.2">
      <c r="B57" s="136">
        <v>12</v>
      </c>
      <c r="C57" s="211" t="s">
        <v>128</v>
      </c>
      <c r="D57" s="212" t="s">
        <v>119</v>
      </c>
      <c r="E57" s="204">
        <v>3</v>
      </c>
      <c r="F57" s="107">
        <v>0</v>
      </c>
      <c r="G57" s="276">
        <f t="shared" si="1"/>
        <v>0</v>
      </c>
      <c r="H57" s="127"/>
      <c r="I57" s="126"/>
    </row>
    <row r="58" spans="1:9" ht="41.25" customHeight="1" x14ac:dyDescent="0.2">
      <c r="B58" s="136">
        <v>13</v>
      </c>
      <c r="C58" s="211" t="s">
        <v>129</v>
      </c>
      <c r="D58" s="212" t="s">
        <v>119</v>
      </c>
      <c r="E58" s="204">
        <v>3</v>
      </c>
      <c r="F58" s="107">
        <v>0</v>
      </c>
      <c r="G58" s="276">
        <f t="shared" si="1"/>
        <v>0</v>
      </c>
      <c r="H58" s="127"/>
      <c r="I58" s="126"/>
    </row>
    <row r="59" spans="1:9" ht="60" x14ac:dyDescent="0.2">
      <c r="B59" s="136">
        <v>14</v>
      </c>
      <c r="C59" s="320" t="s">
        <v>709</v>
      </c>
      <c r="D59" s="214" t="s">
        <v>119</v>
      </c>
      <c r="E59" s="204">
        <v>3</v>
      </c>
      <c r="F59" s="107">
        <v>0</v>
      </c>
      <c r="G59" s="276">
        <f t="shared" si="1"/>
        <v>0</v>
      </c>
      <c r="H59" s="127"/>
      <c r="I59" s="126"/>
    </row>
    <row r="60" spans="1:9" ht="14.25" customHeight="1" x14ac:dyDescent="0.2">
      <c r="B60" s="136">
        <v>15</v>
      </c>
      <c r="C60" s="211" t="s">
        <v>136</v>
      </c>
      <c r="D60" s="214" t="s">
        <v>114</v>
      </c>
      <c r="E60" s="204">
        <v>6</v>
      </c>
      <c r="F60" s="107">
        <v>0</v>
      </c>
      <c r="G60" s="276">
        <f t="shared" si="1"/>
        <v>0</v>
      </c>
      <c r="H60" s="127"/>
      <c r="I60" s="126"/>
    </row>
    <row r="61" spans="1:9" ht="15.75" customHeight="1" x14ac:dyDescent="0.2">
      <c r="B61" s="136">
        <v>16</v>
      </c>
      <c r="C61" s="211" t="s">
        <v>137</v>
      </c>
      <c r="D61" s="214" t="s">
        <v>114</v>
      </c>
      <c r="E61" s="204">
        <v>8.5</v>
      </c>
      <c r="F61" s="107">
        <v>0</v>
      </c>
      <c r="G61" s="276">
        <f t="shared" si="1"/>
        <v>0</v>
      </c>
      <c r="H61" s="127"/>
      <c r="I61" s="126"/>
    </row>
    <row r="62" spans="1:9" ht="26.25" customHeight="1" x14ac:dyDescent="0.2">
      <c r="B62" s="136">
        <v>17</v>
      </c>
      <c r="C62" s="211" t="s">
        <v>138</v>
      </c>
      <c r="D62" s="214" t="s">
        <v>119</v>
      </c>
      <c r="E62" s="204">
        <v>3</v>
      </c>
      <c r="F62" s="107">
        <v>0</v>
      </c>
      <c r="G62" s="276">
        <f t="shared" si="1"/>
        <v>0</v>
      </c>
      <c r="H62" s="127"/>
      <c r="I62" s="126"/>
    </row>
    <row r="63" spans="1:9" ht="54" customHeight="1" x14ac:dyDescent="0.2">
      <c r="B63" s="136">
        <v>18</v>
      </c>
      <c r="C63" s="416" t="s">
        <v>2220</v>
      </c>
      <c r="D63" s="228" t="s">
        <v>151</v>
      </c>
      <c r="E63" s="51">
        <v>1</v>
      </c>
      <c r="F63" s="275">
        <v>0</v>
      </c>
      <c r="G63" s="276">
        <f t="shared" ref="G63:G67" si="2">E63*F63</f>
        <v>0</v>
      </c>
      <c r="H63" s="127"/>
    </row>
    <row r="64" spans="1:9" ht="192" x14ac:dyDescent="0.2">
      <c r="A64" s="126"/>
      <c r="B64" s="136">
        <v>19</v>
      </c>
      <c r="C64" s="416" t="s">
        <v>2221</v>
      </c>
      <c r="D64" s="228" t="s">
        <v>151</v>
      </c>
      <c r="E64" s="114">
        <v>1</v>
      </c>
      <c r="F64" s="275">
        <v>0</v>
      </c>
      <c r="G64" s="276">
        <f t="shared" si="2"/>
        <v>0</v>
      </c>
      <c r="H64" s="127"/>
    </row>
    <row r="65" spans="1:8" ht="36" x14ac:dyDescent="0.2">
      <c r="A65" s="126"/>
      <c r="B65" s="136">
        <v>20</v>
      </c>
      <c r="C65" s="229" t="s">
        <v>154</v>
      </c>
      <c r="D65" s="228" t="s">
        <v>151</v>
      </c>
      <c r="E65" s="51">
        <v>3</v>
      </c>
      <c r="F65" s="275">
        <v>0</v>
      </c>
      <c r="G65" s="276">
        <f t="shared" si="2"/>
        <v>0</v>
      </c>
      <c r="H65" s="127"/>
    </row>
    <row r="66" spans="1:8" ht="30" customHeight="1" x14ac:dyDescent="0.2">
      <c r="A66" s="126"/>
      <c r="B66" s="136">
        <v>21</v>
      </c>
      <c r="C66" s="229" t="s">
        <v>155</v>
      </c>
      <c r="D66" s="228" t="s">
        <v>114</v>
      </c>
      <c r="E66" s="114">
        <v>5.2</v>
      </c>
      <c r="F66" s="275">
        <v>0</v>
      </c>
      <c r="G66" s="276">
        <f t="shared" si="2"/>
        <v>0</v>
      </c>
      <c r="H66" s="127"/>
    </row>
    <row r="67" spans="1:8" ht="28.5" customHeight="1" x14ac:dyDescent="0.2">
      <c r="A67" s="126"/>
      <c r="B67" s="136">
        <v>22</v>
      </c>
      <c r="C67" s="229" t="s">
        <v>157</v>
      </c>
      <c r="D67" s="228" t="s">
        <v>158</v>
      </c>
      <c r="E67" s="114">
        <v>16</v>
      </c>
      <c r="F67" s="275">
        <v>0</v>
      </c>
      <c r="G67" s="276">
        <f t="shared" si="2"/>
        <v>0</v>
      </c>
      <c r="H67" s="127"/>
    </row>
    <row r="68" spans="1:8" s="9" customFormat="1" ht="21.75" customHeight="1" x14ac:dyDescent="0.25">
      <c r="A68" s="152"/>
      <c r="B68" s="333" t="s">
        <v>12</v>
      </c>
      <c r="C68" s="220" t="s">
        <v>159</v>
      </c>
      <c r="D68" s="230"/>
      <c r="E68" s="221"/>
      <c r="F68" s="222"/>
      <c r="G68" s="296">
        <f>SUM(G46:G67)</f>
        <v>0</v>
      </c>
      <c r="H68" s="155"/>
    </row>
    <row r="69" spans="1:8" x14ac:dyDescent="0.2">
      <c r="A69" s="126"/>
      <c r="B69" s="134"/>
      <c r="C69" s="202"/>
      <c r="D69" s="203"/>
      <c r="E69" s="204"/>
      <c r="F69" s="205"/>
      <c r="G69" s="206"/>
      <c r="H69" s="127"/>
    </row>
    <row r="70" spans="1:8" ht="24" x14ac:dyDescent="0.2">
      <c r="A70" s="126"/>
      <c r="B70" s="133" t="s">
        <v>83</v>
      </c>
      <c r="C70" s="197" t="s">
        <v>89</v>
      </c>
      <c r="D70" s="197" t="s">
        <v>90</v>
      </c>
      <c r="E70" s="199" t="s">
        <v>91</v>
      </c>
      <c r="F70" s="200" t="s">
        <v>92</v>
      </c>
      <c r="G70" s="201" t="s">
        <v>93</v>
      </c>
      <c r="H70" s="127"/>
    </row>
    <row r="71" spans="1:8" x14ac:dyDescent="0.2">
      <c r="A71" s="126"/>
      <c r="B71" s="134"/>
      <c r="C71" s="202"/>
      <c r="D71" s="212"/>
      <c r="E71" s="204"/>
      <c r="F71" s="205"/>
      <c r="G71" s="206"/>
      <c r="H71" s="127"/>
    </row>
    <row r="72" spans="1:8" s="16" customFormat="1" ht="20.25" x14ac:dyDescent="0.3">
      <c r="A72" s="301"/>
      <c r="B72" s="302" t="s">
        <v>17</v>
      </c>
      <c r="C72" s="303" t="s">
        <v>160</v>
      </c>
      <c r="D72" s="304"/>
      <c r="E72" s="305"/>
      <c r="F72" s="306"/>
      <c r="G72" s="307"/>
      <c r="H72" s="308"/>
    </row>
    <row r="73" spans="1:8" s="24" customFormat="1" ht="18" customHeight="1" x14ac:dyDescent="0.2">
      <c r="A73" s="145"/>
      <c r="B73" s="148" t="s">
        <v>1</v>
      </c>
      <c r="C73" s="173"/>
      <c r="D73" s="175"/>
      <c r="E73" s="175"/>
      <c r="F73" s="175"/>
      <c r="G73" s="174"/>
      <c r="H73" s="144"/>
    </row>
    <row r="74" spans="1:8" s="24" customFormat="1" ht="18" customHeight="1" x14ac:dyDescent="0.25">
      <c r="A74" s="146"/>
      <c r="B74" s="149" t="s">
        <v>2</v>
      </c>
      <c r="C74" s="176"/>
      <c r="D74" s="177"/>
      <c r="E74" s="178"/>
      <c r="F74" s="178"/>
      <c r="G74" s="177"/>
      <c r="H74" s="144"/>
    </row>
    <row r="75" spans="1:8" s="24" customFormat="1" ht="18" customHeight="1" x14ac:dyDescent="0.2">
      <c r="A75" s="145"/>
      <c r="B75" s="148" t="s">
        <v>3</v>
      </c>
      <c r="C75" s="173"/>
      <c r="D75" s="175"/>
      <c r="E75" s="175"/>
      <c r="F75" s="175"/>
      <c r="G75" s="174"/>
      <c r="H75" s="144"/>
    </row>
    <row r="76" spans="1:8" s="24" customFormat="1" ht="18" customHeight="1" x14ac:dyDescent="0.25">
      <c r="A76" s="146"/>
      <c r="B76" s="149" t="s">
        <v>4</v>
      </c>
      <c r="C76" s="176"/>
      <c r="D76" s="178"/>
      <c r="E76" s="178"/>
      <c r="F76" s="178"/>
      <c r="G76" s="177"/>
      <c r="H76" s="144"/>
    </row>
    <row r="77" spans="1:8" s="47" customFormat="1" ht="18.75" customHeight="1" x14ac:dyDescent="0.2">
      <c r="A77" s="135"/>
      <c r="B77" s="3182" t="s">
        <v>161</v>
      </c>
      <c r="C77" s="3183"/>
      <c r="D77" s="3183"/>
      <c r="E77" s="3183"/>
      <c r="F77" s="3183"/>
      <c r="G77" s="3184"/>
      <c r="H77" s="127"/>
    </row>
    <row r="78" spans="1:8" s="47" customFormat="1" ht="18.75" customHeight="1" x14ac:dyDescent="0.2">
      <c r="B78" s="3182" t="s">
        <v>162</v>
      </c>
      <c r="C78" s="3183"/>
      <c r="D78" s="3183"/>
      <c r="E78" s="3183"/>
      <c r="F78" s="3183"/>
      <c r="G78" s="3184"/>
      <c r="H78" s="127"/>
    </row>
    <row r="79" spans="1:8" s="47" customFormat="1" ht="18.75" customHeight="1" x14ac:dyDescent="0.2">
      <c r="B79" s="3182" t="s">
        <v>163</v>
      </c>
      <c r="C79" s="3183"/>
      <c r="D79" s="3183"/>
      <c r="E79" s="3183"/>
      <c r="F79" s="3183"/>
      <c r="G79" s="3184"/>
      <c r="H79" s="127"/>
    </row>
    <row r="80" spans="1:8" ht="30" customHeight="1" x14ac:dyDescent="0.2">
      <c r="B80" s="158">
        <v>1</v>
      </c>
      <c r="C80" s="418" t="s">
        <v>164</v>
      </c>
      <c r="D80" s="232"/>
      <c r="E80" s="204"/>
      <c r="F80" s="205"/>
      <c r="G80" s="206"/>
      <c r="H80" s="127"/>
    </row>
    <row r="81" spans="2:8" s="9" customFormat="1" ht="18.75" customHeight="1" x14ac:dyDescent="0.25">
      <c r="B81" s="153"/>
      <c r="C81" s="419" t="s">
        <v>315</v>
      </c>
      <c r="D81" s="232" t="s">
        <v>95</v>
      </c>
      <c r="E81" s="204">
        <v>55</v>
      </c>
      <c r="F81" s="275">
        <v>0</v>
      </c>
      <c r="G81" s="276">
        <f>E81*F81</f>
        <v>0</v>
      </c>
      <c r="H81" s="155"/>
    </row>
    <row r="82" spans="2:8" ht="40.5" customHeight="1" x14ac:dyDescent="0.2">
      <c r="B82" s="159">
        <v>2</v>
      </c>
      <c r="C82" s="233" t="s">
        <v>174</v>
      </c>
      <c r="D82" s="214" t="s">
        <v>95</v>
      </c>
      <c r="E82" s="234">
        <v>55</v>
      </c>
      <c r="F82" s="275">
        <v>0</v>
      </c>
      <c r="G82" s="276">
        <f>E82*F82</f>
        <v>0</v>
      </c>
      <c r="H82" s="127"/>
    </row>
    <row r="83" spans="2:8" ht="41.25" customHeight="1" x14ac:dyDescent="0.2">
      <c r="B83" s="315" t="s">
        <v>175</v>
      </c>
      <c r="C83" s="233" t="s">
        <v>176</v>
      </c>
      <c r="D83" s="214" t="s">
        <v>98</v>
      </c>
      <c r="E83" s="234">
        <v>1</v>
      </c>
      <c r="F83" s="275">
        <v>0</v>
      </c>
      <c r="G83" s="276">
        <f>E83*F83</f>
        <v>0</v>
      </c>
      <c r="H83" s="127"/>
    </row>
    <row r="84" spans="2:8" ht="27" customHeight="1" x14ac:dyDescent="0.2">
      <c r="B84" s="315" t="s">
        <v>177</v>
      </c>
      <c r="C84" s="233" t="s">
        <v>178</v>
      </c>
      <c r="D84" s="214" t="s">
        <v>98</v>
      </c>
      <c r="E84" s="234">
        <v>1</v>
      </c>
      <c r="F84" s="275">
        <v>0</v>
      </c>
      <c r="G84" s="276">
        <f>E84*F84</f>
        <v>0</v>
      </c>
      <c r="H84" s="127"/>
    </row>
    <row r="85" spans="2:8" ht="39" customHeight="1" x14ac:dyDescent="0.2">
      <c r="B85" s="315" t="s">
        <v>179</v>
      </c>
      <c r="C85" s="233" t="s">
        <v>180</v>
      </c>
      <c r="D85" s="214" t="s">
        <v>98</v>
      </c>
      <c r="E85" s="234">
        <v>1</v>
      </c>
      <c r="F85" s="275">
        <v>0</v>
      </c>
      <c r="G85" s="276">
        <f>E85*F85</f>
        <v>0</v>
      </c>
      <c r="H85" s="127"/>
    </row>
    <row r="86" spans="2:8" ht="27.75" customHeight="1" x14ac:dyDescent="0.2">
      <c r="B86" s="158">
        <v>3</v>
      </c>
      <c r="C86" s="235" t="s">
        <v>181</v>
      </c>
      <c r="D86" s="203"/>
      <c r="E86" s="204"/>
      <c r="F86" s="205">
        <v>0</v>
      </c>
      <c r="G86" s="206"/>
      <c r="H86" s="127"/>
    </row>
    <row r="87" spans="2:8" s="38" customFormat="1" x14ac:dyDescent="0.2">
      <c r="B87" s="298" t="s">
        <v>272</v>
      </c>
      <c r="C87" s="270" t="s">
        <v>273</v>
      </c>
      <c r="D87" s="237"/>
      <c r="E87" s="271"/>
      <c r="F87" s="272"/>
      <c r="G87" s="240"/>
      <c r="H87" s="127"/>
    </row>
    <row r="88" spans="2:8" s="38" customFormat="1" x14ac:dyDescent="0.2">
      <c r="B88" s="140"/>
      <c r="C88" s="270" t="s">
        <v>878</v>
      </c>
      <c r="D88" s="237"/>
      <c r="E88" s="271"/>
      <c r="F88" s="272">
        <v>0</v>
      </c>
      <c r="G88" s="240"/>
      <c r="H88" s="127"/>
    </row>
    <row r="89" spans="2:8" s="38" customFormat="1" x14ac:dyDescent="0.2">
      <c r="B89" s="140"/>
      <c r="C89" s="273" t="s">
        <v>343</v>
      </c>
      <c r="D89" s="237" t="s">
        <v>151</v>
      </c>
      <c r="E89" s="271">
        <v>6</v>
      </c>
      <c r="F89" s="285">
        <v>0</v>
      </c>
      <c r="G89" s="278">
        <f t="shared" ref="G89:G115" si="3">E89*F89</f>
        <v>0</v>
      </c>
      <c r="H89" s="127"/>
    </row>
    <row r="90" spans="2:8" s="38" customFormat="1" x14ac:dyDescent="0.2">
      <c r="B90" s="140"/>
      <c r="C90" s="273" t="s">
        <v>2222</v>
      </c>
      <c r="D90" s="237" t="s">
        <v>151</v>
      </c>
      <c r="E90" s="271">
        <v>2</v>
      </c>
      <c r="F90" s="285">
        <v>0</v>
      </c>
      <c r="G90" s="278">
        <f t="shared" si="3"/>
        <v>0</v>
      </c>
      <c r="H90" s="127"/>
    </row>
    <row r="91" spans="2:8" s="38" customFormat="1" x14ac:dyDescent="0.2">
      <c r="B91" s="140"/>
      <c r="C91" s="273" t="s">
        <v>258</v>
      </c>
      <c r="D91" s="237" t="s">
        <v>151</v>
      </c>
      <c r="E91" s="271">
        <v>2</v>
      </c>
      <c r="F91" s="285">
        <v>0</v>
      </c>
      <c r="G91" s="278">
        <f t="shared" si="3"/>
        <v>0</v>
      </c>
      <c r="H91" s="127"/>
    </row>
    <row r="92" spans="2:8" s="38" customFormat="1" x14ac:dyDescent="0.2">
      <c r="B92" s="140"/>
      <c r="C92" s="273" t="s">
        <v>210</v>
      </c>
      <c r="D92" s="237" t="s">
        <v>151</v>
      </c>
      <c r="E92" s="271">
        <v>2</v>
      </c>
      <c r="F92" s="285">
        <v>0</v>
      </c>
      <c r="G92" s="278">
        <f t="shared" si="3"/>
        <v>0</v>
      </c>
      <c r="H92" s="127"/>
    </row>
    <row r="93" spans="2:8" s="38" customFormat="1" x14ac:dyDescent="0.2">
      <c r="B93" s="140"/>
      <c r="C93" s="273" t="s">
        <v>259</v>
      </c>
      <c r="D93" s="237" t="s">
        <v>151</v>
      </c>
      <c r="E93" s="271">
        <v>2</v>
      </c>
      <c r="F93" s="285">
        <v>0</v>
      </c>
      <c r="G93" s="278">
        <f t="shared" si="3"/>
        <v>0</v>
      </c>
      <c r="H93" s="127"/>
    </row>
    <row r="94" spans="2:8" s="38" customFormat="1" ht="15" customHeight="1" x14ac:dyDescent="0.2">
      <c r="B94" s="140"/>
      <c r="C94" s="273" t="s">
        <v>275</v>
      </c>
      <c r="D94" s="237" t="s">
        <v>151</v>
      </c>
      <c r="E94" s="271">
        <v>2</v>
      </c>
      <c r="F94" s="285">
        <v>0</v>
      </c>
      <c r="G94" s="278">
        <f t="shared" si="3"/>
        <v>0</v>
      </c>
      <c r="H94" s="127"/>
    </row>
    <row r="95" spans="2:8" s="38" customFormat="1" ht="15" customHeight="1" x14ac:dyDescent="0.2">
      <c r="B95" s="140"/>
      <c r="C95" s="273" t="s">
        <v>276</v>
      </c>
      <c r="D95" s="237" t="s">
        <v>151</v>
      </c>
      <c r="E95" s="271">
        <v>2</v>
      </c>
      <c r="F95" s="285">
        <v>0</v>
      </c>
      <c r="G95" s="278">
        <f t="shared" si="3"/>
        <v>0</v>
      </c>
      <c r="H95" s="127"/>
    </row>
    <row r="96" spans="2:8" s="38" customFormat="1" ht="15" customHeight="1" x14ac:dyDescent="0.2">
      <c r="B96" s="140"/>
      <c r="C96" s="273" t="s">
        <v>277</v>
      </c>
      <c r="D96" s="237" t="s">
        <v>151</v>
      </c>
      <c r="E96" s="271">
        <v>1</v>
      </c>
      <c r="F96" s="285">
        <v>0</v>
      </c>
      <c r="G96" s="278">
        <f t="shared" si="3"/>
        <v>0</v>
      </c>
      <c r="H96" s="127"/>
    </row>
    <row r="97" spans="2:8" s="38" customFormat="1" ht="12" customHeight="1" x14ac:dyDescent="0.2">
      <c r="B97" s="140"/>
      <c r="C97" s="274" t="s">
        <v>278</v>
      </c>
      <c r="D97" s="237" t="s">
        <v>151</v>
      </c>
      <c r="E97" s="271">
        <v>2</v>
      </c>
      <c r="F97" s="285">
        <v>0</v>
      </c>
      <c r="G97" s="278">
        <f t="shared" si="3"/>
        <v>0</v>
      </c>
      <c r="H97" s="127"/>
    </row>
    <row r="98" spans="2:8" s="38" customFormat="1" ht="12.75" customHeight="1" x14ac:dyDescent="0.2">
      <c r="B98" s="140"/>
      <c r="C98" s="274" t="s">
        <v>279</v>
      </c>
      <c r="D98" s="237" t="s">
        <v>151</v>
      </c>
      <c r="E98" s="271">
        <v>1</v>
      </c>
      <c r="F98" s="285">
        <v>0</v>
      </c>
      <c r="G98" s="278">
        <f t="shared" si="3"/>
        <v>0</v>
      </c>
      <c r="H98" s="127"/>
    </row>
    <row r="99" spans="2:8" s="38" customFormat="1" ht="12.75" customHeight="1" x14ac:dyDescent="0.2">
      <c r="B99" s="140"/>
      <c r="C99" s="274" t="s">
        <v>280</v>
      </c>
      <c r="D99" s="237" t="s">
        <v>151</v>
      </c>
      <c r="E99" s="271">
        <v>1</v>
      </c>
      <c r="F99" s="285">
        <v>0</v>
      </c>
      <c r="G99" s="278">
        <f t="shared" si="3"/>
        <v>0</v>
      </c>
      <c r="H99" s="127"/>
    </row>
    <row r="100" spans="2:8" s="38" customFormat="1" x14ac:dyDescent="0.2">
      <c r="B100" s="140"/>
      <c r="C100" s="274" t="s">
        <v>264</v>
      </c>
      <c r="D100" s="237" t="s">
        <v>151</v>
      </c>
      <c r="E100" s="271">
        <v>1</v>
      </c>
      <c r="F100" s="285">
        <v>0</v>
      </c>
      <c r="G100" s="278">
        <f t="shared" si="3"/>
        <v>0</v>
      </c>
      <c r="H100" s="127"/>
    </row>
    <row r="101" spans="2:8" s="38" customFormat="1" ht="14.25" customHeight="1" x14ac:dyDescent="0.2">
      <c r="B101" s="140"/>
      <c r="C101" s="274" t="s">
        <v>281</v>
      </c>
      <c r="D101" s="237" t="s">
        <v>151</v>
      </c>
      <c r="E101" s="271">
        <v>1</v>
      </c>
      <c r="F101" s="285">
        <v>0</v>
      </c>
      <c r="G101" s="278">
        <f t="shared" si="3"/>
        <v>0</v>
      </c>
      <c r="H101" s="127"/>
    </row>
    <row r="102" spans="2:8" s="38" customFormat="1" ht="14.25" customHeight="1" x14ac:dyDescent="0.2">
      <c r="B102" s="140"/>
      <c r="C102" s="274" t="s">
        <v>282</v>
      </c>
      <c r="D102" s="237" t="s">
        <v>151</v>
      </c>
      <c r="E102" s="271">
        <v>1</v>
      </c>
      <c r="F102" s="285">
        <v>0</v>
      </c>
      <c r="G102" s="278">
        <f t="shared" si="3"/>
        <v>0</v>
      </c>
      <c r="H102" s="127"/>
    </row>
    <row r="103" spans="2:8" s="38" customFormat="1" ht="14.25" customHeight="1" x14ac:dyDescent="0.2">
      <c r="B103" s="140"/>
      <c r="C103" s="274" t="s">
        <v>283</v>
      </c>
      <c r="D103" s="237" t="s">
        <v>151</v>
      </c>
      <c r="E103" s="271">
        <v>1</v>
      </c>
      <c r="F103" s="285">
        <v>0</v>
      </c>
      <c r="G103" s="278">
        <f t="shared" si="3"/>
        <v>0</v>
      </c>
      <c r="H103" s="127"/>
    </row>
    <row r="104" spans="2:8" s="38" customFormat="1" ht="14.25" customHeight="1" x14ac:dyDescent="0.2">
      <c r="B104" s="140"/>
      <c r="C104" s="274" t="s">
        <v>284</v>
      </c>
      <c r="D104" s="237" t="s">
        <v>151</v>
      </c>
      <c r="E104" s="271">
        <v>1</v>
      </c>
      <c r="F104" s="285">
        <v>0</v>
      </c>
      <c r="G104" s="278">
        <f t="shared" si="3"/>
        <v>0</v>
      </c>
      <c r="H104" s="127"/>
    </row>
    <row r="105" spans="2:8" s="38" customFormat="1" x14ac:dyDescent="0.2">
      <c r="B105" s="140"/>
      <c r="C105" s="422" t="s">
        <v>285</v>
      </c>
      <c r="D105" s="237" t="s">
        <v>151</v>
      </c>
      <c r="E105" s="271">
        <v>2</v>
      </c>
      <c r="F105" s="285">
        <v>0</v>
      </c>
      <c r="G105" s="278">
        <f t="shared" si="3"/>
        <v>0</v>
      </c>
      <c r="H105" s="127"/>
    </row>
    <row r="106" spans="2:8" s="38" customFormat="1" ht="41.25" customHeight="1" x14ac:dyDescent="0.2">
      <c r="B106" s="140"/>
      <c r="C106" s="422" t="s">
        <v>286</v>
      </c>
      <c r="D106" s="237" t="s">
        <v>151</v>
      </c>
      <c r="E106" s="271">
        <v>1</v>
      </c>
      <c r="F106" s="285">
        <v>0</v>
      </c>
      <c r="G106" s="278">
        <f t="shared" si="3"/>
        <v>0</v>
      </c>
      <c r="H106" s="127"/>
    </row>
    <row r="107" spans="2:8" s="38" customFormat="1" ht="38.25" customHeight="1" x14ac:dyDescent="0.2">
      <c r="B107" s="140"/>
      <c r="C107" s="274" t="s">
        <v>287</v>
      </c>
      <c r="D107" s="237" t="s">
        <v>151</v>
      </c>
      <c r="E107" s="271">
        <v>1</v>
      </c>
      <c r="F107" s="285">
        <v>0</v>
      </c>
      <c r="G107" s="278">
        <f t="shared" si="3"/>
        <v>0</v>
      </c>
      <c r="H107" s="127"/>
    </row>
    <row r="108" spans="2:8" s="38" customFormat="1" x14ac:dyDescent="0.2">
      <c r="B108" s="140"/>
      <c r="C108" s="273" t="s">
        <v>193</v>
      </c>
      <c r="D108" s="237" t="s">
        <v>151</v>
      </c>
      <c r="E108" s="271">
        <v>2</v>
      </c>
      <c r="F108" s="285">
        <v>0</v>
      </c>
      <c r="G108" s="278">
        <f t="shared" si="3"/>
        <v>0</v>
      </c>
      <c r="H108" s="127"/>
    </row>
    <row r="109" spans="2:8" s="38" customFormat="1" x14ac:dyDescent="0.2">
      <c r="B109" s="140"/>
      <c r="C109" s="274" t="s">
        <v>195</v>
      </c>
      <c r="D109" s="237" t="s">
        <v>151</v>
      </c>
      <c r="E109" s="271">
        <v>1</v>
      </c>
      <c r="F109" s="285">
        <v>0</v>
      </c>
      <c r="G109" s="278">
        <f t="shared" si="3"/>
        <v>0</v>
      </c>
      <c r="H109" s="127"/>
    </row>
    <row r="110" spans="2:8" s="38" customFormat="1" x14ac:dyDescent="0.2">
      <c r="B110" s="140"/>
      <c r="C110" s="274" t="s">
        <v>196</v>
      </c>
      <c r="D110" s="237" t="s">
        <v>151</v>
      </c>
      <c r="E110" s="271">
        <v>1</v>
      </c>
      <c r="F110" s="285">
        <v>0</v>
      </c>
      <c r="G110" s="278">
        <f t="shared" si="3"/>
        <v>0</v>
      </c>
      <c r="H110" s="127"/>
    </row>
    <row r="111" spans="2:8" s="38" customFormat="1" x14ac:dyDescent="0.2">
      <c r="B111" s="140"/>
      <c r="C111" s="273" t="s">
        <v>288</v>
      </c>
      <c r="D111" s="237" t="s">
        <v>151</v>
      </c>
      <c r="E111" s="271">
        <v>1</v>
      </c>
      <c r="F111" s="285">
        <v>0</v>
      </c>
      <c r="G111" s="278">
        <f t="shared" si="3"/>
        <v>0</v>
      </c>
      <c r="H111" s="127"/>
    </row>
    <row r="112" spans="2:8" s="38" customFormat="1" x14ac:dyDescent="0.2">
      <c r="B112" s="140"/>
      <c r="C112" s="422" t="s">
        <v>356</v>
      </c>
      <c r="D112" s="237" t="s">
        <v>151</v>
      </c>
      <c r="E112" s="271">
        <v>2</v>
      </c>
      <c r="F112" s="285">
        <v>0</v>
      </c>
      <c r="G112" s="278">
        <f t="shared" si="3"/>
        <v>0</v>
      </c>
      <c r="H112" s="127"/>
    </row>
    <row r="113" spans="2:8" s="38" customFormat="1" x14ac:dyDescent="0.2">
      <c r="B113" s="140"/>
      <c r="C113" s="422" t="s">
        <v>271</v>
      </c>
      <c r="D113" s="237" t="s">
        <v>151</v>
      </c>
      <c r="E113" s="271">
        <v>4</v>
      </c>
      <c r="F113" s="285">
        <v>0</v>
      </c>
      <c r="G113" s="278">
        <f t="shared" si="3"/>
        <v>0</v>
      </c>
      <c r="H113" s="127"/>
    </row>
    <row r="114" spans="2:8" s="38" customFormat="1" x14ac:dyDescent="0.2">
      <c r="B114" s="140"/>
      <c r="C114" s="422" t="s">
        <v>742</v>
      </c>
      <c r="D114" s="237" t="s">
        <v>151</v>
      </c>
      <c r="E114" s="271">
        <v>2</v>
      </c>
      <c r="F114" s="285">
        <v>0</v>
      </c>
      <c r="G114" s="278">
        <f t="shared" si="3"/>
        <v>0</v>
      </c>
      <c r="H114" s="127"/>
    </row>
    <row r="115" spans="2:8" s="38" customFormat="1" x14ac:dyDescent="0.2">
      <c r="B115" s="140"/>
      <c r="C115" s="422" t="s">
        <v>2523</v>
      </c>
      <c r="D115" s="237" t="s">
        <v>151</v>
      </c>
      <c r="E115" s="271">
        <v>4</v>
      </c>
      <c r="F115" s="285">
        <v>0</v>
      </c>
      <c r="G115" s="278">
        <f t="shared" si="3"/>
        <v>0</v>
      </c>
      <c r="H115" s="127"/>
    </row>
    <row r="116" spans="2:8" s="38" customFormat="1" x14ac:dyDescent="0.2">
      <c r="B116" s="140"/>
      <c r="C116" s="422" t="s">
        <v>2524</v>
      </c>
      <c r="D116" s="237" t="s">
        <v>151</v>
      </c>
      <c r="E116" s="271">
        <v>4</v>
      </c>
      <c r="F116" s="285">
        <v>0</v>
      </c>
      <c r="G116" s="278">
        <f t="shared" ref="G116:G121" si="4">E116*F116</f>
        <v>0</v>
      </c>
      <c r="H116" s="127"/>
    </row>
    <row r="117" spans="2:8" s="38" customFormat="1" ht="84" x14ac:dyDescent="0.2">
      <c r="B117" s="140"/>
      <c r="C117" s="422" t="s">
        <v>2522</v>
      </c>
      <c r="D117" s="237" t="s">
        <v>151</v>
      </c>
      <c r="E117" s="271">
        <v>1</v>
      </c>
      <c r="F117" s="285">
        <v>0</v>
      </c>
      <c r="G117" s="278">
        <f t="shared" si="4"/>
        <v>0</v>
      </c>
      <c r="H117" s="127"/>
    </row>
    <row r="118" spans="2:8" s="38" customFormat="1" ht="48" x14ac:dyDescent="0.2">
      <c r="B118" s="140"/>
      <c r="C118" s="422" t="s">
        <v>1524</v>
      </c>
      <c r="D118" s="237" t="s">
        <v>151</v>
      </c>
      <c r="E118" s="271">
        <v>1</v>
      </c>
      <c r="F118" s="285">
        <v>0</v>
      </c>
      <c r="G118" s="278">
        <f t="shared" si="4"/>
        <v>0</v>
      </c>
      <c r="H118" s="127"/>
    </row>
    <row r="119" spans="2:8" s="38" customFormat="1" x14ac:dyDescent="0.2">
      <c r="B119" s="140"/>
      <c r="C119" s="422" t="s">
        <v>229</v>
      </c>
      <c r="D119" s="237" t="s">
        <v>151</v>
      </c>
      <c r="E119" s="271">
        <v>2</v>
      </c>
      <c r="F119" s="285">
        <v>0</v>
      </c>
      <c r="G119" s="278">
        <f t="shared" si="4"/>
        <v>0</v>
      </c>
      <c r="H119" s="127"/>
    </row>
    <row r="120" spans="2:8" s="38" customFormat="1" x14ac:dyDescent="0.2">
      <c r="B120" s="140"/>
      <c r="C120" s="422" t="s">
        <v>199</v>
      </c>
      <c r="D120" s="237" t="s">
        <v>151</v>
      </c>
      <c r="E120" s="271">
        <v>1</v>
      </c>
      <c r="F120" s="285">
        <v>0</v>
      </c>
      <c r="G120" s="278">
        <f t="shared" si="4"/>
        <v>0</v>
      </c>
      <c r="H120" s="127"/>
    </row>
    <row r="121" spans="2:8" s="38" customFormat="1" x14ac:dyDescent="0.2">
      <c r="B121" s="140"/>
      <c r="C121" s="423" t="s">
        <v>200</v>
      </c>
      <c r="D121" s="237" t="s">
        <v>151</v>
      </c>
      <c r="E121" s="271">
        <v>1</v>
      </c>
      <c r="F121" s="285">
        <v>0</v>
      </c>
      <c r="G121" s="278">
        <f t="shared" si="4"/>
        <v>0</v>
      </c>
      <c r="H121" s="127"/>
    </row>
    <row r="122" spans="2:8" s="9" customFormat="1" ht="25.5" customHeight="1" x14ac:dyDescent="0.25">
      <c r="B122" s="299" t="s">
        <v>17</v>
      </c>
      <c r="C122" s="300" t="s">
        <v>304</v>
      </c>
      <c r="D122" s="224"/>
      <c r="E122" s="208"/>
      <c r="F122" s="209"/>
      <c r="G122" s="296">
        <f>SUM(G80:G121)</f>
        <v>0</v>
      </c>
      <c r="H122" s="155"/>
    </row>
    <row r="123" spans="2:8" x14ac:dyDescent="0.2">
      <c r="B123" s="55"/>
      <c r="C123" s="54"/>
      <c r="D123" s="54"/>
      <c r="E123" s="365"/>
      <c r="F123" s="366"/>
      <c r="G123" s="367"/>
      <c r="H123" s="127"/>
    </row>
    <row r="124" spans="2:8" ht="20.25" x14ac:dyDescent="0.2">
      <c r="B124" s="302" t="s">
        <v>18</v>
      </c>
      <c r="C124" s="303" t="s">
        <v>369</v>
      </c>
      <c r="D124" s="304"/>
      <c r="E124" s="305"/>
      <c r="F124" s="306"/>
      <c r="G124" s="307"/>
      <c r="H124" s="127"/>
    </row>
    <row r="125" spans="2:8" x14ac:dyDescent="0.2">
      <c r="B125" s="3203" t="s">
        <v>542</v>
      </c>
      <c r="C125" s="3204"/>
      <c r="D125" s="3204"/>
      <c r="E125" s="3204"/>
      <c r="F125" s="3204"/>
      <c r="G125" s="3205"/>
      <c r="H125" s="127"/>
    </row>
    <row r="126" spans="2:8" ht="25.5" customHeight="1" x14ac:dyDescent="0.2">
      <c r="B126" s="3203" t="s">
        <v>543</v>
      </c>
      <c r="C126" s="3204"/>
      <c r="D126" s="3204"/>
      <c r="E126" s="3204"/>
      <c r="F126" s="3204"/>
      <c r="G126" s="3205"/>
    </row>
    <row r="127" spans="2:8" x14ac:dyDescent="0.2">
      <c r="B127" s="3203" t="s">
        <v>544</v>
      </c>
      <c r="C127" s="3204"/>
      <c r="D127" s="3204"/>
      <c r="E127" s="3204"/>
      <c r="F127" s="3204"/>
      <c r="G127" s="3205"/>
    </row>
    <row r="128" spans="2:8" ht="25.5" customHeight="1" x14ac:dyDescent="0.2">
      <c r="B128" s="3203" t="s">
        <v>545</v>
      </c>
      <c r="C128" s="3204"/>
      <c r="D128" s="3204"/>
      <c r="E128" s="3204"/>
      <c r="F128" s="3204"/>
      <c r="G128" s="3205"/>
    </row>
    <row r="129" spans="2:7" ht="25.5" customHeight="1" x14ac:dyDescent="0.2">
      <c r="B129" s="3203" t="s">
        <v>546</v>
      </c>
      <c r="C129" s="3204"/>
      <c r="D129" s="3204"/>
      <c r="E129" s="3204"/>
      <c r="F129" s="3204"/>
      <c r="G129" s="3205"/>
    </row>
    <row r="130" spans="2:7" ht="25.5" customHeight="1" x14ac:dyDescent="0.2">
      <c r="B130" s="3203" t="s">
        <v>547</v>
      </c>
      <c r="C130" s="3204"/>
      <c r="D130" s="3204"/>
      <c r="E130" s="3204"/>
      <c r="F130" s="3204"/>
      <c r="G130" s="3205"/>
    </row>
    <row r="131" spans="2:7" x14ac:dyDescent="0.2">
      <c r="B131" s="3203" t="s">
        <v>548</v>
      </c>
      <c r="C131" s="3204"/>
      <c r="D131" s="3204"/>
      <c r="E131" s="3204"/>
      <c r="F131" s="3204"/>
      <c r="G131" s="3205"/>
    </row>
    <row r="132" spans="2:7" x14ac:dyDescent="0.2">
      <c r="B132" s="158">
        <v>1</v>
      </c>
      <c r="C132" s="363" t="s">
        <v>553</v>
      </c>
      <c r="D132" s="212"/>
      <c r="E132" s="204"/>
      <c r="F132" s="275"/>
      <c r="G132" s="276"/>
    </row>
    <row r="133" spans="2:7" ht="108" x14ac:dyDescent="0.2">
      <c r="B133" s="158"/>
      <c r="C133" s="202" t="s">
        <v>751</v>
      </c>
      <c r="D133" s="212" t="s">
        <v>98</v>
      </c>
      <c r="E133" s="204">
        <v>1</v>
      </c>
      <c r="F133" s="275">
        <v>0</v>
      </c>
      <c r="G133" s="276">
        <f t="shared" ref="G133:G158" si="5">E133*F133</f>
        <v>0</v>
      </c>
    </row>
    <row r="134" spans="2:7" ht="60" x14ac:dyDescent="0.2">
      <c r="B134" s="158"/>
      <c r="C134" s="202" t="s">
        <v>557</v>
      </c>
      <c r="D134" s="212" t="s">
        <v>125</v>
      </c>
      <c r="E134" s="204">
        <v>1</v>
      </c>
      <c r="F134" s="275">
        <v>0</v>
      </c>
      <c r="G134" s="276">
        <f t="shared" si="5"/>
        <v>0</v>
      </c>
    </row>
    <row r="135" spans="2:7" ht="36" x14ac:dyDescent="0.2">
      <c r="B135" s="158"/>
      <c r="C135" s="202" t="s">
        <v>564</v>
      </c>
      <c r="D135" s="212" t="s">
        <v>125</v>
      </c>
      <c r="E135" s="204">
        <v>1</v>
      </c>
      <c r="F135" s="275">
        <v>0</v>
      </c>
      <c r="G135" s="276">
        <f t="shared" si="5"/>
        <v>0</v>
      </c>
    </row>
    <row r="136" spans="2:7" ht="24" x14ac:dyDescent="0.2">
      <c r="B136" s="158"/>
      <c r="C136" s="202" t="s">
        <v>752</v>
      </c>
      <c r="D136" s="212" t="s">
        <v>125</v>
      </c>
      <c r="E136" s="204">
        <v>1</v>
      </c>
      <c r="F136" s="275">
        <v>0</v>
      </c>
      <c r="G136" s="276">
        <f t="shared" si="5"/>
        <v>0</v>
      </c>
    </row>
    <row r="137" spans="2:7" ht="36" x14ac:dyDescent="0.2">
      <c r="B137" s="158"/>
      <c r="C137" s="202" t="s">
        <v>568</v>
      </c>
      <c r="D137" s="212" t="s">
        <v>125</v>
      </c>
      <c r="E137" s="204">
        <v>1</v>
      </c>
      <c r="F137" s="275">
        <v>0</v>
      </c>
      <c r="G137" s="276">
        <f t="shared" si="5"/>
        <v>0</v>
      </c>
    </row>
    <row r="138" spans="2:7" ht="108" x14ac:dyDescent="0.2">
      <c r="B138" s="134"/>
      <c r="C138" s="202" t="s">
        <v>753</v>
      </c>
      <c r="D138" s="212" t="s">
        <v>98</v>
      </c>
      <c r="E138" s="204">
        <v>1</v>
      </c>
      <c r="F138" s="275">
        <v>0</v>
      </c>
      <c r="G138" s="276">
        <f t="shared" si="5"/>
        <v>0</v>
      </c>
    </row>
    <row r="139" spans="2:7" ht="72" x14ac:dyDescent="0.2">
      <c r="B139" s="134"/>
      <c r="C139" s="202" t="s">
        <v>754</v>
      </c>
      <c r="D139" s="212" t="s">
        <v>125</v>
      </c>
      <c r="E139" s="204">
        <v>1</v>
      </c>
      <c r="F139" s="275">
        <v>0</v>
      </c>
      <c r="G139" s="276">
        <f t="shared" si="5"/>
        <v>0</v>
      </c>
    </row>
    <row r="140" spans="2:7" ht="72" x14ac:dyDescent="0.2">
      <c r="B140" s="134"/>
      <c r="C140" s="202" t="s">
        <v>755</v>
      </c>
      <c r="D140" s="212" t="s">
        <v>125</v>
      </c>
      <c r="E140" s="204">
        <v>1</v>
      </c>
      <c r="F140" s="275">
        <v>0</v>
      </c>
      <c r="G140" s="276">
        <f t="shared" si="5"/>
        <v>0</v>
      </c>
    </row>
    <row r="141" spans="2:7" ht="72" x14ac:dyDescent="0.2">
      <c r="B141" s="134"/>
      <c r="C141" s="202" t="s">
        <v>756</v>
      </c>
      <c r="D141" s="212" t="s">
        <v>125</v>
      </c>
      <c r="E141" s="204">
        <v>2</v>
      </c>
      <c r="F141" s="275">
        <v>0</v>
      </c>
      <c r="G141" s="276">
        <f t="shared" si="5"/>
        <v>0</v>
      </c>
    </row>
    <row r="142" spans="2:7" ht="72" x14ac:dyDescent="0.2">
      <c r="B142" s="134"/>
      <c r="C142" s="202" t="s">
        <v>757</v>
      </c>
      <c r="D142" s="212" t="s">
        <v>125</v>
      </c>
      <c r="E142" s="204">
        <v>1</v>
      </c>
      <c r="F142" s="275">
        <v>0</v>
      </c>
      <c r="G142" s="276">
        <f t="shared" si="5"/>
        <v>0</v>
      </c>
    </row>
    <row r="143" spans="2:7" ht="60" x14ac:dyDescent="0.2">
      <c r="B143" s="134"/>
      <c r="C143" s="202" t="s">
        <v>758</v>
      </c>
      <c r="D143" s="212" t="s">
        <v>125</v>
      </c>
      <c r="E143" s="204">
        <v>1</v>
      </c>
      <c r="F143" s="275">
        <v>0</v>
      </c>
      <c r="G143" s="276">
        <f t="shared" si="5"/>
        <v>0</v>
      </c>
    </row>
    <row r="144" spans="2:7" ht="84" x14ac:dyDescent="0.2">
      <c r="B144" s="134"/>
      <c r="C144" s="317" t="s">
        <v>759</v>
      </c>
      <c r="D144" s="212" t="s">
        <v>98</v>
      </c>
      <c r="E144" s="204">
        <v>1</v>
      </c>
      <c r="F144" s="275">
        <v>0</v>
      </c>
      <c r="G144" s="276">
        <f t="shared" si="5"/>
        <v>0</v>
      </c>
    </row>
    <row r="145" spans="2:8" ht="60" x14ac:dyDescent="0.2">
      <c r="B145" s="134"/>
      <c r="C145" s="202" t="s">
        <v>760</v>
      </c>
      <c r="D145" s="212" t="s">
        <v>125</v>
      </c>
      <c r="E145" s="204">
        <v>1</v>
      </c>
      <c r="F145" s="275">
        <v>0</v>
      </c>
      <c r="G145" s="276">
        <f t="shared" si="5"/>
        <v>0</v>
      </c>
    </row>
    <row r="146" spans="2:8" ht="120" x14ac:dyDescent="0.2">
      <c r="B146" s="134"/>
      <c r="C146" s="202" t="s">
        <v>622</v>
      </c>
      <c r="D146" s="212" t="s">
        <v>125</v>
      </c>
      <c r="E146" s="204">
        <v>1</v>
      </c>
      <c r="F146" s="275">
        <v>0</v>
      </c>
      <c r="G146" s="276">
        <f t="shared" si="5"/>
        <v>0</v>
      </c>
    </row>
    <row r="147" spans="2:8" ht="36" x14ac:dyDescent="0.2">
      <c r="B147" s="134"/>
      <c r="C147" s="202" t="s">
        <v>761</v>
      </c>
      <c r="D147" s="212" t="s">
        <v>125</v>
      </c>
      <c r="E147" s="204">
        <v>60</v>
      </c>
      <c r="F147" s="275">
        <v>0</v>
      </c>
      <c r="G147" s="276">
        <f t="shared" si="5"/>
        <v>0</v>
      </c>
    </row>
    <row r="148" spans="2:8" ht="36" x14ac:dyDescent="0.2">
      <c r="B148" s="134"/>
      <c r="C148" s="202" t="s">
        <v>762</v>
      </c>
      <c r="D148" s="212" t="s">
        <v>125</v>
      </c>
      <c r="E148" s="204">
        <v>10</v>
      </c>
      <c r="F148" s="275">
        <v>0</v>
      </c>
      <c r="G148" s="276">
        <f t="shared" si="5"/>
        <v>0</v>
      </c>
    </row>
    <row r="149" spans="2:8" ht="36" x14ac:dyDescent="0.2">
      <c r="B149" s="134"/>
      <c r="C149" s="202" t="s">
        <v>763</v>
      </c>
      <c r="D149" s="212" t="s">
        <v>125</v>
      </c>
      <c r="E149" s="204">
        <v>2</v>
      </c>
      <c r="F149" s="275">
        <v>0</v>
      </c>
      <c r="G149" s="276">
        <f t="shared" si="5"/>
        <v>0</v>
      </c>
    </row>
    <row r="150" spans="2:8" ht="36" x14ac:dyDescent="0.2">
      <c r="B150" s="134"/>
      <c r="C150" s="202" t="s">
        <v>764</v>
      </c>
      <c r="D150" s="212" t="s">
        <v>125</v>
      </c>
      <c r="E150" s="204">
        <v>12</v>
      </c>
      <c r="F150" s="275">
        <v>0</v>
      </c>
      <c r="G150" s="276">
        <f t="shared" si="5"/>
        <v>0</v>
      </c>
    </row>
    <row r="151" spans="2:8" ht="36" x14ac:dyDescent="0.2">
      <c r="B151" s="134"/>
      <c r="C151" s="202" t="s">
        <v>765</v>
      </c>
      <c r="D151" s="212" t="s">
        <v>125</v>
      </c>
      <c r="E151" s="204">
        <v>1</v>
      </c>
      <c r="F151" s="275">
        <v>0</v>
      </c>
      <c r="G151" s="276">
        <f t="shared" si="5"/>
        <v>0</v>
      </c>
    </row>
    <row r="152" spans="2:8" ht="48" x14ac:dyDescent="0.2">
      <c r="B152" s="134"/>
      <c r="C152" s="202" t="s">
        <v>766</v>
      </c>
      <c r="D152" s="212" t="s">
        <v>125</v>
      </c>
      <c r="E152" s="204">
        <v>1</v>
      </c>
      <c r="F152" s="275">
        <v>0</v>
      </c>
      <c r="G152" s="276">
        <f t="shared" si="5"/>
        <v>0</v>
      </c>
    </row>
    <row r="153" spans="2:8" ht="60" x14ac:dyDescent="0.2">
      <c r="B153" s="134"/>
      <c r="C153" s="202" t="s">
        <v>767</v>
      </c>
      <c r="D153" s="212" t="s">
        <v>125</v>
      </c>
      <c r="E153" s="204">
        <v>3</v>
      </c>
      <c r="F153" s="275">
        <v>0</v>
      </c>
      <c r="G153" s="276">
        <f t="shared" si="5"/>
        <v>0</v>
      </c>
    </row>
    <row r="154" spans="2:8" ht="60" x14ac:dyDescent="0.2">
      <c r="B154" s="134"/>
      <c r="C154" s="202" t="s">
        <v>768</v>
      </c>
      <c r="D154" s="212" t="s">
        <v>125</v>
      </c>
      <c r="E154" s="204">
        <v>3</v>
      </c>
      <c r="F154" s="275">
        <v>0</v>
      </c>
      <c r="G154" s="276">
        <f t="shared" si="5"/>
        <v>0</v>
      </c>
    </row>
    <row r="155" spans="2:8" ht="60" x14ac:dyDescent="0.2">
      <c r="B155" s="134"/>
      <c r="C155" s="202" t="s">
        <v>769</v>
      </c>
      <c r="D155" s="212" t="s">
        <v>125</v>
      </c>
      <c r="E155" s="204">
        <v>3</v>
      </c>
      <c r="F155" s="275">
        <v>0</v>
      </c>
      <c r="G155" s="276">
        <f t="shared" si="5"/>
        <v>0</v>
      </c>
    </row>
    <row r="156" spans="2:8" ht="48" x14ac:dyDescent="0.2">
      <c r="B156" s="134"/>
      <c r="C156" s="202" t="s">
        <v>770</v>
      </c>
      <c r="D156" s="212" t="s">
        <v>98</v>
      </c>
      <c r="E156" s="204">
        <v>1</v>
      </c>
      <c r="F156" s="275">
        <v>0</v>
      </c>
      <c r="G156" s="276">
        <f t="shared" si="5"/>
        <v>0</v>
      </c>
    </row>
    <row r="157" spans="2:8" ht="72" x14ac:dyDescent="0.2">
      <c r="B157" s="134"/>
      <c r="C157" s="202" t="s">
        <v>771</v>
      </c>
      <c r="D157" s="212" t="s">
        <v>125</v>
      </c>
      <c r="E157" s="204">
        <v>1</v>
      </c>
      <c r="F157" s="275">
        <v>0</v>
      </c>
      <c r="G157" s="276">
        <f t="shared" si="5"/>
        <v>0</v>
      </c>
    </row>
    <row r="158" spans="2:8" ht="84" x14ac:dyDescent="0.2">
      <c r="B158" s="134"/>
      <c r="C158" s="202" t="s">
        <v>623</v>
      </c>
      <c r="D158" s="212" t="s">
        <v>125</v>
      </c>
      <c r="E158" s="204">
        <v>1</v>
      </c>
      <c r="F158" s="275">
        <v>0</v>
      </c>
      <c r="G158" s="276">
        <f t="shared" si="5"/>
        <v>0</v>
      </c>
    </row>
    <row r="159" spans="2:8" x14ac:dyDescent="0.2">
      <c r="B159" s="158">
        <v>2</v>
      </c>
      <c r="C159" s="363" t="s">
        <v>772</v>
      </c>
      <c r="D159" s="212"/>
      <c r="E159" s="204"/>
      <c r="F159" s="275"/>
      <c r="G159" s="276"/>
    </row>
    <row r="160" spans="2:8" s="126" customFormat="1" ht="387.75" customHeight="1" x14ac:dyDescent="0.2">
      <c r="B160" s="2750"/>
      <c r="C160" s="2751"/>
      <c r="D160" s="2752"/>
      <c r="E160" s="2753"/>
      <c r="F160" s="2754"/>
      <c r="G160" s="2743"/>
      <c r="H160" s="127"/>
    </row>
    <row r="161" spans="2:8" s="126" customFormat="1" ht="24.75" customHeight="1" x14ac:dyDescent="0.2">
      <c r="B161" s="2756"/>
      <c r="C161" s="2751" t="s">
        <v>2479</v>
      </c>
      <c r="D161" s="2755" t="s">
        <v>98</v>
      </c>
      <c r="E161" s="2753">
        <v>1</v>
      </c>
      <c r="F161" s="2754">
        <v>0</v>
      </c>
      <c r="G161" s="2743">
        <f t="shared" ref="G161" si="6">E161*F161</f>
        <v>0</v>
      </c>
      <c r="H161" s="127"/>
    </row>
    <row r="162" spans="2:8" ht="48" x14ac:dyDescent="0.2">
      <c r="B162" s="134"/>
      <c r="C162" s="202" t="s">
        <v>774</v>
      </c>
      <c r="D162" s="212" t="s">
        <v>125</v>
      </c>
      <c r="E162" s="204">
        <v>1</v>
      </c>
      <c r="F162" s="275">
        <v>0</v>
      </c>
      <c r="G162" s="276">
        <f t="shared" ref="G162:G167" si="7">E162*F162</f>
        <v>0</v>
      </c>
    </row>
    <row r="163" spans="2:8" ht="48" x14ac:dyDescent="0.2">
      <c r="B163" s="134"/>
      <c r="C163" s="202" t="s">
        <v>628</v>
      </c>
      <c r="D163" s="212" t="s">
        <v>125</v>
      </c>
      <c r="E163" s="204">
        <v>1</v>
      </c>
      <c r="F163" s="275">
        <v>0</v>
      </c>
      <c r="G163" s="276">
        <f t="shared" si="7"/>
        <v>0</v>
      </c>
    </row>
    <row r="164" spans="2:8" ht="60" x14ac:dyDescent="0.2">
      <c r="B164" s="134"/>
      <c r="C164" s="202" t="s">
        <v>775</v>
      </c>
      <c r="D164" s="212" t="s">
        <v>125</v>
      </c>
      <c r="E164" s="204">
        <v>1</v>
      </c>
      <c r="F164" s="275">
        <v>0</v>
      </c>
      <c r="G164" s="276">
        <f t="shared" si="7"/>
        <v>0</v>
      </c>
    </row>
    <row r="165" spans="2:8" ht="228" x14ac:dyDescent="0.2">
      <c r="B165" s="158"/>
      <c r="C165" s="317" t="s">
        <v>776</v>
      </c>
      <c r="D165" s="212" t="s">
        <v>125</v>
      </c>
      <c r="E165" s="204">
        <v>1</v>
      </c>
      <c r="F165" s="275">
        <v>0</v>
      </c>
      <c r="G165" s="276">
        <f t="shared" si="7"/>
        <v>0</v>
      </c>
    </row>
    <row r="166" spans="2:8" ht="72" x14ac:dyDescent="0.2">
      <c r="B166" s="158"/>
      <c r="C166" s="317" t="s">
        <v>777</v>
      </c>
      <c r="D166" s="212" t="s">
        <v>98</v>
      </c>
      <c r="E166" s="204">
        <v>1</v>
      </c>
      <c r="F166" s="275">
        <v>0</v>
      </c>
      <c r="G166" s="276">
        <f t="shared" si="7"/>
        <v>0</v>
      </c>
    </row>
    <row r="167" spans="2:8" ht="48" x14ac:dyDescent="0.2">
      <c r="B167" s="134"/>
      <c r="C167" s="202" t="s">
        <v>606</v>
      </c>
      <c r="D167" s="212" t="s">
        <v>125</v>
      </c>
      <c r="E167" s="204">
        <v>1</v>
      </c>
      <c r="F167" s="275">
        <v>0</v>
      </c>
      <c r="G167" s="276">
        <f t="shared" si="7"/>
        <v>0</v>
      </c>
    </row>
    <row r="168" spans="2:8" x14ac:dyDescent="0.2">
      <c r="B168" s="158">
        <v>3</v>
      </c>
      <c r="C168" s="363" t="s">
        <v>778</v>
      </c>
      <c r="D168" s="212"/>
      <c r="E168" s="204"/>
      <c r="F168" s="275"/>
      <c r="G168" s="276"/>
    </row>
    <row r="169" spans="2:8" ht="312" x14ac:dyDescent="0.2">
      <c r="B169" s="158"/>
      <c r="C169" s="317" t="s">
        <v>779</v>
      </c>
      <c r="D169" s="212" t="s">
        <v>98</v>
      </c>
      <c r="E169" s="204">
        <v>1</v>
      </c>
      <c r="F169" s="275">
        <v>0</v>
      </c>
      <c r="G169" s="276">
        <f>E169*F169</f>
        <v>0</v>
      </c>
    </row>
    <row r="170" spans="2:8" ht="72" x14ac:dyDescent="0.2">
      <c r="B170" s="134"/>
      <c r="C170" s="202" t="s">
        <v>780</v>
      </c>
      <c r="D170" s="212" t="s">
        <v>98</v>
      </c>
      <c r="E170" s="204">
        <v>1</v>
      </c>
      <c r="F170" s="275">
        <v>0</v>
      </c>
      <c r="G170" s="276">
        <f>E170*F170</f>
        <v>0</v>
      </c>
    </row>
    <row r="171" spans="2:8" ht="108" x14ac:dyDescent="0.2">
      <c r="B171" s="134"/>
      <c r="C171" s="202" t="s">
        <v>781</v>
      </c>
      <c r="D171" s="212" t="s">
        <v>98</v>
      </c>
      <c r="E171" s="204">
        <v>1</v>
      </c>
      <c r="F171" s="275">
        <v>0</v>
      </c>
      <c r="G171" s="276">
        <f>E171*F171</f>
        <v>0</v>
      </c>
    </row>
    <row r="172" spans="2:8" x14ac:dyDescent="0.2">
      <c r="B172" s="158">
        <v>4</v>
      </c>
      <c r="C172" s="363" t="s">
        <v>782</v>
      </c>
      <c r="D172" s="212"/>
      <c r="E172" s="204"/>
      <c r="F172" s="275"/>
      <c r="G172" s="276"/>
    </row>
    <row r="173" spans="2:8" ht="72" x14ac:dyDescent="0.2">
      <c r="B173" s="134"/>
      <c r="C173" s="202" t="s">
        <v>783</v>
      </c>
      <c r="D173" s="212" t="s">
        <v>98</v>
      </c>
      <c r="E173" s="204">
        <v>3</v>
      </c>
      <c r="F173" s="205">
        <v>0</v>
      </c>
      <c r="G173" s="276">
        <f>E173*F173</f>
        <v>0</v>
      </c>
    </row>
    <row r="174" spans="2:8" ht="60" x14ac:dyDescent="0.2">
      <c r="B174" s="158"/>
      <c r="C174" s="317" t="s">
        <v>784</v>
      </c>
      <c r="D174" s="212" t="s">
        <v>98</v>
      </c>
      <c r="E174" s="204">
        <v>1</v>
      </c>
      <c r="F174" s="205">
        <v>0</v>
      </c>
      <c r="G174" s="276">
        <f>E174*F174</f>
        <v>0</v>
      </c>
    </row>
    <row r="175" spans="2:8" ht="36" x14ac:dyDescent="0.2">
      <c r="B175" s="158"/>
      <c r="C175" s="317" t="s">
        <v>785</v>
      </c>
      <c r="D175" s="212" t="s">
        <v>125</v>
      </c>
      <c r="E175" s="204">
        <v>1</v>
      </c>
      <c r="F175" s="205">
        <v>0</v>
      </c>
      <c r="G175" s="276">
        <f>E175*F175</f>
        <v>0</v>
      </c>
    </row>
    <row r="176" spans="2:8" ht="132" x14ac:dyDescent="0.2">
      <c r="B176" s="158"/>
      <c r="C176" s="317" t="s">
        <v>511</v>
      </c>
      <c r="D176" s="212" t="s">
        <v>125</v>
      </c>
      <c r="E176" s="204">
        <v>1</v>
      </c>
      <c r="F176" s="205">
        <v>0</v>
      </c>
      <c r="G176" s="276">
        <f>E176*F176</f>
        <v>0</v>
      </c>
    </row>
    <row r="177" spans="2:7" ht="120" x14ac:dyDescent="0.2">
      <c r="B177" s="134"/>
      <c r="C177" s="202" t="s">
        <v>786</v>
      </c>
      <c r="D177" s="212" t="s">
        <v>125</v>
      </c>
      <c r="E177" s="204">
        <v>1</v>
      </c>
      <c r="F177" s="205">
        <v>0</v>
      </c>
      <c r="G177" s="276">
        <f>E177*F177</f>
        <v>0</v>
      </c>
    </row>
    <row r="178" spans="2:7" x14ac:dyDescent="0.2">
      <c r="B178" s="158">
        <v>5</v>
      </c>
      <c r="C178" s="363" t="s">
        <v>787</v>
      </c>
      <c r="D178" s="212"/>
      <c r="E178" s="204"/>
      <c r="F178" s="275"/>
      <c r="G178" s="276"/>
    </row>
    <row r="179" spans="2:7" x14ac:dyDescent="0.2">
      <c r="B179" s="158"/>
      <c r="C179" s="317" t="s">
        <v>646</v>
      </c>
      <c r="D179" s="212" t="s">
        <v>647</v>
      </c>
      <c r="E179" s="204">
        <v>30</v>
      </c>
      <c r="F179" s="275">
        <v>0</v>
      </c>
      <c r="G179" s="276">
        <f t="shared" ref="G179:G187" si="8">E179*F179</f>
        <v>0</v>
      </c>
    </row>
    <row r="180" spans="2:7" x14ac:dyDescent="0.2">
      <c r="B180" s="158"/>
      <c r="C180" s="317" t="s">
        <v>648</v>
      </c>
      <c r="D180" s="212" t="s">
        <v>647</v>
      </c>
      <c r="E180" s="204">
        <v>50</v>
      </c>
      <c r="F180" s="275">
        <v>0</v>
      </c>
      <c r="G180" s="276">
        <f t="shared" si="8"/>
        <v>0</v>
      </c>
    </row>
    <row r="181" spans="2:7" x14ac:dyDescent="0.2">
      <c r="B181" s="158"/>
      <c r="C181" s="317" t="s">
        <v>649</v>
      </c>
      <c r="D181" s="212" t="s">
        <v>647</v>
      </c>
      <c r="E181" s="204">
        <v>200</v>
      </c>
      <c r="F181" s="275">
        <v>0</v>
      </c>
      <c r="G181" s="276">
        <f t="shared" si="8"/>
        <v>0</v>
      </c>
    </row>
    <row r="182" spans="2:7" x14ac:dyDescent="0.2">
      <c r="B182" s="158"/>
      <c r="C182" s="317" t="s">
        <v>650</v>
      </c>
      <c r="D182" s="212" t="s">
        <v>647</v>
      </c>
      <c r="E182" s="204">
        <v>100</v>
      </c>
      <c r="F182" s="275">
        <v>0</v>
      </c>
      <c r="G182" s="276">
        <f t="shared" si="8"/>
        <v>0</v>
      </c>
    </row>
    <row r="183" spans="2:7" x14ac:dyDescent="0.2">
      <c r="B183" s="158"/>
      <c r="C183" s="317" t="s">
        <v>651</v>
      </c>
      <c r="D183" s="212" t="s">
        <v>647</v>
      </c>
      <c r="E183" s="204">
        <v>50</v>
      </c>
      <c r="F183" s="275">
        <v>0</v>
      </c>
      <c r="G183" s="276">
        <f t="shared" si="8"/>
        <v>0</v>
      </c>
    </row>
    <row r="184" spans="2:7" x14ac:dyDescent="0.2">
      <c r="B184" s="158"/>
      <c r="C184" s="317" t="s">
        <v>653</v>
      </c>
      <c r="D184" s="212" t="s">
        <v>125</v>
      </c>
      <c r="E184" s="204">
        <v>2</v>
      </c>
      <c r="F184" s="275">
        <v>0</v>
      </c>
      <c r="G184" s="276">
        <f t="shared" si="8"/>
        <v>0</v>
      </c>
    </row>
    <row r="185" spans="2:7" x14ac:dyDescent="0.2">
      <c r="B185" s="158"/>
      <c r="C185" s="317" t="s">
        <v>654</v>
      </c>
      <c r="D185" s="212" t="s">
        <v>647</v>
      </c>
      <c r="E185" s="204">
        <v>70</v>
      </c>
      <c r="F185" s="275">
        <v>0</v>
      </c>
      <c r="G185" s="276">
        <f t="shared" si="8"/>
        <v>0</v>
      </c>
    </row>
    <row r="186" spans="2:7" x14ac:dyDescent="0.2">
      <c r="B186" s="158"/>
      <c r="C186" s="317" t="s">
        <v>655</v>
      </c>
      <c r="D186" s="212" t="s">
        <v>647</v>
      </c>
      <c r="E186" s="204">
        <v>50</v>
      </c>
      <c r="F186" s="275">
        <v>0</v>
      </c>
      <c r="G186" s="276">
        <f t="shared" si="8"/>
        <v>0</v>
      </c>
    </row>
    <row r="187" spans="2:7" x14ac:dyDescent="0.2">
      <c r="B187" s="158"/>
      <c r="C187" s="317" t="s">
        <v>635</v>
      </c>
      <c r="D187" s="212" t="s">
        <v>98</v>
      </c>
      <c r="E187" s="204">
        <v>1</v>
      </c>
      <c r="F187" s="275">
        <v>0</v>
      </c>
      <c r="G187" s="276">
        <f t="shared" si="8"/>
        <v>0</v>
      </c>
    </row>
    <row r="188" spans="2:7" x14ac:dyDescent="0.2">
      <c r="B188" s="158">
        <v>6</v>
      </c>
      <c r="C188" s="363" t="s">
        <v>788</v>
      </c>
      <c r="D188" s="212"/>
      <c r="E188" s="204"/>
      <c r="F188" s="275"/>
      <c r="G188" s="276"/>
    </row>
    <row r="189" spans="2:7" ht="36" x14ac:dyDescent="0.2">
      <c r="B189" s="158"/>
      <c r="C189" s="317" t="s">
        <v>669</v>
      </c>
      <c r="D189" s="212" t="s">
        <v>647</v>
      </c>
      <c r="E189" s="204">
        <v>40</v>
      </c>
      <c r="F189" s="275">
        <v>0</v>
      </c>
      <c r="G189" s="276">
        <f t="shared" ref="G189:G199" si="9">E189*F189</f>
        <v>0</v>
      </c>
    </row>
    <row r="190" spans="2:7" x14ac:dyDescent="0.2">
      <c r="B190" s="158"/>
      <c r="C190" s="317" t="s">
        <v>670</v>
      </c>
      <c r="D190" s="212" t="s">
        <v>647</v>
      </c>
      <c r="E190" s="204">
        <v>100</v>
      </c>
      <c r="F190" s="275">
        <v>0</v>
      </c>
      <c r="G190" s="276">
        <f t="shared" si="9"/>
        <v>0</v>
      </c>
    </row>
    <row r="191" spans="2:7" x14ac:dyDescent="0.2">
      <c r="B191" s="158"/>
      <c r="C191" s="317" t="s">
        <v>671</v>
      </c>
      <c r="D191" s="212" t="s">
        <v>647</v>
      </c>
      <c r="E191" s="204">
        <v>40</v>
      </c>
      <c r="F191" s="275">
        <v>0</v>
      </c>
      <c r="G191" s="276">
        <f t="shared" si="9"/>
        <v>0</v>
      </c>
    </row>
    <row r="192" spans="2:7" x14ac:dyDescent="0.2">
      <c r="B192" s="158"/>
      <c r="C192" s="317" t="s">
        <v>672</v>
      </c>
      <c r="D192" s="212" t="s">
        <v>125</v>
      </c>
      <c r="E192" s="204">
        <v>1</v>
      </c>
      <c r="F192" s="275">
        <v>0</v>
      </c>
      <c r="G192" s="276">
        <f t="shared" si="9"/>
        <v>0</v>
      </c>
    </row>
    <row r="193" spans="2:7" x14ac:dyDescent="0.2">
      <c r="B193" s="158"/>
      <c r="C193" s="317" t="s">
        <v>789</v>
      </c>
      <c r="D193" s="212" t="s">
        <v>125</v>
      </c>
      <c r="E193" s="204">
        <v>1</v>
      </c>
      <c r="F193" s="275">
        <v>0</v>
      </c>
      <c r="G193" s="276">
        <f t="shared" si="9"/>
        <v>0</v>
      </c>
    </row>
    <row r="194" spans="2:7" x14ac:dyDescent="0.2">
      <c r="B194" s="158"/>
      <c r="C194" s="317" t="s">
        <v>675</v>
      </c>
      <c r="D194" s="212" t="s">
        <v>125</v>
      </c>
      <c r="E194" s="204">
        <v>1</v>
      </c>
      <c r="F194" s="275">
        <v>0</v>
      </c>
      <c r="G194" s="276">
        <f t="shared" si="9"/>
        <v>0</v>
      </c>
    </row>
    <row r="195" spans="2:7" ht="24" x14ac:dyDescent="0.2">
      <c r="B195" s="158"/>
      <c r="C195" s="317" t="s">
        <v>676</v>
      </c>
      <c r="D195" s="212" t="s">
        <v>125</v>
      </c>
      <c r="E195" s="204">
        <v>4</v>
      </c>
      <c r="F195" s="275">
        <v>0</v>
      </c>
      <c r="G195" s="276">
        <f t="shared" si="9"/>
        <v>0</v>
      </c>
    </row>
    <row r="196" spans="2:7" x14ac:dyDescent="0.2">
      <c r="B196" s="158"/>
      <c r="C196" s="317" t="s">
        <v>790</v>
      </c>
      <c r="D196" s="212" t="s">
        <v>125</v>
      </c>
      <c r="E196" s="204">
        <v>1</v>
      </c>
      <c r="F196" s="275">
        <v>0</v>
      </c>
      <c r="G196" s="276">
        <f t="shared" si="9"/>
        <v>0</v>
      </c>
    </row>
    <row r="197" spans="2:7" x14ac:dyDescent="0.2">
      <c r="B197" s="158"/>
      <c r="C197" s="317" t="s">
        <v>678</v>
      </c>
      <c r="D197" s="212" t="s">
        <v>125</v>
      </c>
      <c r="E197" s="204">
        <v>3</v>
      </c>
      <c r="F197" s="275">
        <v>0</v>
      </c>
      <c r="G197" s="276">
        <f t="shared" si="9"/>
        <v>0</v>
      </c>
    </row>
    <row r="198" spans="2:7" x14ac:dyDescent="0.2">
      <c r="B198" s="158"/>
      <c r="C198" s="317" t="s">
        <v>679</v>
      </c>
      <c r="D198" s="212" t="s">
        <v>125</v>
      </c>
      <c r="E198" s="204">
        <v>2</v>
      </c>
      <c r="F198" s="275">
        <v>0</v>
      </c>
      <c r="G198" s="276">
        <f t="shared" si="9"/>
        <v>0</v>
      </c>
    </row>
    <row r="199" spans="2:7" ht="24" x14ac:dyDescent="0.2">
      <c r="B199" s="158"/>
      <c r="C199" s="317" t="s">
        <v>680</v>
      </c>
      <c r="D199" s="212" t="s">
        <v>125</v>
      </c>
      <c r="E199" s="204">
        <v>1</v>
      </c>
      <c r="F199" s="275">
        <v>0</v>
      </c>
      <c r="G199" s="276">
        <f t="shared" si="9"/>
        <v>0</v>
      </c>
    </row>
    <row r="200" spans="2:7" x14ac:dyDescent="0.2">
      <c r="B200" s="158">
        <v>7</v>
      </c>
      <c r="C200" s="363" t="s">
        <v>791</v>
      </c>
      <c r="D200" s="212"/>
      <c r="E200" s="204"/>
      <c r="F200" s="275"/>
      <c r="G200" s="276"/>
    </row>
    <row r="201" spans="2:7" x14ac:dyDescent="0.2">
      <c r="B201" s="134"/>
      <c r="C201" s="202" t="s">
        <v>658</v>
      </c>
      <c r="D201" s="212" t="s">
        <v>647</v>
      </c>
      <c r="E201" s="204">
        <v>60</v>
      </c>
      <c r="F201" s="205">
        <v>0</v>
      </c>
      <c r="G201" s="276">
        <f t="shared" ref="G201:G207" si="10">E201*F201</f>
        <v>0</v>
      </c>
    </row>
    <row r="202" spans="2:7" ht="36" x14ac:dyDescent="0.2">
      <c r="B202" s="134"/>
      <c r="C202" s="202" t="s">
        <v>659</v>
      </c>
      <c r="D202" s="212" t="s">
        <v>98</v>
      </c>
      <c r="E202" s="204">
        <v>2</v>
      </c>
      <c r="F202" s="205">
        <v>0</v>
      </c>
      <c r="G202" s="276">
        <f t="shared" si="10"/>
        <v>0</v>
      </c>
    </row>
    <row r="203" spans="2:7" ht="36" x14ac:dyDescent="0.2">
      <c r="B203" s="134"/>
      <c r="C203" s="202" t="s">
        <v>660</v>
      </c>
      <c r="D203" s="212" t="s">
        <v>98</v>
      </c>
      <c r="E203" s="204">
        <v>1</v>
      </c>
      <c r="F203" s="205">
        <v>0</v>
      </c>
      <c r="G203" s="276">
        <f t="shared" si="10"/>
        <v>0</v>
      </c>
    </row>
    <row r="204" spans="2:7" ht="24" x14ac:dyDescent="0.2">
      <c r="B204" s="134"/>
      <c r="C204" s="202" t="s">
        <v>661</v>
      </c>
      <c r="D204" s="212" t="s">
        <v>647</v>
      </c>
      <c r="E204" s="204">
        <v>160</v>
      </c>
      <c r="F204" s="205">
        <v>0</v>
      </c>
      <c r="G204" s="276">
        <f t="shared" si="10"/>
        <v>0</v>
      </c>
    </row>
    <row r="205" spans="2:7" x14ac:dyDescent="0.2">
      <c r="B205" s="134"/>
      <c r="C205" s="202" t="s">
        <v>663</v>
      </c>
      <c r="D205" s="212" t="s">
        <v>125</v>
      </c>
      <c r="E205" s="204">
        <v>15</v>
      </c>
      <c r="F205" s="205">
        <v>0</v>
      </c>
      <c r="G205" s="276">
        <f t="shared" si="10"/>
        <v>0</v>
      </c>
    </row>
    <row r="206" spans="2:7" ht="24" x14ac:dyDescent="0.2">
      <c r="B206" s="134"/>
      <c r="C206" s="202" t="s">
        <v>664</v>
      </c>
      <c r="D206" s="212" t="s">
        <v>98</v>
      </c>
      <c r="E206" s="204">
        <v>15</v>
      </c>
      <c r="F206" s="205">
        <v>0</v>
      </c>
      <c r="G206" s="276">
        <f t="shared" si="10"/>
        <v>0</v>
      </c>
    </row>
    <row r="207" spans="2:7" x14ac:dyDescent="0.2">
      <c r="B207" s="134"/>
      <c r="C207" s="202" t="s">
        <v>666</v>
      </c>
      <c r="D207" s="212" t="s">
        <v>98</v>
      </c>
      <c r="E207" s="204">
        <v>1</v>
      </c>
      <c r="F207" s="205">
        <v>0</v>
      </c>
      <c r="G207" s="276">
        <f t="shared" si="10"/>
        <v>0</v>
      </c>
    </row>
    <row r="208" spans="2:7" x14ac:dyDescent="0.2">
      <c r="B208" s="158">
        <v>8</v>
      </c>
      <c r="C208" s="363" t="s">
        <v>682</v>
      </c>
      <c r="D208" s="212"/>
      <c r="E208" s="204"/>
      <c r="F208" s="275"/>
      <c r="G208" s="276"/>
    </row>
    <row r="209" spans="2:7" x14ac:dyDescent="0.2">
      <c r="B209" s="158"/>
      <c r="C209" s="317" t="s">
        <v>683</v>
      </c>
      <c r="D209" s="212" t="s">
        <v>98</v>
      </c>
      <c r="E209" s="204">
        <v>16</v>
      </c>
      <c r="F209" s="275">
        <v>0</v>
      </c>
      <c r="G209" s="276">
        <f>E209*F209</f>
        <v>0</v>
      </c>
    </row>
    <row r="210" spans="2:7" ht="60" x14ac:dyDescent="0.2">
      <c r="B210" s="158"/>
      <c r="C210" s="317" t="s">
        <v>792</v>
      </c>
      <c r="D210" s="212" t="s">
        <v>98</v>
      </c>
      <c r="E210" s="204">
        <v>1</v>
      </c>
      <c r="F210" s="275">
        <v>0</v>
      </c>
      <c r="G210" s="276">
        <f>E210*F210</f>
        <v>0</v>
      </c>
    </row>
    <row r="211" spans="2:7" ht="36" x14ac:dyDescent="0.2">
      <c r="B211" s="134"/>
      <c r="C211" s="202" t="s">
        <v>793</v>
      </c>
      <c r="D211" s="212" t="s">
        <v>98</v>
      </c>
      <c r="E211" s="204">
        <v>1</v>
      </c>
      <c r="F211" s="275">
        <v>0</v>
      </c>
      <c r="G211" s="276">
        <f>E211*F211</f>
        <v>0</v>
      </c>
    </row>
    <row r="212" spans="2:7" ht="48" x14ac:dyDescent="0.2">
      <c r="B212" s="158"/>
      <c r="C212" s="317" t="s">
        <v>794</v>
      </c>
      <c r="D212" s="212" t="s">
        <v>98</v>
      </c>
      <c r="E212" s="204">
        <v>1</v>
      </c>
      <c r="F212" s="275">
        <v>0</v>
      </c>
      <c r="G212" s="276">
        <f>E212*F212</f>
        <v>0</v>
      </c>
    </row>
    <row r="213" spans="2:7" ht="48" x14ac:dyDescent="0.2">
      <c r="B213" s="158"/>
      <c r="C213" s="317" t="s">
        <v>795</v>
      </c>
      <c r="D213" s="212" t="s">
        <v>98</v>
      </c>
      <c r="E213" s="204">
        <v>1</v>
      </c>
      <c r="F213" s="275">
        <v>0</v>
      </c>
      <c r="G213" s="276">
        <f>E213*F213</f>
        <v>0</v>
      </c>
    </row>
    <row r="214" spans="2:7" x14ac:dyDescent="0.2">
      <c r="B214" s="158">
        <v>9</v>
      </c>
      <c r="C214" s="363" t="s">
        <v>796</v>
      </c>
      <c r="D214" s="212"/>
      <c r="E214" s="204"/>
      <c r="F214" s="275"/>
      <c r="G214" s="276"/>
    </row>
    <row r="215" spans="2:7" ht="132" x14ac:dyDescent="0.2">
      <c r="B215" s="106"/>
      <c r="C215" s="105" t="s">
        <v>693</v>
      </c>
      <c r="D215" s="212" t="s">
        <v>98</v>
      </c>
      <c r="E215" s="204">
        <v>1</v>
      </c>
      <c r="F215" s="275">
        <v>0</v>
      </c>
      <c r="G215" s="276">
        <f t="shared" ref="G215:G224" si="11">E215*F215</f>
        <v>0</v>
      </c>
    </row>
    <row r="216" spans="2:7" ht="24" x14ac:dyDescent="0.2">
      <c r="B216" s="158"/>
      <c r="C216" s="104" t="s">
        <v>694</v>
      </c>
      <c r="D216" s="212" t="s">
        <v>647</v>
      </c>
      <c r="E216" s="204">
        <v>180</v>
      </c>
      <c r="F216" s="275">
        <v>0</v>
      </c>
      <c r="G216" s="276">
        <f t="shared" si="11"/>
        <v>0</v>
      </c>
    </row>
    <row r="217" spans="2:7" ht="108" x14ac:dyDescent="0.2">
      <c r="B217" s="158"/>
      <c r="C217" s="103" t="s">
        <v>696</v>
      </c>
      <c r="D217" s="212" t="s">
        <v>647</v>
      </c>
      <c r="E217" s="204">
        <v>150</v>
      </c>
      <c r="F217" s="275">
        <v>0</v>
      </c>
      <c r="G217" s="276">
        <f t="shared" si="11"/>
        <v>0</v>
      </c>
    </row>
    <row r="218" spans="2:7" ht="36" x14ac:dyDescent="0.2">
      <c r="B218" s="158"/>
      <c r="C218" s="102" t="s">
        <v>697</v>
      </c>
      <c r="D218" s="212" t="s">
        <v>98</v>
      </c>
      <c r="E218" s="204">
        <v>1</v>
      </c>
      <c r="F218" s="275">
        <v>0</v>
      </c>
      <c r="G218" s="276">
        <f t="shared" si="11"/>
        <v>0</v>
      </c>
    </row>
    <row r="219" spans="2:7" ht="36" x14ac:dyDescent="0.2">
      <c r="B219" s="158"/>
      <c r="C219" s="102" t="s">
        <v>695</v>
      </c>
      <c r="D219" s="212" t="s">
        <v>98</v>
      </c>
      <c r="E219" s="204">
        <v>1</v>
      </c>
      <c r="F219" s="275">
        <v>0</v>
      </c>
      <c r="G219" s="276">
        <f t="shared" si="11"/>
        <v>0</v>
      </c>
    </row>
    <row r="220" spans="2:7" ht="24" x14ac:dyDescent="0.2">
      <c r="B220" s="158"/>
      <c r="C220" s="102" t="s">
        <v>698</v>
      </c>
      <c r="D220" s="212" t="s">
        <v>98</v>
      </c>
      <c r="E220" s="204">
        <v>1</v>
      </c>
      <c r="F220" s="275">
        <v>0</v>
      </c>
      <c r="G220" s="276">
        <f t="shared" si="11"/>
        <v>0</v>
      </c>
    </row>
    <row r="221" spans="2:7" x14ac:dyDescent="0.2">
      <c r="B221" s="158"/>
      <c r="C221" s="102" t="s">
        <v>699</v>
      </c>
      <c r="D221" s="212" t="s">
        <v>647</v>
      </c>
      <c r="E221" s="204">
        <v>60</v>
      </c>
      <c r="F221" s="275">
        <v>0</v>
      </c>
      <c r="G221" s="276">
        <f t="shared" si="11"/>
        <v>0</v>
      </c>
    </row>
    <row r="222" spans="2:7" x14ac:dyDescent="0.2">
      <c r="B222" s="158"/>
      <c r="C222" s="102" t="s">
        <v>700</v>
      </c>
      <c r="D222" s="212" t="s">
        <v>98</v>
      </c>
      <c r="E222" s="204">
        <v>1</v>
      </c>
      <c r="F222" s="275">
        <v>0</v>
      </c>
      <c r="G222" s="276">
        <f t="shared" si="11"/>
        <v>0</v>
      </c>
    </row>
    <row r="223" spans="2:7" x14ac:dyDescent="0.2">
      <c r="B223" s="158"/>
      <c r="C223" s="102" t="s">
        <v>701</v>
      </c>
      <c r="D223" s="212" t="s">
        <v>98</v>
      </c>
      <c r="E223" s="204">
        <v>1</v>
      </c>
      <c r="F223" s="275">
        <v>0</v>
      </c>
      <c r="G223" s="276">
        <f t="shared" si="11"/>
        <v>0</v>
      </c>
    </row>
    <row r="224" spans="2:7" ht="24" x14ac:dyDescent="0.2">
      <c r="B224" s="158"/>
      <c r="C224" s="102" t="s">
        <v>702</v>
      </c>
      <c r="D224" s="212" t="s">
        <v>98</v>
      </c>
      <c r="E224" s="204">
        <v>1</v>
      </c>
      <c r="F224" s="275">
        <v>0</v>
      </c>
      <c r="G224" s="276">
        <f t="shared" si="11"/>
        <v>0</v>
      </c>
    </row>
    <row r="225" spans="2:7" x14ac:dyDescent="0.2">
      <c r="B225" s="299" t="s">
        <v>18</v>
      </c>
      <c r="C225" s="300" t="s">
        <v>797</v>
      </c>
      <c r="D225" s="224"/>
      <c r="E225" s="208"/>
      <c r="F225" s="209"/>
      <c r="G225" s="296">
        <f>SUM(G133:G224)</f>
        <v>0</v>
      </c>
    </row>
  </sheetData>
  <mergeCells count="12">
    <mergeCell ref="B77:G77"/>
    <mergeCell ref="C6:G6"/>
    <mergeCell ref="B45:G45"/>
    <mergeCell ref="B129:G129"/>
    <mergeCell ref="B130:G130"/>
    <mergeCell ref="B131:G131"/>
    <mergeCell ref="B78:G78"/>
    <mergeCell ref="B79:G79"/>
    <mergeCell ref="B125:G125"/>
    <mergeCell ref="B126:G126"/>
    <mergeCell ref="B127:G127"/>
    <mergeCell ref="B128:G128"/>
  </mergeCells>
  <pageMargins left="0.7" right="0.7" top="0.75" bottom="0.75" header="0.3" footer="0.3"/>
  <pageSetup paperSize="9" scale="80" orientation="portrait" horizontalDpi="4294967295" verticalDpi="4294967295" r:id="rId1"/>
  <headerFooter alignWithMargins="0">
    <oddFooter>&amp;C&amp;8&amp;P/&amp;N</oddFooter>
  </headerFooter>
  <rowBreaks count="3" manualBreakCount="3">
    <brk id="18" max="16383" man="1"/>
    <brk id="62" max="6" man="1"/>
    <brk id="70" max="16383"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C1109-21E5-4E92-BAAB-E2D9CFA40240}">
  <sheetPr>
    <tabColor theme="0" tint="-0.14999847407452621"/>
  </sheetPr>
  <dimension ref="A2:M258"/>
  <sheetViews>
    <sheetView showZeros="0" topLeftCell="A88" zoomScale="110" zoomScaleNormal="110" zoomScaleSheetLayoutView="100" workbookViewId="0">
      <selection activeCell="I93" sqref="I93"/>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11" width="10.42578125" style="126"/>
    <col min="12" max="12" width="12" style="126" bestFit="1" customWidth="1"/>
    <col min="13"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15" x14ac:dyDescent="0.2">
      <c r="B6" s="1782" t="s">
        <v>80</v>
      </c>
      <c r="C6" s="1834" t="s">
        <v>2223</v>
      </c>
      <c r="D6" s="1746"/>
      <c r="E6" s="1747"/>
      <c r="F6" s="1748"/>
      <c r="G6" s="1749"/>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G38</f>
        <v>0</v>
      </c>
      <c r="H15" s="575"/>
    </row>
    <row r="16" spans="1:12" s="1798" customFormat="1" ht="18.75" customHeight="1" x14ac:dyDescent="0.25">
      <c r="B16" s="1799" t="s">
        <v>12</v>
      </c>
      <c r="C16" s="1800" t="s">
        <v>86</v>
      </c>
      <c r="D16" s="1801"/>
      <c r="E16" s="1802"/>
      <c r="F16" s="1803"/>
      <c r="G16" s="480">
        <f>G81</f>
        <v>0</v>
      </c>
      <c r="H16" s="575"/>
    </row>
    <row r="17" spans="2:8" s="1798" customFormat="1" ht="18.75" customHeight="1" x14ac:dyDescent="0.25">
      <c r="B17" s="1799" t="s">
        <v>17</v>
      </c>
      <c r="C17" s="1800" t="s">
        <v>87</v>
      </c>
      <c r="D17" s="1801"/>
      <c r="E17" s="1802"/>
      <c r="F17" s="1803"/>
      <c r="G17" s="480">
        <f>G258</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1760</v>
      </c>
      <c r="F24" s="473">
        <v>0</v>
      </c>
      <c r="G24" s="358">
        <f t="shared" ref="G24" si="0">E24*F24</f>
        <v>0</v>
      </c>
    </row>
    <row r="25" spans="2:8" x14ac:dyDescent="0.2">
      <c r="B25" s="134">
        <v>2</v>
      </c>
      <c r="C25" s="211" t="s">
        <v>96</v>
      </c>
      <c r="D25" s="212" t="s">
        <v>95</v>
      </c>
      <c r="E25" s="359">
        <f>E24</f>
        <v>1760</v>
      </c>
      <c r="F25" s="473">
        <v>0</v>
      </c>
      <c r="G25" s="358">
        <f>E25*F25</f>
        <v>0</v>
      </c>
    </row>
    <row r="26" spans="2:8" ht="53.25" customHeight="1" x14ac:dyDescent="0.2">
      <c r="B26" s="134">
        <v>3</v>
      </c>
      <c r="C26" s="211" t="s">
        <v>97</v>
      </c>
      <c r="D26" s="212" t="s">
        <v>98</v>
      </c>
      <c r="E26" s="359">
        <v>1</v>
      </c>
      <c r="F26" s="473">
        <v>0</v>
      </c>
      <c r="G26" s="358">
        <f t="shared" ref="G26:G37"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1828" t="s">
        <v>101</v>
      </c>
      <c r="D29" s="215" t="s">
        <v>98</v>
      </c>
      <c r="E29" s="359">
        <v>1</v>
      </c>
      <c r="F29" s="473">
        <v>0</v>
      </c>
      <c r="G29" s="358">
        <f t="shared" si="1"/>
        <v>0</v>
      </c>
    </row>
    <row r="30" spans="2:8" ht="52.5" customHeight="1" x14ac:dyDescent="0.2">
      <c r="B30" s="134">
        <v>7</v>
      </c>
      <c r="C30" s="1828" t="s">
        <v>102</v>
      </c>
      <c r="D30" s="215" t="s">
        <v>98</v>
      </c>
      <c r="E30" s="359">
        <v>2</v>
      </c>
      <c r="F30" s="473">
        <v>0</v>
      </c>
      <c r="G30" s="358">
        <f t="shared" si="1"/>
        <v>0</v>
      </c>
    </row>
    <row r="31" spans="2:8" ht="54" customHeight="1" x14ac:dyDescent="0.2">
      <c r="B31" s="134">
        <v>8</v>
      </c>
      <c r="C31" s="1828" t="s">
        <v>103</v>
      </c>
      <c r="D31" s="215" t="s">
        <v>98</v>
      </c>
      <c r="E31" s="359">
        <v>2</v>
      </c>
      <c r="F31" s="473">
        <v>0</v>
      </c>
      <c r="G31" s="358">
        <f t="shared" si="1"/>
        <v>0</v>
      </c>
    </row>
    <row r="32" spans="2:8" ht="29.25" customHeight="1" x14ac:dyDescent="0.2">
      <c r="B32" s="134">
        <v>10</v>
      </c>
      <c r="C32" s="1828" t="s">
        <v>104</v>
      </c>
      <c r="D32" s="215" t="s">
        <v>95</v>
      </c>
      <c r="E32" s="359">
        <v>1989</v>
      </c>
      <c r="F32" s="473">
        <v>0</v>
      </c>
      <c r="G32" s="358">
        <f t="shared" si="1"/>
        <v>0</v>
      </c>
      <c r="H32" s="577"/>
    </row>
    <row r="33" spans="2:12" ht="27.75" customHeight="1" x14ac:dyDescent="0.2">
      <c r="B33" s="134">
        <v>11</v>
      </c>
      <c r="C33" s="1828" t="s">
        <v>105</v>
      </c>
      <c r="D33" s="215" t="s">
        <v>95</v>
      </c>
      <c r="E33" s="359">
        <v>1989</v>
      </c>
      <c r="F33" s="473">
        <v>0</v>
      </c>
      <c r="G33" s="358">
        <f t="shared" si="1"/>
        <v>0</v>
      </c>
    </row>
    <row r="34" spans="2:12" ht="38.25" customHeight="1" x14ac:dyDescent="0.2">
      <c r="B34" s="134">
        <v>12</v>
      </c>
      <c r="C34" s="1828" t="s">
        <v>106</v>
      </c>
      <c r="D34" s="215" t="s">
        <v>95</v>
      </c>
      <c r="E34" s="359">
        <v>1989</v>
      </c>
      <c r="F34" s="473">
        <v>0</v>
      </c>
      <c r="G34" s="358">
        <f t="shared" si="1"/>
        <v>0</v>
      </c>
    </row>
    <row r="35" spans="2:12" ht="14.25" customHeight="1" x14ac:dyDescent="0.2">
      <c r="B35" s="134">
        <v>13</v>
      </c>
      <c r="C35" s="1828" t="s">
        <v>107</v>
      </c>
      <c r="D35" s="215" t="s">
        <v>98</v>
      </c>
      <c r="E35" s="359">
        <v>1</v>
      </c>
      <c r="F35" s="473">
        <v>0</v>
      </c>
      <c r="G35" s="358">
        <f t="shared" si="1"/>
        <v>0</v>
      </c>
    </row>
    <row r="36" spans="2:12" ht="38.25" customHeight="1" x14ac:dyDescent="0.2">
      <c r="B36" s="134">
        <v>14</v>
      </c>
      <c r="C36" s="218" t="s">
        <v>108</v>
      </c>
      <c r="D36" s="215" t="s">
        <v>98</v>
      </c>
      <c r="E36" s="474">
        <v>1</v>
      </c>
      <c r="F36" s="473">
        <v>0</v>
      </c>
      <c r="G36" s="358">
        <f t="shared" si="1"/>
        <v>0</v>
      </c>
    </row>
    <row r="37" spans="2:12" ht="39.75" customHeight="1" x14ac:dyDescent="0.2">
      <c r="B37" s="134">
        <v>15</v>
      </c>
      <c r="C37" s="313" t="s">
        <v>109</v>
      </c>
      <c r="D37" s="215" t="s">
        <v>98</v>
      </c>
      <c r="E37" s="474">
        <v>3</v>
      </c>
      <c r="F37" s="473">
        <v>0</v>
      </c>
      <c r="G37" s="358">
        <f t="shared" si="1"/>
        <v>0</v>
      </c>
      <c r="H37" s="577"/>
    </row>
    <row r="38" spans="2:12" s="152" customFormat="1" ht="23.25" customHeight="1" x14ac:dyDescent="0.25">
      <c r="B38" s="333" t="s">
        <v>10</v>
      </c>
      <c r="C38" s="220" t="s">
        <v>110</v>
      </c>
      <c r="D38" s="220"/>
      <c r="E38" s="221"/>
      <c r="F38" s="222"/>
      <c r="G38" s="296">
        <f>SUM(G24:G37)</f>
        <v>0</v>
      </c>
      <c r="H38" s="155"/>
    </row>
    <row r="39" spans="2:12" x14ac:dyDescent="0.2">
      <c r="B39" s="134"/>
      <c r="C39" s="202"/>
      <c r="D39" s="203"/>
      <c r="E39" s="359"/>
      <c r="F39" s="364"/>
      <c r="G39" s="356"/>
    </row>
    <row r="40" spans="2:12" ht="24" x14ac:dyDescent="0.2">
      <c r="B40" s="133" t="s">
        <v>83</v>
      </c>
      <c r="C40" s="197" t="s">
        <v>89</v>
      </c>
      <c r="D40" s="198" t="s">
        <v>90</v>
      </c>
      <c r="E40" s="199" t="s">
        <v>91</v>
      </c>
      <c r="F40" s="200" t="s">
        <v>92</v>
      </c>
      <c r="G40" s="201" t="s">
        <v>93</v>
      </c>
    </row>
    <row r="41" spans="2:12" x14ac:dyDescent="0.2">
      <c r="B41" s="134"/>
      <c r="C41" s="223"/>
      <c r="D41" s="212"/>
      <c r="E41" s="359"/>
      <c r="F41" s="364"/>
      <c r="G41" s="356"/>
    </row>
    <row r="42" spans="2:12" s="301" customFormat="1" ht="20.25" x14ac:dyDescent="0.3">
      <c r="B42" s="309" t="s">
        <v>12</v>
      </c>
      <c r="C42" s="310" t="s">
        <v>111</v>
      </c>
      <c r="D42" s="304"/>
      <c r="E42" s="305"/>
      <c r="F42" s="306"/>
      <c r="G42" s="307"/>
      <c r="H42" s="576"/>
    </row>
    <row r="43" spans="2:12" s="135" customFormat="1" ht="71.25" customHeight="1" x14ac:dyDescent="0.2">
      <c r="B43" s="3182" t="s">
        <v>112</v>
      </c>
      <c r="C43" s="3183"/>
      <c r="D43" s="3183"/>
      <c r="E43" s="3183"/>
      <c r="F43" s="3183"/>
      <c r="G43" s="3184"/>
      <c r="H43" s="571"/>
    </row>
    <row r="44" spans="2:12" ht="27.75" customHeight="1" x14ac:dyDescent="0.2">
      <c r="B44" s="136">
        <v>1</v>
      </c>
      <c r="C44" s="211" t="s">
        <v>113</v>
      </c>
      <c r="D44" s="212" t="s">
        <v>114</v>
      </c>
      <c r="E44" s="359">
        <f>(1989*1*1.4*0.07)</f>
        <v>194.92200000000003</v>
      </c>
      <c r="F44" s="473">
        <v>0</v>
      </c>
      <c r="G44" s="358">
        <f t="shared" ref="G44:G76" si="2">E44*F44</f>
        <v>0</v>
      </c>
      <c r="I44" s="137"/>
    </row>
    <row r="45" spans="2:12" ht="39" customHeight="1" x14ac:dyDescent="0.2">
      <c r="B45" s="136">
        <v>2</v>
      </c>
      <c r="C45" s="211" t="s">
        <v>115</v>
      </c>
      <c r="D45" s="212" t="s">
        <v>95</v>
      </c>
      <c r="E45" s="359">
        <v>1139.5</v>
      </c>
      <c r="F45" s="473">
        <v>0</v>
      </c>
      <c r="G45" s="358">
        <f t="shared" si="2"/>
        <v>0</v>
      </c>
      <c r="I45" s="137"/>
    </row>
    <row r="46" spans="2:12" ht="36" x14ac:dyDescent="0.2">
      <c r="B46" s="136">
        <v>3</v>
      </c>
      <c r="C46" s="211" t="s">
        <v>116</v>
      </c>
      <c r="D46" s="214" t="s">
        <v>114</v>
      </c>
      <c r="E46" s="359">
        <f>((1989*1*1.4)-E44)*0.1</f>
        <v>258.96780000000001</v>
      </c>
      <c r="F46" s="473">
        <v>0</v>
      </c>
      <c r="G46" s="358">
        <f t="shared" si="2"/>
        <v>0</v>
      </c>
      <c r="I46" s="138"/>
      <c r="K46" s="139"/>
      <c r="L46" s="139"/>
    </row>
    <row r="47" spans="2:12" ht="39.75" customHeight="1" x14ac:dyDescent="0.2">
      <c r="B47" s="136">
        <v>4</v>
      </c>
      <c r="C47" s="211" t="s">
        <v>117</v>
      </c>
      <c r="D47" s="214" t="s">
        <v>114</v>
      </c>
      <c r="E47" s="359">
        <f>((1989*1*1.4)-E44)*0.9</f>
        <v>2330.7102</v>
      </c>
      <c r="F47" s="473">
        <v>0</v>
      </c>
      <c r="G47" s="358">
        <f t="shared" si="2"/>
        <v>0</v>
      </c>
      <c r="I47" s="138"/>
      <c r="J47" s="139"/>
    </row>
    <row r="48" spans="2:12" ht="29.25" customHeight="1" x14ac:dyDescent="0.2">
      <c r="B48" s="136">
        <v>5</v>
      </c>
      <c r="C48" s="317" t="s">
        <v>118</v>
      </c>
      <c r="D48" s="225" t="s">
        <v>119</v>
      </c>
      <c r="E48" s="477">
        <f>1989*1.4</f>
        <v>2784.6</v>
      </c>
      <c r="F48" s="473">
        <v>0</v>
      </c>
      <c r="G48" s="358">
        <f t="shared" si="2"/>
        <v>0</v>
      </c>
      <c r="I48" s="1370"/>
    </row>
    <row r="49" spans="2:12" ht="29.25" customHeight="1" x14ac:dyDescent="0.2">
      <c r="B49" s="136">
        <v>6</v>
      </c>
      <c r="C49" s="211" t="s">
        <v>120</v>
      </c>
      <c r="D49" s="214" t="s">
        <v>119</v>
      </c>
      <c r="E49" s="359">
        <f>1989*1</f>
        <v>1989</v>
      </c>
      <c r="F49" s="473">
        <v>0</v>
      </c>
      <c r="G49" s="358">
        <f t="shared" si="2"/>
        <v>0</v>
      </c>
      <c r="I49" s="1370"/>
    </row>
    <row r="50" spans="2:12" ht="27" customHeight="1" x14ac:dyDescent="0.2">
      <c r="B50" s="136">
        <v>7</v>
      </c>
      <c r="C50" s="211" t="s">
        <v>306</v>
      </c>
      <c r="D50" s="214" t="s">
        <v>114</v>
      </c>
      <c r="E50" s="359">
        <v>553.03</v>
      </c>
      <c r="F50" s="473">
        <v>0</v>
      </c>
      <c r="G50" s="358">
        <f t="shared" si="2"/>
        <v>0</v>
      </c>
      <c r="I50" s="138"/>
      <c r="J50" s="1371"/>
    </row>
    <row r="51" spans="2:12" ht="24" x14ac:dyDescent="0.2">
      <c r="B51" s="136">
        <v>8</v>
      </c>
      <c r="C51" s="211" t="s">
        <v>121</v>
      </c>
      <c r="D51" s="214" t="s">
        <v>114</v>
      </c>
      <c r="E51" s="359">
        <v>1457.45</v>
      </c>
      <c r="F51" s="473">
        <v>0</v>
      </c>
      <c r="G51" s="358">
        <f t="shared" si="2"/>
        <v>0</v>
      </c>
      <c r="I51" s="139"/>
      <c r="K51" s="1371"/>
    </row>
    <row r="52" spans="2:12" ht="40.5" customHeight="1" x14ac:dyDescent="0.2">
      <c r="B52" s="136">
        <v>9</v>
      </c>
      <c r="C52" s="213" t="s">
        <v>122</v>
      </c>
      <c r="D52" s="214" t="s">
        <v>114</v>
      </c>
      <c r="E52" s="359">
        <v>460.4</v>
      </c>
      <c r="F52" s="473">
        <v>0</v>
      </c>
      <c r="G52" s="358">
        <f t="shared" si="2"/>
        <v>0</v>
      </c>
      <c r="I52" s="1371"/>
      <c r="J52" s="1371"/>
      <c r="K52" s="1371"/>
    </row>
    <row r="53" spans="2:12" s="135" customFormat="1" ht="39" customHeight="1" x14ac:dyDescent="0.2">
      <c r="B53" s="136">
        <v>10</v>
      </c>
      <c r="C53" s="320" t="s">
        <v>123</v>
      </c>
      <c r="D53" s="215" t="s">
        <v>114</v>
      </c>
      <c r="E53" s="359">
        <v>313.72000000000003</v>
      </c>
      <c r="F53" s="473">
        <v>0</v>
      </c>
      <c r="G53" s="358">
        <f t="shared" si="2"/>
        <v>0</v>
      </c>
      <c r="H53" s="571"/>
      <c r="I53" s="1269"/>
      <c r="J53" s="1269"/>
      <c r="K53" s="1269"/>
      <c r="L53" s="1269"/>
    </row>
    <row r="54" spans="2:12" s="152" customFormat="1" ht="54" customHeight="1" x14ac:dyDescent="0.25">
      <c r="B54" s="3185">
        <v>11</v>
      </c>
      <c r="C54" s="314" t="s">
        <v>124</v>
      </c>
      <c r="D54" s="215"/>
      <c r="E54" s="359"/>
      <c r="F54" s="473"/>
      <c r="G54" s="358"/>
      <c r="H54" s="578"/>
      <c r="I54" s="496"/>
      <c r="J54" s="496"/>
    </row>
    <row r="55" spans="2:12" s="152" customFormat="1" ht="15" customHeight="1" x14ac:dyDescent="0.25">
      <c r="B55" s="3186"/>
      <c r="C55" s="314" t="s">
        <v>126</v>
      </c>
      <c r="D55" s="212" t="s">
        <v>95</v>
      </c>
      <c r="E55" s="359">
        <v>52</v>
      </c>
      <c r="F55" s="473">
        <v>0</v>
      </c>
      <c r="G55" s="358">
        <f t="shared" si="2"/>
        <v>0</v>
      </c>
      <c r="H55" s="578"/>
      <c r="I55" s="496"/>
    </row>
    <row r="56" spans="2:12" s="152" customFormat="1" ht="15" customHeight="1" x14ac:dyDescent="0.25">
      <c r="B56" s="3187"/>
      <c r="C56" s="314" t="s">
        <v>307</v>
      </c>
      <c r="D56" s="212" t="s">
        <v>95</v>
      </c>
      <c r="E56" s="359">
        <v>12</v>
      </c>
      <c r="F56" s="473">
        <v>0</v>
      </c>
      <c r="G56" s="358">
        <f t="shared" si="2"/>
        <v>0</v>
      </c>
      <c r="H56" s="578"/>
    </row>
    <row r="57" spans="2:12" ht="25.5" customHeight="1" x14ac:dyDescent="0.2">
      <c r="B57" s="136">
        <v>12</v>
      </c>
      <c r="C57" s="211" t="s">
        <v>127</v>
      </c>
      <c r="D57" s="214" t="s">
        <v>95</v>
      </c>
      <c r="E57" s="359">
        <v>596.70000000000005</v>
      </c>
      <c r="F57" s="473">
        <v>0</v>
      </c>
      <c r="G57" s="358">
        <f t="shared" si="2"/>
        <v>0</v>
      </c>
      <c r="H57" s="577"/>
      <c r="I57" s="1371"/>
    </row>
    <row r="58" spans="2:12" ht="16.5" customHeight="1" x14ac:dyDescent="0.2">
      <c r="B58" s="136">
        <v>13</v>
      </c>
      <c r="C58" s="211" t="s">
        <v>128</v>
      </c>
      <c r="D58" s="212" t="s">
        <v>119</v>
      </c>
      <c r="E58" s="359">
        <v>684.3</v>
      </c>
      <c r="F58" s="473">
        <v>0</v>
      </c>
      <c r="G58" s="358">
        <f t="shared" si="2"/>
        <v>0</v>
      </c>
      <c r="H58" s="577"/>
    </row>
    <row r="59" spans="2:12" ht="48" x14ac:dyDescent="0.2">
      <c r="B59" s="136">
        <v>14</v>
      </c>
      <c r="C59" s="211" t="s">
        <v>129</v>
      </c>
      <c r="D59" s="212" t="s">
        <v>119</v>
      </c>
      <c r="E59" s="359">
        <f>E58</f>
        <v>684.3</v>
      </c>
      <c r="F59" s="473">
        <v>0</v>
      </c>
      <c r="G59" s="358">
        <f t="shared" si="2"/>
        <v>0</v>
      </c>
      <c r="H59" s="577"/>
      <c r="I59" s="1371"/>
    </row>
    <row r="60" spans="2:12" ht="65.25" customHeight="1" x14ac:dyDescent="0.2">
      <c r="B60" s="136">
        <v>15</v>
      </c>
      <c r="C60" s="320" t="s">
        <v>709</v>
      </c>
      <c r="D60" s="214" t="s">
        <v>119</v>
      </c>
      <c r="E60" s="359">
        <v>289.8</v>
      </c>
      <c r="F60" s="473">
        <v>0</v>
      </c>
      <c r="G60" s="358">
        <f t="shared" si="2"/>
        <v>0</v>
      </c>
      <c r="H60" s="577"/>
      <c r="I60" s="1376"/>
    </row>
    <row r="61" spans="2:12" ht="51.75" customHeight="1" x14ac:dyDescent="0.2">
      <c r="B61" s="136">
        <v>16</v>
      </c>
      <c r="C61" s="213" t="s">
        <v>131</v>
      </c>
      <c r="D61" s="214" t="s">
        <v>119</v>
      </c>
      <c r="E61" s="359">
        <v>213.5</v>
      </c>
      <c r="F61" s="473">
        <v>0</v>
      </c>
      <c r="G61" s="358">
        <f t="shared" si="2"/>
        <v>0</v>
      </c>
      <c r="H61" s="577"/>
    </row>
    <row r="62" spans="2:12" ht="64.5" customHeight="1" x14ac:dyDescent="0.2">
      <c r="B62" s="136">
        <v>17</v>
      </c>
      <c r="C62" s="213" t="s">
        <v>711</v>
      </c>
      <c r="D62" s="214" t="s">
        <v>119</v>
      </c>
      <c r="E62" s="359">
        <v>213.5</v>
      </c>
      <c r="F62" s="473">
        <v>0</v>
      </c>
      <c r="G62" s="358">
        <f t="shared" si="2"/>
        <v>0</v>
      </c>
      <c r="H62" s="577"/>
      <c r="I62" s="1371"/>
    </row>
    <row r="63" spans="2:12" ht="76.5" customHeight="1" x14ac:dyDescent="0.2">
      <c r="B63" s="318" t="s">
        <v>583</v>
      </c>
      <c r="C63" s="213" t="s">
        <v>714</v>
      </c>
      <c r="D63" s="214" t="s">
        <v>119</v>
      </c>
      <c r="E63" s="359">
        <v>181</v>
      </c>
      <c r="F63" s="473">
        <v>0</v>
      </c>
      <c r="G63" s="358">
        <f>E63*F63</f>
        <v>0</v>
      </c>
      <c r="H63" s="577"/>
    </row>
    <row r="64" spans="2:12" ht="38.25" customHeight="1" x14ac:dyDescent="0.2">
      <c r="B64" s="136">
        <v>19</v>
      </c>
      <c r="C64" s="211" t="s">
        <v>134</v>
      </c>
      <c r="D64" s="212" t="s">
        <v>119</v>
      </c>
      <c r="E64" s="359">
        <v>94</v>
      </c>
      <c r="F64" s="473">
        <v>0</v>
      </c>
      <c r="G64" s="358">
        <f t="shared" si="2"/>
        <v>0</v>
      </c>
    </row>
    <row r="65" spans="2:9" ht="14.25" customHeight="1" x14ac:dyDescent="0.2">
      <c r="B65" s="136">
        <v>20</v>
      </c>
      <c r="C65" s="211" t="s">
        <v>136</v>
      </c>
      <c r="D65" s="214" t="s">
        <v>114</v>
      </c>
      <c r="E65" s="359">
        <v>1327.15</v>
      </c>
      <c r="F65" s="473">
        <v>0</v>
      </c>
      <c r="G65" s="358">
        <f t="shared" si="2"/>
        <v>0</v>
      </c>
      <c r="I65" s="1371"/>
    </row>
    <row r="66" spans="2:9" ht="15.75" customHeight="1" x14ac:dyDescent="0.2">
      <c r="B66" s="136">
        <v>21</v>
      </c>
      <c r="C66" s="211" t="s">
        <v>137</v>
      </c>
      <c r="D66" s="214" t="s">
        <v>114</v>
      </c>
      <c r="E66" s="359">
        <f>E65</f>
        <v>1327.15</v>
      </c>
      <c r="F66" s="473">
        <v>0</v>
      </c>
      <c r="G66" s="358">
        <f t="shared" si="2"/>
        <v>0</v>
      </c>
    </row>
    <row r="67" spans="2:9" ht="27.75" customHeight="1" x14ac:dyDescent="0.2">
      <c r="B67" s="136">
        <v>22</v>
      </c>
      <c r="C67" s="211" t="s">
        <v>138</v>
      </c>
      <c r="D67" s="214" t="s">
        <v>119</v>
      </c>
      <c r="E67" s="359">
        <v>684.3</v>
      </c>
      <c r="F67" s="473">
        <v>0</v>
      </c>
      <c r="G67" s="358">
        <f t="shared" si="2"/>
        <v>0</v>
      </c>
    </row>
    <row r="68" spans="2:9" ht="30" customHeight="1" x14ac:dyDescent="0.2">
      <c r="B68" s="136">
        <v>23</v>
      </c>
      <c r="C68" s="211" t="s">
        <v>140</v>
      </c>
      <c r="D68" s="212" t="s">
        <v>119</v>
      </c>
      <c r="E68" s="359">
        <v>456.7</v>
      </c>
      <c r="F68" s="473">
        <v>0</v>
      </c>
      <c r="G68" s="358">
        <f t="shared" si="2"/>
        <v>0</v>
      </c>
    </row>
    <row r="69" spans="2:9" s="135" customFormat="1" ht="51.75" customHeight="1" x14ac:dyDescent="0.2">
      <c r="B69" s="2728">
        <v>24</v>
      </c>
      <c r="C69" s="414" t="s">
        <v>141</v>
      </c>
      <c r="D69" s="227"/>
      <c r="E69" s="359"/>
      <c r="F69" s="473"/>
      <c r="G69" s="358"/>
      <c r="H69" s="571"/>
    </row>
    <row r="70" spans="2:9" s="135" customFormat="1" x14ac:dyDescent="0.2">
      <c r="B70" s="2729"/>
      <c r="C70" s="297" t="s">
        <v>716</v>
      </c>
      <c r="D70" s="227" t="s">
        <v>95</v>
      </c>
      <c r="E70" s="359">
        <v>30</v>
      </c>
      <c r="F70" s="473">
        <v>0</v>
      </c>
      <c r="G70" s="358">
        <f t="shared" si="2"/>
        <v>0</v>
      </c>
      <c r="H70" s="571"/>
    </row>
    <row r="71" spans="2:9" ht="39.75" customHeight="1" x14ac:dyDescent="0.2">
      <c r="B71" s="2728">
        <v>25</v>
      </c>
      <c r="C71" s="415" t="s">
        <v>311</v>
      </c>
      <c r="D71" s="212"/>
      <c r="E71" s="359"/>
      <c r="F71" s="473"/>
      <c r="G71" s="358"/>
    </row>
    <row r="72" spans="2:9" s="135" customFormat="1" x14ac:dyDescent="0.2">
      <c r="B72" s="2729"/>
      <c r="C72" s="297" t="s">
        <v>718</v>
      </c>
      <c r="D72" s="227" t="s">
        <v>95</v>
      </c>
      <c r="E72" s="359">
        <v>11</v>
      </c>
      <c r="F72" s="473">
        <v>0</v>
      </c>
      <c r="G72" s="358">
        <f t="shared" ref="G72" si="3">E72*F72</f>
        <v>0</v>
      </c>
      <c r="H72" s="571"/>
    </row>
    <row r="73" spans="2:9" ht="39.75" customHeight="1" x14ac:dyDescent="0.2">
      <c r="B73" s="136">
        <v>26</v>
      </c>
      <c r="C73" s="415" t="s">
        <v>144</v>
      </c>
      <c r="D73" s="212" t="s">
        <v>119</v>
      </c>
      <c r="E73" s="359">
        <v>26</v>
      </c>
      <c r="F73" s="473">
        <v>0</v>
      </c>
      <c r="G73" s="358">
        <f t="shared" si="2"/>
        <v>0</v>
      </c>
      <c r="I73" s="1378"/>
    </row>
    <row r="74" spans="2:9" ht="25.5" customHeight="1" x14ac:dyDescent="0.2">
      <c r="B74" s="136">
        <v>27</v>
      </c>
      <c r="C74" s="415" t="s">
        <v>145</v>
      </c>
      <c r="D74" s="212" t="s">
        <v>95</v>
      </c>
      <c r="E74" s="359">
        <v>75</v>
      </c>
      <c r="F74" s="473">
        <v>0</v>
      </c>
      <c r="G74" s="358">
        <f t="shared" si="2"/>
        <v>0</v>
      </c>
      <c r="H74" s="577"/>
    </row>
    <row r="75" spans="2:9" ht="25.5" customHeight="1" x14ac:dyDescent="0.2">
      <c r="B75" s="318" t="s">
        <v>603</v>
      </c>
      <c r="C75" s="415" t="s">
        <v>721</v>
      </c>
      <c r="D75" s="212" t="s">
        <v>95</v>
      </c>
      <c r="E75" s="359">
        <v>37</v>
      </c>
      <c r="F75" s="473">
        <v>0</v>
      </c>
      <c r="G75" s="358">
        <f t="shared" si="2"/>
        <v>0</v>
      </c>
      <c r="H75" s="577"/>
    </row>
    <row r="76" spans="2:9" ht="192" x14ac:dyDescent="0.2">
      <c r="B76" s="318" t="s">
        <v>605</v>
      </c>
      <c r="C76" s="1390" t="s">
        <v>1764</v>
      </c>
      <c r="D76" s="1373" t="s">
        <v>151</v>
      </c>
      <c r="E76" s="1365">
        <v>1</v>
      </c>
      <c r="F76" s="473">
        <v>0</v>
      </c>
      <c r="G76" s="1367">
        <f t="shared" si="2"/>
        <v>0</v>
      </c>
      <c r="H76" s="577"/>
    </row>
    <row r="77" spans="2:9" ht="29.25" customHeight="1" x14ac:dyDescent="0.2">
      <c r="B77" s="417">
        <v>30</v>
      </c>
      <c r="C77" s="416" t="s">
        <v>153</v>
      </c>
      <c r="D77" s="228" t="s">
        <v>114</v>
      </c>
      <c r="E77" s="478">
        <v>6</v>
      </c>
      <c r="F77" s="473">
        <v>0</v>
      </c>
      <c r="G77" s="358">
        <f>E77*F77</f>
        <v>0</v>
      </c>
    </row>
    <row r="78" spans="2:9" ht="36.75" customHeight="1" x14ac:dyDescent="0.2">
      <c r="B78" s="136">
        <v>31</v>
      </c>
      <c r="C78" s="1372" t="s">
        <v>154</v>
      </c>
      <c r="D78" s="1373" t="s">
        <v>151</v>
      </c>
      <c r="E78" s="1365">
        <v>25</v>
      </c>
      <c r="F78" s="473">
        <v>0</v>
      </c>
      <c r="G78" s="1367">
        <f>E78*F78</f>
        <v>0</v>
      </c>
    </row>
    <row r="79" spans="2:9" ht="30" customHeight="1" x14ac:dyDescent="0.2">
      <c r="B79" s="417">
        <v>32</v>
      </c>
      <c r="C79" s="229" t="s">
        <v>155</v>
      </c>
      <c r="D79" s="228" t="s">
        <v>114</v>
      </c>
      <c r="E79" s="478">
        <v>8.5</v>
      </c>
      <c r="F79" s="473">
        <v>0</v>
      </c>
      <c r="G79" s="358">
        <f>E79*F79</f>
        <v>0</v>
      </c>
    </row>
    <row r="80" spans="2:9" ht="28.5" customHeight="1" x14ac:dyDescent="0.2">
      <c r="B80" s="136">
        <v>33</v>
      </c>
      <c r="C80" s="229" t="s">
        <v>157</v>
      </c>
      <c r="D80" s="228" t="s">
        <v>158</v>
      </c>
      <c r="E80" s="478">
        <v>12</v>
      </c>
      <c r="F80" s="473">
        <v>0</v>
      </c>
      <c r="G80" s="358">
        <f>E80*F80</f>
        <v>0</v>
      </c>
    </row>
    <row r="81" spans="1:9" s="152" customFormat="1" ht="21.75" customHeight="1" x14ac:dyDescent="0.25">
      <c r="B81" s="333" t="s">
        <v>12</v>
      </c>
      <c r="C81" s="220" t="s">
        <v>159</v>
      </c>
      <c r="D81" s="230"/>
      <c r="E81" s="221"/>
      <c r="F81" s="222"/>
      <c r="G81" s="296">
        <f>SUM(G44:G80)</f>
        <v>0</v>
      </c>
      <c r="H81" s="155"/>
    </row>
    <row r="82" spans="1:9" x14ac:dyDescent="0.2">
      <c r="B82" s="134"/>
      <c r="C82" s="202"/>
      <c r="D82" s="203"/>
      <c r="E82" s="359"/>
      <c r="F82" s="364"/>
      <c r="G82" s="356"/>
    </row>
    <row r="83" spans="1:9" ht="24" x14ac:dyDescent="0.2">
      <c r="B83" s="133" t="s">
        <v>83</v>
      </c>
      <c r="C83" s="197" t="s">
        <v>89</v>
      </c>
      <c r="D83" s="197" t="s">
        <v>90</v>
      </c>
      <c r="E83" s="199" t="s">
        <v>91</v>
      </c>
      <c r="F83" s="200" t="s">
        <v>92</v>
      </c>
      <c r="G83" s="201" t="s">
        <v>93</v>
      </c>
    </row>
    <row r="84" spans="1:9" x14ac:dyDescent="0.2">
      <c r="B84" s="134"/>
      <c r="C84" s="202"/>
      <c r="D84" s="212"/>
      <c r="E84" s="359"/>
      <c r="F84" s="364"/>
      <c r="G84" s="356"/>
    </row>
    <row r="85" spans="1:9" s="301" customFormat="1" ht="20.25" x14ac:dyDescent="0.3">
      <c r="B85" s="302" t="s">
        <v>17</v>
      </c>
      <c r="C85" s="303" t="s">
        <v>160</v>
      </c>
      <c r="D85" s="304"/>
      <c r="E85" s="305"/>
      <c r="F85" s="306"/>
      <c r="G85" s="307"/>
      <c r="H85" s="576"/>
    </row>
    <row r="86" spans="1:9" s="144" customFormat="1" ht="18" customHeight="1" x14ac:dyDescent="0.2">
      <c r="A86" s="145"/>
      <c r="B86" s="148" t="s">
        <v>1</v>
      </c>
      <c r="C86" s="173"/>
      <c r="D86" s="175"/>
      <c r="E86" s="175"/>
      <c r="F86" s="175"/>
      <c r="G86" s="174"/>
    </row>
    <row r="87" spans="1:9" s="144" customFormat="1" ht="18" customHeight="1" x14ac:dyDescent="0.25">
      <c r="A87" s="146"/>
      <c r="B87" s="149" t="s">
        <v>2</v>
      </c>
      <c r="C87" s="176"/>
      <c r="D87" s="177"/>
      <c r="E87" s="178"/>
      <c r="F87" s="178"/>
      <c r="G87" s="177"/>
    </row>
    <row r="88" spans="1:9" s="144" customFormat="1" ht="18" customHeight="1" x14ac:dyDescent="0.2">
      <c r="A88" s="145"/>
      <c r="B88" s="148" t="s">
        <v>3</v>
      </c>
      <c r="C88" s="173"/>
      <c r="D88" s="175"/>
      <c r="E88" s="175"/>
      <c r="F88" s="175"/>
      <c r="G88" s="174"/>
    </row>
    <row r="89" spans="1:9" s="144" customFormat="1" ht="18" customHeight="1" x14ac:dyDescent="0.25">
      <c r="A89" s="146"/>
      <c r="B89" s="149" t="s">
        <v>4</v>
      </c>
      <c r="C89" s="176"/>
      <c r="D89" s="178"/>
      <c r="E89" s="178"/>
      <c r="F89" s="178"/>
      <c r="G89" s="177"/>
    </row>
    <row r="90" spans="1:9" s="135" customFormat="1" ht="18.75" customHeight="1" x14ac:dyDescent="0.2">
      <c r="B90" s="3182" t="s">
        <v>161</v>
      </c>
      <c r="C90" s="3183"/>
      <c r="D90" s="3183"/>
      <c r="E90" s="3183"/>
      <c r="F90" s="3183"/>
      <c r="G90" s="3184"/>
      <c r="H90" s="571"/>
    </row>
    <row r="91" spans="1:9" s="135" customFormat="1" ht="18.75" customHeight="1" x14ac:dyDescent="0.2">
      <c r="B91" s="3182" t="s">
        <v>162</v>
      </c>
      <c r="C91" s="3183"/>
      <c r="D91" s="3183"/>
      <c r="E91" s="3183"/>
      <c r="F91" s="3183"/>
      <c r="G91" s="3184"/>
      <c r="H91" s="571"/>
    </row>
    <row r="92" spans="1:9" s="135" customFormat="1" ht="18.75" customHeight="1" x14ac:dyDescent="0.2">
      <c r="B92" s="3182" t="s">
        <v>163</v>
      </c>
      <c r="C92" s="3183"/>
      <c r="D92" s="3183"/>
      <c r="E92" s="3183"/>
      <c r="F92" s="3183"/>
      <c r="G92" s="3184"/>
      <c r="H92" s="571"/>
    </row>
    <row r="93" spans="1:9" ht="30" customHeight="1" x14ac:dyDescent="0.2">
      <c r="B93" s="158">
        <v>1</v>
      </c>
      <c r="C93" s="1812" t="s">
        <v>164</v>
      </c>
      <c r="D93" s="232"/>
      <c r="E93" s="359"/>
      <c r="F93" s="364"/>
      <c r="G93" s="356"/>
    </row>
    <row r="94" spans="1:9" s="152" customFormat="1" ht="18.75" customHeight="1" x14ac:dyDescent="0.25">
      <c r="B94" s="153"/>
      <c r="C94" s="1813" t="s">
        <v>726</v>
      </c>
      <c r="D94" s="232" t="s">
        <v>95</v>
      </c>
      <c r="E94" s="359">
        <v>75</v>
      </c>
      <c r="F94" s="473">
        <v>0</v>
      </c>
      <c r="G94" s="358">
        <f t="shared" ref="G94:G104" si="4">E94*F94</f>
        <v>0</v>
      </c>
      <c r="H94" s="155"/>
      <c r="I94" s="496"/>
    </row>
    <row r="95" spans="1:9" ht="27" customHeight="1" x14ac:dyDescent="0.2">
      <c r="B95" s="153"/>
      <c r="C95" s="1813" t="s">
        <v>840</v>
      </c>
      <c r="D95" s="232" t="s">
        <v>95</v>
      </c>
      <c r="E95" s="359">
        <v>8</v>
      </c>
      <c r="F95" s="473">
        <v>0</v>
      </c>
      <c r="G95" s="358">
        <f t="shared" si="4"/>
        <v>0</v>
      </c>
    </row>
    <row r="96" spans="1:9" s="152" customFormat="1" ht="18.75" customHeight="1" x14ac:dyDescent="0.25">
      <c r="B96" s="153"/>
      <c r="C96" s="1813" t="s">
        <v>825</v>
      </c>
      <c r="D96" s="232" t="s">
        <v>95</v>
      </c>
      <c r="E96" s="359">
        <v>1330</v>
      </c>
      <c r="F96" s="473">
        <v>0</v>
      </c>
      <c r="G96" s="358">
        <f t="shared" si="4"/>
        <v>0</v>
      </c>
      <c r="H96" s="155"/>
      <c r="I96" s="496"/>
    </row>
    <row r="97" spans="2:9" ht="27" customHeight="1" x14ac:dyDescent="0.2">
      <c r="B97" s="153"/>
      <c r="C97" s="1813" t="s">
        <v>826</v>
      </c>
      <c r="D97" s="232" t="s">
        <v>95</v>
      </c>
      <c r="E97" s="359">
        <v>147</v>
      </c>
      <c r="F97" s="473">
        <v>0</v>
      </c>
      <c r="G97" s="358">
        <f t="shared" si="4"/>
        <v>0</v>
      </c>
      <c r="I97" s="1371"/>
    </row>
    <row r="98" spans="2:9" s="152" customFormat="1" ht="18.75" customHeight="1" x14ac:dyDescent="0.25">
      <c r="B98" s="153"/>
      <c r="C98" s="1813" t="s">
        <v>1738</v>
      </c>
      <c r="D98" s="232" t="s">
        <v>95</v>
      </c>
      <c r="E98" s="359">
        <v>180</v>
      </c>
      <c r="F98" s="473">
        <v>0</v>
      </c>
      <c r="G98" s="358">
        <f t="shared" si="4"/>
        <v>0</v>
      </c>
      <c r="H98" s="155"/>
      <c r="I98" s="496"/>
    </row>
    <row r="99" spans="2:9" ht="27" customHeight="1" x14ac:dyDescent="0.2">
      <c r="B99" s="153"/>
      <c r="C99" s="1813" t="s">
        <v>1739</v>
      </c>
      <c r="D99" s="232" t="s">
        <v>95</v>
      </c>
      <c r="E99" s="359">
        <v>20</v>
      </c>
      <c r="F99" s="473">
        <v>0</v>
      </c>
      <c r="G99" s="358">
        <f t="shared" si="4"/>
        <v>0</v>
      </c>
    </row>
    <row r="100" spans="2:9" s="152" customFormat="1" ht="18.75" customHeight="1" x14ac:dyDescent="0.25">
      <c r="B100" s="153"/>
      <c r="C100" s="1813" t="s">
        <v>167</v>
      </c>
      <c r="D100" s="232" t="s">
        <v>95</v>
      </c>
      <c r="E100" s="359">
        <v>206</v>
      </c>
      <c r="F100" s="473">
        <v>0</v>
      </c>
      <c r="G100" s="358">
        <f t="shared" si="4"/>
        <v>0</v>
      </c>
      <c r="H100" s="155"/>
      <c r="I100" s="496"/>
    </row>
    <row r="101" spans="2:9" ht="27" customHeight="1" x14ac:dyDescent="0.2">
      <c r="B101" s="153"/>
      <c r="C101" s="1813" t="s">
        <v>168</v>
      </c>
      <c r="D101" s="232" t="s">
        <v>95</v>
      </c>
      <c r="E101" s="359">
        <v>23</v>
      </c>
      <c r="F101" s="473">
        <v>0</v>
      </c>
      <c r="G101" s="358">
        <f t="shared" si="4"/>
        <v>0</v>
      </c>
    </row>
    <row r="102" spans="2:9" ht="39" customHeight="1" x14ac:dyDescent="0.2">
      <c r="B102" s="3179" t="s">
        <v>169</v>
      </c>
      <c r="C102" s="316" t="s">
        <v>170</v>
      </c>
      <c r="D102" s="227"/>
      <c r="E102" s="359"/>
      <c r="F102" s="473"/>
      <c r="G102" s="358"/>
    </row>
    <row r="103" spans="2:9" ht="12.75" customHeight="1" x14ac:dyDescent="0.2">
      <c r="B103" s="3180"/>
      <c r="C103" s="297" t="s">
        <v>172</v>
      </c>
      <c r="D103" s="227" t="s">
        <v>95</v>
      </c>
      <c r="E103" s="359">
        <v>50</v>
      </c>
      <c r="F103" s="473">
        <v>0</v>
      </c>
      <c r="G103" s="358">
        <f t="shared" ref="G103" si="5">E103*F103</f>
        <v>0</v>
      </c>
    </row>
    <row r="104" spans="2:9" ht="36" x14ac:dyDescent="0.2">
      <c r="B104" s="159">
        <v>2</v>
      </c>
      <c r="C104" s="233" t="s">
        <v>174</v>
      </c>
      <c r="D104" s="214" t="s">
        <v>95</v>
      </c>
      <c r="E104" s="354">
        <f>SUM(E94:E101)</f>
        <v>1989</v>
      </c>
      <c r="F104" s="473">
        <v>0</v>
      </c>
      <c r="G104" s="358">
        <f t="shared" si="4"/>
        <v>0</v>
      </c>
    </row>
    <row r="105" spans="2:9" ht="36" x14ac:dyDescent="0.2">
      <c r="B105" s="315" t="s">
        <v>175</v>
      </c>
      <c r="C105" s="233" t="s">
        <v>176</v>
      </c>
      <c r="D105" s="214" t="s">
        <v>95</v>
      </c>
      <c r="E105" s="354">
        <f>SUM(E94:E101)</f>
        <v>1989</v>
      </c>
      <c r="F105" s="473">
        <v>0</v>
      </c>
      <c r="G105" s="358">
        <f>E105*F105</f>
        <v>0</v>
      </c>
    </row>
    <row r="106" spans="2:9" s="152" customFormat="1" ht="24" x14ac:dyDescent="0.25">
      <c r="B106" s="315" t="s">
        <v>177</v>
      </c>
      <c r="C106" s="233" t="s">
        <v>178</v>
      </c>
      <c r="D106" s="214" t="s">
        <v>95</v>
      </c>
      <c r="E106" s="354">
        <f>SUM(E94:E101)</f>
        <v>1989</v>
      </c>
      <c r="F106" s="473">
        <v>0</v>
      </c>
      <c r="G106" s="358">
        <f>E106*F106</f>
        <v>0</v>
      </c>
      <c r="H106" s="155"/>
    </row>
    <row r="107" spans="2:9" s="152" customFormat="1" ht="36" x14ac:dyDescent="0.25">
      <c r="B107" s="315" t="s">
        <v>179</v>
      </c>
      <c r="C107" s="233" t="s">
        <v>180</v>
      </c>
      <c r="D107" s="214" t="s">
        <v>95</v>
      </c>
      <c r="E107" s="354">
        <f>SUM(E94:E101)</f>
        <v>1989</v>
      </c>
      <c r="F107" s="473">
        <v>0</v>
      </c>
      <c r="G107" s="358">
        <f>E107*F107</f>
        <v>0</v>
      </c>
      <c r="H107" s="155"/>
    </row>
    <row r="108" spans="2:9" ht="24" x14ac:dyDescent="0.2">
      <c r="B108" s="158">
        <v>3</v>
      </c>
      <c r="C108" s="270" t="s">
        <v>181</v>
      </c>
      <c r="D108" s="237"/>
      <c r="E108" s="238"/>
      <c r="F108" s="239">
        <v>0</v>
      </c>
      <c r="G108" s="240"/>
    </row>
    <row r="109" spans="2:9" s="152" customFormat="1" x14ac:dyDescent="0.25">
      <c r="B109" s="298" t="s">
        <v>182</v>
      </c>
      <c r="C109" s="1814" t="s">
        <v>183</v>
      </c>
      <c r="D109" s="237"/>
      <c r="E109" s="238"/>
      <c r="F109" s="239"/>
      <c r="G109" s="240"/>
      <c r="H109" s="155"/>
    </row>
    <row r="110" spans="2:9" s="152" customFormat="1" x14ac:dyDescent="0.25">
      <c r="B110" s="134"/>
      <c r="C110" s="1814" t="s">
        <v>187</v>
      </c>
      <c r="D110" s="237"/>
      <c r="E110" s="238"/>
      <c r="F110" s="239"/>
      <c r="G110" s="240"/>
      <c r="H110" s="155"/>
    </row>
    <row r="111" spans="2:9" s="141" customFormat="1" x14ac:dyDescent="0.2">
      <c r="B111" s="157"/>
      <c r="C111" s="1816" t="s">
        <v>188</v>
      </c>
      <c r="D111" s="242" t="s">
        <v>151</v>
      </c>
      <c r="E111" s="238">
        <v>25</v>
      </c>
      <c r="F111" s="277">
        <v>0</v>
      </c>
      <c r="G111" s="278">
        <f t="shared" ref="G111:G112" si="6">E111*F111</f>
        <v>0</v>
      </c>
      <c r="H111" s="571"/>
    </row>
    <row r="112" spans="2:9" s="141" customFormat="1" x14ac:dyDescent="0.2">
      <c r="B112" s="157"/>
      <c r="C112" s="1816" t="s">
        <v>189</v>
      </c>
      <c r="D112" s="242" t="s">
        <v>151</v>
      </c>
      <c r="E112" s="238">
        <v>8</v>
      </c>
      <c r="F112" s="277">
        <v>0</v>
      </c>
      <c r="G112" s="278">
        <f t="shared" si="6"/>
        <v>0</v>
      </c>
      <c r="H112" s="571"/>
    </row>
    <row r="113" spans="2:8" s="141" customFormat="1" x14ac:dyDescent="0.2">
      <c r="B113" s="298" t="s">
        <v>190</v>
      </c>
      <c r="C113" s="244" t="s">
        <v>191</v>
      </c>
      <c r="D113" s="245"/>
      <c r="E113" s="246"/>
      <c r="F113" s="247">
        <v>0</v>
      </c>
      <c r="G113" s="248"/>
      <c r="H113" s="571"/>
    </row>
    <row r="114" spans="2:8" s="141" customFormat="1" x14ac:dyDescent="0.2">
      <c r="B114" s="140"/>
      <c r="C114" s="244" t="s">
        <v>843</v>
      </c>
      <c r="D114" s="245"/>
      <c r="E114" s="246"/>
      <c r="F114" s="247">
        <v>0</v>
      </c>
      <c r="G114" s="248"/>
      <c r="H114" s="571"/>
    </row>
    <row r="115" spans="2:8" s="141" customFormat="1" x14ac:dyDescent="0.2">
      <c r="B115" s="140"/>
      <c r="C115" s="249" t="s">
        <v>209</v>
      </c>
      <c r="D115" s="245" t="s">
        <v>151</v>
      </c>
      <c r="E115" s="246">
        <v>1</v>
      </c>
      <c r="F115" s="279">
        <v>0</v>
      </c>
      <c r="G115" s="280">
        <f t="shared" ref="G115:G122" si="7">E115*F115</f>
        <v>0</v>
      </c>
      <c r="H115" s="571"/>
    </row>
    <row r="116" spans="2:8" s="141" customFormat="1" ht="36" x14ac:dyDescent="0.2">
      <c r="B116" s="140"/>
      <c r="C116" s="250" t="s">
        <v>194</v>
      </c>
      <c r="D116" s="245" t="s">
        <v>151</v>
      </c>
      <c r="E116" s="246">
        <v>1</v>
      </c>
      <c r="F116" s="279">
        <v>0</v>
      </c>
      <c r="G116" s="280">
        <f t="shared" si="7"/>
        <v>0</v>
      </c>
      <c r="H116" s="571"/>
    </row>
    <row r="117" spans="2:8" s="141" customFormat="1" x14ac:dyDescent="0.2">
      <c r="B117" s="140"/>
      <c r="C117" s="250" t="s">
        <v>195</v>
      </c>
      <c r="D117" s="245" t="s">
        <v>151</v>
      </c>
      <c r="E117" s="246">
        <v>1</v>
      </c>
      <c r="F117" s="279">
        <v>0</v>
      </c>
      <c r="G117" s="280">
        <f t="shared" si="7"/>
        <v>0</v>
      </c>
      <c r="H117" s="571"/>
    </row>
    <row r="118" spans="2:8" s="141" customFormat="1" x14ac:dyDescent="0.2">
      <c r="B118" s="140"/>
      <c r="C118" s="250" t="s">
        <v>196</v>
      </c>
      <c r="D118" s="245" t="s">
        <v>151</v>
      </c>
      <c r="E118" s="246">
        <v>1</v>
      </c>
      <c r="F118" s="279">
        <v>0</v>
      </c>
      <c r="G118" s="280">
        <f t="shared" si="7"/>
        <v>0</v>
      </c>
      <c r="H118" s="571"/>
    </row>
    <row r="119" spans="2:8" s="141" customFormat="1" x14ac:dyDescent="0.2">
      <c r="B119" s="140"/>
      <c r="C119" s="250" t="s">
        <v>237</v>
      </c>
      <c r="D119" s="245" t="s">
        <v>151</v>
      </c>
      <c r="E119" s="246">
        <v>2</v>
      </c>
      <c r="F119" s="279">
        <v>0</v>
      </c>
      <c r="G119" s="280">
        <f t="shared" si="7"/>
        <v>0</v>
      </c>
      <c r="H119" s="571"/>
    </row>
    <row r="120" spans="2:8" s="141" customFormat="1" x14ac:dyDescent="0.2">
      <c r="B120" s="140"/>
      <c r="C120" s="250" t="s">
        <v>844</v>
      </c>
      <c r="D120" s="245" t="s">
        <v>151</v>
      </c>
      <c r="E120" s="246">
        <v>2</v>
      </c>
      <c r="F120" s="279">
        <v>0</v>
      </c>
      <c r="G120" s="280">
        <f t="shared" si="7"/>
        <v>0</v>
      </c>
      <c r="H120" s="571"/>
    </row>
    <row r="121" spans="2:8" s="141" customFormat="1" x14ac:dyDescent="0.2">
      <c r="B121" s="140"/>
      <c r="C121" s="250" t="s">
        <v>199</v>
      </c>
      <c r="D121" s="245" t="s">
        <v>151</v>
      </c>
      <c r="E121" s="246">
        <v>1</v>
      </c>
      <c r="F121" s="279">
        <v>0</v>
      </c>
      <c r="G121" s="280">
        <f t="shared" si="7"/>
        <v>0</v>
      </c>
      <c r="H121" s="571"/>
    </row>
    <row r="122" spans="2:8" s="141" customFormat="1" x14ac:dyDescent="0.2">
      <c r="B122" s="140"/>
      <c r="C122" s="250" t="s">
        <v>200</v>
      </c>
      <c r="D122" s="245" t="s">
        <v>151</v>
      </c>
      <c r="E122" s="246">
        <v>1</v>
      </c>
      <c r="F122" s="279">
        <v>0</v>
      </c>
      <c r="G122" s="280">
        <f t="shared" si="7"/>
        <v>0</v>
      </c>
      <c r="H122" s="571"/>
    </row>
    <row r="123" spans="2:8" s="141" customFormat="1" x14ac:dyDescent="0.2">
      <c r="B123" s="140"/>
      <c r="C123" s="244" t="s">
        <v>845</v>
      </c>
      <c r="D123" s="245"/>
      <c r="E123" s="246"/>
      <c r="F123" s="247">
        <v>0</v>
      </c>
      <c r="G123" s="248"/>
      <c r="H123" s="571"/>
    </row>
    <row r="124" spans="2:8" s="141" customFormat="1" x14ac:dyDescent="0.2">
      <c r="B124" s="140"/>
      <c r="C124" s="249" t="s">
        <v>846</v>
      </c>
      <c r="D124" s="245" t="s">
        <v>151</v>
      </c>
      <c r="E124" s="246">
        <v>3</v>
      </c>
      <c r="F124" s="279">
        <v>0</v>
      </c>
      <c r="G124" s="280">
        <f t="shared" ref="G124:G133" si="8">E124*F124</f>
        <v>0</v>
      </c>
      <c r="H124" s="571"/>
    </row>
    <row r="125" spans="2:8" s="141" customFormat="1" ht="36" x14ac:dyDescent="0.2">
      <c r="B125" s="140"/>
      <c r="C125" s="250" t="s">
        <v>287</v>
      </c>
      <c r="D125" s="245" t="s">
        <v>151</v>
      </c>
      <c r="E125" s="246">
        <v>3</v>
      </c>
      <c r="F125" s="279">
        <v>0</v>
      </c>
      <c r="G125" s="280">
        <f t="shared" si="8"/>
        <v>0</v>
      </c>
      <c r="H125" s="571"/>
    </row>
    <row r="126" spans="2:8" s="141" customFormat="1" x14ac:dyDescent="0.2">
      <c r="B126" s="140"/>
      <c r="C126" s="250" t="s">
        <v>195</v>
      </c>
      <c r="D126" s="245" t="s">
        <v>151</v>
      </c>
      <c r="E126" s="246">
        <v>3</v>
      </c>
      <c r="F126" s="279">
        <v>0</v>
      </c>
      <c r="G126" s="280">
        <f t="shared" si="8"/>
        <v>0</v>
      </c>
      <c r="H126" s="571"/>
    </row>
    <row r="127" spans="2:8" s="141" customFormat="1" x14ac:dyDescent="0.2">
      <c r="B127" s="140"/>
      <c r="C127" s="250" t="s">
        <v>196</v>
      </c>
      <c r="D127" s="245" t="s">
        <v>151</v>
      </c>
      <c r="E127" s="246">
        <v>3</v>
      </c>
      <c r="F127" s="279">
        <v>0</v>
      </c>
      <c r="G127" s="280">
        <f t="shared" si="8"/>
        <v>0</v>
      </c>
      <c r="H127" s="571"/>
    </row>
    <row r="128" spans="2:8" s="141" customFormat="1" x14ac:dyDescent="0.2">
      <c r="B128" s="140"/>
      <c r="C128" s="1817" t="s">
        <v>241</v>
      </c>
      <c r="D128" s="245" t="s">
        <v>151</v>
      </c>
      <c r="E128" s="246">
        <v>6</v>
      </c>
      <c r="F128" s="279">
        <v>0</v>
      </c>
      <c r="G128" s="280">
        <f t="shared" si="8"/>
        <v>0</v>
      </c>
      <c r="H128" s="571"/>
    </row>
    <row r="129" spans="2:8" s="141" customFormat="1" x14ac:dyDescent="0.2">
      <c r="B129" s="140"/>
      <c r="C129" s="1817" t="s">
        <v>242</v>
      </c>
      <c r="D129" s="245" t="s">
        <v>151</v>
      </c>
      <c r="E129" s="246">
        <v>6</v>
      </c>
      <c r="F129" s="279">
        <v>0</v>
      </c>
      <c r="G129" s="280">
        <f t="shared" si="8"/>
        <v>0</v>
      </c>
      <c r="H129" s="571"/>
    </row>
    <row r="130" spans="2:8" s="141" customFormat="1" x14ac:dyDescent="0.2">
      <c r="B130" s="140"/>
      <c r="C130" s="1817" t="s">
        <v>243</v>
      </c>
      <c r="D130" s="245" t="s">
        <v>151</v>
      </c>
      <c r="E130" s="246">
        <v>6</v>
      </c>
      <c r="F130" s="279">
        <v>0</v>
      </c>
      <c r="G130" s="280">
        <f t="shared" si="8"/>
        <v>0</v>
      </c>
      <c r="H130" s="571"/>
    </row>
    <row r="131" spans="2:8" s="141" customFormat="1" x14ac:dyDescent="0.2">
      <c r="B131" s="140"/>
      <c r="C131" s="1817" t="s">
        <v>244</v>
      </c>
      <c r="D131" s="245" t="s">
        <v>151</v>
      </c>
      <c r="E131" s="246">
        <v>6</v>
      </c>
      <c r="F131" s="279">
        <v>0</v>
      </c>
      <c r="G131" s="280">
        <f t="shared" si="8"/>
        <v>0</v>
      </c>
      <c r="H131" s="571"/>
    </row>
    <row r="132" spans="2:8" s="141" customFormat="1" x14ac:dyDescent="0.2">
      <c r="B132" s="140"/>
      <c r="C132" s="1817" t="s">
        <v>199</v>
      </c>
      <c r="D132" s="245" t="s">
        <v>151</v>
      </c>
      <c r="E132" s="246">
        <v>3</v>
      </c>
      <c r="F132" s="279">
        <v>0</v>
      </c>
      <c r="G132" s="280">
        <f t="shared" si="8"/>
        <v>0</v>
      </c>
      <c r="H132" s="571"/>
    </row>
    <row r="133" spans="2:8" s="141" customFormat="1" x14ac:dyDescent="0.2">
      <c r="B133" s="140"/>
      <c r="C133" s="1818" t="s">
        <v>200</v>
      </c>
      <c r="D133" s="245" t="s">
        <v>151</v>
      </c>
      <c r="E133" s="246">
        <v>3</v>
      </c>
      <c r="F133" s="279">
        <v>0</v>
      </c>
      <c r="G133" s="280">
        <f t="shared" si="8"/>
        <v>0</v>
      </c>
      <c r="H133" s="571"/>
    </row>
    <row r="134" spans="2:8" s="141" customFormat="1" x14ac:dyDescent="0.2">
      <c r="B134" s="298" t="s">
        <v>201</v>
      </c>
      <c r="C134" s="253" t="s">
        <v>202</v>
      </c>
      <c r="D134" s="207"/>
      <c r="E134" s="254"/>
      <c r="F134" s="255"/>
      <c r="G134" s="210"/>
      <c r="H134" s="571"/>
    </row>
    <row r="135" spans="2:8" s="141" customFormat="1" x14ac:dyDescent="0.2">
      <c r="B135" s="298"/>
      <c r="C135" s="253" t="s">
        <v>1774</v>
      </c>
      <c r="D135" s="207"/>
      <c r="E135" s="254"/>
      <c r="F135" s="255">
        <v>0</v>
      </c>
      <c r="G135" s="210"/>
      <c r="H135" s="571"/>
    </row>
    <row r="136" spans="2:8" s="141" customFormat="1" ht="27.75" customHeight="1" x14ac:dyDescent="0.2">
      <c r="B136" s="140"/>
      <c r="C136" s="256" t="s">
        <v>204</v>
      </c>
      <c r="D136" s="207" t="s">
        <v>151</v>
      </c>
      <c r="E136" s="254">
        <v>1</v>
      </c>
      <c r="F136" s="281">
        <v>0</v>
      </c>
      <c r="G136" s="282">
        <f t="shared" ref="G136:G140" si="9">E136*F136</f>
        <v>0</v>
      </c>
      <c r="H136" s="571"/>
    </row>
    <row r="137" spans="2:8" s="141" customFormat="1" x14ac:dyDescent="0.2">
      <c r="B137" s="140"/>
      <c r="C137" s="1819" t="s">
        <v>1728</v>
      </c>
      <c r="D137" s="207" t="s">
        <v>151</v>
      </c>
      <c r="E137" s="254">
        <v>2</v>
      </c>
      <c r="F137" s="281">
        <v>0</v>
      </c>
      <c r="G137" s="282">
        <f t="shared" si="9"/>
        <v>0</v>
      </c>
      <c r="H137" s="571"/>
    </row>
    <row r="138" spans="2:8" s="141" customFormat="1" x14ac:dyDescent="0.2">
      <c r="B138" s="140"/>
      <c r="C138" s="1819" t="s">
        <v>1775</v>
      </c>
      <c r="D138" s="207" t="s">
        <v>151</v>
      </c>
      <c r="E138" s="254">
        <v>2</v>
      </c>
      <c r="F138" s="281">
        <v>0</v>
      </c>
      <c r="G138" s="282">
        <f t="shared" si="9"/>
        <v>0</v>
      </c>
      <c r="H138" s="571"/>
    </row>
    <row r="139" spans="2:8" s="141" customFormat="1" x14ac:dyDescent="0.2">
      <c r="B139" s="140"/>
      <c r="C139" s="1819" t="s">
        <v>205</v>
      </c>
      <c r="D139" s="207" t="s">
        <v>151</v>
      </c>
      <c r="E139" s="254">
        <v>1</v>
      </c>
      <c r="F139" s="281">
        <v>0</v>
      </c>
      <c r="G139" s="282">
        <f t="shared" si="9"/>
        <v>0</v>
      </c>
      <c r="H139" s="571"/>
    </row>
    <row r="140" spans="2:8" s="141" customFormat="1" x14ac:dyDescent="0.2">
      <c r="B140" s="140"/>
      <c r="C140" s="1824" t="s">
        <v>1730</v>
      </c>
      <c r="D140" s="207" t="s">
        <v>151</v>
      </c>
      <c r="E140" s="254">
        <v>1</v>
      </c>
      <c r="F140" s="281">
        <v>0</v>
      </c>
      <c r="G140" s="282">
        <f t="shared" si="9"/>
        <v>0</v>
      </c>
      <c r="H140" s="571"/>
    </row>
    <row r="141" spans="2:8" s="141" customFormat="1" ht="12.75" customHeight="1" x14ac:dyDescent="0.2">
      <c r="B141" s="140"/>
      <c r="C141" s="253" t="s">
        <v>203</v>
      </c>
      <c r="D141" s="207"/>
      <c r="E141" s="254"/>
      <c r="F141" s="281"/>
      <c r="G141" s="210"/>
      <c r="H141" s="571"/>
    </row>
    <row r="142" spans="2:8" s="141" customFormat="1" ht="27.75" customHeight="1" x14ac:dyDescent="0.2">
      <c r="B142" s="140"/>
      <c r="C142" s="256" t="s">
        <v>204</v>
      </c>
      <c r="D142" s="207" t="s">
        <v>151</v>
      </c>
      <c r="E142" s="254">
        <v>3</v>
      </c>
      <c r="F142" s="281">
        <v>0</v>
      </c>
      <c r="G142" s="282">
        <f t="shared" ref="G142:G144" si="10">E142*F142</f>
        <v>0</v>
      </c>
      <c r="H142" s="571"/>
    </row>
    <row r="143" spans="2:8" s="141" customFormat="1" x14ac:dyDescent="0.2">
      <c r="B143" s="140"/>
      <c r="C143" s="1820" t="s">
        <v>205</v>
      </c>
      <c r="D143" s="207" t="s">
        <v>151</v>
      </c>
      <c r="E143" s="254">
        <v>3</v>
      </c>
      <c r="F143" s="281">
        <v>0</v>
      </c>
      <c r="G143" s="282">
        <f t="shared" si="10"/>
        <v>0</v>
      </c>
      <c r="H143" s="571"/>
    </row>
    <row r="144" spans="2:8" s="141" customFormat="1" x14ac:dyDescent="0.2">
      <c r="B144" s="140"/>
      <c r="C144" s="1821" t="s">
        <v>200</v>
      </c>
      <c r="D144" s="207" t="s">
        <v>151</v>
      </c>
      <c r="E144" s="254">
        <v>3</v>
      </c>
      <c r="F144" s="281">
        <v>0</v>
      </c>
      <c r="G144" s="282">
        <f t="shared" si="10"/>
        <v>0</v>
      </c>
      <c r="H144" s="571"/>
    </row>
    <row r="145" spans="2:8" s="141" customFormat="1" x14ac:dyDescent="0.2">
      <c r="B145" s="298" t="s">
        <v>206</v>
      </c>
      <c r="C145" s="259" t="s">
        <v>207</v>
      </c>
      <c r="D145" s="260"/>
      <c r="E145" s="261"/>
      <c r="F145" s="262"/>
      <c r="G145" s="263"/>
      <c r="H145" s="571"/>
    </row>
    <row r="146" spans="2:8" s="141" customFormat="1" x14ac:dyDescent="0.2">
      <c r="B146" s="140"/>
      <c r="C146" s="259" t="s">
        <v>1799</v>
      </c>
      <c r="D146" s="260"/>
      <c r="E146" s="261"/>
      <c r="F146" s="262">
        <v>0</v>
      </c>
      <c r="G146" s="263"/>
      <c r="H146" s="571"/>
    </row>
    <row r="147" spans="2:8" s="141" customFormat="1" x14ac:dyDescent="0.2">
      <c r="B147" s="140"/>
      <c r="C147" s="264" t="s">
        <v>846</v>
      </c>
      <c r="D147" s="260" t="s">
        <v>151</v>
      </c>
      <c r="E147" s="261">
        <v>1</v>
      </c>
      <c r="F147" s="283">
        <v>0</v>
      </c>
      <c r="G147" s="284">
        <f t="shared" ref="G147:G163" si="11">E147*F147</f>
        <v>0</v>
      </c>
      <c r="H147" s="571"/>
    </row>
    <row r="148" spans="2:8" s="141" customFormat="1" x14ac:dyDescent="0.2">
      <c r="B148" s="140"/>
      <c r="C148" s="264" t="s">
        <v>215</v>
      </c>
      <c r="D148" s="260" t="s">
        <v>151</v>
      </c>
      <c r="E148" s="261">
        <v>2</v>
      </c>
      <c r="F148" s="283">
        <v>0</v>
      </c>
      <c r="G148" s="284">
        <f t="shared" si="11"/>
        <v>0</v>
      </c>
      <c r="H148" s="571"/>
    </row>
    <row r="149" spans="2:8" s="141" customFormat="1" x14ac:dyDescent="0.2">
      <c r="B149" s="140"/>
      <c r="C149" s="265" t="s">
        <v>848</v>
      </c>
      <c r="D149" s="260" t="s">
        <v>151</v>
      </c>
      <c r="E149" s="261">
        <v>1</v>
      </c>
      <c r="F149" s="283">
        <v>0</v>
      </c>
      <c r="G149" s="284">
        <f t="shared" si="11"/>
        <v>0</v>
      </c>
      <c r="H149" s="571"/>
    </row>
    <row r="150" spans="2:8" s="141" customFormat="1" x14ac:dyDescent="0.2">
      <c r="B150" s="140"/>
      <c r="C150" s="265" t="s">
        <v>212</v>
      </c>
      <c r="D150" s="260" t="s">
        <v>151</v>
      </c>
      <c r="E150" s="261">
        <v>1</v>
      </c>
      <c r="F150" s="283">
        <v>0</v>
      </c>
      <c r="G150" s="284">
        <f t="shared" si="11"/>
        <v>0</v>
      </c>
      <c r="H150" s="571"/>
    </row>
    <row r="151" spans="2:8" s="141" customFormat="1" x14ac:dyDescent="0.2">
      <c r="B151" s="140"/>
      <c r="C151" s="265" t="s">
        <v>213</v>
      </c>
      <c r="D151" s="260" t="s">
        <v>151</v>
      </c>
      <c r="E151" s="261">
        <v>1</v>
      </c>
      <c r="F151" s="283">
        <v>0</v>
      </c>
      <c r="G151" s="284">
        <f t="shared" si="11"/>
        <v>0</v>
      </c>
      <c r="H151" s="571"/>
    </row>
    <row r="152" spans="2:8" s="141" customFormat="1" x14ac:dyDescent="0.2">
      <c r="B152" s="140"/>
      <c r="C152" s="265" t="s">
        <v>214</v>
      </c>
      <c r="D152" s="260" t="s">
        <v>151</v>
      </c>
      <c r="E152" s="261">
        <v>1</v>
      </c>
      <c r="F152" s="283">
        <v>0</v>
      </c>
      <c r="G152" s="284">
        <f t="shared" si="11"/>
        <v>0</v>
      </c>
      <c r="H152" s="571"/>
    </row>
    <row r="153" spans="2:8" s="141" customFormat="1" x14ac:dyDescent="0.2">
      <c r="B153" s="140"/>
      <c r="C153" s="265" t="s">
        <v>215</v>
      </c>
      <c r="D153" s="260" t="s">
        <v>151</v>
      </c>
      <c r="E153" s="261">
        <v>1</v>
      </c>
      <c r="F153" s="283">
        <v>0</v>
      </c>
      <c r="G153" s="284">
        <f t="shared" si="11"/>
        <v>0</v>
      </c>
      <c r="H153" s="571"/>
    </row>
    <row r="154" spans="2:8" s="141" customFormat="1" x14ac:dyDescent="0.2">
      <c r="B154" s="140"/>
      <c r="C154" s="265" t="s">
        <v>216</v>
      </c>
      <c r="D154" s="260" t="s">
        <v>151</v>
      </c>
      <c r="E154" s="261">
        <v>1</v>
      </c>
      <c r="F154" s="283">
        <v>0</v>
      </c>
      <c r="G154" s="284">
        <f t="shared" si="11"/>
        <v>0</v>
      </c>
      <c r="H154" s="571"/>
    </row>
    <row r="155" spans="2:8" s="141" customFormat="1" x14ac:dyDescent="0.2">
      <c r="B155" s="140"/>
      <c r="C155" s="265" t="s">
        <v>217</v>
      </c>
      <c r="D155" s="260" t="s">
        <v>151</v>
      </c>
      <c r="E155" s="261">
        <v>1</v>
      </c>
      <c r="F155" s="283">
        <v>0</v>
      </c>
      <c r="G155" s="284">
        <f t="shared" si="11"/>
        <v>0</v>
      </c>
      <c r="H155" s="571"/>
    </row>
    <row r="156" spans="2:8" s="141" customFormat="1" x14ac:dyDescent="0.2">
      <c r="B156" s="140"/>
      <c r="C156" s="1822" t="s">
        <v>218</v>
      </c>
      <c r="D156" s="260" t="s">
        <v>151</v>
      </c>
      <c r="E156" s="261">
        <v>1</v>
      </c>
      <c r="F156" s="283">
        <v>0</v>
      </c>
      <c r="G156" s="284">
        <f t="shared" si="11"/>
        <v>0</v>
      </c>
      <c r="H156" s="571"/>
    </row>
    <row r="157" spans="2:8" s="141" customFormat="1" x14ac:dyDescent="0.2">
      <c r="B157" s="140"/>
      <c r="C157" s="1822" t="s">
        <v>331</v>
      </c>
      <c r="D157" s="260" t="s">
        <v>151</v>
      </c>
      <c r="E157" s="261">
        <v>1</v>
      </c>
      <c r="F157" s="283">
        <v>0</v>
      </c>
      <c r="G157" s="284">
        <f t="shared" si="11"/>
        <v>0</v>
      </c>
      <c r="H157" s="571"/>
    </row>
    <row r="158" spans="2:8" s="141" customFormat="1" x14ac:dyDescent="0.2">
      <c r="B158" s="140"/>
      <c r="C158" s="1822" t="s">
        <v>241</v>
      </c>
      <c r="D158" s="260" t="s">
        <v>151</v>
      </c>
      <c r="E158" s="261">
        <v>2</v>
      </c>
      <c r="F158" s="283">
        <v>0</v>
      </c>
      <c r="G158" s="284">
        <f t="shared" si="11"/>
        <v>0</v>
      </c>
      <c r="H158" s="571"/>
    </row>
    <row r="159" spans="2:8" s="141" customFormat="1" x14ac:dyDescent="0.2">
      <c r="B159" s="140"/>
      <c r="C159" s="1822" t="s">
        <v>243</v>
      </c>
      <c r="D159" s="260" t="s">
        <v>151</v>
      </c>
      <c r="E159" s="261">
        <v>2</v>
      </c>
      <c r="F159" s="283">
        <v>0</v>
      </c>
      <c r="G159" s="284">
        <f t="shared" si="11"/>
        <v>0</v>
      </c>
      <c r="H159" s="571"/>
    </row>
    <row r="160" spans="2:8" s="141" customFormat="1" x14ac:dyDescent="0.2">
      <c r="B160" s="140"/>
      <c r="C160" s="1822" t="s">
        <v>244</v>
      </c>
      <c r="D160" s="260" t="s">
        <v>151</v>
      </c>
      <c r="E160" s="261">
        <v>2</v>
      </c>
      <c r="F160" s="283">
        <v>0</v>
      </c>
      <c r="G160" s="284">
        <f t="shared" si="11"/>
        <v>0</v>
      </c>
      <c r="H160" s="571"/>
    </row>
    <row r="161" spans="2:8" s="141" customFormat="1" x14ac:dyDescent="0.2">
      <c r="B161" s="140"/>
      <c r="C161" s="1822" t="s">
        <v>221</v>
      </c>
      <c r="D161" s="260" t="s">
        <v>151</v>
      </c>
      <c r="E161" s="261">
        <v>1</v>
      </c>
      <c r="F161" s="283">
        <v>0</v>
      </c>
      <c r="G161" s="284">
        <f t="shared" si="11"/>
        <v>0</v>
      </c>
      <c r="H161" s="571"/>
    </row>
    <row r="162" spans="2:8" s="141" customFormat="1" x14ac:dyDescent="0.2">
      <c r="B162" s="140"/>
      <c r="C162" s="1822" t="s">
        <v>229</v>
      </c>
      <c r="D162" s="260" t="s">
        <v>151</v>
      </c>
      <c r="E162" s="261">
        <v>3</v>
      </c>
      <c r="F162" s="283">
        <v>0</v>
      </c>
      <c r="G162" s="284">
        <f t="shared" si="11"/>
        <v>0</v>
      </c>
      <c r="H162" s="571"/>
    </row>
    <row r="163" spans="2:8" s="141" customFormat="1" x14ac:dyDescent="0.2">
      <c r="B163" s="140"/>
      <c r="C163" s="1823" t="s">
        <v>200</v>
      </c>
      <c r="D163" s="260" t="s">
        <v>151</v>
      </c>
      <c r="E163" s="261">
        <v>1</v>
      </c>
      <c r="F163" s="283">
        <v>0</v>
      </c>
      <c r="G163" s="284">
        <f t="shared" si="11"/>
        <v>0</v>
      </c>
      <c r="H163" s="571"/>
    </row>
    <row r="164" spans="2:8" s="141" customFormat="1" x14ac:dyDescent="0.2">
      <c r="B164" s="298" t="s">
        <v>222</v>
      </c>
      <c r="C164" s="244" t="s">
        <v>223</v>
      </c>
      <c r="D164" s="245"/>
      <c r="E164" s="246"/>
      <c r="F164" s="247"/>
      <c r="G164" s="248"/>
      <c r="H164" s="571"/>
    </row>
    <row r="165" spans="2:8" s="141" customFormat="1" x14ac:dyDescent="0.2">
      <c r="B165" s="140"/>
      <c r="C165" s="244" t="s">
        <v>224</v>
      </c>
      <c r="D165" s="245"/>
      <c r="E165" s="246"/>
      <c r="F165" s="247">
        <v>0</v>
      </c>
      <c r="G165" s="248"/>
      <c r="H165" s="571"/>
    </row>
    <row r="166" spans="2:8" s="141" customFormat="1" x14ac:dyDescent="0.2">
      <c r="B166" s="140"/>
      <c r="C166" s="249" t="s">
        <v>209</v>
      </c>
      <c r="D166" s="245" t="s">
        <v>151</v>
      </c>
      <c r="E166" s="246">
        <v>2</v>
      </c>
      <c r="F166" s="279">
        <v>0</v>
      </c>
      <c r="G166" s="280">
        <f t="shared" ref="G166:G177" si="12">E166*F166</f>
        <v>0</v>
      </c>
      <c r="H166" s="571"/>
    </row>
    <row r="167" spans="2:8" s="141" customFormat="1" ht="24" x14ac:dyDescent="0.2">
      <c r="B167" s="140"/>
      <c r="C167" s="250" t="s">
        <v>225</v>
      </c>
      <c r="D167" s="245" t="s">
        <v>151</v>
      </c>
      <c r="E167" s="246">
        <v>2</v>
      </c>
      <c r="F167" s="279">
        <v>0</v>
      </c>
      <c r="G167" s="280">
        <f t="shared" si="12"/>
        <v>0</v>
      </c>
      <c r="H167" s="571"/>
    </row>
    <row r="168" spans="2:8" s="141" customFormat="1" x14ac:dyDescent="0.2">
      <c r="B168" s="140"/>
      <c r="C168" s="250" t="s">
        <v>215</v>
      </c>
      <c r="D168" s="245" t="s">
        <v>151</v>
      </c>
      <c r="E168" s="246">
        <v>2</v>
      </c>
      <c r="F168" s="279">
        <v>0</v>
      </c>
      <c r="G168" s="280">
        <f t="shared" si="12"/>
        <v>0</v>
      </c>
      <c r="H168" s="571"/>
    </row>
    <row r="169" spans="2:8" s="141" customFormat="1" x14ac:dyDescent="0.2">
      <c r="B169" s="140"/>
      <c r="C169" s="250" t="s">
        <v>226</v>
      </c>
      <c r="D169" s="245" t="s">
        <v>151</v>
      </c>
      <c r="E169" s="246">
        <v>2</v>
      </c>
      <c r="F169" s="279">
        <v>0</v>
      </c>
      <c r="G169" s="280">
        <f t="shared" si="12"/>
        <v>0</v>
      </c>
      <c r="H169" s="571"/>
    </row>
    <row r="170" spans="2:8" s="141" customFormat="1" x14ac:dyDescent="0.2">
      <c r="B170" s="140"/>
      <c r="C170" s="250" t="s">
        <v>227</v>
      </c>
      <c r="D170" s="245" t="s">
        <v>151</v>
      </c>
      <c r="E170" s="246">
        <v>2</v>
      </c>
      <c r="F170" s="279">
        <v>0</v>
      </c>
      <c r="G170" s="280">
        <f t="shared" si="12"/>
        <v>0</v>
      </c>
      <c r="H170" s="571"/>
    </row>
    <row r="171" spans="2:8" s="141" customFormat="1" x14ac:dyDescent="0.2">
      <c r="B171" s="140"/>
      <c r="C171" s="1817" t="s">
        <v>228</v>
      </c>
      <c r="D171" s="245" t="s">
        <v>151</v>
      </c>
      <c r="E171" s="246">
        <v>2</v>
      </c>
      <c r="F171" s="279">
        <v>0</v>
      </c>
      <c r="G171" s="280">
        <f t="shared" si="12"/>
        <v>0</v>
      </c>
      <c r="H171" s="571"/>
    </row>
    <row r="172" spans="2:8" s="141" customFormat="1" x14ac:dyDescent="0.2">
      <c r="B172" s="140"/>
      <c r="C172" s="1817" t="s">
        <v>219</v>
      </c>
      <c r="D172" s="245" t="s">
        <v>151</v>
      </c>
      <c r="E172" s="246">
        <v>2</v>
      </c>
      <c r="F172" s="279">
        <v>0</v>
      </c>
      <c r="G172" s="280">
        <f t="shared" si="12"/>
        <v>0</v>
      </c>
      <c r="H172" s="571"/>
    </row>
    <row r="173" spans="2:8" s="141" customFormat="1" x14ac:dyDescent="0.2">
      <c r="B173" s="140"/>
      <c r="C173" s="1817" t="s">
        <v>197</v>
      </c>
      <c r="D173" s="245" t="s">
        <v>151</v>
      </c>
      <c r="E173" s="246">
        <v>4</v>
      </c>
      <c r="F173" s="279">
        <v>0</v>
      </c>
      <c r="G173" s="280">
        <f t="shared" si="12"/>
        <v>0</v>
      </c>
      <c r="H173" s="571"/>
    </row>
    <row r="174" spans="2:8" s="141" customFormat="1" x14ac:dyDescent="0.2">
      <c r="B174" s="140"/>
      <c r="C174" s="1817" t="s">
        <v>220</v>
      </c>
      <c r="D174" s="245" t="s">
        <v>151</v>
      </c>
      <c r="E174" s="246">
        <v>4</v>
      </c>
      <c r="F174" s="279">
        <v>0</v>
      </c>
      <c r="G174" s="280">
        <f t="shared" si="12"/>
        <v>0</v>
      </c>
      <c r="H174" s="571"/>
    </row>
    <row r="175" spans="2:8" s="141" customFormat="1" x14ac:dyDescent="0.2">
      <c r="B175" s="140"/>
      <c r="C175" s="1817" t="s">
        <v>229</v>
      </c>
      <c r="D175" s="245" t="s">
        <v>151</v>
      </c>
      <c r="E175" s="246">
        <v>2</v>
      </c>
      <c r="F175" s="279">
        <v>0</v>
      </c>
      <c r="G175" s="280">
        <f t="shared" si="12"/>
        <v>0</v>
      </c>
      <c r="H175" s="571"/>
    </row>
    <row r="176" spans="2:8" s="141" customFormat="1" x14ac:dyDescent="0.2">
      <c r="B176" s="140"/>
      <c r="C176" s="1818" t="s">
        <v>200</v>
      </c>
      <c r="D176" s="245" t="s">
        <v>151</v>
      </c>
      <c r="E176" s="246">
        <v>2</v>
      </c>
      <c r="F176" s="279">
        <v>0</v>
      </c>
      <c r="G176" s="280">
        <f t="shared" si="12"/>
        <v>0</v>
      </c>
      <c r="H176" s="571"/>
    </row>
    <row r="177" spans="2:8" s="141" customFormat="1" ht="24" x14ac:dyDescent="0.2">
      <c r="B177" s="315" t="s">
        <v>230</v>
      </c>
      <c r="C177" s="244" t="s">
        <v>231</v>
      </c>
      <c r="D177" s="245" t="s">
        <v>151</v>
      </c>
      <c r="E177" s="246">
        <v>2</v>
      </c>
      <c r="F177" s="279">
        <v>0</v>
      </c>
      <c r="G177" s="280">
        <f t="shared" si="12"/>
        <v>0</v>
      </c>
      <c r="H177" s="571"/>
    </row>
    <row r="178" spans="2:8" s="141" customFormat="1" x14ac:dyDescent="0.2">
      <c r="B178" s="298" t="s">
        <v>332</v>
      </c>
      <c r="C178" s="259" t="s">
        <v>233</v>
      </c>
      <c r="D178" s="260"/>
      <c r="E178" s="261"/>
      <c r="F178" s="262"/>
      <c r="G178" s="263"/>
      <c r="H178" s="571"/>
    </row>
    <row r="179" spans="2:8" s="141" customFormat="1" x14ac:dyDescent="0.2">
      <c r="B179" s="140"/>
      <c r="C179" s="259" t="s">
        <v>1752</v>
      </c>
      <c r="D179" s="260"/>
      <c r="E179" s="261"/>
      <c r="F179" s="262">
        <v>0</v>
      </c>
      <c r="G179" s="263"/>
      <c r="H179" s="571"/>
    </row>
    <row r="180" spans="2:8" ht="24" x14ac:dyDescent="0.2">
      <c r="B180" s="661"/>
      <c r="C180" s="1385" t="s">
        <v>1271</v>
      </c>
      <c r="D180" s="1386" t="s">
        <v>151</v>
      </c>
      <c r="E180" s="1387">
        <v>2</v>
      </c>
      <c r="F180" s="1388">
        <v>0</v>
      </c>
      <c r="G180" s="1389">
        <f t="shared" ref="G180:G187" si="13">E180*F180</f>
        <v>0</v>
      </c>
    </row>
    <row r="181" spans="2:8" s="141" customFormat="1" x14ac:dyDescent="0.2">
      <c r="B181" s="140"/>
      <c r="C181" s="1825" t="s">
        <v>356</v>
      </c>
      <c r="D181" s="260" t="s">
        <v>151</v>
      </c>
      <c r="E181" s="261">
        <v>4</v>
      </c>
      <c r="F181" s="1388">
        <v>0</v>
      </c>
      <c r="G181" s="284">
        <f t="shared" si="13"/>
        <v>0</v>
      </c>
      <c r="H181" s="571"/>
    </row>
    <row r="182" spans="2:8" s="141" customFormat="1" x14ac:dyDescent="0.2">
      <c r="B182" s="140"/>
      <c r="C182" s="1825" t="s">
        <v>241</v>
      </c>
      <c r="D182" s="260" t="s">
        <v>151</v>
      </c>
      <c r="E182" s="261">
        <v>2</v>
      </c>
      <c r="F182" s="1388">
        <v>0</v>
      </c>
      <c r="G182" s="284">
        <f t="shared" si="13"/>
        <v>0</v>
      </c>
      <c r="H182" s="571"/>
    </row>
    <row r="183" spans="2:8" s="141" customFormat="1" x14ac:dyDescent="0.2">
      <c r="B183" s="140"/>
      <c r="C183" s="1825" t="s">
        <v>1766</v>
      </c>
      <c r="D183" s="260" t="s">
        <v>151</v>
      </c>
      <c r="E183" s="261">
        <v>2</v>
      </c>
      <c r="F183" s="1388">
        <v>0</v>
      </c>
      <c r="G183" s="284">
        <f t="shared" si="13"/>
        <v>0</v>
      </c>
      <c r="H183" s="571"/>
    </row>
    <row r="184" spans="2:8" s="141" customFormat="1" x14ac:dyDescent="0.2">
      <c r="B184" s="140"/>
      <c r="C184" s="1825" t="s">
        <v>1779</v>
      </c>
      <c r="D184" s="260" t="s">
        <v>151</v>
      </c>
      <c r="E184" s="261">
        <v>2</v>
      </c>
      <c r="F184" s="1388">
        <v>0</v>
      </c>
      <c r="G184" s="284">
        <f t="shared" si="13"/>
        <v>0</v>
      </c>
      <c r="H184" s="571"/>
    </row>
    <row r="185" spans="2:8" s="141" customFormat="1" x14ac:dyDescent="0.2">
      <c r="B185" s="140"/>
      <c r="C185" s="1825" t="s">
        <v>1780</v>
      </c>
      <c r="D185" s="260" t="s">
        <v>151</v>
      </c>
      <c r="E185" s="261">
        <v>2</v>
      </c>
      <c r="F185" s="1388">
        <v>0</v>
      </c>
      <c r="G185" s="284">
        <f t="shared" si="13"/>
        <v>0</v>
      </c>
      <c r="H185" s="571"/>
    </row>
    <row r="186" spans="2:8" s="141" customFormat="1" x14ac:dyDescent="0.2">
      <c r="B186" s="140"/>
      <c r="C186" s="1825" t="s">
        <v>229</v>
      </c>
      <c r="D186" s="260" t="s">
        <v>151</v>
      </c>
      <c r="E186" s="261">
        <v>2</v>
      </c>
      <c r="F186" s="1388">
        <v>0</v>
      </c>
      <c r="G186" s="284">
        <f t="shared" si="13"/>
        <v>0</v>
      </c>
      <c r="H186" s="571"/>
    </row>
    <row r="187" spans="2:8" s="141" customFormat="1" x14ac:dyDescent="0.2">
      <c r="B187" s="140"/>
      <c r="C187" s="1826" t="s">
        <v>1730</v>
      </c>
      <c r="D187" s="260" t="s">
        <v>151</v>
      </c>
      <c r="E187" s="261">
        <v>2</v>
      </c>
      <c r="F187" s="1388">
        <v>0</v>
      </c>
      <c r="G187" s="284">
        <f t="shared" si="13"/>
        <v>0</v>
      </c>
      <c r="H187" s="571"/>
    </row>
    <row r="188" spans="2:8" s="141" customFormat="1" x14ac:dyDescent="0.2">
      <c r="B188" s="140"/>
      <c r="C188" s="259" t="s">
        <v>1758</v>
      </c>
      <c r="D188" s="260"/>
      <c r="E188" s="261"/>
      <c r="F188" s="262">
        <v>0</v>
      </c>
      <c r="G188" s="263"/>
      <c r="H188" s="571"/>
    </row>
    <row r="189" spans="2:8" s="141" customFormat="1" ht="24" x14ac:dyDescent="0.2">
      <c r="B189" s="140"/>
      <c r="C189" s="264" t="s">
        <v>235</v>
      </c>
      <c r="D189" s="260" t="s">
        <v>151</v>
      </c>
      <c r="E189" s="261">
        <v>1</v>
      </c>
      <c r="F189" s="283">
        <v>0</v>
      </c>
      <c r="G189" s="284">
        <f t="shared" ref="G189:G193" si="14">E189*F189</f>
        <v>0</v>
      </c>
      <c r="H189" s="571"/>
    </row>
    <row r="190" spans="2:8" s="141" customFormat="1" x14ac:dyDescent="0.2">
      <c r="B190" s="140"/>
      <c r="C190" s="1825" t="s">
        <v>237</v>
      </c>
      <c r="D190" s="260" t="s">
        <v>151</v>
      </c>
      <c r="E190" s="261">
        <v>3</v>
      </c>
      <c r="F190" s="283">
        <v>0</v>
      </c>
      <c r="G190" s="284">
        <f t="shared" si="14"/>
        <v>0</v>
      </c>
      <c r="H190" s="571"/>
    </row>
    <row r="191" spans="2:8" s="141" customFormat="1" x14ac:dyDescent="0.2">
      <c r="B191" s="140"/>
      <c r="C191" s="1825" t="s">
        <v>1743</v>
      </c>
      <c r="D191" s="260" t="s">
        <v>151</v>
      </c>
      <c r="E191" s="261">
        <v>3</v>
      </c>
      <c r="F191" s="283">
        <v>0</v>
      </c>
      <c r="G191" s="284">
        <f t="shared" si="14"/>
        <v>0</v>
      </c>
      <c r="H191" s="571"/>
    </row>
    <row r="192" spans="2:8" s="141" customFormat="1" x14ac:dyDescent="0.2">
      <c r="B192" s="140"/>
      <c r="C192" s="1825" t="s">
        <v>229</v>
      </c>
      <c r="D192" s="260" t="s">
        <v>151</v>
      </c>
      <c r="E192" s="261">
        <v>1</v>
      </c>
      <c r="F192" s="283">
        <v>0</v>
      </c>
      <c r="G192" s="284">
        <f t="shared" si="14"/>
        <v>0</v>
      </c>
      <c r="H192" s="571"/>
    </row>
    <row r="193" spans="2:9" s="141" customFormat="1" x14ac:dyDescent="0.2">
      <c r="B193" s="140"/>
      <c r="C193" s="1826" t="s">
        <v>1730</v>
      </c>
      <c r="D193" s="260" t="s">
        <v>151</v>
      </c>
      <c r="E193" s="261">
        <v>1</v>
      </c>
      <c r="F193" s="283">
        <v>0</v>
      </c>
      <c r="G193" s="284">
        <f t="shared" si="14"/>
        <v>0</v>
      </c>
      <c r="H193" s="571"/>
    </row>
    <row r="194" spans="2:9" s="141" customFormat="1" x14ac:dyDescent="0.2">
      <c r="B194" s="140"/>
      <c r="C194" s="259" t="s">
        <v>849</v>
      </c>
      <c r="D194" s="260"/>
      <c r="E194" s="261"/>
      <c r="F194" s="262">
        <v>0</v>
      </c>
      <c r="G194" s="263"/>
      <c r="H194" s="571"/>
    </row>
    <row r="195" spans="2:9" s="141" customFormat="1" ht="24" x14ac:dyDescent="0.2">
      <c r="B195" s="140"/>
      <c r="C195" s="264" t="s">
        <v>240</v>
      </c>
      <c r="D195" s="260" t="s">
        <v>151</v>
      </c>
      <c r="E195" s="261">
        <v>2</v>
      </c>
      <c r="F195" s="283">
        <v>0</v>
      </c>
      <c r="G195" s="284">
        <f t="shared" ref="G195:G203" si="15">E195*F195</f>
        <v>0</v>
      </c>
      <c r="H195" s="571"/>
    </row>
    <row r="196" spans="2:9" s="141" customFormat="1" x14ac:dyDescent="0.2">
      <c r="B196" s="140"/>
      <c r="C196" s="1822" t="s">
        <v>237</v>
      </c>
      <c r="D196" s="260" t="s">
        <v>151</v>
      </c>
      <c r="E196" s="261">
        <v>4</v>
      </c>
      <c r="F196" s="283">
        <v>0</v>
      </c>
      <c r="G196" s="284">
        <f t="shared" si="15"/>
        <v>0</v>
      </c>
      <c r="H196" s="571"/>
    </row>
    <row r="197" spans="2:9" s="141" customFormat="1" x14ac:dyDescent="0.2">
      <c r="B197" s="140"/>
      <c r="C197" s="1822" t="s">
        <v>241</v>
      </c>
      <c r="D197" s="260" t="s">
        <v>151</v>
      </c>
      <c r="E197" s="261">
        <v>2</v>
      </c>
      <c r="F197" s="283">
        <v>0</v>
      </c>
      <c r="G197" s="284">
        <f t="shared" si="15"/>
        <v>0</v>
      </c>
      <c r="H197" s="571"/>
    </row>
    <row r="198" spans="2:9" s="141" customFormat="1" x14ac:dyDescent="0.2">
      <c r="B198" s="140"/>
      <c r="C198" s="1822" t="s">
        <v>238</v>
      </c>
      <c r="D198" s="260" t="s">
        <v>151</v>
      </c>
      <c r="E198" s="261">
        <v>4</v>
      </c>
      <c r="F198" s="283">
        <v>0</v>
      </c>
      <c r="G198" s="284">
        <f t="shared" si="15"/>
        <v>0</v>
      </c>
      <c r="H198" s="571"/>
    </row>
    <row r="199" spans="2:9" s="141" customFormat="1" x14ac:dyDescent="0.2">
      <c r="B199" s="140"/>
      <c r="C199" s="1822" t="s">
        <v>242</v>
      </c>
      <c r="D199" s="260" t="s">
        <v>151</v>
      </c>
      <c r="E199" s="261">
        <v>2</v>
      </c>
      <c r="F199" s="283">
        <v>0</v>
      </c>
      <c r="G199" s="284">
        <f t="shared" si="15"/>
        <v>0</v>
      </c>
      <c r="H199" s="571"/>
    </row>
    <row r="200" spans="2:9" s="141" customFormat="1" x14ac:dyDescent="0.2">
      <c r="B200" s="140"/>
      <c r="C200" s="1822" t="s">
        <v>243</v>
      </c>
      <c r="D200" s="260" t="s">
        <v>151</v>
      </c>
      <c r="E200" s="261">
        <v>2</v>
      </c>
      <c r="F200" s="283">
        <v>0</v>
      </c>
      <c r="G200" s="284">
        <f t="shared" si="15"/>
        <v>0</v>
      </c>
      <c r="H200" s="571"/>
    </row>
    <row r="201" spans="2:9" s="141" customFormat="1" x14ac:dyDescent="0.2">
      <c r="B201" s="140"/>
      <c r="C201" s="1822" t="s">
        <v>244</v>
      </c>
      <c r="D201" s="260" t="s">
        <v>151</v>
      </c>
      <c r="E201" s="261">
        <v>2</v>
      </c>
      <c r="F201" s="283">
        <v>0</v>
      </c>
      <c r="G201" s="284">
        <f t="shared" si="15"/>
        <v>0</v>
      </c>
      <c r="H201" s="571"/>
    </row>
    <row r="202" spans="2:9" s="141" customFormat="1" x14ac:dyDescent="0.2">
      <c r="B202" s="140"/>
      <c r="C202" s="1822" t="s">
        <v>229</v>
      </c>
      <c r="D202" s="260" t="s">
        <v>151</v>
      </c>
      <c r="E202" s="261">
        <v>2</v>
      </c>
      <c r="F202" s="283">
        <v>0</v>
      </c>
      <c r="G202" s="284">
        <f t="shared" si="15"/>
        <v>0</v>
      </c>
      <c r="H202" s="571"/>
    </row>
    <row r="203" spans="2:9" s="141" customFormat="1" x14ac:dyDescent="0.2">
      <c r="B203" s="140"/>
      <c r="C203" s="1823" t="s">
        <v>200</v>
      </c>
      <c r="D203" s="260" t="s">
        <v>151</v>
      </c>
      <c r="E203" s="261">
        <v>2</v>
      </c>
      <c r="F203" s="283">
        <v>0</v>
      </c>
      <c r="G203" s="284">
        <f t="shared" si="15"/>
        <v>0</v>
      </c>
      <c r="H203" s="571"/>
    </row>
    <row r="204" spans="2:9" s="141" customFormat="1" x14ac:dyDescent="0.2">
      <c r="B204" s="298" t="s">
        <v>232</v>
      </c>
      <c r="C204" s="253" t="s">
        <v>246</v>
      </c>
      <c r="D204" s="207"/>
      <c r="E204" s="254"/>
      <c r="F204" s="255"/>
      <c r="G204" s="210"/>
      <c r="H204" s="571"/>
    </row>
    <row r="205" spans="2:9" s="141" customFormat="1" ht="12.75" customHeight="1" x14ac:dyDescent="0.3">
      <c r="B205" s="140"/>
      <c r="C205" s="253" t="s">
        <v>1759</v>
      </c>
      <c r="D205" s="207"/>
      <c r="E205" s="254"/>
      <c r="F205" s="255">
        <v>0</v>
      </c>
      <c r="G205" s="210"/>
      <c r="H205" s="571"/>
      <c r="I205" s="1414"/>
    </row>
    <row r="206" spans="2:9" s="141" customFormat="1" ht="36" x14ac:dyDescent="0.3">
      <c r="B206" s="140"/>
      <c r="C206" s="268" t="s">
        <v>1760</v>
      </c>
      <c r="D206" s="207" t="s">
        <v>151</v>
      </c>
      <c r="E206" s="254">
        <v>2</v>
      </c>
      <c r="F206" s="281">
        <v>0</v>
      </c>
      <c r="G206" s="282">
        <f t="shared" ref="G206:G208" si="16">E206*F206</f>
        <v>0</v>
      </c>
      <c r="H206" s="571"/>
      <c r="I206" s="1414"/>
    </row>
    <row r="207" spans="2:9" s="141" customFormat="1" ht="12.75" customHeight="1" x14ac:dyDescent="0.3">
      <c r="B207" s="140"/>
      <c r="C207" s="1820" t="s">
        <v>249</v>
      </c>
      <c r="D207" s="207" t="s">
        <v>151</v>
      </c>
      <c r="E207" s="254">
        <v>2</v>
      </c>
      <c r="F207" s="281">
        <v>0</v>
      </c>
      <c r="G207" s="282">
        <f t="shared" si="16"/>
        <v>0</v>
      </c>
      <c r="H207" s="571"/>
      <c r="I207" s="1414"/>
    </row>
    <row r="208" spans="2:9" s="141" customFormat="1" ht="12.75" customHeight="1" x14ac:dyDescent="0.3">
      <c r="B208" s="140"/>
      <c r="C208" s="1827" t="s">
        <v>250</v>
      </c>
      <c r="D208" s="207" t="s">
        <v>151</v>
      </c>
      <c r="E208" s="254">
        <v>2</v>
      </c>
      <c r="F208" s="281">
        <v>0</v>
      </c>
      <c r="G208" s="282">
        <f t="shared" si="16"/>
        <v>0</v>
      </c>
      <c r="H208" s="571"/>
      <c r="I208" s="1414"/>
    </row>
    <row r="209" spans="2:9" ht="12.75" customHeight="1" x14ac:dyDescent="0.3">
      <c r="B209" s="140"/>
      <c r="C209" s="253" t="s">
        <v>854</v>
      </c>
      <c r="D209" s="207"/>
      <c r="E209" s="254"/>
      <c r="F209" s="255">
        <v>0</v>
      </c>
      <c r="G209" s="210"/>
      <c r="I209" s="1414"/>
    </row>
    <row r="210" spans="2:9" s="141" customFormat="1" ht="36" x14ac:dyDescent="0.3">
      <c r="B210" s="140"/>
      <c r="C210" s="268" t="s">
        <v>855</v>
      </c>
      <c r="D210" s="207" t="s">
        <v>151</v>
      </c>
      <c r="E210" s="254">
        <v>3</v>
      </c>
      <c r="F210" s="281">
        <v>0</v>
      </c>
      <c r="G210" s="282">
        <f t="shared" ref="G210:G212" si="17">E210*F210</f>
        <v>0</v>
      </c>
      <c r="H210" s="571"/>
      <c r="I210" s="1414"/>
    </row>
    <row r="211" spans="2:9" s="152" customFormat="1" ht="12.75" customHeight="1" x14ac:dyDescent="0.3">
      <c r="B211" s="140"/>
      <c r="C211" s="1820" t="s">
        <v>249</v>
      </c>
      <c r="D211" s="207" t="s">
        <v>151</v>
      </c>
      <c r="E211" s="254">
        <v>3</v>
      </c>
      <c r="F211" s="281">
        <v>0</v>
      </c>
      <c r="G211" s="282">
        <f t="shared" si="17"/>
        <v>0</v>
      </c>
      <c r="H211" s="155"/>
      <c r="I211" s="1414"/>
    </row>
    <row r="212" spans="2:9" ht="12.75" customHeight="1" x14ac:dyDescent="0.3">
      <c r="B212" s="140"/>
      <c r="C212" s="1821" t="s">
        <v>200</v>
      </c>
      <c r="D212" s="207" t="s">
        <v>151</v>
      </c>
      <c r="E212" s="254">
        <v>3</v>
      </c>
      <c r="F212" s="281">
        <v>0</v>
      </c>
      <c r="G212" s="282">
        <f t="shared" si="17"/>
        <v>0</v>
      </c>
      <c r="I212" s="1414"/>
    </row>
    <row r="213" spans="2:9" ht="12.75" customHeight="1" x14ac:dyDescent="0.3">
      <c r="B213" s="140"/>
      <c r="C213" s="253" t="s">
        <v>830</v>
      </c>
      <c r="D213" s="207"/>
      <c r="E213" s="254"/>
      <c r="F213" s="255">
        <v>0</v>
      </c>
      <c r="G213" s="210"/>
      <c r="I213" s="1414"/>
    </row>
    <row r="214" spans="2:9" ht="36" x14ac:dyDescent="0.3">
      <c r="B214" s="140"/>
      <c r="C214" s="268" t="s">
        <v>831</v>
      </c>
      <c r="D214" s="207" t="s">
        <v>151</v>
      </c>
      <c r="E214" s="254">
        <v>1</v>
      </c>
      <c r="F214" s="281">
        <v>0</v>
      </c>
      <c r="G214" s="282">
        <f t="shared" ref="G214:G216" si="18">E214*F214</f>
        <v>0</v>
      </c>
      <c r="I214" s="1414"/>
    </row>
    <row r="215" spans="2:9" ht="12.75" customHeight="1" x14ac:dyDescent="0.3">
      <c r="B215" s="140"/>
      <c r="C215" s="1820" t="s">
        <v>249</v>
      </c>
      <c r="D215" s="207" t="s">
        <v>151</v>
      </c>
      <c r="E215" s="254">
        <v>1</v>
      </c>
      <c r="F215" s="281">
        <v>0</v>
      </c>
      <c r="G215" s="282">
        <f t="shared" si="18"/>
        <v>0</v>
      </c>
      <c r="I215" s="1414"/>
    </row>
    <row r="216" spans="2:9" ht="12.75" customHeight="1" x14ac:dyDescent="0.3">
      <c r="B216" s="140"/>
      <c r="C216" s="1827" t="s">
        <v>250</v>
      </c>
      <c r="D216" s="207" t="s">
        <v>151</v>
      </c>
      <c r="E216" s="254">
        <v>1</v>
      </c>
      <c r="F216" s="281">
        <v>0</v>
      </c>
      <c r="G216" s="282">
        <f t="shared" si="18"/>
        <v>0</v>
      </c>
      <c r="I216" s="1414"/>
    </row>
    <row r="217" spans="2:9" ht="12.75" customHeight="1" x14ac:dyDescent="0.3">
      <c r="B217" s="140"/>
      <c r="C217" s="253" t="s">
        <v>832</v>
      </c>
      <c r="D217" s="207"/>
      <c r="E217" s="254"/>
      <c r="F217" s="255">
        <v>0</v>
      </c>
      <c r="G217" s="210"/>
      <c r="I217" s="1414"/>
    </row>
    <row r="218" spans="2:9" ht="36" x14ac:dyDescent="0.3">
      <c r="B218" s="140"/>
      <c r="C218" s="268" t="s">
        <v>833</v>
      </c>
      <c r="D218" s="207" t="s">
        <v>151</v>
      </c>
      <c r="E218" s="254">
        <v>19</v>
      </c>
      <c r="F218" s="281">
        <v>0</v>
      </c>
      <c r="G218" s="282">
        <f t="shared" ref="G218:G222" si="19">E218*F218</f>
        <v>0</v>
      </c>
      <c r="I218" s="1414"/>
    </row>
    <row r="219" spans="2:9" ht="12.75" customHeight="1" x14ac:dyDescent="0.3">
      <c r="B219" s="140"/>
      <c r="C219" s="1820" t="s">
        <v>249</v>
      </c>
      <c r="D219" s="207" t="s">
        <v>151</v>
      </c>
      <c r="E219" s="254">
        <v>19</v>
      </c>
      <c r="F219" s="281">
        <v>0</v>
      </c>
      <c r="G219" s="282">
        <f t="shared" si="19"/>
        <v>0</v>
      </c>
      <c r="I219" s="1414"/>
    </row>
    <row r="220" spans="2:9" ht="12.75" customHeight="1" x14ac:dyDescent="0.3">
      <c r="B220" s="140"/>
      <c r="C220" s="1821" t="s">
        <v>200</v>
      </c>
      <c r="D220" s="207" t="s">
        <v>151</v>
      </c>
      <c r="E220" s="254">
        <v>19</v>
      </c>
      <c r="F220" s="281">
        <v>0</v>
      </c>
      <c r="G220" s="282">
        <f t="shared" si="19"/>
        <v>0</v>
      </c>
      <c r="I220" s="1414"/>
    </row>
    <row r="221" spans="2:9" ht="12.75" customHeight="1" x14ac:dyDescent="0.3">
      <c r="B221" s="661"/>
      <c r="C221" s="1838" t="s">
        <v>1731</v>
      </c>
      <c r="D221" s="1381" t="s">
        <v>151</v>
      </c>
      <c r="E221" s="1382">
        <v>3</v>
      </c>
      <c r="F221" s="281">
        <v>0</v>
      </c>
      <c r="G221" s="1384">
        <f t="shared" si="19"/>
        <v>0</v>
      </c>
      <c r="I221" s="1414"/>
    </row>
    <row r="222" spans="2:9" ht="12.75" customHeight="1" x14ac:dyDescent="0.3">
      <c r="B222" s="661"/>
      <c r="C222" s="1838" t="s">
        <v>1732</v>
      </c>
      <c r="D222" s="1381" t="s">
        <v>151</v>
      </c>
      <c r="E222" s="1382">
        <v>3</v>
      </c>
      <c r="F222" s="281">
        <v>0</v>
      </c>
      <c r="G222" s="1384">
        <f t="shared" si="19"/>
        <v>0</v>
      </c>
      <c r="I222" s="1414"/>
    </row>
    <row r="223" spans="2:9" ht="12.75" customHeight="1" x14ac:dyDescent="0.3">
      <c r="B223" s="298" t="s">
        <v>245</v>
      </c>
      <c r="C223" s="270" t="s">
        <v>273</v>
      </c>
      <c r="D223" s="237"/>
      <c r="E223" s="271"/>
      <c r="F223" s="272"/>
      <c r="G223" s="240"/>
      <c r="I223" s="1414"/>
    </row>
    <row r="224" spans="2:9" s="141" customFormat="1" ht="12.75" customHeight="1" x14ac:dyDescent="0.3">
      <c r="B224" s="140"/>
      <c r="C224" s="270" t="s">
        <v>289</v>
      </c>
      <c r="D224" s="237"/>
      <c r="E224" s="271"/>
      <c r="F224" s="272">
        <v>0</v>
      </c>
      <c r="G224" s="240"/>
      <c r="H224" s="571"/>
      <c r="I224" s="1414"/>
    </row>
    <row r="225" spans="2:13" s="141" customFormat="1" ht="12.75" customHeight="1" x14ac:dyDescent="0.2">
      <c r="B225" s="140"/>
      <c r="C225" s="273" t="s">
        <v>258</v>
      </c>
      <c r="D225" s="237" t="s">
        <v>151</v>
      </c>
      <c r="E225" s="271">
        <v>2</v>
      </c>
      <c r="F225" s="285">
        <v>0</v>
      </c>
      <c r="G225" s="278">
        <f>E225*F225</f>
        <v>0</v>
      </c>
      <c r="H225" s="571"/>
      <c r="I225" s="1415"/>
      <c r="J225" s="1416"/>
      <c r="K225" s="1417"/>
      <c r="L225" s="1418"/>
      <c r="M225" s="1419"/>
    </row>
    <row r="226" spans="2:13" s="141" customFormat="1" ht="12.75" customHeight="1" x14ac:dyDescent="0.2">
      <c r="B226" s="140"/>
      <c r="C226" s="273" t="s">
        <v>290</v>
      </c>
      <c r="D226" s="237" t="s">
        <v>151</v>
      </c>
      <c r="E226" s="271">
        <v>2</v>
      </c>
      <c r="F226" s="285">
        <v>0</v>
      </c>
      <c r="G226" s="278">
        <f t="shared" ref="G226:G254" si="20">E226*F226</f>
        <v>0</v>
      </c>
      <c r="H226" s="571"/>
      <c r="I226" s="1415"/>
      <c r="J226" s="1416"/>
      <c r="K226" s="1417"/>
      <c r="L226" s="1418"/>
      <c r="M226" s="1419"/>
    </row>
    <row r="227" spans="2:13" s="141" customFormat="1" ht="12.75" customHeight="1" x14ac:dyDescent="0.2">
      <c r="B227" s="140"/>
      <c r="C227" s="273" t="s">
        <v>291</v>
      </c>
      <c r="D227" s="237" t="s">
        <v>151</v>
      </c>
      <c r="E227" s="271">
        <v>2</v>
      </c>
      <c r="F227" s="285">
        <v>0</v>
      </c>
      <c r="G227" s="278">
        <f t="shared" si="20"/>
        <v>0</v>
      </c>
      <c r="H227" s="571"/>
      <c r="I227" s="1415"/>
      <c r="J227" s="1416"/>
      <c r="K227" s="1417"/>
      <c r="L227" s="1418"/>
      <c r="M227" s="1419"/>
    </row>
    <row r="228" spans="2:13" s="141" customFormat="1" ht="12.75" customHeight="1" x14ac:dyDescent="0.2">
      <c r="B228" s="140"/>
      <c r="C228" s="273" t="s">
        <v>215</v>
      </c>
      <c r="D228" s="237" t="s">
        <v>151</v>
      </c>
      <c r="E228" s="271">
        <v>2</v>
      </c>
      <c r="F228" s="285">
        <v>0</v>
      </c>
      <c r="G228" s="278">
        <f t="shared" si="20"/>
        <v>0</v>
      </c>
      <c r="H228" s="571"/>
      <c r="I228" s="1415"/>
      <c r="J228" s="1416"/>
      <c r="K228" s="1417"/>
      <c r="L228" s="1418"/>
      <c r="M228" s="1419"/>
    </row>
    <row r="229" spans="2:13" s="141" customFormat="1" ht="12.75" customHeight="1" x14ac:dyDescent="0.2">
      <c r="B229" s="140"/>
      <c r="C229" s="273" t="s">
        <v>292</v>
      </c>
      <c r="D229" s="237" t="s">
        <v>151</v>
      </c>
      <c r="E229" s="271">
        <v>2</v>
      </c>
      <c r="F229" s="285">
        <v>0</v>
      </c>
      <c r="G229" s="278">
        <f t="shared" si="20"/>
        <v>0</v>
      </c>
      <c r="H229" s="571"/>
      <c r="I229" s="1415"/>
      <c r="J229" s="1416"/>
      <c r="K229" s="1417"/>
      <c r="L229" s="1418"/>
      <c r="M229" s="1419"/>
    </row>
    <row r="230" spans="2:13" s="141" customFormat="1" ht="15" customHeight="1" x14ac:dyDescent="0.2">
      <c r="B230" s="140"/>
      <c r="C230" s="273" t="s">
        <v>293</v>
      </c>
      <c r="D230" s="237" t="s">
        <v>151</v>
      </c>
      <c r="E230" s="271">
        <v>2</v>
      </c>
      <c r="F230" s="285">
        <v>0</v>
      </c>
      <c r="G230" s="278">
        <f t="shared" si="20"/>
        <v>0</v>
      </c>
      <c r="H230" s="571"/>
      <c r="I230" s="1415"/>
      <c r="J230" s="1416"/>
      <c r="K230" s="1417"/>
      <c r="L230" s="1418"/>
      <c r="M230" s="1419"/>
    </row>
    <row r="231" spans="2:13" s="141" customFormat="1" ht="15" customHeight="1" x14ac:dyDescent="0.2">
      <c r="B231" s="140"/>
      <c r="C231" s="273" t="s">
        <v>276</v>
      </c>
      <c r="D231" s="237" t="s">
        <v>151</v>
      </c>
      <c r="E231" s="271">
        <v>2</v>
      </c>
      <c r="F231" s="285">
        <v>0</v>
      </c>
      <c r="G231" s="278">
        <f t="shared" si="20"/>
        <v>0</v>
      </c>
      <c r="H231" s="571"/>
      <c r="I231" s="1420"/>
      <c r="J231" s="1416"/>
      <c r="K231" s="1417"/>
      <c r="L231" s="1418"/>
      <c r="M231" s="1419"/>
    </row>
    <row r="232" spans="2:13" s="141" customFormat="1" ht="15" customHeight="1" x14ac:dyDescent="0.2">
      <c r="B232" s="140"/>
      <c r="C232" s="273" t="s">
        <v>294</v>
      </c>
      <c r="D232" s="237" t="s">
        <v>151</v>
      </c>
      <c r="E232" s="271">
        <v>1</v>
      </c>
      <c r="F232" s="285">
        <v>0</v>
      </c>
      <c r="G232" s="278">
        <f t="shared" si="20"/>
        <v>0</v>
      </c>
      <c r="H232" s="571"/>
      <c r="I232" s="1420"/>
      <c r="J232" s="1416"/>
      <c r="K232" s="1417"/>
      <c r="L232" s="1418"/>
      <c r="M232" s="1419"/>
    </row>
    <row r="233" spans="2:13" s="141" customFormat="1" ht="12" customHeight="1" x14ac:dyDescent="0.2">
      <c r="B233" s="140"/>
      <c r="C233" s="274" t="s">
        <v>295</v>
      </c>
      <c r="D233" s="237" t="s">
        <v>151</v>
      </c>
      <c r="E233" s="271">
        <v>2</v>
      </c>
      <c r="F233" s="285">
        <v>0</v>
      </c>
      <c r="G233" s="278">
        <f t="shared" si="20"/>
        <v>0</v>
      </c>
      <c r="H233" s="571"/>
      <c r="I233" s="1420"/>
      <c r="J233" s="1416"/>
      <c r="K233" s="1417"/>
      <c r="L233" s="1418"/>
      <c r="M233" s="1419"/>
    </row>
    <row r="234" spans="2:13" s="141" customFormat="1" ht="12.75" customHeight="1" x14ac:dyDescent="0.2">
      <c r="B234" s="140"/>
      <c r="C234" s="274" t="s">
        <v>296</v>
      </c>
      <c r="D234" s="237" t="s">
        <v>151</v>
      </c>
      <c r="E234" s="271">
        <v>1</v>
      </c>
      <c r="F234" s="285">
        <v>0</v>
      </c>
      <c r="G234" s="278">
        <f t="shared" si="20"/>
        <v>0</v>
      </c>
      <c r="H234" s="571"/>
      <c r="I234" s="1420"/>
      <c r="J234" s="1416"/>
      <c r="K234" s="1417"/>
      <c r="L234" s="1418"/>
      <c r="M234" s="1419"/>
    </row>
    <row r="235" spans="2:13" s="141" customFormat="1" ht="12.75" customHeight="1" x14ac:dyDescent="0.2">
      <c r="B235" s="140"/>
      <c r="C235" s="274" t="s">
        <v>280</v>
      </c>
      <c r="D235" s="237" t="s">
        <v>151</v>
      </c>
      <c r="E235" s="271">
        <v>1</v>
      </c>
      <c r="F235" s="285">
        <v>0</v>
      </c>
      <c r="G235" s="278">
        <f t="shared" si="20"/>
        <v>0</v>
      </c>
      <c r="H235" s="571"/>
      <c r="I235" s="1420"/>
      <c r="J235" s="1416"/>
      <c r="K235" s="1417"/>
      <c r="L235" s="1418"/>
      <c r="M235" s="1419"/>
    </row>
    <row r="236" spans="2:13" s="141" customFormat="1" ht="12.75" customHeight="1" x14ac:dyDescent="0.2">
      <c r="B236" s="140"/>
      <c r="C236" s="274" t="s">
        <v>297</v>
      </c>
      <c r="D236" s="237" t="s">
        <v>151</v>
      </c>
      <c r="E236" s="271">
        <v>1</v>
      </c>
      <c r="F236" s="285">
        <v>0</v>
      </c>
      <c r="G236" s="278">
        <f t="shared" si="20"/>
        <v>0</v>
      </c>
      <c r="H236" s="571"/>
      <c r="I236" s="1420"/>
      <c r="J236" s="1416"/>
      <c r="K236" s="1417"/>
      <c r="L236" s="1418"/>
      <c r="M236" s="1419"/>
    </row>
    <row r="237" spans="2:13" s="141" customFormat="1" ht="14.25" customHeight="1" x14ac:dyDescent="0.2">
      <c r="B237" s="140"/>
      <c r="C237" s="274" t="s">
        <v>298</v>
      </c>
      <c r="D237" s="237" t="s">
        <v>151</v>
      </c>
      <c r="E237" s="271">
        <v>1</v>
      </c>
      <c r="F237" s="285">
        <v>0</v>
      </c>
      <c r="G237" s="278">
        <f t="shared" si="20"/>
        <v>0</v>
      </c>
      <c r="H237" s="571"/>
      <c r="I237" s="1420"/>
      <c r="J237" s="1416"/>
      <c r="K237" s="1417"/>
      <c r="L237" s="1418"/>
      <c r="M237" s="1419"/>
    </row>
    <row r="238" spans="2:13" s="141" customFormat="1" ht="14.25" customHeight="1" x14ac:dyDescent="0.2">
      <c r="B238" s="140"/>
      <c r="C238" s="274" t="s">
        <v>299</v>
      </c>
      <c r="D238" s="237" t="s">
        <v>151</v>
      </c>
      <c r="E238" s="271">
        <v>1</v>
      </c>
      <c r="F238" s="285">
        <v>0</v>
      </c>
      <c r="G238" s="278">
        <f t="shared" si="20"/>
        <v>0</v>
      </c>
      <c r="H238" s="571"/>
      <c r="I238" s="1420"/>
      <c r="J238" s="1416"/>
      <c r="K238" s="1417"/>
      <c r="L238" s="1418"/>
      <c r="M238" s="1419"/>
    </row>
    <row r="239" spans="2:13" s="141" customFormat="1" ht="14.25" customHeight="1" x14ac:dyDescent="0.2">
      <c r="B239" s="140"/>
      <c r="C239" s="274" t="s">
        <v>283</v>
      </c>
      <c r="D239" s="237" t="s">
        <v>151</v>
      </c>
      <c r="E239" s="271">
        <v>1</v>
      </c>
      <c r="F239" s="285">
        <v>0</v>
      </c>
      <c r="G239" s="278">
        <f t="shared" si="20"/>
        <v>0</v>
      </c>
      <c r="H239" s="571"/>
      <c r="I239" s="1840"/>
      <c r="J239" s="1416"/>
      <c r="K239" s="1417"/>
      <c r="L239" s="1418"/>
      <c r="M239" s="1419"/>
    </row>
    <row r="240" spans="2:13" s="141" customFormat="1" ht="14.25" customHeight="1" x14ac:dyDescent="0.2">
      <c r="B240" s="140"/>
      <c r="C240" s="274" t="s">
        <v>284</v>
      </c>
      <c r="D240" s="237" t="s">
        <v>151</v>
      </c>
      <c r="E240" s="271">
        <v>1</v>
      </c>
      <c r="F240" s="285">
        <v>0</v>
      </c>
      <c r="G240" s="278">
        <f t="shared" si="20"/>
        <v>0</v>
      </c>
      <c r="H240" s="571"/>
      <c r="I240" s="1420"/>
      <c r="J240" s="1416"/>
      <c r="K240" s="1417"/>
      <c r="L240" s="1418"/>
      <c r="M240" s="1419"/>
    </row>
    <row r="241" spans="2:13" s="141" customFormat="1" ht="12.75" customHeight="1" x14ac:dyDescent="0.2">
      <c r="B241" s="140"/>
      <c r="C241" s="1816" t="s">
        <v>285</v>
      </c>
      <c r="D241" s="237" t="s">
        <v>151</v>
      </c>
      <c r="E241" s="271">
        <v>2</v>
      </c>
      <c r="F241" s="285">
        <v>0</v>
      </c>
      <c r="G241" s="278">
        <f t="shared" si="20"/>
        <v>0</v>
      </c>
      <c r="H241" s="571"/>
      <c r="I241" s="1420"/>
      <c r="J241" s="1416"/>
      <c r="K241" s="1417"/>
      <c r="L241" s="1418"/>
      <c r="M241" s="1419"/>
    </row>
    <row r="242" spans="2:13" s="141" customFormat="1" ht="48" x14ac:dyDescent="0.2">
      <c r="B242" s="140"/>
      <c r="C242" s="1816" t="s">
        <v>286</v>
      </c>
      <c r="D242" s="237" t="s">
        <v>151</v>
      </c>
      <c r="E242" s="271">
        <v>1</v>
      </c>
      <c r="F242" s="285">
        <v>0</v>
      </c>
      <c r="G242" s="278">
        <f t="shared" si="20"/>
        <v>0</v>
      </c>
      <c r="H242" s="571"/>
      <c r="I242" s="1421"/>
      <c r="J242" s="1422"/>
      <c r="K242" s="1423"/>
      <c r="L242" s="1424"/>
      <c r="M242" s="1425"/>
    </row>
    <row r="243" spans="2:13" s="141" customFormat="1" ht="38.25" customHeight="1" x14ac:dyDescent="0.2">
      <c r="B243" s="140"/>
      <c r="C243" s="274" t="s">
        <v>287</v>
      </c>
      <c r="D243" s="237" t="s">
        <v>151</v>
      </c>
      <c r="E243" s="271">
        <v>1</v>
      </c>
      <c r="F243" s="285">
        <v>0</v>
      </c>
      <c r="G243" s="278">
        <f t="shared" si="20"/>
        <v>0</v>
      </c>
      <c r="H243" s="571"/>
      <c r="I243" s="1420"/>
      <c r="J243" s="1416"/>
      <c r="K243" s="1417"/>
      <c r="L243" s="1418"/>
      <c r="M243" s="1419"/>
    </row>
    <row r="244" spans="2:13" s="141" customFormat="1" ht="12.75" customHeight="1" x14ac:dyDescent="0.2">
      <c r="B244" s="140"/>
      <c r="C244" s="273" t="s">
        <v>300</v>
      </c>
      <c r="D244" s="237" t="s">
        <v>151</v>
      </c>
      <c r="E244" s="271">
        <v>2</v>
      </c>
      <c r="F244" s="285">
        <v>0</v>
      </c>
      <c r="G244" s="278">
        <f t="shared" si="20"/>
        <v>0</v>
      </c>
      <c r="H244" s="571"/>
      <c r="I244" s="1420"/>
      <c r="J244" s="1416"/>
      <c r="K244" s="1417"/>
      <c r="L244" s="1418"/>
      <c r="M244" s="1419"/>
    </row>
    <row r="245" spans="2:13" s="141" customFormat="1" ht="12.75" customHeight="1" x14ac:dyDescent="0.2">
      <c r="B245" s="140"/>
      <c r="C245" s="274" t="s">
        <v>195</v>
      </c>
      <c r="D245" s="237" t="s">
        <v>151</v>
      </c>
      <c r="E245" s="271">
        <v>1</v>
      </c>
      <c r="F245" s="285">
        <v>0</v>
      </c>
      <c r="G245" s="278">
        <f t="shared" si="20"/>
        <v>0</v>
      </c>
      <c r="H245" s="571"/>
      <c r="I245" s="1421"/>
      <c r="J245" s="1422"/>
      <c r="K245" s="1423"/>
      <c r="L245" s="1424"/>
      <c r="M245" s="1425"/>
    </row>
    <row r="246" spans="2:13" s="141" customFormat="1" ht="12.75" customHeight="1" x14ac:dyDescent="0.2">
      <c r="B246" s="140"/>
      <c r="C246" s="274" t="s">
        <v>196</v>
      </c>
      <c r="D246" s="237" t="s">
        <v>151</v>
      </c>
      <c r="E246" s="271">
        <v>1</v>
      </c>
      <c r="F246" s="285">
        <v>0</v>
      </c>
      <c r="G246" s="278">
        <f t="shared" si="20"/>
        <v>0</v>
      </c>
      <c r="H246" s="571"/>
      <c r="I246" s="1840"/>
      <c r="J246" s="1416"/>
      <c r="K246" s="1417"/>
      <c r="L246" s="1418"/>
      <c r="M246" s="1419"/>
    </row>
    <row r="247" spans="2:13" s="141" customFormat="1" ht="12.75" customHeight="1" x14ac:dyDescent="0.2">
      <c r="B247" s="140"/>
      <c r="C247" s="273" t="s">
        <v>288</v>
      </c>
      <c r="D247" s="237" t="s">
        <v>151</v>
      </c>
      <c r="E247" s="271">
        <v>1</v>
      </c>
      <c r="F247" s="285">
        <v>0</v>
      </c>
      <c r="G247" s="278">
        <f t="shared" si="20"/>
        <v>0</v>
      </c>
      <c r="H247" s="571"/>
      <c r="I247" s="1840"/>
      <c r="J247" s="1416"/>
      <c r="K247" s="1417"/>
      <c r="L247" s="1418"/>
      <c r="M247" s="1419"/>
    </row>
    <row r="248" spans="2:13" s="141" customFormat="1" ht="12.75" customHeight="1" x14ac:dyDescent="0.2">
      <c r="B248" s="140"/>
      <c r="C248" s="1816" t="s">
        <v>237</v>
      </c>
      <c r="D248" s="237" t="s">
        <v>151</v>
      </c>
      <c r="E248" s="271">
        <v>2</v>
      </c>
      <c r="F248" s="285">
        <v>0</v>
      </c>
      <c r="G248" s="278">
        <f t="shared" si="20"/>
        <v>0</v>
      </c>
      <c r="H248" s="571"/>
      <c r="I248" s="1840"/>
      <c r="J248" s="1416"/>
      <c r="K248" s="1417"/>
      <c r="L248" s="1418"/>
      <c r="M248" s="1419"/>
    </row>
    <row r="249" spans="2:13" s="141" customFormat="1" ht="12.75" customHeight="1" x14ac:dyDescent="0.2">
      <c r="B249" s="140"/>
      <c r="C249" s="1816" t="s">
        <v>238</v>
      </c>
      <c r="D249" s="237" t="s">
        <v>151</v>
      </c>
      <c r="E249" s="271">
        <v>2</v>
      </c>
      <c r="F249" s="285">
        <v>0</v>
      </c>
      <c r="G249" s="278">
        <f t="shared" si="20"/>
        <v>0</v>
      </c>
      <c r="H249" s="571"/>
      <c r="I249" s="1840"/>
      <c r="J249" s="1416"/>
      <c r="K249" s="1417"/>
      <c r="L249" s="1418"/>
      <c r="M249" s="1419"/>
    </row>
    <row r="250" spans="2:13" s="141" customFormat="1" ht="12.75" customHeight="1" x14ac:dyDescent="0.2">
      <c r="B250" s="140"/>
      <c r="C250" s="1816" t="s">
        <v>241</v>
      </c>
      <c r="D250" s="237" t="s">
        <v>151</v>
      </c>
      <c r="E250" s="271">
        <v>4</v>
      </c>
      <c r="F250" s="285">
        <v>0</v>
      </c>
      <c r="G250" s="278">
        <f t="shared" si="20"/>
        <v>0</v>
      </c>
      <c r="H250" s="571"/>
      <c r="I250" s="1841"/>
      <c r="J250" s="1416"/>
      <c r="K250" s="1417"/>
      <c r="L250" s="1418"/>
      <c r="M250" s="1419"/>
    </row>
    <row r="251" spans="2:13" s="141" customFormat="1" ht="12.75" customHeight="1" x14ac:dyDescent="0.3">
      <c r="B251" s="140"/>
      <c r="C251" s="1816" t="s">
        <v>242</v>
      </c>
      <c r="D251" s="237" t="s">
        <v>151</v>
      </c>
      <c r="E251" s="271">
        <v>4</v>
      </c>
      <c r="F251" s="285">
        <v>0</v>
      </c>
      <c r="G251" s="278">
        <f t="shared" si="20"/>
        <v>0</v>
      </c>
      <c r="H251" s="571"/>
      <c r="I251" s="1414"/>
    </row>
    <row r="252" spans="2:13" s="141" customFormat="1" ht="12.75" customHeight="1" x14ac:dyDescent="0.3">
      <c r="B252" s="140"/>
      <c r="C252" s="1816" t="s">
        <v>229</v>
      </c>
      <c r="D252" s="237" t="s">
        <v>151</v>
      </c>
      <c r="E252" s="271">
        <v>2</v>
      </c>
      <c r="F252" s="285">
        <v>0</v>
      </c>
      <c r="G252" s="278">
        <f t="shared" si="20"/>
        <v>0</v>
      </c>
      <c r="H252" s="571"/>
      <c r="I252" s="1414"/>
    </row>
    <row r="253" spans="2:13" s="141" customFormat="1" ht="12.75" customHeight="1" x14ac:dyDescent="0.3">
      <c r="B253" s="140"/>
      <c r="C253" s="1816" t="s">
        <v>199</v>
      </c>
      <c r="D253" s="237" t="s">
        <v>151</v>
      </c>
      <c r="E253" s="271">
        <v>1</v>
      </c>
      <c r="F253" s="285">
        <v>0</v>
      </c>
      <c r="G253" s="278">
        <f t="shared" si="20"/>
        <v>0</v>
      </c>
      <c r="H253" s="571"/>
      <c r="I253" s="1414"/>
    </row>
    <row r="254" spans="2:13" s="141" customFormat="1" ht="12.75" customHeight="1" x14ac:dyDescent="0.3">
      <c r="B254" s="140"/>
      <c r="C254" s="1815" t="s">
        <v>200</v>
      </c>
      <c r="D254" s="237" t="s">
        <v>151</v>
      </c>
      <c r="E254" s="271">
        <v>1</v>
      </c>
      <c r="F254" s="285">
        <v>0</v>
      </c>
      <c r="G254" s="278">
        <f t="shared" si="20"/>
        <v>0</v>
      </c>
      <c r="H254" s="571"/>
      <c r="I254" s="1414"/>
    </row>
    <row r="255" spans="2:13" s="141" customFormat="1" ht="12.75" customHeight="1" x14ac:dyDescent="0.3">
      <c r="B255" s="140"/>
      <c r="C255" s="1815"/>
      <c r="D255" s="237"/>
      <c r="E255" s="271"/>
      <c r="F255" s="285"/>
      <c r="G255" s="278"/>
      <c r="H255" s="571"/>
      <c r="I255" s="1414"/>
    </row>
    <row r="256" spans="2:13" s="141" customFormat="1" x14ac:dyDescent="0.2">
      <c r="B256" s="298" t="s">
        <v>253</v>
      </c>
      <c r="C256" s="286" t="s">
        <v>302</v>
      </c>
      <c r="D256" s="287"/>
      <c r="E256" s="288"/>
      <c r="F256" s="289"/>
      <c r="G256" s="290"/>
      <c r="H256" s="571"/>
    </row>
    <row r="257" spans="2:9" s="141" customFormat="1" ht="60" x14ac:dyDescent="0.2">
      <c r="B257" s="140"/>
      <c r="C257" s="291" t="s">
        <v>303</v>
      </c>
      <c r="D257" s="292" t="s">
        <v>151</v>
      </c>
      <c r="E257" s="293">
        <v>25</v>
      </c>
      <c r="F257" s="294">
        <v>0</v>
      </c>
      <c r="G257" s="295">
        <f t="shared" ref="G257" si="21">E257*F257</f>
        <v>0</v>
      </c>
      <c r="H257" s="571"/>
    </row>
    <row r="258" spans="2:9" s="141" customFormat="1" ht="25.5" customHeight="1" x14ac:dyDescent="0.3">
      <c r="B258" s="299" t="s">
        <v>17</v>
      </c>
      <c r="C258" s="300" t="s">
        <v>304</v>
      </c>
      <c r="D258" s="224"/>
      <c r="E258" s="208"/>
      <c r="F258" s="209"/>
      <c r="G258" s="296">
        <f>SUM(G93:G257)</f>
        <v>0</v>
      </c>
      <c r="H258" s="571"/>
      <c r="I258" s="1414"/>
    </row>
  </sheetData>
  <mergeCells count="6">
    <mergeCell ref="B102:B103"/>
    <mergeCell ref="B43:G43"/>
    <mergeCell ref="B54:B56"/>
    <mergeCell ref="B90:G90"/>
    <mergeCell ref="B91:G91"/>
    <mergeCell ref="B92:G92"/>
  </mergeCells>
  <pageMargins left="0.7" right="0.7" top="0.75" bottom="0.75" header="0.3" footer="0.3"/>
  <pageSetup paperSize="9" scale="85" orientation="portrait" r:id="rId1"/>
  <headerFooter alignWithMargins="0">
    <oddFooter>&amp;C&amp;8&amp;P/&amp;N</oddFooter>
  </headerFooter>
  <rowBreaks count="4" manualBreakCount="4">
    <brk id="19" max="16383" man="1"/>
    <brk id="39" max="16383" man="1"/>
    <brk id="82" max="16383" man="1"/>
    <brk id="122" max="6"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23726-D9CE-4A2E-84F7-3E04CFB6202C}">
  <sheetPr>
    <tabColor theme="0" tint="-0.14999847407452621"/>
  </sheetPr>
  <dimension ref="A2:L212"/>
  <sheetViews>
    <sheetView showZeros="0" topLeftCell="A91" zoomScale="110" zoomScaleNormal="110" zoomScaleSheetLayoutView="100" workbookViewId="0">
      <selection activeCell="I96" sqref="I96"/>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25.5" customHeight="1" x14ac:dyDescent="0.2">
      <c r="B6" s="1782" t="s">
        <v>80</v>
      </c>
      <c r="C6" s="3284" t="s">
        <v>2224</v>
      </c>
      <c r="D6" s="3284"/>
      <c r="E6" s="3284"/>
      <c r="F6" s="3284"/>
      <c r="G6" s="3285"/>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G38</f>
        <v>0</v>
      </c>
      <c r="H15" s="575"/>
    </row>
    <row r="16" spans="1:12" s="1798" customFormat="1" ht="18.75" customHeight="1" x14ac:dyDescent="0.25">
      <c r="B16" s="1799" t="s">
        <v>12</v>
      </c>
      <c r="C16" s="1800" t="s">
        <v>86</v>
      </c>
      <c r="D16" s="1801"/>
      <c r="E16" s="1802"/>
      <c r="F16" s="1803"/>
      <c r="G16" s="480">
        <f>G81</f>
        <v>0</v>
      </c>
      <c r="H16" s="575"/>
    </row>
    <row r="17" spans="2:8" s="1798" customFormat="1" ht="18.75" customHeight="1" x14ac:dyDescent="0.25">
      <c r="B17" s="1799" t="s">
        <v>17</v>
      </c>
      <c r="C17" s="1800" t="s">
        <v>87</v>
      </c>
      <c r="D17" s="1801"/>
      <c r="E17" s="1802"/>
      <c r="F17" s="1803"/>
      <c r="G17" s="480">
        <f>G212</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2228</v>
      </c>
      <c r="F24" s="473">
        <v>0</v>
      </c>
      <c r="G24" s="358">
        <f t="shared" ref="G24" si="0">E24*F24</f>
        <v>0</v>
      </c>
    </row>
    <row r="25" spans="2:8" x14ac:dyDescent="0.2">
      <c r="B25" s="134">
        <v>2</v>
      </c>
      <c r="C25" s="211" t="s">
        <v>96</v>
      </c>
      <c r="D25" s="212" t="s">
        <v>95</v>
      </c>
      <c r="E25" s="359">
        <v>2228</v>
      </c>
      <c r="F25" s="473">
        <v>0</v>
      </c>
      <c r="G25" s="358">
        <f>E25*F25</f>
        <v>0</v>
      </c>
    </row>
    <row r="26" spans="2:8" ht="53.25" customHeight="1" x14ac:dyDescent="0.2">
      <c r="B26" s="134">
        <v>3</v>
      </c>
      <c r="C26" s="211" t="s">
        <v>97</v>
      </c>
      <c r="D26" s="212" t="s">
        <v>98</v>
      </c>
      <c r="E26" s="359">
        <v>1</v>
      </c>
      <c r="F26" s="473">
        <v>0</v>
      </c>
      <c r="G26" s="358">
        <f t="shared" ref="G26:G37"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1828" t="s">
        <v>101</v>
      </c>
      <c r="D29" s="215" t="s">
        <v>98</v>
      </c>
      <c r="E29" s="359">
        <v>1</v>
      </c>
      <c r="F29" s="473">
        <v>0</v>
      </c>
      <c r="G29" s="358">
        <f t="shared" si="1"/>
        <v>0</v>
      </c>
    </row>
    <row r="30" spans="2:8" ht="52.5" customHeight="1" x14ac:dyDescent="0.2">
      <c r="B30" s="134">
        <v>7</v>
      </c>
      <c r="C30" s="1828" t="s">
        <v>102</v>
      </c>
      <c r="D30" s="215" t="s">
        <v>98</v>
      </c>
      <c r="E30" s="359">
        <v>1</v>
      </c>
      <c r="F30" s="473">
        <v>0</v>
      </c>
      <c r="G30" s="358">
        <f t="shared" si="1"/>
        <v>0</v>
      </c>
    </row>
    <row r="31" spans="2:8" ht="54" customHeight="1" x14ac:dyDescent="0.2">
      <c r="B31" s="134">
        <v>8</v>
      </c>
      <c r="C31" s="1828" t="s">
        <v>103</v>
      </c>
      <c r="D31" s="215" t="s">
        <v>98</v>
      </c>
      <c r="E31" s="359">
        <v>1</v>
      </c>
      <c r="F31" s="473">
        <v>0</v>
      </c>
      <c r="G31" s="358">
        <f t="shared" si="1"/>
        <v>0</v>
      </c>
    </row>
    <row r="32" spans="2:8" ht="29.25" customHeight="1" x14ac:dyDescent="0.2">
      <c r="B32" s="134">
        <v>10</v>
      </c>
      <c r="C32" s="1828" t="s">
        <v>104</v>
      </c>
      <c r="D32" s="215" t="s">
        <v>95</v>
      </c>
      <c r="E32" s="359">
        <v>2591</v>
      </c>
      <c r="F32" s="473">
        <v>0</v>
      </c>
      <c r="G32" s="358">
        <f t="shared" si="1"/>
        <v>0</v>
      </c>
      <c r="H32" s="577"/>
    </row>
    <row r="33" spans="2:12" ht="27.75" customHeight="1" x14ac:dyDescent="0.2">
      <c r="B33" s="134">
        <v>11</v>
      </c>
      <c r="C33" s="1828" t="s">
        <v>105</v>
      </c>
      <c r="D33" s="215" t="s">
        <v>95</v>
      </c>
      <c r="E33" s="359">
        <v>2591</v>
      </c>
      <c r="F33" s="473">
        <v>0</v>
      </c>
      <c r="G33" s="358">
        <f t="shared" si="1"/>
        <v>0</v>
      </c>
    </row>
    <row r="34" spans="2:12" ht="38.25" customHeight="1" x14ac:dyDescent="0.2">
      <c r="B34" s="134">
        <v>12</v>
      </c>
      <c r="C34" s="1828" t="s">
        <v>106</v>
      </c>
      <c r="D34" s="215" t="s">
        <v>95</v>
      </c>
      <c r="E34" s="359">
        <v>2591</v>
      </c>
      <c r="F34" s="473">
        <v>0</v>
      </c>
      <c r="G34" s="358">
        <f t="shared" si="1"/>
        <v>0</v>
      </c>
    </row>
    <row r="35" spans="2:12" ht="14.25" customHeight="1" x14ac:dyDescent="0.2">
      <c r="B35" s="134">
        <v>13</v>
      </c>
      <c r="C35" s="1828" t="s">
        <v>107</v>
      </c>
      <c r="D35" s="215" t="s">
        <v>98</v>
      </c>
      <c r="E35" s="359">
        <v>1</v>
      </c>
      <c r="F35" s="473">
        <v>0</v>
      </c>
      <c r="G35" s="358">
        <f t="shared" si="1"/>
        <v>0</v>
      </c>
    </row>
    <row r="36" spans="2:12" ht="38.25" customHeight="1" x14ac:dyDescent="0.2">
      <c r="B36" s="134">
        <v>14</v>
      </c>
      <c r="C36" s="218" t="s">
        <v>108</v>
      </c>
      <c r="D36" s="215" t="s">
        <v>98</v>
      </c>
      <c r="E36" s="474">
        <v>1</v>
      </c>
      <c r="F36" s="473">
        <v>0</v>
      </c>
      <c r="G36" s="358">
        <f t="shared" si="1"/>
        <v>0</v>
      </c>
    </row>
    <row r="37" spans="2:12" ht="39.75" customHeight="1" x14ac:dyDescent="0.2">
      <c r="B37" s="134">
        <v>15</v>
      </c>
      <c r="C37" s="313" t="s">
        <v>109</v>
      </c>
      <c r="D37" s="215" t="s">
        <v>98</v>
      </c>
      <c r="E37" s="474">
        <v>3</v>
      </c>
      <c r="F37" s="473">
        <v>0</v>
      </c>
      <c r="G37" s="358">
        <f t="shared" si="1"/>
        <v>0</v>
      </c>
      <c r="H37" s="577"/>
    </row>
    <row r="38" spans="2:12" s="152" customFormat="1" ht="23.25" customHeight="1" x14ac:dyDescent="0.25">
      <c r="B38" s="333" t="s">
        <v>10</v>
      </c>
      <c r="C38" s="220" t="s">
        <v>110</v>
      </c>
      <c r="D38" s="220"/>
      <c r="E38" s="221"/>
      <c r="F38" s="222"/>
      <c r="G38" s="296">
        <f>SUM(G24:G37)</f>
        <v>0</v>
      </c>
      <c r="H38" s="155"/>
    </row>
    <row r="39" spans="2:12" x14ac:dyDescent="0.2">
      <c r="B39" s="134"/>
      <c r="C39" s="202"/>
      <c r="D39" s="203"/>
      <c r="E39" s="359"/>
      <c r="F39" s="364"/>
      <c r="G39" s="356"/>
    </row>
    <row r="40" spans="2:12" ht="24" x14ac:dyDescent="0.2">
      <c r="B40" s="133" t="s">
        <v>83</v>
      </c>
      <c r="C40" s="197" t="s">
        <v>89</v>
      </c>
      <c r="D40" s="198" t="s">
        <v>90</v>
      </c>
      <c r="E40" s="199" t="s">
        <v>91</v>
      </c>
      <c r="F40" s="200" t="s">
        <v>92</v>
      </c>
      <c r="G40" s="201" t="s">
        <v>93</v>
      </c>
    </row>
    <row r="41" spans="2:12" x14ac:dyDescent="0.2">
      <c r="B41" s="134"/>
      <c r="C41" s="223"/>
      <c r="D41" s="212"/>
      <c r="E41" s="359"/>
      <c r="F41" s="364"/>
      <c r="G41" s="356"/>
    </row>
    <row r="42" spans="2:12" s="301" customFormat="1" ht="20.25" x14ac:dyDescent="0.3">
      <c r="B42" s="309" t="s">
        <v>12</v>
      </c>
      <c r="C42" s="310" t="s">
        <v>111</v>
      </c>
      <c r="D42" s="304"/>
      <c r="E42" s="305"/>
      <c r="F42" s="306"/>
      <c r="G42" s="307"/>
      <c r="H42" s="576"/>
    </row>
    <row r="43" spans="2:12" s="135" customFormat="1" ht="71.25" customHeight="1" x14ac:dyDescent="0.2">
      <c r="B43" s="3182" t="s">
        <v>112</v>
      </c>
      <c r="C43" s="3183"/>
      <c r="D43" s="3183"/>
      <c r="E43" s="3183"/>
      <c r="F43" s="3183"/>
      <c r="G43" s="3184"/>
      <c r="H43" s="571"/>
    </row>
    <row r="44" spans="2:12" ht="27.75" customHeight="1" x14ac:dyDescent="0.2">
      <c r="B44" s="136">
        <v>1</v>
      </c>
      <c r="C44" s="211" t="s">
        <v>113</v>
      </c>
      <c r="D44" s="212" t="s">
        <v>114</v>
      </c>
      <c r="E44" s="359">
        <f>(2591*1*1.4*0.07)</f>
        <v>253.91800000000001</v>
      </c>
      <c r="F44" s="473">
        <v>0</v>
      </c>
      <c r="G44" s="358">
        <f t="shared" ref="G44:G76" si="2">E44*F44</f>
        <v>0</v>
      </c>
      <c r="I44" s="137"/>
    </row>
    <row r="45" spans="2:12" ht="39" customHeight="1" x14ac:dyDescent="0.2">
      <c r="B45" s="136">
        <v>2</v>
      </c>
      <c r="C45" s="211" t="s">
        <v>115</v>
      </c>
      <c r="D45" s="212" t="s">
        <v>95</v>
      </c>
      <c r="E45" s="359">
        <f>0.6*2591</f>
        <v>1554.6</v>
      </c>
      <c r="F45" s="473">
        <v>0</v>
      </c>
      <c r="G45" s="358">
        <f t="shared" si="2"/>
        <v>0</v>
      </c>
      <c r="I45" s="1370"/>
    </row>
    <row r="46" spans="2:12" ht="36" x14ac:dyDescent="0.2">
      <c r="B46" s="136">
        <v>3</v>
      </c>
      <c r="C46" s="211" t="s">
        <v>116</v>
      </c>
      <c r="D46" s="214" t="s">
        <v>114</v>
      </c>
      <c r="E46" s="359">
        <f>((2591*1*1.4)-E44)*0.1</f>
        <v>337.34819999999996</v>
      </c>
      <c r="F46" s="473">
        <v>0</v>
      </c>
      <c r="G46" s="358">
        <f t="shared" si="2"/>
        <v>0</v>
      </c>
      <c r="I46" s="138"/>
      <c r="K46" s="139"/>
      <c r="L46" s="139"/>
    </row>
    <row r="47" spans="2:12" ht="39.75" customHeight="1" x14ac:dyDescent="0.2">
      <c r="B47" s="136">
        <v>4</v>
      </c>
      <c r="C47" s="211" t="s">
        <v>117</v>
      </c>
      <c r="D47" s="214" t="s">
        <v>114</v>
      </c>
      <c r="E47" s="359">
        <f>((2591*1*1.4)-E44)*0.9</f>
        <v>3036.1337999999996</v>
      </c>
      <c r="F47" s="473">
        <v>0</v>
      </c>
      <c r="G47" s="358">
        <f t="shared" si="2"/>
        <v>0</v>
      </c>
      <c r="I47" s="138"/>
      <c r="J47" s="139"/>
    </row>
    <row r="48" spans="2:12" ht="29.25" customHeight="1" x14ac:dyDescent="0.2">
      <c r="B48" s="136">
        <v>5</v>
      </c>
      <c r="C48" s="317" t="s">
        <v>118</v>
      </c>
      <c r="D48" s="225" t="s">
        <v>119</v>
      </c>
      <c r="E48" s="477">
        <f>2591*1.4</f>
        <v>3627.3999999999996</v>
      </c>
      <c r="F48" s="473">
        <v>0</v>
      </c>
      <c r="G48" s="358">
        <f t="shared" si="2"/>
        <v>0</v>
      </c>
      <c r="I48" s="1370"/>
    </row>
    <row r="49" spans="2:12" ht="29.25" customHeight="1" x14ac:dyDescent="0.2">
      <c r="B49" s="136">
        <v>6</v>
      </c>
      <c r="C49" s="211" t="s">
        <v>120</v>
      </c>
      <c r="D49" s="214" t="s">
        <v>119</v>
      </c>
      <c r="E49" s="359">
        <f>2591*1</f>
        <v>2591</v>
      </c>
      <c r="F49" s="473">
        <v>0</v>
      </c>
      <c r="G49" s="358">
        <f t="shared" si="2"/>
        <v>0</v>
      </c>
      <c r="I49" s="1370"/>
    </row>
    <row r="50" spans="2:12" ht="27" customHeight="1" x14ac:dyDescent="0.2">
      <c r="B50" s="136">
        <v>7</v>
      </c>
      <c r="C50" s="211" t="s">
        <v>306</v>
      </c>
      <c r="D50" s="214" t="s">
        <v>114</v>
      </c>
      <c r="E50" s="359">
        <v>732.3</v>
      </c>
      <c r="F50" s="473">
        <v>0</v>
      </c>
      <c r="G50" s="358">
        <f t="shared" si="2"/>
        <v>0</v>
      </c>
      <c r="I50" s="138"/>
      <c r="J50" s="1371"/>
    </row>
    <row r="51" spans="2:12" ht="24" x14ac:dyDescent="0.2">
      <c r="B51" s="136">
        <v>8</v>
      </c>
      <c r="C51" s="211" t="s">
        <v>121</v>
      </c>
      <c r="D51" s="214" t="s">
        <v>114</v>
      </c>
      <c r="E51" s="359">
        <v>1681.4</v>
      </c>
      <c r="F51" s="473">
        <v>0</v>
      </c>
      <c r="G51" s="358">
        <f t="shared" si="2"/>
        <v>0</v>
      </c>
      <c r="I51" s="139"/>
      <c r="K51" s="1371"/>
    </row>
    <row r="52" spans="2:12" ht="40.5" customHeight="1" x14ac:dyDescent="0.2">
      <c r="B52" s="136">
        <v>9</v>
      </c>
      <c r="C52" s="213" t="s">
        <v>122</v>
      </c>
      <c r="D52" s="214" t="s">
        <v>114</v>
      </c>
      <c r="E52" s="359">
        <v>644.6</v>
      </c>
      <c r="F52" s="473">
        <v>0</v>
      </c>
      <c r="G52" s="358">
        <f t="shared" si="2"/>
        <v>0</v>
      </c>
      <c r="I52" s="1371"/>
      <c r="J52" s="1371"/>
      <c r="K52" s="1371"/>
    </row>
    <row r="53" spans="2:12" s="135" customFormat="1" ht="39" customHeight="1" x14ac:dyDescent="0.2">
      <c r="B53" s="136">
        <v>10</v>
      </c>
      <c r="C53" s="320" t="s">
        <v>123</v>
      </c>
      <c r="D53" s="215" t="s">
        <v>114</v>
      </c>
      <c r="E53" s="359">
        <v>435.5</v>
      </c>
      <c r="F53" s="473">
        <v>0</v>
      </c>
      <c r="G53" s="358">
        <f t="shared" si="2"/>
        <v>0</v>
      </c>
      <c r="H53" s="571"/>
      <c r="I53" s="1269"/>
      <c r="J53" s="1269"/>
      <c r="K53" s="1269"/>
      <c r="L53" s="1269"/>
    </row>
    <row r="54" spans="2:12" s="152" customFormat="1" ht="54" customHeight="1" x14ac:dyDescent="0.25">
      <c r="B54" s="3185">
        <v>11</v>
      </c>
      <c r="C54" s="314" t="s">
        <v>124</v>
      </c>
      <c r="D54" s="215"/>
      <c r="E54" s="359"/>
      <c r="F54" s="473"/>
      <c r="G54" s="358"/>
      <c r="H54" s="578"/>
      <c r="I54" s="496"/>
      <c r="J54" s="496"/>
    </row>
    <row r="55" spans="2:12" s="152" customFormat="1" ht="15" customHeight="1" x14ac:dyDescent="0.25">
      <c r="B55" s="3186"/>
      <c r="C55" s="314" t="s">
        <v>126</v>
      </c>
      <c r="D55" s="212" t="s">
        <v>95</v>
      </c>
      <c r="E55" s="359">
        <v>76</v>
      </c>
      <c r="F55" s="473">
        <v>0</v>
      </c>
      <c r="G55" s="358">
        <f t="shared" si="2"/>
        <v>0</v>
      </c>
      <c r="H55" s="578"/>
      <c r="I55" s="496"/>
    </row>
    <row r="56" spans="2:12" s="152" customFormat="1" ht="15" customHeight="1" x14ac:dyDescent="0.25">
      <c r="B56" s="3187"/>
      <c r="C56" s="314" t="s">
        <v>307</v>
      </c>
      <c r="D56" s="212" t="s">
        <v>95</v>
      </c>
      <c r="E56" s="359">
        <v>36</v>
      </c>
      <c r="F56" s="473">
        <v>0</v>
      </c>
      <c r="G56" s="358">
        <f t="shared" si="2"/>
        <v>0</v>
      </c>
      <c r="H56" s="578"/>
    </row>
    <row r="57" spans="2:12" ht="25.5" customHeight="1" x14ac:dyDescent="0.2">
      <c r="B57" s="136">
        <v>12</v>
      </c>
      <c r="C57" s="211" t="s">
        <v>127</v>
      </c>
      <c r="D57" s="214" t="s">
        <v>95</v>
      </c>
      <c r="E57" s="359">
        <v>828.4</v>
      </c>
      <c r="F57" s="473">
        <v>0</v>
      </c>
      <c r="G57" s="358">
        <f t="shared" si="2"/>
        <v>0</v>
      </c>
      <c r="H57" s="577"/>
    </row>
    <row r="58" spans="2:12" ht="16.5" customHeight="1" x14ac:dyDescent="0.2">
      <c r="B58" s="136">
        <v>13</v>
      </c>
      <c r="C58" s="211" t="s">
        <v>128</v>
      </c>
      <c r="D58" s="212" t="s">
        <v>119</v>
      </c>
      <c r="E58" s="359">
        <f>E57*1.2</f>
        <v>994.07999999999993</v>
      </c>
      <c r="F58" s="473">
        <v>0</v>
      </c>
      <c r="G58" s="358">
        <f t="shared" si="2"/>
        <v>0</v>
      </c>
      <c r="H58" s="577"/>
    </row>
    <row r="59" spans="2:12" ht="48" x14ac:dyDescent="0.2">
      <c r="B59" s="136">
        <v>14</v>
      </c>
      <c r="C59" s="211" t="s">
        <v>129</v>
      </c>
      <c r="D59" s="212" t="s">
        <v>119</v>
      </c>
      <c r="E59" s="359">
        <f>E58</f>
        <v>994.07999999999993</v>
      </c>
      <c r="F59" s="473">
        <v>0</v>
      </c>
      <c r="G59" s="358">
        <f t="shared" si="2"/>
        <v>0</v>
      </c>
      <c r="H59" s="577"/>
      <c r="I59" s="1371"/>
    </row>
    <row r="60" spans="2:12" ht="65.25" customHeight="1" x14ac:dyDescent="0.2">
      <c r="B60" s="136">
        <v>15</v>
      </c>
      <c r="C60" s="320" t="s">
        <v>709</v>
      </c>
      <c r="D60" s="214" t="s">
        <v>119</v>
      </c>
      <c r="E60" s="359">
        <v>457.36</v>
      </c>
      <c r="F60" s="473">
        <v>0</v>
      </c>
      <c r="G60" s="358">
        <f t="shared" si="2"/>
        <v>0</v>
      </c>
      <c r="H60" s="577"/>
      <c r="I60" s="1376"/>
      <c r="J60" s="1371"/>
    </row>
    <row r="61" spans="2:12" ht="51.75" customHeight="1" x14ac:dyDescent="0.2">
      <c r="B61" s="318" t="s">
        <v>130</v>
      </c>
      <c r="C61" s="213" t="s">
        <v>131</v>
      </c>
      <c r="D61" s="214" t="s">
        <v>119</v>
      </c>
      <c r="E61" s="359">
        <v>324.22000000000003</v>
      </c>
      <c r="F61" s="473">
        <v>0</v>
      </c>
      <c r="G61" s="358">
        <f t="shared" si="2"/>
        <v>0</v>
      </c>
      <c r="H61" s="577"/>
      <c r="I61" s="1371"/>
    </row>
    <row r="62" spans="2:12" ht="64.5" customHeight="1" x14ac:dyDescent="0.2">
      <c r="B62" s="318" t="s">
        <v>710</v>
      </c>
      <c r="C62" s="213" t="s">
        <v>711</v>
      </c>
      <c r="D62" s="214" t="s">
        <v>119</v>
      </c>
      <c r="E62" s="359">
        <v>324.22000000000003</v>
      </c>
      <c r="F62" s="473">
        <v>0</v>
      </c>
      <c r="G62" s="358">
        <f t="shared" si="2"/>
        <v>0</v>
      </c>
      <c r="H62" s="577"/>
      <c r="I62" s="1371"/>
    </row>
    <row r="63" spans="2:12" ht="76.5" customHeight="1" x14ac:dyDescent="0.2">
      <c r="B63" s="318" t="s">
        <v>713</v>
      </c>
      <c r="C63" s="213" t="s">
        <v>714</v>
      </c>
      <c r="D63" s="214" t="s">
        <v>119</v>
      </c>
      <c r="E63" s="359">
        <v>212.5</v>
      </c>
      <c r="F63" s="473">
        <v>0</v>
      </c>
      <c r="G63" s="358">
        <f>E63*F63</f>
        <v>0</v>
      </c>
      <c r="H63" s="577"/>
      <c r="I63" s="1371">
        <f>E59-E60-E61-E63</f>
        <v>0</v>
      </c>
    </row>
    <row r="64" spans="2:12" ht="38.25" customHeight="1" x14ac:dyDescent="0.2">
      <c r="B64" s="136">
        <v>16</v>
      </c>
      <c r="C64" s="211" t="s">
        <v>134</v>
      </c>
      <c r="D64" s="212" t="s">
        <v>119</v>
      </c>
      <c r="E64" s="359">
        <v>142</v>
      </c>
      <c r="F64" s="473">
        <v>0</v>
      </c>
      <c r="G64" s="358">
        <f t="shared" si="2"/>
        <v>0</v>
      </c>
    </row>
    <row r="65" spans="2:9" ht="14.25" customHeight="1" x14ac:dyDescent="0.2">
      <c r="B65" s="136">
        <v>18</v>
      </c>
      <c r="C65" s="211" t="s">
        <v>136</v>
      </c>
      <c r="D65" s="214" t="s">
        <v>114</v>
      </c>
      <c r="E65" s="359">
        <v>2522.2399999999998</v>
      </c>
      <c r="F65" s="473">
        <v>0</v>
      </c>
      <c r="G65" s="358">
        <f t="shared" si="2"/>
        <v>0</v>
      </c>
      <c r="I65" s="1371"/>
    </row>
    <row r="66" spans="2:9" ht="15.75" customHeight="1" x14ac:dyDescent="0.2">
      <c r="B66" s="136">
        <v>19</v>
      </c>
      <c r="C66" s="211" t="s">
        <v>137</v>
      </c>
      <c r="D66" s="214" t="s">
        <v>114</v>
      </c>
      <c r="E66" s="359">
        <f>E65</f>
        <v>2522.2399999999998</v>
      </c>
      <c r="F66" s="473">
        <v>0</v>
      </c>
      <c r="G66" s="358">
        <f t="shared" si="2"/>
        <v>0</v>
      </c>
    </row>
    <row r="67" spans="2:9" ht="27.75" customHeight="1" x14ac:dyDescent="0.2">
      <c r="B67" s="136">
        <v>20</v>
      </c>
      <c r="C67" s="211" t="s">
        <v>138</v>
      </c>
      <c r="D67" s="214" t="s">
        <v>119</v>
      </c>
      <c r="E67" s="359">
        <v>953.52</v>
      </c>
      <c r="F67" s="473">
        <v>0</v>
      </c>
      <c r="G67" s="358">
        <f t="shared" si="2"/>
        <v>0</v>
      </c>
    </row>
    <row r="68" spans="2:9" ht="30" customHeight="1" x14ac:dyDescent="0.2">
      <c r="B68" s="136">
        <v>21</v>
      </c>
      <c r="C68" s="211" t="s">
        <v>140</v>
      </c>
      <c r="D68" s="212" t="s">
        <v>119</v>
      </c>
      <c r="E68" s="359">
        <v>655</v>
      </c>
      <c r="F68" s="473">
        <v>0</v>
      </c>
      <c r="G68" s="358">
        <f t="shared" si="2"/>
        <v>0</v>
      </c>
    </row>
    <row r="69" spans="2:9" s="135" customFormat="1" ht="51.75" customHeight="1" x14ac:dyDescent="0.2">
      <c r="B69" s="2728">
        <v>22</v>
      </c>
      <c r="C69" s="414" t="s">
        <v>141</v>
      </c>
      <c r="D69" s="227"/>
      <c r="E69" s="359"/>
      <c r="F69" s="473"/>
      <c r="G69" s="358"/>
      <c r="H69" s="571"/>
    </row>
    <row r="70" spans="2:9" s="135" customFormat="1" x14ac:dyDescent="0.2">
      <c r="B70" s="2729"/>
      <c r="C70" s="297" t="s">
        <v>716</v>
      </c>
      <c r="D70" s="227" t="s">
        <v>95</v>
      </c>
      <c r="E70" s="359">
        <v>6</v>
      </c>
      <c r="F70" s="473">
        <v>0</v>
      </c>
      <c r="G70" s="358">
        <f t="shared" si="2"/>
        <v>0</v>
      </c>
      <c r="H70" s="571"/>
    </row>
    <row r="71" spans="2:9" ht="39.75" customHeight="1" x14ac:dyDescent="0.2">
      <c r="B71" s="2728">
        <v>23</v>
      </c>
      <c r="C71" s="415" t="s">
        <v>311</v>
      </c>
      <c r="D71" s="212"/>
      <c r="E71" s="359"/>
      <c r="F71" s="473"/>
      <c r="G71" s="358"/>
    </row>
    <row r="72" spans="2:9" s="135" customFormat="1" x14ac:dyDescent="0.2">
      <c r="B72" s="2729"/>
      <c r="C72" s="297" t="s">
        <v>718</v>
      </c>
      <c r="D72" s="227" t="s">
        <v>95</v>
      </c>
      <c r="E72" s="359">
        <v>18</v>
      </c>
      <c r="F72" s="473">
        <v>0</v>
      </c>
      <c r="G72" s="358">
        <f t="shared" ref="G72:G73" si="3">E72*F72</f>
        <v>0</v>
      </c>
      <c r="H72" s="571"/>
    </row>
    <row r="73" spans="2:9" s="135" customFormat="1" x14ac:dyDescent="0.2">
      <c r="B73" s="2729"/>
      <c r="C73" s="297" t="s">
        <v>719</v>
      </c>
      <c r="D73" s="227" t="s">
        <v>95</v>
      </c>
      <c r="E73" s="359">
        <v>11</v>
      </c>
      <c r="F73" s="473">
        <v>0</v>
      </c>
      <c r="G73" s="358">
        <f t="shared" si="3"/>
        <v>0</v>
      </c>
      <c r="H73" s="571"/>
    </row>
    <row r="74" spans="2:9" ht="39.75" customHeight="1" x14ac:dyDescent="0.2">
      <c r="B74" s="136">
        <v>24</v>
      </c>
      <c r="C74" s="415" t="s">
        <v>144</v>
      </c>
      <c r="D74" s="212" t="s">
        <v>119</v>
      </c>
      <c r="E74" s="359">
        <v>35</v>
      </c>
      <c r="F74" s="473">
        <v>0</v>
      </c>
      <c r="G74" s="358">
        <f t="shared" si="2"/>
        <v>0</v>
      </c>
      <c r="I74" s="1378"/>
    </row>
    <row r="75" spans="2:9" ht="25.5" customHeight="1" x14ac:dyDescent="0.2">
      <c r="B75" s="136">
        <v>25</v>
      </c>
      <c r="C75" s="415" t="s">
        <v>145</v>
      </c>
      <c r="D75" s="212" t="s">
        <v>95</v>
      </c>
      <c r="E75" s="359">
        <v>62</v>
      </c>
      <c r="F75" s="473">
        <v>0</v>
      </c>
      <c r="G75" s="358">
        <f t="shared" si="2"/>
        <v>0</v>
      </c>
      <c r="H75" s="577"/>
    </row>
    <row r="76" spans="2:9" ht="25.5" customHeight="1" x14ac:dyDescent="0.2">
      <c r="B76" s="318" t="s">
        <v>720</v>
      </c>
      <c r="C76" s="415" t="s">
        <v>721</v>
      </c>
      <c r="D76" s="212" t="s">
        <v>95</v>
      </c>
      <c r="E76" s="359">
        <v>24</v>
      </c>
      <c r="F76" s="473">
        <v>0</v>
      </c>
      <c r="G76" s="358">
        <f t="shared" si="2"/>
        <v>0</v>
      </c>
      <c r="H76" s="577"/>
    </row>
    <row r="77" spans="2:9" ht="29.25" customHeight="1" x14ac:dyDescent="0.2">
      <c r="B77" s="417">
        <v>30</v>
      </c>
      <c r="C77" s="416" t="s">
        <v>153</v>
      </c>
      <c r="D77" s="228" t="s">
        <v>114</v>
      </c>
      <c r="E77" s="478">
        <v>7.5</v>
      </c>
      <c r="F77" s="473">
        <v>0</v>
      </c>
      <c r="G77" s="358">
        <f>E77*F77</f>
        <v>0</v>
      </c>
    </row>
    <row r="78" spans="2:9" ht="36.75" customHeight="1" x14ac:dyDescent="0.2">
      <c r="B78" s="136">
        <v>31</v>
      </c>
      <c r="C78" s="1372" t="s">
        <v>154</v>
      </c>
      <c r="D78" s="1373" t="s">
        <v>151</v>
      </c>
      <c r="E78" s="1365">
        <v>21</v>
      </c>
      <c r="F78" s="473">
        <v>0</v>
      </c>
      <c r="G78" s="1367">
        <f>E78*F78</f>
        <v>0</v>
      </c>
    </row>
    <row r="79" spans="2:9" ht="30" customHeight="1" x14ac:dyDescent="0.2">
      <c r="B79" s="417">
        <v>32</v>
      </c>
      <c r="C79" s="229" t="s">
        <v>155</v>
      </c>
      <c r="D79" s="228" t="s">
        <v>114</v>
      </c>
      <c r="E79" s="478">
        <v>10.199999999999999</v>
      </c>
      <c r="F79" s="473">
        <v>0</v>
      </c>
      <c r="G79" s="358">
        <f>E79*F79</f>
        <v>0</v>
      </c>
    </row>
    <row r="80" spans="2:9" ht="28.5" customHeight="1" x14ac:dyDescent="0.2">
      <c r="B80" s="136">
        <v>33</v>
      </c>
      <c r="C80" s="229" t="s">
        <v>157</v>
      </c>
      <c r="D80" s="228" t="s">
        <v>158</v>
      </c>
      <c r="E80" s="478">
        <v>15</v>
      </c>
      <c r="F80" s="473">
        <v>0</v>
      </c>
      <c r="G80" s="358">
        <f>E80*F80</f>
        <v>0</v>
      </c>
    </row>
    <row r="81" spans="1:9" s="152" customFormat="1" ht="21.75" customHeight="1" x14ac:dyDescent="0.25">
      <c r="B81" s="333" t="s">
        <v>12</v>
      </c>
      <c r="C81" s="220" t="s">
        <v>159</v>
      </c>
      <c r="D81" s="230"/>
      <c r="E81" s="221"/>
      <c r="F81" s="222"/>
      <c r="G81" s="296">
        <f>SUM(G44:G80)</f>
        <v>0</v>
      </c>
      <c r="H81" s="155"/>
    </row>
    <row r="82" spans="1:9" x14ac:dyDescent="0.2">
      <c r="B82" s="134"/>
      <c r="C82" s="202"/>
      <c r="D82" s="203"/>
      <c r="E82" s="359"/>
      <c r="F82" s="364"/>
      <c r="G82" s="356"/>
    </row>
    <row r="83" spans="1:9" ht="24" x14ac:dyDescent="0.2">
      <c r="B83" s="133" t="s">
        <v>83</v>
      </c>
      <c r="C83" s="197" t="s">
        <v>89</v>
      </c>
      <c r="D83" s="197" t="s">
        <v>90</v>
      </c>
      <c r="E83" s="199" t="s">
        <v>91</v>
      </c>
      <c r="F83" s="200" t="s">
        <v>92</v>
      </c>
      <c r="G83" s="201" t="s">
        <v>93</v>
      </c>
    </row>
    <row r="84" spans="1:9" x14ac:dyDescent="0.2">
      <c r="B84" s="134"/>
      <c r="C84" s="202"/>
      <c r="D84" s="212"/>
      <c r="E84" s="359"/>
      <c r="F84" s="364"/>
      <c r="G84" s="356"/>
    </row>
    <row r="85" spans="1:9" s="301" customFormat="1" ht="20.25" x14ac:dyDescent="0.3">
      <c r="B85" s="302" t="s">
        <v>17</v>
      </c>
      <c r="C85" s="303" t="s">
        <v>160</v>
      </c>
      <c r="D85" s="304"/>
      <c r="E85" s="305"/>
      <c r="F85" s="306"/>
      <c r="G85" s="307"/>
      <c r="H85" s="576"/>
    </row>
    <row r="86" spans="1:9" s="144" customFormat="1" ht="18" customHeight="1" x14ac:dyDescent="0.2">
      <c r="A86" s="145"/>
      <c r="B86" s="148" t="s">
        <v>1</v>
      </c>
      <c r="C86" s="173"/>
      <c r="D86" s="175"/>
      <c r="E86" s="175"/>
      <c r="F86" s="175"/>
      <c r="G86" s="174"/>
    </row>
    <row r="87" spans="1:9" s="144" customFormat="1" ht="18" customHeight="1" x14ac:dyDescent="0.25">
      <c r="A87" s="146"/>
      <c r="B87" s="149" t="s">
        <v>2</v>
      </c>
      <c r="C87" s="176"/>
      <c r="D87" s="177"/>
      <c r="E87" s="178"/>
      <c r="F87" s="178"/>
      <c r="G87" s="177"/>
    </row>
    <row r="88" spans="1:9" s="144" customFormat="1" ht="18" customHeight="1" x14ac:dyDescent="0.2">
      <c r="A88" s="145"/>
      <c r="B88" s="148" t="s">
        <v>3</v>
      </c>
      <c r="C88" s="173"/>
      <c r="D88" s="175"/>
      <c r="E88" s="175"/>
      <c r="F88" s="175"/>
      <c r="G88" s="174"/>
    </row>
    <row r="89" spans="1:9" s="144" customFormat="1" ht="18" customHeight="1" x14ac:dyDescent="0.25">
      <c r="A89" s="146"/>
      <c r="B89" s="149" t="s">
        <v>4</v>
      </c>
      <c r="C89" s="176"/>
      <c r="D89" s="178"/>
      <c r="E89" s="178"/>
      <c r="F89" s="178"/>
      <c r="G89" s="177"/>
    </row>
    <row r="90" spans="1:9" s="135" customFormat="1" ht="18.75" customHeight="1" x14ac:dyDescent="0.2">
      <c r="B90" s="3182" t="s">
        <v>161</v>
      </c>
      <c r="C90" s="3183"/>
      <c r="D90" s="3183"/>
      <c r="E90" s="3183"/>
      <c r="F90" s="3183"/>
      <c r="G90" s="3184"/>
      <c r="H90" s="571"/>
    </row>
    <row r="91" spans="1:9" s="135" customFormat="1" ht="18.75" customHeight="1" x14ac:dyDescent="0.2">
      <c r="B91" s="3182" t="s">
        <v>162</v>
      </c>
      <c r="C91" s="3183"/>
      <c r="D91" s="3183"/>
      <c r="E91" s="3183"/>
      <c r="F91" s="3183"/>
      <c r="G91" s="3184"/>
      <c r="H91" s="571"/>
    </row>
    <row r="92" spans="1:9" s="135" customFormat="1" ht="18.75" customHeight="1" x14ac:dyDescent="0.2">
      <c r="B92" s="3182" t="s">
        <v>163</v>
      </c>
      <c r="C92" s="3183"/>
      <c r="D92" s="3183"/>
      <c r="E92" s="3183"/>
      <c r="F92" s="3183"/>
      <c r="G92" s="3184"/>
      <c r="H92" s="571"/>
    </row>
    <row r="93" spans="1:9" ht="30" customHeight="1" x14ac:dyDescent="0.2">
      <c r="B93" s="158">
        <v>1</v>
      </c>
      <c r="C93" s="1812" t="s">
        <v>164</v>
      </c>
      <c r="D93" s="232"/>
      <c r="E93" s="359"/>
      <c r="F93" s="364"/>
      <c r="G93" s="356"/>
    </row>
    <row r="94" spans="1:9" s="152" customFormat="1" ht="18.75" customHeight="1" x14ac:dyDescent="0.25">
      <c r="B94" s="153"/>
      <c r="C94" s="1830" t="s">
        <v>1725</v>
      </c>
      <c r="D94" s="1373" t="s">
        <v>95</v>
      </c>
      <c r="E94" s="1365">
        <v>302</v>
      </c>
      <c r="F94" s="1366">
        <v>0</v>
      </c>
      <c r="G94" s="1367">
        <f t="shared" ref="G94:G105" si="4">E94*F94</f>
        <v>0</v>
      </c>
      <c r="H94" s="155"/>
      <c r="I94" s="496"/>
    </row>
    <row r="95" spans="1:9" ht="27" customHeight="1" x14ac:dyDescent="0.2">
      <c r="B95" s="153"/>
      <c r="C95" s="1830" t="s">
        <v>1726</v>
      </c>
      <c r="D95" s="1373" t="s">
        <v>95</v>
      </c>
      <c r="E95" s="1365">
        <v>34</v>
      </c>
      <c r="F95" s="1366">
        <v>0</v>
      </c>
      <c r="G95" s="1367">
        <f t="shared" si="4"/>
        <v>0</v>
      </c>
    </row>
    <row r="96" spans="1:9" s="152" customFormat="1" ht="18.75" customHeight="1" x14ac:dyDescent="0.25">
      <c r="B96" s="153"/>
      <c r="C96" s="1813" t="s">
        <v>825</v>
      </c>
      <c r="D96" s="232" t="s">
        <v>95</v>
      </c>
      <c r="E96" s="359">
        <v>1413</v>
      </c>
      <c r="F96" s="1366">
        <v>0</v>
      </c>
      <c r="G96" s="358">
        <f t="shared" si="4"/>
        <v>0</v>
      </c>
      <c r="H96" s="155"/>
      <c r="I96" s="496"/>
    </row>
    <row r="97" spans="2:9" ht="27" customHeight="1" x14ac:dyDescent="0.2">
      <c r="B97" s="153"/>
      <c r="C97" s="1813" t="s">
        <v>826</v>
      </c>
      <c r="D97" s="232" t="s">
        <v>95</v>
      </c>
      <c r="E97" s="359">
        <v>157</v>
      </c>
      <c r="F97" s="1366">
        <v>0</v>
      </c>
      <c r="G97" s="358">
        <f t="shared" si="4"/>
        <v>0</v>
      </c>
    </row>
    <row r="98" spans="2:9" s="152" customFormat="1" ht="18.75" customHeight="1" x14ac:dyDescent="0.25">
      <c r="B98" s="153"/>
      <c r="C98" s="1813" t="s">
        <v>1738</v>
      </c>
      <c r="D98" s="232" t="s">
        <v>95</v>
      </c>
      <c r="E98" s="359">
        <v>290</v>
      </c>
      <c r="F98" s="1366">
        <v>0</v>
      </c>
      <c r="G98" s="358">
        <f t="shared" si="4"/>
        <v>0</v>
      </c>
      <c r="H98" s="155"/>
      <c r="I98" s="496"/>
    </row>
    <row r="99" spans="2:9" ht="27" customHeight="1" x14ac:dyDescent="0.2">
      <c r="B99" s="153"/>
      <c r="C99" s="1813" t="s">
        <v>1739</v>
      </c>
      <c r="D99" s="232" t="s">
        <v>95</v>
      </c>
      <c r="E99" s="359">
        <v>32</v>
      </c>
      <c r="F99" s="1366">
        <v>0</v>
      </c>
      <c r="G99" s="358">
        <f t="shared" si="4"/>
        <v>0</v>
      </c>
    </row>
    <row r="100" spans="2:9" s="152" customFormat="1" ht="18.75" customHeight="1" x14ac:dyDescent="0.25">
      <c r="B100" s="153"/>
      <c r="C100" s="1813" t="s">
        <v>167</v>
      </c>
      <c r="D100" s="232" t="s">
        <v>95</v>
      </c>
      <c r="E100" s="359">
        <v>326</v>
      </c>
      <c r="F100" s="1366">
        <v>0</v>
      </c>
      <c r="G100" s="358">
        <f t="shared" si="4"/>
        <v>0</v>
      </c>
      <c r="H100" s="155"/>
      <c r="I100" s="496"/>
    </row>
    <row r="101" spans="2:9" ht="27" customHeight="1" x14ac:dyDescent="0.2">
      <c r="B101" s="153"/>
      <c r="C101" s="1813" t="s">
        <v>168</v>
      </c>
      <c r="D101" s="232" t="s">
        <v>95</v>
      </c>
      <c r="E101" s="359">
        <v>37</v>
      </c>
      <c r="F101" s="1366">
        <v>0</v>
      </c>
      <c r="G101" s="358">
        <f t="shared" si="4"/>
        <v>0</v>
      </c>
      <c r="I101" s="1371"/>
    </row>
    <row r="102" spans="2:9" ht="41.25" customHeight="1" x14ac:dyDescent="0.2">
      <c r="B102" s="3179" t="s">
        <v>169</v>
      </c>
      <c r="C102" s="316" t="s">
        <v>170</v>
      </c>
      <c r="D102" s="227"/>
      <c r="E102" s="359"/>
      <c r="F102" s="473"/>
      <c r="G102" s="358"/>
    </row>
    <row r="103" spans="2:9" ht="12.75" customHeight="1" x14ac:dyDescent="0.2">
      <c r="B103" s="3180"/>
      <c r="C103" s="297" t="s">
        <v>171</v>
      </c>
      <c r="D103" s="227" t="s">
        <v>95</v>
      </c>
      <c r="E103" s="359">
        <v>25</v>
      </c>
      <c r="F103" s="473">
        <v>0</v>
      </c>
      <c r="G103" s="358">
        <f t="shared" ref="G103:G104" si="5">E103*F103</f>
        <v>0</v>
      </c>
    </row>
    <row r="104" spans="2:9" ht="12.75" customHeight="1" x14ac:dyDescent="0.2">
      <c r="B104" s="3180"/>
      <c r="C104" s="297" t="s">
        <v>172</v>
      </c>
      <c r="D104" s="227" t="s">
        <v>95</v>
      </c>
      <c r="E104" s="359">
        <v>25</v>
      </c>
      <c r="F104" s="473">
        <v>0</v>
      </c>
      <c r="G104" s="358">
        <f t="shared" si="5"/>
        <v>0</v>
      </c>
    </row>
    <row r="105" spans="2:9" ht="36" x14ac:dyDescent="0.2">
      <c r="B105" s="159">
        <v>2</v>
      </c>
      <c r="C105" s="233" t="s">
        <v>174</v>
      </c>
      <c r="D105" s="214" t="s">
        <v>95</v>
      </c>
      <c r="E105" s="354">
        <f>SUM(E94:E101)</f>
        <v>2591</v>
      </c>
      <c r="F105" s="473">
        <v>0</v>
      </c>
      <c r="G105" s="358">
        <f t="shared" si="4"/>
        <v>0</v>
      </c>
    </row>
    <row r="106" spans="2:9" ht="36" x14ac:dyDescent="0.2">
      <c r="B106" s="315" t="s">
        <v>175</v>
      </c>
      <c r="C106" s="233" t="s">
        <v>176</v>
      </c>
      <c r="D106" s="214" t="s">
        <v>95</v>
      </c>
      <c r="E106" s="354">
        <f>SUM(E94:E101)</f>
        <v>2591</v>
      </c>
      <c r="F106" s="473">
        <v>0</v>
      </c>
      <c r="G106" s="358">
        <f>E106*F106</f>
        <v>0</v>
      </c>
    </row>
    <row r="107" spans="2:9" ht="24" x14ac:dyDescent="0.2">
      <c r="B107" s="315" t="s">
        <v>177</v>
      </c>
      <c r="C107" s="233" t="s">
        <v>178</v>
      </c>
      <c r="D107" s="214" t="s">
        <v>95</v>
      </c>
      <c r="E107" s="354">
        <f>SUM(E94:E101)</f>
        <v>2591</v>
      </c>
      <c r="F107" s="473">
        <v>0</v>
      </c>
      <c r="G107" s="358">
        <f>E107*F107</f>
        <v>0</v>
      </c>
    </row>
    <row r="108" spans="2:9" s="152" customFormat="1" ht="36" x14ac:dyDescent="0.25">
      <c r="B108" s="315" t="s">
        <v>179</v>
      </c>
      <c r="C108" s="233" t="s">
        <v>180</v>
      </c>
      <c r="D108" s="214" t="s">
        <v>95</v>
      </c>
      <c r="E108" s="354">
        <f>SUM(E94:E101)</f>
        <v>2591</v>
      </c>
      <c r="F108" s="473">
        <v>0</v>
      </c>
      <c r="G108" s="358">
        <f>E108*F108</f>
        <v>0</v>
      </c>
      <c r="H108" s="155"/>
    </row>
    <row r="109" spans="2:9" s="152" customFormat="1" ht="24" x14ac:dyDescent="0.25">
      <c r="B109" s="158">
        <v>3</v>
      </c>
      <c r="C109" s="270" t="s">
        <v>181</v>
      </c>
      <c r="D109" s="237"/>
      <c r="E109" s="238"/>
      <c r="F109" s="239">
        <v>0</v>
      </c>
      <c r="G109" s="240"/>
      <c r="H109" s="155"/>
    </row>
    <row r="110" spans="2:9" x14ac:dyDescent="0.2">
      <c r="B110" s="298" t="s">
        <v>182</v>
      </c>
      <c r="C110" s="1814" t="s">
        <v>183</v>
      </c>
      <c r="D110" s="237"/>
      <c r="E110" s="238"/>
      <c r="F110" s="239"/>
      <c r="G110" s="240"/>
    </row>
    <row r="111" spans="2:9" s="152" customFormat="1" x14ac:dyDescent="0.25">
      <c r="B111" s="134"/>
      <c r="C111" s="1814" t="s">
        <v>184</v>
      </c>
      <c r="D111" s="237"/>
      <c r="E111" s="238"/>
      <c r="F111" s="239"/>
      <c r="G111" s="240"/>
      <c r="H111" s="155"/>
    </row>
    <row r="112" spans="2:9" s="152" customFormat="1" x14ac:dyDescent="0.25">
      <c r="B112" s="157"/>
      <c r="C112" s="1842" t="s">
        <v>185</v>
      </c>
      <c r="D112" s="1426" t="s">
        <v>151</v>
      </c>
      <c r="E112" s="238">
        <v>4</v>
      </c>
      <c r="F112" s="1427">
        <v>0</v>
      </c>
      <c r="G112" s="1394">
        <f t="shared" ref="G112" si="6">E112*F112</f>
        <v>0</v>
      </c>
      <c r="H112" s="155"/>
    </row>
    <row r="113" spans="2:8" s="141" customFormat="1" x14ac:dyDescent="0.2">
      <c r="B113" s="134"/>
      <c r="C113" s="1814" t="s">
        <v>187</v>
      </c>
      <c r="D113" s="237"/>
      <c r="E113" s="238"/>
      <c r="F113" s="239"/>
      <c r="G113" s="240"/>
      <c r="H113" s="571"/>
    </row>
    <row r="114" spans="2:8" s="141" customFormat="1" x14ac:dyDescent="0.2">
      <c r="B114" s="157"/>
      <c r="C114" s="1816" t="s">
        <v>188</v>
      </c>
      <c r="D114" s="242" t="s">
        <v>151</v>
      </c>
      <c r="E114" s="238">
        <v>37</v>
      </c>
      <c r="F114" s="277">
        <v>0</v>
      </c>
      <c r="G114" s="278">
        <f t="shared" ref="G114:G115" si="7">E114*F114</f>
        <v>0</v>
      </c>
      <c r="H114" s="571"/>
    </row>
    <row r="115" spans="2:8" s="141" customFormat="1" x14ac:dyDescent="0.2">
      <c r="B115" s="157"/>
      <c r="C115" s="1816" t="s">
        <v>189</v>
      </c>
      <c r="D115" s="242" t="s">
        <v>151</v>
      </c>
      <c r="E115" s="238">
        <v>5</v>
      </c>
      <c r="F115" s="277">
        <v>0</v>
      </c>
      <c r="G115" s="278">
        <f t="shared" si="7"/>
        <v>0</v>
      </c>
      <c r="H115" s="571"/>
    </row>
    <row r="116" spans="2:8" s="141" customFormat="1" x14ac:dyDescent="0.2">
      <c r="B116" s="298" t="s">
        <v>190</v>
      </c>
      <c r="C116" s="244" t="s">
        <v>191</v>
      </c>
      <c r="D116" s="245"/>
      <c r="E116" s="246"/>
      <c r="F116" s="247">
        <v>0</v>
      </c>
      <c r="G116" s="248"/>
      <c r="H116" s="571"/>
    </row>
    <row r="117" spans="2:8" s="141" customFormat="1" x14ac:dyDescent="0.2">
      <c r="B117" s="140"/>
      <c r="C117" s="244" t="s">
        <v>192</v>
      </c>
      <c r="D117" s="245"/>
      <c r="E117" s="246"/>
      <c r="F117" s="247">
        <v>0</v>
      </c>
      <c r="G117" s="248"/>
      <c r="H117" s="571"/>
    </row>
    <row r="118" spans="2:8" s="141" customFormat="1" x14ac:dyDescent="0.2">
      <c r="B118" s="140"/>
      <c r="C118" s="249" t="s">
        <v>193</v>
      </c>
      <c r="D118" s="245" t="s">
        <v>151</v>
      </c>
      <c r="E118" s="246">
        <v>1</v>
      </c>
      <c r="F118" s="279">
        <v>0</v>
      </c>
      <c r="G118" s="280">
        <f t="shared" ref="G118:G126" si="8">E118*F118</f>
        <v>0</v>
      </c>
      <c r="H118" s="571"/>
    </row>
    <row r="119" spans="2:8" s="141" customFormat="1" ht="36" x14ac:dyDescent="0.2">
      <c r="B119" s="140"/>
      <c r="C119" s="250" t="s">
        <v>194</v>
      </c>
      <c r="D119" s="245" t="s">
        <v>151</v>
      </c>
      <c r="E119" s="246">
        <v>1</v>
      </c>
      <c r="F119" s="279">
        <v>0</v>
      </c>
      <c r="G119" s="280">
        <f t="shared" si="8"/>
        <v>0</v>
      </c>
      <c r="H119" s="571"/>
    </row>
    <row r="120" spans="2:8" s="141" customFormat="1" x14ac:dyDescent="0.2">
      <c r="B120" s="140"/>
      <c r="C120" s="250" t="s">
        <v>195</v>
      </c>
      <c r="D120" s="245" t="s">
        <v>151</v>
      </c>
      <c r="E120" s="246">
        <v>1</v>
      </c>
      <c r="F120" s="279">
        <v>0</v>
      </c>
      <c r="G120" s="280">
        <f t="shared" si="8"/>
        <v>0</v>
      </c>
      <c r="H120" s="571"/>
    </row>
    <row r="121" spans="2:8" s="141" customFormat="1" x14ac:dyDescent="0.2">
      <c r="B121" s="140"/>
      <c r="C121" s="250" t="s">
        <v>196</v>
      </c>
      <c r="D121" s="245" t="s">
        <v>151</v>
      </c>
      <c r="E121" s="246">
        <v>1</v>
      </c>
      <c r="F121" s="279">
        <v>0</v>
      </c>
      <c r="G121" s="280">
        <f t="shared" si="8"/>
        <v>0</v>
      </c>
      <c r="H121" s="571"/>
    </row>
    <row r="122" spans="2:8" s="141" customFormat="1" x14ac:dyDescent="0.2">
      <c r="B122" s="140"/>
      <c r="C122" s="250" t="s">
        <v>197</v>
      </c>
      <c r="D122" s="245" t="s">
        <v>151</v>
      </c>
      <c r="E122" s="246">
        <v>2</v>
      </c>
      <c r="F122" s="279">
        <v>0</v>
      </c>
      <c r="G122" s="280">
        <f t="shared" si="8"/>
        <v>0</v>
      </c>
      <c r="H122" s="571"/>
    </row>
    <row r="123" spans="2:8" s="141" customFormat="1" x14ac:dyDescent="0.2">
      <c r="B123" s="140"/>
      <c r="C123" s="250" t="s">
        <v>1727</v>
      </c>
      <c r="D123" s="245" t="s">
        <v>151</v>
      </c>
      <c r="E123" s="246">
        <v>2</v>
      </c>
      <c r="F123" s="279">
        <v>0</v>
      </c>
      <c r="G123" s="280">
        <f t="shared" si="8"/>
        <v>0</v>
      </c>
      <c r="H123" s="571"/>
    </row>
    <row r="124" spans="2:8" s="141" customFormat="1" x14ac:dyDescent="0.2">
      <c r="B124" s="140"/>
      <c r="C124" s="250" t="s">
        <v>199</v>
      </c>
      <c r="D124" s="245" t="s">
        <v>151</v>
      </c>
      <c r="E124" s="246">
        <v>1</v>
      </c>
      <c r="F124" s="279">
        <v>0</v>
      </c>
      <c r="G124" s="280">
        <f t="shared" si="8"/>
        <v>0</v>
      </c>
      <c r="H124" s="571"/>
    </row>
    <row r="125" spans="2:8" s="141" customFormat="1" x14ac:dyDescent="0.2">
      <c r="B125" s="140"/>
      <c r="C125" s="250" t="s">
        <v>1730</v>
      </c>
      <c r="D125" s="245" t="s">
        <v>151</v>
      </c>
      <c r="E125" s="246">
        <v>1</v>
      </c>
      <c r="F125" s="279">
        <v>0</v>
      </c>
      <c r="G125" s="280">
        <f t="shared" si="8"/>
        <v>0</v>
      </c>
      <c r="H125" s="571"/>
    </row>
    <row r="126" spans="2:8" s="141" customFormat="1" x14ac:dyDescent="0.2">
      <c r="B126" s="140"/>
      <c r="C126" s="244" t="s">
        <v>845</v>
      </c>
      <c r="D126" s="245"/>
      <c r="E126" s="246">
        <v>0</v>
      </c>
      <c r="F126" s="247">
        <v>0</v>
      </c>
      <c r="G126" s="248">
        <f t="shared" si="8"/>
        <v>0</v>
      </c>
      <c r="H126" s="571"/>
    </row>
    <row r="127" spans="2:8" s="141" customFormat="1" x14ac:dyDescent="0.2">
      <c r="B127" s="140"/>
      <c r="C127" s="249" t="s">
        <v>846</v>
      </c>
      <c r="D127" s="245" t="s">
        <v>151</v>
      </c>
      <c r="E127" s="246">
        <v>2</v>
      </c>
      <c r="F127" s="279">
        <v>0</v>
      </c>
      <c r="G127" s="280">
        <f t="shared" ref="G127:G136" si="9">E127*F127</f>
        <v>0</v>
      </c>
      <c r="H127" s="571"/>
    </row>
    <row r="128" spans="2:8" s="141" customFormat="1" ht="36" x14ac:dyDescent="0.2">
      <c r="B128" s="140"/>
      <c r="C128" s="250" t="s">
        <v>287</v>
      </c>
      <c r="D128" s="245" t="s">
        <v>151</v>
      </c>
      <c r="E128" s="246">
        <v>2</v>
      </c>
      <c r="F128" s="279">
        <v>0</v>
      </c>
      <c r="G128" s="280">
        <f t="shared" si="9"/>
        <v>0</v>
      </c>
      <c r="H128" s="571"/>
    </row>
    <row r="129" spans="2:8" s="141" customFormat="1" x14ac:dyDescent="0.2">
      <c r="B129" s="140"/>
      <c r="C129" s="250" t="s">
        <v>195</v>
      </c>
      <c r="D129" s="245" t="s">
        <v>151</v>
      </c>
      <c r="E129" s="246">
        <v>2</v>
      </c>
      <c r="F129" s="279">
        <v>0</v>
      </c>
      <c r="G129" s="280">
        <f t="shared" si="9"/>
        <v>0</v>
      </c>
      <c r="H129" s="571"/>
    </row>
    <row r="130" spans="2:8" s="141" customFormat="1" x14ac:dyDescent="0.2">
      <c r="B130" s="140"/>
      <c r="C130" s="250" t="s">
        <v>196</v>
      </c>
      <c r="D130" s="245" t="s">
        <v>151</v>
      </c>
      <c r="E130" s="246">
        <v>2</v>
      </c>
      <c r="F130" s="279">
        <v>0</v>
      </c>
      <c r="G130" s="280">
        <f t="shared" si="9"/>
        <v>0</v>
      </c>
      <c r="H130" s="571"/>
    </row>
    <row r="131" spans="2:8" s="141" customFormat="1" x14ac:dyDescent="0.2">
      <c r="B131" s="140"/>
      <c r="C131" s="1817" t="s">
        <v>241</v>
      </c>
      <c r="D131" s="245" t="s">
        <v>151</v>
      </c>
      <c r="E131" s="246">
        <v>4</v>
      </c>
      <c r="F131" s="279">
        <v>0</v>
      </c>
      <c r="G131" s="280">
        <f t="shared" si="9"/>
        <v>0</v>
      </c>
      <c r="H131" s="571"/>
    </row>
    <row r="132" spans="2:8" s="141" customFormat="1" x14ac:dyDescent="0.2">
      <c r="B132" s="140"/>
      <c r="C132" s="1817" t="s">
        <v>242</v>
      </c>
      <c r="D132" s="245" t="s">
        <v>151</v>
      </c>
      <c r="E132" s="246">
        <v>4</v>
      </c>
      <c r="F132" s="279">
        <v>0</v>
      </c>
      <c r="G132" s="280">
        <f t="shared" si="9"/>
        <v>0</v>
      </c>
      <c r="H132" s="571"/>
    </row>
    <row r="133" spans="2:8" s="141" customFormat="1" x14ac:dyDescent="0.2">
      <c r="B133" s="140"/>
      <c r="C133" s="1817" t="s">
        <v>243</v>
      </c>
      <c r="D133" s="245" t="s">
        <v>151</v>
      </c>
      <c r="E133" s="246">
        <v>4</v>
      </c>
      <c r="F133" s="279">
        <v>0</v>
      </c>
      <c r="G133" s="280">
        <f t="shared" si="9"/>
        <v>0</v>
      </c>
      <c r="H133" s="571"/>
    </row>
    <row r="134" spans="2:8" s="141" customFormat="1" x14ac:dyDescent="0.2">
      <c r="B134" s="140"/>
      <c r="C134" s="1817" t="s">
        <v>244</v>
      </c>
      <c r="D134" s="245" t="s">
        <v>151</v>
      </c>
      <c r="E134" s="246">
        <v>4</v>
      </c>
      <c r="F134" s="279">
        <v>0</v>
      </c>
      <c r="G134" s="280">
        <f t="shared" si="9"/>
        <v>0</v>
      </c>
      <c r="H134" s="571"/>
    </row>
    <row r="135" spans="2:8" s="141" customFormat="1" x14ac:dyDescent="0.2">
      <c r="B135" s="140"/>
      <c r="C135" s="1817" t="s">
        <v>199</v>
      </c>
      <c r="D135" s="245" t="s">
        <v>151</v>
      </c>
      <c r="E135" s="246">
        <v>2</v>
      </c>
      <c r="F135" s="279">
        <v>0</v>
      </c>
      <c r="G135" s="280">
        <f t="shared" si="9"/>
        <v>0</v>
      </c>
      <c r="H135" s="571"/>
    </row>
    <row r="136" spans="2:8" s="141" customFormat="1" x14ac:dyDescent="0.2">
      <c r="B136" s="140"/>
      <c r="C136" s="1818" t="s">
        <v>200</v>
      </c>
      <c r="D136" s="245" t="s">
        <v>151</v>
      </c>
      <c r="E136" s="246">
        <v>2</v>
      </c>
      <c r="F136" s="279">
        <v>0</v>
      </c>
      <c r="G136" s="280">
        <f t="shared" si="9"/>
        <v>0</v>
      </c>
      <c r="H136" s="571"/>
    </row>
    <row r="137" spans="2:8" s="141" customFormat="1" x14ac:dyDescent="0.2">
      <c r="B137" s="298" t="s">
        <v>201</v>
      </c>
      <c r="C137" s="253" t="s">
        <v>202</v>
      </c>
      <c r="D137" s="207"/>
      <c r="E137" s="254"/>
      <c r="F137" s="255"/>
      <c r="G137" s="210"/>
      <c r="H137" s="571"/>
    </row>
    <row r="138" spans="2:8" s="141" customFormat="1" x14ac:dyDescent="0.2">
      <c r="B138" s="298"/>
      <c r="C138" s="253" t="s">
        <v>1774</v>
      </c>
      <c r="D138" s="207"/>
      <c r="E138" s="254"/>
      <c r="F138" s="255">
        <v>0</v>
      </c>
      <c r="G138" s="210"/>
      <c r="H138" s="571"/>
    </row>
    <row r="139" spans="2:8" s="141" customFormat="1" ht="26.25" customHeight="1" x14ac:dyDescent="0.2">
      <c r="B139" s="140"/>
      <c r="C139" s="256" t="s">
        <v>204</v>
      </c>
      <c r="D139" s="207" t="s">
        <v>151</v>
      </c>
      <c r="E139" s="254">
        <v>1</v>
      </c>
      <c r="F139" s="281">
        <v>0</v>
      </c>
      <c r="G139" s="282">
        <f t="shared" ref="G139:G143" si="10">E139*F139</f>
        <v>0</v>
      </c>
      <c r="H139" s="571"/>
    </row>
    <row r="140" spans="2:8" s="141" customFormat="1" x14ac:dyDescent="0.2">
      <c r="B140" s="140"/>
      <c r="C140" s="1819" t="s">
        <v>1728</v>
      </c>
      <c r="D140" s="207" t="s">
        <v>151</v>
      </c>
      <c r="E140" s="254">
        <v>2</v>
      </c>
      <c r="F140" s="281">
        <v>0</v>
      </c>
      <c r="G140" s="282">
        <f t="shared" si="10"/>
        <v>0</v>
      </c>
      <c r="H140" s="571"/>
    </row>
    <row r="141" spans="2:8" s="141" customFormat="1" x14ac:dyDescent="0.2">
      <c r="B141" s="140"/>
      <c r="C141" s="1819" t="s">
        <v>1775</v>
      </c>
      <c r="D141" s="207" t="s">
        <v>151</v>
      </c>
      <c r="E141" s="254">
        <v>2</v>
      </c>
      <c r="F141" s="281">
        <v>0</v>
      </c>
      <c r="G141" s="282">
        <f t="shared" si="10"/>
        <v>0</v>
      </c>
      <c r="H141" s="571"/>
    </row>
    <row r="142" spans="2:8" s="141" customFormat="1" x14ac:dyDescent="0.2">
      <c r="B142" s="140"/>
      <c r="C142" s="1819" t="s">
        <v>205</v>
      </c>
      <c r="D142" s="207" t="s">
        <v>151</v>
      </c>
      <c r="E142" s="254">
        <v>1</v>
      </c>
      <c r="F142" s="281">
        <v>0</v>
      </c>
      <c r="G142" s="282">
        <f t="shared" si="10"/>
        <v>0</v>
      </c>
      <c r="H142" s="571"/>
    </row>
    <row r="143" spans="2:8" s="141" customFormat="1" x14ac:dyDescent="0.2">
      <c r="B143" s="140"/>
      <c r="C143" s="1824" t="s">
        <v>1730</v>
      </c>
      <c r="D143" s="207" t="s">
        <v>151</v>
      </c>
      <c r="E143" s="254">
        <v>1</v>
      </c>
      <c r="F143" s="281">
        <v>0</v>
      </c>
      <c r="G143" s="282">
        <f t="shared" si="10"/>
        <v>0</v>
      </c>
      <c r="H143" s="571"/>
    </row>
    <row r="144" spans="2:8" s="141" customFormat="1" x14ac:dyDescent="0.2">
      <c r="B144" s="140"/>
      <c r="C144" s="253" t="s">
        <v>203</v>
      </c>
      <c r="D144" s="207"/>
      <c r="E144" s="254"/>
      <c r="F144" s="255">
        <v>0</v>
      </c>
      <c r="G144" s="210"/>
      <c r="H144" s="571"/>
    </row>
    <row r="145" spans="2:8" s="141" customFormat="1" ht="24.75" customHeight="1" x14ac:dyDescent="0.2">
      <c r="B145" s="140"/>
      <c r="C145" s="256" t="s">
        <v>204</v>
      </c>
      <c r="D145" s="207" t="s">
        <v>151</v>
      </c>
      <c r="E145" s="254">
        <v>2</v>
      </c>
      <c r="F145" s="281">
        <v>0</v>
      </c>
      <c r="G145" s="282">
        <f t="shared" ref="G145:G147" si="11">E145*F145</f>
        <v>0</v>
      </c>
      <c r="H145" s="571"/>
    </row>
    <row r="146" spans="2:8" s="141" customFormat="1" x14ac:dyDescent="0.2">
      <c r="B146" s="140"/>
      <c r="C146" s="1819" t="s">
        <v>205</v>
      </c>
      <c r="D146" s="207" t="s">
        <v>151</v>
      </c>
      <c r="E146" s="254">
        <v>2</v>
      </c>
      <c r="F146" s="281">
        <v>0</v>
      </c>
      <c r="G146" s="282">
        <f t="shared" si="11"/>
        <v>0</v>
      </c>
      <c r="H146" s="571"/>
    </row>
    <row r="147" spans="2:8" s="141" customFormat="1" x14ac:dyDescent="0.2">
      <c r="B147" s="140"/>
      <c r="C147" s="1824" t="s">
        <v>1730</v>
      </c>
      <c r="D147" s="207" t="s">
        <v>151</v>
      </c>
      <c r="E147" s="254">
        <v>2</v>
      </c>
      <c r="F147" s="281">
        <v>0</v>
      </c>
      <c r="G147" s="282">
        <f t="shared" si="11"/>
        <v>0</v>
      </c>
      <c r="H147" s="571"/>
    </row>
    <row r="148" spans="2:8" s="141" customFormat="1" x14ac:dyDescent="0.2">
      <c r="B148" s="298" t="s">
        <v>206</v>
      </c>
      <c r="C148" s="244" t="s">
        <v>223</v>
      </c>
      <c r="D148" s="245"/>
      <c r="E148" s="246"/>
      <c r="F148" s="247"/>
      <c r="G148" s="248"/>
      <c r="H148" s="571"/>
    </row>
    <row r="149" spans="2:8" s="141" customFormat="1" x14ac:dyDescent="0.2">
      <c r="B149" s="140"/>
      <c r="C149" s="244" t="s">
        <v>224</v>
      </c>
      <c r="D149" s="245"/>
      <c r="E149" s="246"/>
      <c r="F149" s="247">
        <v>0</v>
      </c>
      <c r="G149" s="248"/>
      <c r="H149" s="571"/>
    </row>
    <row r="150" spans="2:8" s="141" customFormat="1" x14ac:dyDescent="0.2">
      <c r="B150" s="140"/>
      <c r="C150" s="249" t="s">
        <v>209</v>
      </c>
      <c r="D150" s="245" t="s">
        <v>151</v>
      </c>
      <c r="E150" s="246">
        <v>1</v>
      </c>
      <c r="F150" s="279">
        <v>0</v>
      </c>
      <c r="G150" s="280">
        <f t="shared" ref="G150:G161" si="12">E150*F150</f>
        <v>0</v>
      </c>
      <c r="H150" s="571"/>
    </row>
    <row r="151" spans="2:8" s="141" customFormat="1" ht="24" x14ac:dyDescent="0.2">
      <c r="B151" s="140"/>
      <c r="C151" s="250" t="s">
        <v>225</v>
      </c>
      <c r="D151" s="245" t="s">
        <v>151</v>
      </c>
      <c r="E151" s="246">
        <v>1</v>
      </c>
      <c r="F151" s="279">
        <v>0</v>
      </c>
      <c r="G151" s="280">
        <f t="shared" si="12"/>
        <v>0</v>
      </c>
      <c r="H151" s="571"/>
    </row>
    <row r="152" spans="2:8" s="141" customFormat="1" x14ac:dyDescent="0.2">
      <c r="B152" s="140"/>
      <c r="C152" s="250" t="s">
        <v>215</v>
      </c>
      <c r="D152" s="245" t="s">
        <v>151</v>
      </c>
      <c r="E152" s="246">
        <v>1</v>
      </c>
      <c r="F152" s="279">
        <v>0</v>
      </c>
      <c r="G152" s="280">
        <f t="shared" si="12"/>
        <v>0</v>
      </c>
      <c r="H152" s="571"/>
    </row>
    <row r="153" spans="2:8" s="141" customFormat="1" x14ac:dyDescent="0.2">
      <c r="B153" s="140"/>
      <c r="C153" s="250" t="s">
        <v>226</v>
      </c>
      <c r="D153" s="245" t="s">
        <v>151</v>
      </c>
      <c r="E153" s="246">
        <v>1</v>
      </c>
      <c r="F153" s="279">
        <v>0</v>
      </c>
      <c r="G153" s="280">
        <f t="shared" si="12"/>
        <v>0</v>
      </c>
      <c r="H153" s="571"/>
    </row>
    <row r="154" spans="2:8" s="141" customFormat="1" x14ac:dyDescent="0.2">
      <c r="B154" s="140"/>
      <c r="C154" s="250" t="s">
        <v>227</v>
      </c>
      <c r="D154" s="245" t="s">
        <v>151</v>
      </c>
      <c r="E154" s="246">
        <v>1</v>
      </c>
      <c r="F154" s="279">
        <v>0</v>
      </c>
      <c r="G154" s="280">
        <f t="shared" si="12"/>
        <v>0</v>
      </c>
      <c r="H154" s="571"/>
    </row>
    <row r="155" spans="2:8" s="141" customFormat="1" x14ac:dyDescent="0.2">
      <c r="B155" s="140"/>
      <c r="C155" s="1817" t="s">
        <v>228</v>
      </c>
      <c r="D155" s="245" t="s">
        <v>151</v>
      </c>
      <c r="E155" s="246">
        <v>1</v>
      </c>
      <c r="F155" s="279">
        <v>0</v>
      </c>
      <c r="G155" s="280">
        <f t="shared" si="12"/>
        <v>0</v>
      </c>
      <c r="H155" s="571"/>
    </row>
    <row r="156" spans="2:8" s="141" customFormat="1" x14ac:dyDescent="0.2">
      <c r="B156" s="140"/>
      <c r="C156" s="1817" t="s">
        <v>219</v>
      </c>
      <c r="D156" s="245" t="s">
        <v>151</v>
      </c>
      <c r="E156" s="246">
        <v>1</v>
      </c>
      <c r="F156" s="279">
        <v>0</v>
      </c>
      <c r="G156" s="280">
        <f t="shared" si="12"/>
        <v>0</v>
      </c>
      <c r="H156" s="571"/>
    </row>
    <row r="157" spans="2:8" s="141" customFormat="1" x14ac:dyDescent="0.2">
      <c r="B157" s="140"/>
      <c r="C157" s="1817" t="s">
        <v>197</v>
      </c>
      <c r="D157" s="245" t="s">
        <v>151</v>
      </c>
      <c r="E157" s="246">
        <v>2</v>
      </c>
      <c r="F157" s="279">
        <v>0</v>
      </c>
      <c r="G157" s="280">
        <f t="shared" si="12"/>
        <v>0</v>
      </c>
      <c r="H157" s="571"/>
    </row>
    <row r="158" spans="2:8" s="141" customFormat="1" x14ac:dyDescent="0.2">
      <c r="B158" s="140"/>
      <c r="C158" s="1817" t="s">
        <v>220</v>
      </c>
      <c r="D158" s="245" t="s">
        <v>151</v>
      </c>
      <c r="E158" s="246">
        <v>2</v>
      </c>
      <c r="F158" s="279">
        <v>0</v>
      </c>
      <c r="G158" s="280">
        <f t="shared" si="12"/>
        <v>0</v>
      </c>
      <c r="H158" s="571"/>
    </row>
    <row r="159" spans="2:8" s="141" customFormat="1" x14ac:dyDescent="0.2">
      <c r="B159" s="140"/>
      <c r="C159" s="1817" t="s">
        <v>229</v>
      </c>
      <c r="D159" s="245" t="s">
        <v>151</v>
      </c>
      <c r="E159" s="246">
        <v>1</v>
      </c>
      <c r="F159" s="279">
        <v>0</v>
      </c>
      <c r="G159" s="280">
        <f t="shared" si="12"/>
        <v>0</v>
      </c>
      <c r="H159" s="571"/>
    </row>
    <row r="160" spans="2:8" s="141" customFormat="1" x14ac:dyDescent="0.2">
      <c r="B160" s="140"/>
      <c r="C160" s="1818" t="s">
        <v>200</v>
      </c>
      <c r="D160" s="245" t="s">
        <v>151</v>
      </c>
      <c r="E160" s="246">
        <v>1</v>
      </c>
      <c r="F160" s="279">
        <v>0</v>
      </c>
      <c r="G160" s="280">
        <f t="shared" si="12"/>
        <v>0</v>
      </c>
      <c r="H160" s="571"/>
    </row>
    <row r="161" spans="2:8" s="141" customFormat="1" ht="24" x14ac:dyDescent="0.2">
      <c r="B161" s="315" t="s">
        <v>1791</v>
      </c>
      <c r="C161" s="244" t="s">
        <v>231</v>
      </c>
      <c r="D161" s="245" t="s">
        <v>151</v>
      </c>
      <c r="E161" s="246">
        <v>1</v>
      </c>
      <c r="F161" s="279">
        <v>0</v>
      </c>
      <c r="G161" s="280">
        <f t="shared" si="12"/>
        <v>0</v>
      </c>
      <c r="H161" s="571"/>
    </row>
    <row r="162" spans="2:8" s="141" customFormat="1" x14ac:dyDescent="0.2">
      <c r="B162" s="298" t="s">
        <v>222</v>
      </c>
      <c r="C162" s="253" t="s">
        <v>333</v>
      </c>
      <c r="D162" s="253"/>
      <c r="E162" s="253"/>
      <c r="F162" s="253"/>
      <c r="G162" s="253"/>
      <c r="H162" s="571"/>
    </row>
    <row r="163" spans="2:8" s="141" customFormat="1" x14ac:dyDescent="0.2">
      <c r="B163" s="140"/>
      <c r="C163" s="253" t="s">
        <v>1777</v>
      </c>
      <c r="D163" s="207"/>
      <c r="E163" s="254"/>
      <c r="F163" s="255">
        <v>0</v>
      </c>
      <c r="G163" s="210"/>
      <c r="H163" s="571"/>
    </row>
    <row r="164" spans="2:8" s="141" customFormat="1" ht="24" x14ac:dyDescent="0.2">
      <c r="B164" s="140"/>
      <c r="C164" s="268" t="s">
        <v>1765</v>
      </c>
      <c r="D164" s="207" t="s">
        <v>151</v>
      </c>
      <c r="E164" s="254">
        <v>1</v>
      </c>
      <c r="F164" s="281">
        <v>0</v>
      </c>
      <c r="G164" s="282">
        <f t="shared" ref="G164:G168" si="13">E164*F164</f>
        <v>0</v>
      </c>
      <c r="H164" s="571"/>
    </row>
    <row r="165" spans="2:8" s="141" customFormat="1" x14ac:dyDescent="0.2">
      <c r="B165" s="140"/>
      <c r="C165" s="1820" t="s">
        <v>197</v>
      </c>
      <c r="D165" s="207" t="s">
        <v>151</v>
      </c>
      <c r="E165" s="254">
        <v>2</v>
      </c>
      <c r="F165" s="281">
        <v>0</v>
      </c>
      <c r="G165" s="282">
        <f t="shared" si="13"/>
        <v>0</v>
      </c>
      <c r="H165" s="571"/>
    </row>
    <row r="166" spans="2:8" s="141" customFormat="1" x14ac:dyDescent="0.2">
      <c r="B166" s="140"/>
      <c r="C166" s="1820" t="s">
        <v>220</v>
      </c>
      <c r="D166" s="207" t="s">
        <v>151</v>
      </c>
      <c r="E166" s="254">
        <v>2</v>
      </c>
      <c r="F166" s="281">
        <v>0</v>
      </c>
      <c r="G166" s="282">
        <f t="shared" si="13"/>
        <v>0</v>
      </c>
      <c r="H166" s="571"/>
    </row>
    <row r="167" spans="2:8" s="141" customFormat="1" x14ac:dyDescent="0.2">
      <c r="B167" s="140"/>
      <c r="C167" s="1820" t="s">
        <v>229</v>
      </c>
      <c r="D167" s="207" t="s">
        <v>151</v>
      </c>
      <c r="E167" s="254">
        <v>1</v>
      </c>
      <c r="F167" s="281">
        <v>0</v>
      </c>
      <c r="G167" s="282">
        <f t="shared" si="13"/>
        <v>0</v>
      </c>
      <c r="H167" s="571"/>
    </row>
    <row r="168" spans="2:8" s="141" customFormat="1" x14ac:dyDescent="0.2">
      <c r="B168" s="140"/>
      <c r="C168" s="1821" t="s">
        <v>200</v>
      </c>
      <c r="D168" s="207" t="s">
        <v>151</v>
      </c>
      <c r="E168" s="254">
        <v>1</v>
      </c>
      <c r="F168" s="281">
        <v>0</v>
      </c>
      <c r="G168" s="282">
        <f t="shared" si="13"/>
        <v>0</v>
      </c>
      <c r="H168" s="571"/>
    </row>
    <row r="169" spans="2:8" s="141" customFormat="1" x14ac:dyDescent="0.2">
      <c r="B169" s="298" t="s">
        <v>332</v>
      </c>
      <c r="C169" s="259" t="s">
        <v>233</v>
      </c>
      <c r="D169" s="260"/>
      <c r="E169" s="261"/>
      <c r="F169" s="262"/>
      <c r="G169" s="263"/>
      <c r="H169" s="571"/>
    </row>
    <row r="170" spans="2:8" s="141" customFormat="1" x14ac:dyDescent="0.2">
      <c r="B170" s="140"/>
      <c r="C170" s="259" t="s">
        <v>1729</v>
      </c>
      <c r="D170" s="260"/>
      <c r="E170" s="261"/>
      <c r="F170" s="262">
        <v>0</v>
      </c>
      <c r="G170" s="263"/>
      <c r="H170" s="571"/>
    </row>
    <row r="171" spans="2:8" s="141" customFormat="1" ht="24" x14ac:dyDescent="0.2">
      <c r="B171" s="140"/>
      <c r="C171" s="264" t="s">
        <v>1102</v>
      </c>
      <c r="D171" s="260" t="s">
        <v>151</v>
      </c>
      <c r="E171" s="261">
        <v>1</v>
      </c>
      <c r="F171" s="283">
        <v>0</v>
      </c>
      <c r="G171" s="284">
        <f t="shared" ref="G171:G176" si="14">E171*F171</f>
        <v>0</v>
      </c>
      <c r="H171" s="571"/>
    </row>
    <row r="172" spans="2:8" s="141" customFormat="1" x14ac:dyDescent="0.2">
      <c r="B172" s="140"/>
      <c r="C172" s="1825" t="s">
        <v>356</v>
      </c>
      <c r="D172" s="260" t="s">
        <v>151</v>
      </c>
      <c r="E172" s="261">
        <v>2</v>
      </c>
      <c r="F172" s="283">
        <v>0</v>
      </c>
      <c r="G172" s="284">
        <f t="shared" si="14"/>
        <v>0</v>
      </c>
      <c r="H172" s="571"/>
    </row>
    <row r="173" spans="2:8" s="141" customFormat="1" x14ac:dyDescent="0.2">
      <c r="B173" s="140"/>
      <c r="C173" s="1825" t="s">
        <v>197</v>
      </c>
      <c r="D173" s="260" t="s">
        <v>151</v>
      </c>
      <c r="E173" s="261">
        <v>1</v>
      </c>
      <c r="F173" s="283">
        <v>0</v>
      </c>
      <c r="G173" s="284">
        <f t="shared" si="14"/>
        <v>0</v>
      </c>
      <c r="H173" s="571"/>
    </row>
    <row r="174" spans="2:8" s="141" customFormat="1" x14ac:dyDescent="0.2">
      <c r="B174" s="140"/>
      <c r="C174" s="1825" t="s">
        <v>1728</v>
      </c>
      <c r="D174" s="260" t="s">
        <v>151</v>
      </c>
      <c r="E174" s="261">
        <v>1</v>
      </c>
      <c r="F174" s="283">
        <v>0</v>
      </c>
      <c r="G174" s="284">
        <f t="shared" si="14"/>
        <v>0</v>
      </c>
      <c r="H174" s="571"/>
    </row>
    <row r="175" spans="2:8" s="141" customFormat="1" x14ac:dyDescent="0.2">
      <c r="B175" s="140"/>
      <c r="C175" s="1825" t="s">
        <v>229</v>
      </c>
      <c r="D175" s="260" t="s">
        <v>151</v>
      </c>
      <c r="E175" s="261">
        <v>1</v>
      </c>
      <c r="F175" s="283">
        <v>0</v>
      </c>
      <c r="G175" s="284">
        <f t="shared" si="14"/>
        <v>0</v>
      </c>
      <c r="H175" s="571"/>
    </row>
    <row r="176" spans="2:8" s="141" customFormat="1" x14ac:dyDescent="0.2">
      <c r="B176" s="140"/>
      <c r="C176" s="1826" t="s">
        <v>1730</v>
      </c>
      <c r="D176" s="260" t="s">
        <v>151</v>
      </c>
      <c r="E176" s="261">
        <v>1</v>
      </c>
      <c r="F176" s="283">
        <v>0</v>
      </c>
      <c r="G176" s="284">
        <f t="shared" si="14"/>
        <v>0</v>
      </c>
      <c r="H176" s="571"/>
    </row>
    <row r="177" spans="2:8" s="141" customFormat="1" x14ac:dyDescent="0.2">
      <c r="B177" s="140"/>
      <c r="C177" s="259" t="s">
        <v>239</v>
      </c>
      <c r="D177" s="260"/>
      <c r="E177" s="261"/>
      <c r="F177" s="262">
        <v>0</v>
      </c>
      <c r="G177" s="263"/>
      <c r="H177" s="571"/>
    </row>
    <row r="178" spans="2:8" s="141" customFormat="1" ht="24" x14ac:dyDescent="0.2">
      <c r="B178" s="140"/>
      <c r="C178" s="264" t="s">
        <v>240</v>
      </c>
      <c r="D178" s="260" t="s">
        <v>151</v>
      </c>
      <c r="E178" s="261">
        <v>1</v>
      </c>
      <c r="F178" s="283">
        <v>0</v>
      </c>
      <c r="G178" s="284">
        <f t="shared" ref="G178:G186" si="15">E178*F178</f>
        <v>0</v>
      </c>
      <c r="H178" s="571"/>
    </row>
    <row r="179" spans="2:8" s="141" customFormat="1" x14ac:dyDescent="0.2">
      <c r="B179" s="140"/>
      <c r="C179" s="1825" t="s">
        <v>197</v>
      </c>
      <c r="D179" s="260" t="s">
        <v>151</v>
      </c>
      <c r="E179" s="261">
        <v>2</v>
      </c>
      <c r="F179" s="283">
        <v>0</v>
      </c>
      <c r="G179" s="284">
        <f t="shared" si="15"/>
        <v>0</v>
      </c>
      <c r="H179" s="571"/>
    </row>
    <row r="180" spans="2:8" s="141" customFormat="1" x14ac:dyDescent="0.2">
      <c r="B180" s="140"/>
      <c r="C180" s="1825" t="s">
        <v>241</v>
      </c>
      <c r="D180" s="260" t="s">
        <v>151</v>
      </c>
      <c r="E180" s="261">
        <v>1</v>
      </c>
      <c r="F180" s="283">
        <v>0</v>
      </c>
      <c r="G180" s="284">
        <f t="shared" si="15"/>
        <v>0</v>
      </c>
      <c r="H180" s="571"/>
    </row>
    <row r="181" spans="2:8" x14ac:dyDescent="0.2">
      <c r="B181" s="140"/>
      <c r="C181" s="1825" t="s">
        <v>1728</v>
      </c>
      <c r="D181" s="260" t="s">
        <v>151</v>
      </c>
      <c r="E181" s="261">
        <v>2</v>
      </c>
      <c r="F181" s="283">
        <v>0</v>
      </c>
      <c r="G181" s="284">
        <f t="shared" si="15"/>
        <v>0</v>
      </c>
    </row>
    <row r="182" spans="2:8" s="141" customFormat="1" x14ac:dyDescent="0.2">
      <c r="B182" s="140"/>
      <c r="C182" s="1825" t="s">
        <v>1766</v>
      </c>
      <c r="D182" s="260" t="s">
        <v>151</v>
      </c>
      <c r="E182" s="261">
        <v>1</v>
      </c>
      <c r="F182" s="283">
        <v>0</v>
      </c>
      <c r="G182" s="284">
        <f t="shared" si="15"/>
        <v>0</v>
      </c>
      <c r="H182" s="571"/>
    </row>
    <row r="183" spans="2:8" s="141" customFormat="1" x14ac:dyDescent="0.2">
      <c r="B183" s="140"/>
      <c r="C183" s="1825" t="s">
        <v>1779</v>
      </c>
      <c r="D183" s="260" t="s">
        <v>151</v>
      </c>
      <c r="E183" s="261">
        <v>1</v>
      </c>
      <c r="F183" s="283">
        <v>0</v>
      </c>
      <c r="G183" s="284">
        <f t="shared" si="15"/>
        <v>0</v>
      </c>
      <c r="H183" s="571"/>
    </row>
    <row r="184" spans="2:8" s="141" customFormat="1" x14ac:dyDescent="0.2">
      <c r="B184" s="140"/>
      <c r="C184" s="1825" t="s">
        <v>1780</v>
      </c>
      <c r="D184" s="260" t="s">
        <v>151</v>
      </c>
      <c r="E184" s="261">
        <v>1</v>
      </c>
      <c r="F184" s="283">
        <v>0</v>
      </c>
      <c r="G184" s="284">
        <f t="shared" si="15"/>
        <v>0</v>
      </c>
      <c r="H184" s="571"/>
    </row>
    <row r="185" spans="2:8" s="141" customFormat="1" x14ac:dyDescent="0.2">
      <c r="B185" s="140"/>
      <c r="C185" s="1825" t="s">
        <v>229</v>
      </c>
      <c r="D185" s="260" t="s">
        <v>151</v>
      </c>
      <c r="E185" s="261">
        <v>1</v>
      </c>
      <c r="F185" s="283">
        <v>0</v>
      </c>
      <c r="G185" s="284">
        <f t="shared" si="15"/>
        <v>0</v>
      </c>
      <c r="H185" s="571"/>
    </row>
    <row r="186" spans="2:8" s="141" customFormat="1" x14ac:dyDescent="0.2">
      <c r="B186" s="140"/>
      <c r="C186" s="1826" t="s">
        <v>1730</v>
      </c>
      <c r="D186" s="260" t="s">
        <v>151</v>
      </c>
      <c r="E186" s="261">
        <v>1</v>
      </c>
      <c r="F186" s="283">
        <v>0</v>
      </c>
      <c r="G186" s="284">
        <f t="shared" si="15"/>
        <v>0</v>
      </c>
      <c r="H186" s="571"/>
    </row>
    <row r="187" spans="2:8" s="141" customFormat="1" x14ac:dyDescent="0.2">
      <c r="B187" s="140"/>
      <c r="C187" s="259" t="s">
        <v>850</v>
      </c>
      <c r="D187" s="260"/>
      <c r="E187" s="261"/>
      <c r="F187" s="262">
        <v>0</v>
      </c>
      <c r="G187" s="263"/>
      <c r="H187" s="571"/>
    </row>
    <row r="188" spans="2:8" s="141" customFormat="1" ht="24" x14ac:dyDescent="0.2">
      <c r="B188" s="140"/>
      <c r="C188" s="264" t="s">
        <v>1684</v>
      </c>
      <c r="D188" s="260" t="s">
        <v>151</v>
      </c>
      <c r="E188" s="261">
        <v>2</v>
      </c>
      <c r="F188" s="283">
        <v>0</v>
      </c>
      <c r="G188" s="284">
        <f t="shared" ref="G188:G194" si="16">E188*F188</f>
        <v>0</v>
      </c>
      <c r="H188" s="571"/>
    </row>
    <row r="189" spans="2:8" s="141" customFormat="1" x14ac:dyDescent="0.2">
      <c r="B189" s="140"/>
      <c r="C189" s="1822" t="s">
        <v>241</v>
      </c>
      <c r="D189" s="260" t="s">
        <v>151</v>
      </c>
      <c r="E189" s="261">
        <v>6</v>
      </c>
      <c r="F189" s="283">
        <v>0</v>
      </c>
      <c r="G189" s="284">
        <f t="shared" si="16"/>
        <v>0</v>
      </c>
      <c r="H189" s="571"/>
    </row>
    <row r="190" spans="2:8" s="141" customFormat="1" x14ac:dyDescent="0.2">
      <c r="B190" s="140"/>
      <c r="C190" s="1822" t="s">
        <v>242</v>
      </c>
      <c r="D190" s="260" t="s">
        <v>151</v>
      </c>
      <c r="E190" s="261">
        <v>6</v>
      </c>
      <c r="F190" s="283">
        <v>0</v>
      </c>
      <c r="G190" s="284">
        <f t="shared" si="16"/>
        <v>0</v>
      </c>
      <c r="H190" s="571"/>
    </row>
    <row r="191" spans="2:8" s="141" customFormat="1" x14ac:dyDescent="0.2">
      <c r="B191" s="140"/>
      <c r="C191" s="1822" t="s">
        <v>243</v>
      </c>
      <c r="D191" s="260" t="s">
        <v>151</v>
      </c>
      <c r="E191" s="261">
        <v>6</v>
      </c>
      <c r="F191" s="283">
        <v>0</v>
      </c>
      <c r="G191" s="284">
        <f t="shared" si="16"/>
        <v>0</v>
      </c>
      <c r="H191" s="571"/>
    </row>
    <row r="192" spans="2:8" s="141" customFormat="1" x14ac:dyDescent="0.2">
      <c r="B192" s="140"/>
      <c r="C192" s="1822" t="s">
        <v>244</v>
      </c>
      <c r="D192" s="260" t="s">
        <v>151</v>
      </c>
      <c r="E192" s="261">
        <v>6</v>
      </c>
      <c r="F192" s="283">
        <v>0</v>
      </c>
      <c r="G192" s="284">
        <f t="shared" si="16"/>
        <v>0</v>
      </c>
      <c r="H192" s="571"/>
    </row>
    <row r="193" spans="2:8" s="141" customFormat="1" x14ac:dyDescent="0.2">
      <c r="B193" s="140"/>
      <c r="C193" s="1822" t="s">
        <v>229</v>
      </c>
      <c r="D193" s="260" t="s">
        <v>151</v>
      </c>
      <c r="E193" s="261">
        <v>2</v>
      </c>
      <c r="F193" s="283">
        <v>0</v>
      </c>
      <c r="G193" s="284">
        <f t="shared" si="16"/>
        <v>0</v>
      </c>
      <c r="H193" s="571"/>
    </row>
    <row r="194" spans="2:8" s="141" customFormat="1" x14ac:dyDescent="0.2">
      <c r="B194" s="140"/>
      <c r="C194" s="1823" t="s">
        <v>200</v>
      </c>
      <c r="D194" s="260" t="s">
        <v>151</v>
      </c>
      <c r="E194" s="261">
        <v>2</v>
      </c>
      <c r="F194" s="283">
        <v>0</v>
      </c>
      <c r="G194" s="284">
        <f t="shared" si="16"/>
        <v>0</v>
      </c>
      <c r="H194" s="571"/>
    </row>
    <row r="195" spans="2:8" s="141" customFormat="1" x14ac:dyDescent="0.2">
      <c r="B195" s="298" t="s">
        <v>232</v>
      </c>
      <c r="C195" s="253" t="s">
        <v>246</v>
      </c>
      <c r="D195" s="207"/>
      <c r="E195" s="254"/>
      <c r="F195" s="255"/>
      <c r="G195" s="210"/>
      <c r="H195" s="571"/>
    </row>
    <row r="196" spans="2:8" s="141" customFormat="1" x14ac:dyDescent="0.2">
      <c r="B196" s="140"/>
      <c r="C196" s="253" t="s">
        <v>251</v>
      </c>
      <c r="D196" s="207"/>
      <c r="E196" s="254"/>
      <c r="F196" s="255">
        <v>0</v>
      </c>
      <c r="G196" s="210"/>
      <c r="H196" s="571"/>
    </row>
    <row r="197" spans="2:8" s="141" customFormat="1" ht="36" x14ac:dyDescent="0.2">
      <c r="B197" s="140"/>
      <c r="C197" s="268" t="s">
        <v>252</v>
      </c>
      <c r="D197" s="207" t="s">
        <v>151</v>
      </c>
      <c r="E197" s="254">
        <v>1</v>
      </c>
      <c r="F197" s="281">
        <v>0</v>
      </c>
      <c r="G197" s="282">
        <f t="shared" ref="G197:G199" si="17">E197*F197</f>
        <v>0</v>
      </c>
      <c r="H197" s="571"/>
    </row>
    <row r="198" spans="2:8" s="141" customFormat="1" x14ac:dyDescent="0.2">
      <c r="B198" s="140"/>
      <c r="C198" s="1820" t="s">
        <v>249</v>
      </c>
      <c r="D198" s="207" t="s">
        <v>151</v>
      </c>
      <c r="E198" s="254">
        <v>1</v>
      </c>
      <c r="F198" s="281">
        <v>0</v>
      </c>
      <c r="G198" s="282">
        <f t="shared" si="17"/>
        <v>0</v>
      </c>
      <c r="H198" s="571"/>
    </row>
    <row r="199" spans="2:8" s="141" customFormat="1" x14ac:dyDescent="0.2">
      <c r="B199" s="140"/>
      <c r="C199" s="1821" t="s">
        <v>200</v>
      </c>
      <c r="D199" s="207" t="s">
        <v>151</v>
      </c>
      <c r="E199" s="254">
        <v>1</v>
      </c>
      <c r="F199" s="281">
        <v>0</v>
      </c>
      <c r="G199" s="282">
        <f t="shared" si="17"/>
        <v>0</v>
      </c>
      <c r="H199" s="571"/>
    </row>
    <row r="200" spans="2:8" s="141" customFormat="1" x14ac:dyDescent="0.2">
      <c r="B200" s="140"/>
      <c r="C200" s="253" t="s">
        <v>830</v>
      </c>
      <c r="D200" s="207"/>
      <c r="E200" s="254"/>
      <c r="F200" s="255">
        <v>0</v>
      </c>
      <c r="G200" s="210"/>
      <c r="H200" s="571"/>
    </row>
    <row r="201" spans="2:8" s="141" customFormat="1" ht="36" x14ac:dyDescent="0.2">
      <c r="B201" s="140"/>
      <c r="C201" s="268" t="s">
        <v>831</v>
      </c>
      <c r="D201" s="207" t="s">
        <v>151</v>
      </c>
      <c r="E201" s="254">
        <v>4</v>
      </c>
      <c r="F201" s="281">
        <v>0</v>
      </c>
      <c r="G201" s="282">
        <f t="shared" ref="G201:G203" si="18">E201*F201</f>
        <v>0</v>
      </c>
      <c r="H201" s="571"/>
    </row>
    <row r="202" spans="2:8" s="141" customFormat="1" x14ac:dyDescent="0.2">
      <c r="B202" s="140"/>
      <c r="C202" s="1820" t="s">
        <v>249</v>
      </c>
      <c r="D202" s="207" t="s">
        <v>151</v>
      </c>
      <c r="E202" s="254">
        <v>4</v>
      </c>
      <c r="F202" s="281">
        <v>0</v>
      </c>
      <c r="G202" s="282">
        <f t="shared" si="18"/>
        <v>0</v>
      </c>
      <c r="H202" s="571"/>
    </row>
    <row r="203" spans="2:8" s="141" customFormat="1" x14ac:dyDescent="0.2">
      <c r="B203" s="140"/>
      <c r="C203" s="1827" t="s">
        <v>250</v>
      </c>
      <c r="D203" s="207" t="s">
        <v>151</v>
      </c>
      <c r="E203" s="254">
        <v>4</v>
      </c>
      <c r="F203" s="281">
        <v>0</v>
      </c>
      <c r="G203" s="282">
        <f t="shared" si="18"/>
        <v>0</v>
      </c>
      <c r="H203" s="571"/>
    </row>
    <row r="204" spans="2:8" s="141" customFormat="1" x14ac:dyDescent="0.2">
      <c r="B204" s="140"/>
      <c r="C204" s="253" t="s">
        <v>832</v>
      </c>
      <c r="D204" s="207"/>
      <c r="E204" s="254"/>
      <c r="F204" s="255">
        <v>0</v>
      </c>
      <c r="G204" s="210"/>
      <c r="H204" s="571"/>
    </row>
    <row r="205" spans="2:8" s="141" customFormat="1" ht="36" x14ac:dyDescent="0.2">
      <c r="B205" s="140"/>
      <c r="C205" s="268" t="s">
        <v>833</v>
      </c>
      <c r="D205" s="207" t="s">
        <v>151</v>
      </c>
      <c r="E205" s="254">
        <v>16</v>
      </c>
      <c r="F205" s="281">
        <v>0</v>
      </c>
      <c r="G205" s="282">
        <f t="shared" ref="G205:G209" si="19">E205*F205</f>
        <v>0</v>
      </c>
      <c r="H205" s="571"/>
    </row>
    <row r="206" spans="2:8" s="141" customFormat="1" x14ac:dyDescent="0.2">
      <c r="B206" s="140"/>
      <c r="C206" s="1820" t="s">
        <v>249</v>
      </c>
      <c r="D206" s="207" t="s">
        <v>151</v>
      </c>
      <c r="E206" s="254">
        <v>16</v>
      </c>
      <c r="F206" s="281">
        <v>0</v>
      </c>
      <c r="G206" s="282">
        <f t="shared" si="19"/>
        <v>0</v>
      </c>
      <c r="H206" s="571"/>
    </row>
    <row r="207" spans="2:8" s="141" customFormat="1" x14ac:dyDescent="0.2">
      <c r="B207" s="140"/>
      <c r="C207" s="1821" t="s">
        <v>200</v>
      </c>
      <c r="D207" s="207" t="s">
        <v>151</v>
      </c>
      <c r="E207" s="254">
        <v>16</v>
      </c>
      <c r="F207" s="281">
        <v>0</v>
      </c>
      <c r="G207" s="282">
        <f t="shared" si="19"/>
        <v>0</v>
      </c>
      <c r="H207" s="571"/>
    </row>
    <row r="208" spans="2:8" s="141" customFormat="1" x14ac:dyDescent="0.2">
      <c r="B208" s="140"/>
      <c r="C208" s="1824" t="s">
        <v>1731</v>
      </c>
      <c r="D208" s="207" t="s">
        <v>151</v>
      </c>
      <c r="E208" s="254">
        <v>2</v>
      </c>
      <c r="F208" s="281">
        <v>0</v>
      </c>
      <c r="G208" s="282">
        <f t="shared" si="19"/>
        <v>0</v>
      </c>
      <c r="H208" s="571"/>
    </row>
    <row r="209" spans="2:8" x14ac:dyDescent="0.2">
      <c r="B209" s="140"/>
      <c r="C209" s="1824" t="s">
        <v>1732</v>
      </c>
      <c r="D209" s="207" t="s">
        <v>151</v>
      </c>
      <c r="E209" s="254">
        <v>2</v>
      </c>
      <c r="F209" s="281">
        <v>0</v>
      </c>
      <c r="G209" s="282">
        <f t="shared" si="19"/>
        <v>0</v>
      </c>
    </row>
    <row r="210" spans="2:8" x14ac:dyDescent="0.2">
      <c r="B210" s="298" t="s">
        <v>245</v>
      </c>
      <c r="C210" s="286" t="s">
        <v>302</v>
      </c>
      <c r="D210" s="287"/>
      <c r="E210" s="288"/>
      <c r="F210" s="289"/>
      <c r="G210" s="290"/>
    </row>
    <row r="211" spans="2:8" ht="60" x14ac:dyDescent="0.2">
      <c r="B211" s="140"/>
      <c r="C211" s="291" t="s">
        <v>303</v>
      </c>
      <c r="D211" s="292" t="s">
        <v>151</v>
      </c>
      <c r="E211" s="293">
        <v>21</v>
      </c>
      <c r="F211" s="294">
        <v>0</v>
      </c>
      <c r="G211" s="295">
        <f t="shared" ref="G211" si="20">E211*F211</f>
        <v>0</v>
      </c>
    </row>
    <row r="212" spans="2:8" s="141" customFormat="1" ht="25.5" customHeight="1" x14ac:dyDescent="0.2">
      <c r="B212" s="299" t="s">
        <v>17</v>
      </c>
      <c r="C212" s="300" t="s">
        <v>304</v>
      </c>
      <c r="D212" s="224"/>
      <c r="E212" s="208"/>
      <c r="F212" s="209"/>
      <c r="G212" s="296">
        <f>SUM(G93:G211)</f>
        <v>0</v>
      </c>
      <c r="H212" s="571"/>
    </row>
  </sheetData>
  <mergeCells count="7">
    <mergeCell ref="B102:B104"/>
    <mergeCell ref="C6:G6"/>
    <mergeCell ref="B43:G43"/>
    <mergeCell ref="B54:B56"/>
    <mergeCell ref="B90:G90"/>
    <mergeCell ref="B91:G91"/>
    <mergeCell ref="B92:G92"/>
  </mergeCells>
  <pageMargins left="0.7" right="0.7" top="0.75" bottom="0.75" header="0.3" footer="0.3"/>
  <pageSetup paperSize="9" scale="85" orientation="portrait" r:id="rId1"/>
  <headerFooter alignWithMargins="0">
    <oddFooter>&amp;C&amp;8&amp;P/&amp;N</oddFooter>
  </headerFooter>
  <rowBreaks count="3" manualBreakCount="3">
    <brk id="19" max="16383" man="1"/>
    <brk id="39" max="16383" man="1"/>
    <brk id="82" max="16383"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C50811-0920-4517-AA96-57A990D091B8}">
  <sheetPr>
    <tabColor theme="0" tint="-0.14999847407452621"/>
  </sheetPr>
  <dimension ref="A2:L208"/>
  <sheetViews>
    <sheetView showZeros="0" topLeftCell="A84" zoomScale="110" zoomScaleNormal="110" zoomScaleSheetLayoutView="100" workbookViewId="0">
      <selection activeCell="I96" sqref="I96"/>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5.28515625" style="469" customWidth="1"/>
    <col min="8" max="8" width="16" style="571" customWidth="1"/>
    <col min="9" max="9" width="26.28515625" style="126" customWidth="1"/>
    <col min="10" max="10" width="10.42578125" style="126" customWidth="1"/>
    <col min="11"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24.75" customHeight="1" x14ac:dyDescent="0.2">
      <c r="B2" s="142"/>
      <c r="C2" s="360" t="s">
        <v>59</v>
      </c>
      <c r="D2" s="160"/>
      <c r="E2" s="161"/>
      <c r="F2" s="162"/>
      <c r="G2" s="361" t="s">
        <v>60</v>
      </c>
      <c r="H2" s="127"/>
    </row>
    <row r="4" spans="1:12" s="1743" customFormat="1" ht="15" x14ac:dyDescent="0.25">
      <c r="B4" s="1744" t="s">
        <v>7</v>
      </c>
      <c r="C4" s="1781" t="s">
        <v>1702</v>
      </c>
      <c r="D4" s="1746"/>
      <c r="E4" s="1747"/>
      <c r="F4" s="1748"/>
      <c r="G4" s="1749"/>
      <c r="H4" s="572"/>
    </row>
    <row r="5" spans="1:12" s="1743" customFormat="1" ht="12" customHeight="1" x14ac:dyDescent="0.25">
      <c r="B5" s="1750"/>
      <c r="C5" s="1758"/>
      <c r="D5" s="1752"/>
      <c r="E5" s="1753"/>
      <c r="F5" s="1754"/>
      <c r="G5" s="1755"/>
      <c r="H5" s="572"/>
    </row>
    <row r="6" spans="1:12" s="1756" customFormat="1" ht="25.5" customHeight="1" x14ac:dyDescent="0.2">
      <c r="B6" s="1782" t="s">
        <v>80</v>
      </c>
      <c r="C6" s="3284" t="s">
        <v>2225</v>
      </c>
      <c r="D6" s="3284"/>
      <c r="E6" s="3284"/>
      <c r="F6" s="3284"/>
      <c r="G6" s="3285"/>
      <c r="H6" s="573"/>
      <c r="I6" s="1757"/>
      <c r="J6" s="1757"/>
      <c r="K6" s="1757"/>
      <c r="L6" s="1757"/>
    </row>
    <row r="7" spans="1:12" s="1756" customFormat="1" ht="14.25" x14ac:dyDescent="0.2">
      <c r="B7" s="1750"/>
      <c r="C7" s="1758"/>
      <c r="D7" s="1752"/>
      <c r="E7" s="1753"/>
      <c r="F7" s="1754"/>
      <c r="G7" s="1759"/>
      <c r="H7" s="573"/>
      <c r="I7" s="1757"/>
      <c r="J7" s="1757"/>
      <c r="K7" s="1757"/>
      <c r="L7" s="1757"/>
    </row>
    <row r="8" spans="1:12" s="144" customFormat="1" ht="18" customHeight="1" x14ac:dyDescent="0.2">
      <c r="A8" s="145"/>
      <c r="B8" s="148" t="s">
        <v>1</v>
      </c>
      <c r="C8" s="173"/>
      <c r="D8" s="175"/>
      <c r="E8" s="175"/>
      <c r="F8" s="175"/>
      <c r="G8" s="174"/>
    </row>
    <row r="9" spans="1:12" s="144" customFormat="1" ht="18" customHeight="1" x14ac:dyDescent="0.25">
      <c r="A9" s="146"/>
      <c r="B9" s="149" t="s">
        <v>2</v>
      </c>
      <c r="C9" s="176"/>
      <c r="D9" s="177"/>
      <c r="E9" s="178"/>
      <c r="F9" s="178"/>
      <c r="G9" s="177"/>
    </row>
    <row r="10" spans="1:12" s="144" customFormat="1" ht="18" customHeight="1" x14ac:dyDescent="0.2">
      <c r="A10" s="145"/>
      <c r="B10" s="148" t="s">
        <v>3</v>
      </c>
      <c r="C10" s="173"/>
      <c r="D10" s="175"/>
      <c r="E10" s="175"/>
      <c r="F10" s="175"/>
      <c r="G10" s="174"/>
    </row>
    <row r="11" spans="1:12" s="144" customFormat="1" ht="18" customHeight="1" x14ac:dyDescent="0.25">
      <c r="A11" s="146"/>
      <c r="B11" s="149" t="s">
        <v>4</v>
      </c>
      <c r="C11" s="176"/>
      <c r="D11" s="178"/>
      <c r="E11" s="178"/>
      <c r="F11" s="178"/>
      <c r="G11" s="177"/>
    </row>
    <row r="12" spans="1:12" s="1756" customFormat="1" ht="14.25" x14ac:dyDescent="0.2">
      <c r="B12" s="1760"/>
      <c r="C12" s="1761"/>
      <c r="D12" s="1762"/>
      <c r="E12" s="1785"/>
      <c r="F12" s="1786"/>
      <c r="G12" s="1765"/>
      <c r="H12" s="573"/>
      <c r="I12" s="1757"/>
      <c r="J12" s="1757"/>
      <c r="K12" s="1757"/>
      <c r="L12" s="1757"/>
    </row>
    <row r="13" spans="1:12" s="1756" customFormat="1" ht="18.75" customHeight="1" x14ac:dyDescent="0.2">
      <c r="B13" s="1787"/>
      <c r="C13" s="1788" t="s">
        <v>82</v>
      </c>
      <c r="D13" s="1789"/>
      <c r="E13" s="1790"/>
      <c r="F13" s="1791"/>
      <c r="G13" s="1792"/>
      <c r="H13" s="573"/>
      <c r="I13" s="1757"/>
      <c r="J13" s="1757"/>
      <c r="K13" s="1757"/>
      <c r="L13" s="1757"/>
    </row>
    <row r="14" spans="1:12" s="1769" customFormat="1" ht="18.75" customHeight="1" x14ac:dyDescent="0.2">
      <c r="B14" s="1770" t="s">
        <v>83</v>
      </c>
      <c r="C14" s="1793" t="s">
        <v>84</v>
      </c>
      <c r="D14" s="1794"/>
      <c r="E14" s="1795"/>
      <c r="F14" s="1796"/>
      <c r="G14" s="1797" t="s">
        <v>64</v>
      </c>
      <c r="H14" s="574"/>
    </row>
    <row r="15" spans="1:12" s="1798" customFormat="1" ht="18.75" customHeight="1" x14ac:dyDescent="0.25">
      <c r="B15" s="1799" t="s">
        <v>10</v>
      </c>
      <c r="C15" s="1800" t="s">
        <v>85</v>
      </c>
      <c r="D15" s="1801"/>
      <c r="E15" s="1802"/>
      <c r="F15" s="1803"/>
      <c r="G15" s="480">
        <f>G37</f>
        <v>0</v>
      </c>
      <c r="H15" s="575"/>
    </row>
    <row r="16" spans="1:12" s="1798" customFormat="1" ht="18.75" customHeight="1" x14ac:dyDescent="0.25">
      <c r="B16" s="1799" t="s">
        <v>12</v>
      </c>
      <c r="C16" s="1800" t="s">
        <v>86</v>
      </c>
      <c r="D16" s="1801"/>
      <c r="E16" s="1802"/>
      <c r="F16" s="1803"/>
      <c r="G16" s="480">
        <f>G78</f>
        <v>0</v>
      </c>
      <c r="H16" s="575"/>
    </row>
    <row r="17" spans="2:8" s="1798" customFormat="1" ht="18.75" customHeight="1" x14ac:dyDescent="0.25">
      <c r="B17" s="1799" t="s">
        <v>17</v>
      </c>
      <c r="C17" s="1800" t="s">
        <v>87</v>
      </c>
      <c r="D17" s="1801"/>
      <c r="E17" s="1802"/>
      <c r="F17" s="1803"/>
      <c r="G17" s="480">
        <f>G208</f>
        <v>0</v>
      </c>
      <c r="H17" s="575"/>
    </row>
    <row r="18" spans="2:8" s="1798" customFormat="1" ht="18.75" customHeight="1" x14ac:dyDescent="0.25">
      <c r="B18" s="1805"/>
      <c r="C18" s="1806" t="s">
        <v>88</v>
      </c>
      <c r="D18" s="1807"/>
      <c r="E18" s="1808"/>
      <c r="F18" s="1809"/>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v>1313</v>
      </c>
      <c r="F24" s="473">
        <v>0</v>
      </c>
      <c r="G24" s="358">
        <f t="shared" ref="G24" si="0">E24*F24</f>
        <v>0</v>
      </c>
    </row>
    <row r="25" spans="2:8" x14ac:dyDescent="0.2">
      <c r="B25" s="134">
        <v>2</v>
      </c>
      <c r="C25" s="211" t="s">
        <v>96</v>
      </c>
      <c r="D25" s="212" t="s">
        <v>95</v>
      </c>
      <c r="E25" s="359">
        <f>E24</f>
        <v>1313</v>
      </c>
      <c r="F25" s="473">
        <v>0</v>
      </c>
      <c r="G25" s="358">
        <f>E25*F25</f>
        <v>0</v>
      </c>
    </row>
    <row r="26" spans="2:8" ht="53.25" customHeight="1" x14ac:dyDescent="0.2">
      <c r="B26" s="134">
        <v>3</v>
      </c>
      <c r="C26" s="211" t="s">
        <v>97</v>
      </c>
      <c r="D26" s="212" t="s">
        <v>98</v>
      </c>
      <c r="E26" s="359">
        <v>1</v>
      </c>
      <c r="F26" s="473">
        <v>0</v>
      </c>
      <c r="G26" s="358">
        <f t="shared" ref="G26:G36" si="1">E26*F26</f>
        <v>0</v>
      </c>
      <c r="H26" s="577"/>
    </row>
    <row r="27" spans="2:8" ht="132"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1828" t="s">
        <v>101</v>
      </c>
      <c r="D29" s="215" t="s">
        <v>98</v>
      </c>
      <c r="E29" s="359">
        <v>1</v>
      </c>
      <c r="F29" s="473">
        <v>0</v>
      </c>
      <c r="G29" s="358">
        <f t="shared" si="1"/>
        <v>0</v>
      </c>
    </row>
    <row r="30" spans="2:8" ht="52.5" customHeight="1" x14ac:dyDescent="0.2">
      <c r="B30" s="134">
        <v>7</v>
      </c>
      <c r="C30" s="1828" t="s">
        <v>102</v>
      </c>
      <c r="D30" s="215" t="s">
        <v>98</v>
      </c>
      <c r="E30" s="359">
        <v>3</v>
      </c>
      <c r="F30" s="473">
        <v>0</v>
      </c>
      <c r="G30" s="358">
        <f t="shared" si="1"/>
        <v>0</v>
      </c>
    </row>
    <row r="31" spans="2:8" ht="29.25" customHeight="1" x14ac:dyDescent="0.2">
      <c r="B31" s="134">
        <v>10</v>
      </c>
      <c r="C31" s="1828" t="s">
        <v>104</v>
      </c>
      <c r="D31" s="215" t="s">
        <v>95</v>
      </c>
      <c r="E31" s="359">
        <v>2092</v>
      </c>
      <c r="F31" s="473">
        <v>0</v>
      </c>
      <c r="G31" s="358">
        <f t="shared" si="1"/>
        <v>0</v>
      </c>
      <c r="H31" s="577"/>
    </row>
    <row r="32" spans="2:8" ht="27.75" customHeight="1" x14ac:dyDescent="0.2">
      <c r="B32" s="134">
        <v>11</v>
      </c>
      <c r="C32" s="1828" t="s">
        <v>105</v>
      </c>
      <c r="D32" s="215" t="s">
        <v>95</v>
      </c>
      <c r="E32" s="359">
        <v>2092</v>
      </c>
      <c r="F32" s="473">
        <v>0</v>
      </c>
      <c r="G32" s="358">
        <f t="shared" si="1"/>
        <v>0</v>
      </c>
    </row>
    <row r="33" spans="2:12" ht="38.25" customHeight="1" x14ac:dyDescent="0.2">
      <c r="B33" s="134">
        <v>12</v>
      </c>
      <c r="C33" s="1828" t="s">
        <v>106</v>
      </c>
      <c r="D33" s="215" t="s">
        <v>95</v>
      </c>
      <c r="E33" s="359">
        <v>2092</v>
      </c>
      <c r="F33" s="473">
        <v>0</v>
      </c>
      <c r="G33" s="358">
        <f t="shared" si="1"/>
        <v>0</v>
      </c>
    </row>
    <row r="34" spans="2:12" ht="14.25" customHeight="1" x14ac:dyDescent="0.2">
      <c r="B34" s="134">
        <v>13</v>
      </c>
      <c r="C34" s="1828" t="s">
        <v>107</v>
      </c>
      <c r="D34" s="215" t="s">
        <v>98</v>
      </c>
      <c r="E34" s="359">
        <v>1</v>
      </c>
      <c r="F34" s="473">
        <v>0</v>
      </c>
      <c r="G34" s="358">
        <f t="shared" si="1"/>
        <v>0</v>
      </c>
    </row>
    <row r="35" spans="2:12" ht="38.25" customHeight="1" x14ac:dyDescent="0.2">
      <c r="B35" s="134">
        <v>14</v>
      </c>
      <c r="C35" s="218" t="s">
        <v>108</v>
      </c>
      <c r="D35" s="215" t="s">
        <v>98</v>
      </c>
      <c r="E35" s="474">
        <v>1</v>
      </c>
      <c r="F35" s="473">
        <v>0</v>
      </c>
      <c r="G35" s="358">
        <f t="shared" si="1"/>
        <v>0</v>
      </c>
    </row>
    <row r="36" spans="2:12" ht="39.75" customHeight="1" x14ac:dyDescent="0.2">
      <c r="B36" s="134">
        <v>15</v>
      </c>
      <c r="C36" s="313" t="s">
        <v>109</v>
      </c>
      <c r="D36" s="215" t="s">
        <v>98</v>
      </c>
      <c r="E36" s="474">
        <v>2</v>
      </c>
      <c r="F36" s="473">
        <v>0</v>
      </c>
      <c r="G36" s="358">
        <f t="shared" si="1"/>
        <v>0</v>
      </c>
      <c r="H36" s="577"/>
    </row>
    <row r="37" spans="2:12" s="152" customFormat="1" ht="23.25" customHeight="1" x14ac:dyDescent="0.25">
      <c r="B37" s="333" t="s">
        <v>10</v>
      </c>
      <c r="C37" s="220" t="s">
        <v>110</v>
      </c>
      <c r="D37" s="220"/>
      <c r="E37" s="221"/>
      <c r="F37" s="222"/>
      <c r="G37" s="296">
        <f>SUM(G24:G36)</f>
        <v>0</v>
      </c>
      <c r="H37" s="155"/>
    </row>
    <row r="38" spans="2:12" x14ac:dyDescent="0.2">
      <c r="B38" s="134"/>
      <c r="C38" s="202"/>
      <c r="D38" s="203"/>
      <c r="E38" s="359"/>
      <c r="F38" s="364"/>
      <c r="G38" s="356"/>
    </row>
    <row r="39" spans="2:12" ht="24" x14ac:dyDescent="0.2">
      <c r="B39" s="133" t="s">
        <v>83</v>
      </c>
      <c r="C39" s="197" t="s">
        <v>89</v>
      </c>
      <c r="D39" s="198" t="s">
        <v>90</v>
      </c>
      <c r="E39" s="199" t="s">
        <v>91</v>
      </c>
      <c r="F39" s="200" t="s">
        <v>92</v>
      </c>
      <c r="G39" s="201" t="s">
        <v>93</v>
      </c>
    </row>
    <row r="40" spans="2:12" x14ac:dyDescent="0.2">
      <c r="B40" s="134"/>
      <c r="C40" s="223"/>
      <c r="D40" s="212"/>
      <c r="E40" s="359"/>
      <c r="F40" s="364"/>
      <c r="G40" s="356"/>
    </row>
    <row r="41" spans="2:12" s="301" customFormat="1" ht="20.25" x14ac:dyDescent="0.3">
      <c r="B41" s="309" t="s">
        <v>12</v>
      </c>
      <c r="C41" s="310" t="s">
        <v>111</v>
      </c>
      <c r="D41" s="304"/>
      <c r="E41" s="305"/>
      <c r="F41" s="306"/>
      <c r="G41" s="307"/>
      <c r="H41" s="576"/>
    </row>
    <row r="42" spans="2:12" s="135" customFormat="1" ht="71.25" customHeight="1" x14ac:dyDescent="0.2">
      <c r="B42" s="3182" t="s">
        <v>112</v>
      </c>
      <c r="C42" s="3183"/>
      <c r="D42" s="3183"/>
      <c r="E42" s="3183"/>
      <c r="F42" s="3183"/>
      <c r="G42" s="3184"/>
      <c r="H42" s="571"/>
    </row>
    <row r="43" spans="2:12" ht="27.75" customHeight="1" x14ac:dyDescent="0.2">
      <c r="B43" s="136">
        <v>1</v>
      </c>
      <c r="C43" s="211" t="s">
        <v>113</v>
      </c>
      <c r="D43" s="212" t="s">
        <v>114</v>
      </c>
      <c r="E43" s="359">
        <f>(2092*1*1.4*0.07)</f>
        <v>205.01599999999999</v>
      </c>
      <c r="F43" s="473">
        <v>0</v>
      </c>
      <c r="G43" s="358">
        <f t="shared" ref="G43:G73" si="2">E43*F43</f>
        <v>0</v>
      </c>
      <c r="I43" s="137"/>
    </row>
    <row r="44" spans="2:12" ht="39" customHeight="1" x14ac:dyDescent="0.2">
      <c r="B44" s="136">
        <v>2</v>
      </c>
      <c r="C44" s="211" t="s">
        <v>115</v>
      </c>
      <c r="D44" s="212" t="s">
        <v>95</v>
      </c>
      <c r="E44" s="359">
        <f>0.6*2092</f>
        <v>1255.2</v>
      </c>
      <c r="F44" s="473">
        <v>0</v>
      </c>
      <c r="G44" s="358">
        <f t="shared" si="2"/>
        <v>0</v>
      </c>
      <c r="I44" s="137"/>
    </row>
    <row r="45" spans="2:12" ht="36" x14ac:dyDescent="0.2">
      <c r="B45" s="136">
        <v>3</v>
      </c>
      <c r="C45" s="211" t="s">
        <v>116</v>
      </c>
      <c r="D45" s="214" t="s">
        <v>114</v>
      </c>
      <c r="E45" s="359">
        <f>((2092*1*1.4)-E43)*0.1</f>
        <v>272.3784</v>
      </c>
      <c r="F45" s="473">
        <v>0</v>
      </c>
      <c r="G45" s="358">
        <f t="shared" si="2"/>
        <v>0</v>
      </c>
      <c r="I45" s="138"/>
      <c r="K45" s="139"/>
      <c r="L45" s="139"/>
    </row>
    <row r="46" spans="2:12" ht="39.75" customHeight="1" x14ac:dyDescent="0.2">
      <c r="B46" s="136">
        <v>4</v>
      </c>
      <c r="C46" s="211" t="s">
        <v>117</v>
      </c>
      <c r="D46" s="214" t="s">
        <v>114</v>
      </c>
      <c r="E46" s="359">
        <f>((2092*1*1.4)-E43)*0.9</f>
        <v>2451.4055999999996</v>
      </c>
      <c r="F46" s="473">
        <v>0</v>
      </c>
      <c r="G46" s="358">
        <f t="shared" si="2"/>
        <v>0</v>
      </c>
      <c r="I46" s="138"/>
      <c r="J46" s="139"/>
    </row>
    <row r="47" spans="2:12" ht="29.25" customHeight="1" x14ac:dyDescent="0.2">
      <c r="B47" s="136">
        <v>5</v>
      </c>
      <c r="C47" s="317" t="s">
        <v>118</v>
      </c>
      <c r="D47" s="225" t="s">
        <v>119</v>
      </c>
      <c r="E47" s="477">
        <f>2092*1.4</f>
        <v>2928.7999999999997</v>
      </c>
      <c r="F47" s="473">
        <v>0</v>
      </c>
      <c r="G47" s="358">
        <f t="shared" si="2"/>
        <v>0</v>
      </c>
      <c r="I47" s="1370"/>
    </row>
    <row r="48" spans="2:12" ht="29.25" customHeight="1" x14ac:dyDescent="0.2">
      <c r="B48" s="136">
        <v>6</v>
      </c>
      <c r="C48" s="211" t="s">
        <v>120</v>
      </c>
      <c r="D48" s="214" t="s">
        <v>119</v>
      </c>
      <c r="E48" s="359">
        <f>2092*1</f>
        <v>2092</v>
      </c>
      <c r="F48" s="473">
        <v>0</v>
      </c>
      <c r="G48" s="358">
        <f t="shared" si="2"/>
        <v>0</v>
      </c>
      <c r="I48" s="1370"/>
    </row>
    <row r="49" spans="1:12" ht="27" customHeight="1" x14ac:dyDescent="0.2">
      <c r="B49" s="136">
        <v>7</v>
      </c>
      <c r="C49" s="211" t="s">
        <v>306</v>
      </c>
      <c r="D49" s="214" t="s">
        <v>114</v>
      </c>
      <c r="E49" s="359">
        <v>594.6</v>
      </c>
      <c r="F49" s="473">
        <v>0</v>
      </c>
      <c r="G49" s="358">
        <f t="shared" si="2"/>
        <v>0</v>
      </c>
      <c r="I49" s="138"/>
      <c r="J49" s="1371"/>
    </row>
    <row r="50" spans="1:12" ht="24" x14ac:dyDescent="0.2">
      <c r="B50" s="136">
        <v>8</v>
      </c>
      <c r="C50" s="211" t="s">
        <v>121</v>
      </c>
      <c r="D50" s="214" t="s">
        <v>114</v>
      </c>
      <c r="E50" s="359">
        <f>(2092*1*1.4)*0.157</f>
        <v>459.82159999999993</v>
      </c>
      <c r="F50" s="473">
        <v>0</v>
      </c>
      <c r="G50" s="358">
        <f t="shared" si="2"/>
        <v>0</v>
      </c>
      <c r="I50" s="139"/>
    </row>
    <row r="51" spans="1:12" ht="40.5" customHeight="1" x14ac:dyDescent="0.2">
      <c r="B51" s="136">
        <v>9</v>
      </c>
      <c r="C51" s="213" t="s">
        <v>122</v>
      </c>
      <c r="D51" s="214" t="s">
        <v>114</v>
      </c>
      <c r="E51" s="359">
        <v>515.29999999999995</v>
      </c>
      <c r="F51" s="473">
        <v>0</v>
      </c>
      <c r="G51" s="358">
        <f t="shared" si="2"/>
        <v>0</v>
      </c>
      <c r="I51" s="1371"/>
      <c r="J51" s="1371"/>
      <c r="K51" s="1371"/>
    </row>
    <row r="52" spans="1:12" s="135" customFormat="1" ht="39" customHeight="1" x14ac:dyDescent="0.2">
      <c r="B52" s="136">
        <v>10</v>
      </c>
      <c r="C52" s="320" t="s">
        <v>123</v>
      </c>
      <c r="D52" s="215" t="s">
        <v>114</v>
      </c>
      <c r="E52" s="359">
        <v>350.84</v>
      </c>
      <c r="F52" s="473">
        <v>0</v>
      </c>
      <c r="G52" s="358">
        <f t="shared" si="2"/>
        <v>0</v>
      </c>
      <c r="H52" s="571"/>
      <c r="I52" s="1269"/>
      <c r="J52" s="1269"/>
      <c r="K52" s="1269"/>
      <c r="L52" s="1269"/>
    </row>
    <row r="53" spans="1:12" s="152" customFormat="1" ht="54" customHeight="1" x14ac:dyDescent="0.25">
      <c r="B53" s="3185">
        <v>11</v>
      </c>
      <c r="C53" s="314" t="s">
        <v>124</v>
      </c>
      <c r="D53" s="215"/>
      <c r="E53" s="359"/>
      <c r="F53" s="473"/>
      <c r="G53" s="358"/>
      <c r="H53" s="578"/>
      <c r="I53" s="496"/>
      <c r="J53" s="496"/>
    </row>
    <row r="54" spans="1:12" s="152" customFormat="1" ht="15" customHeight="1" x14ac:dyDescent="0.25">
      <c r="B54" s="3186"/>
      <c r="C54" s="314" t="s">
        <v>126</v>
      </c>
      <c r="D54" s="212" t="s">
        <v>95</v>
      </c>
      <c r="E54" s="359">
        <v>76</v>
      </c>
      <c r="F54" s="473">
        <v>0</v>
      </c>
      <c r="G54" s="358">
        <f t="shared" si="2"/>
        <v>0</v>
      </c>
      <c r="H54" s="578"/>
      <c r="I54" s="496"/>
    </row>
    <row r="55" spans="1:12" s="152" customFormat="1" ht="15" customHeight="1" x14ac:dyDescent="0.25">
      <c r="B55" s="3187"/>
      <c r="C55" s="314" t="s">
        <v>307</v>
      </c>
      <c r="D55" s="212" t="s">
        <v>95</v>
      </c>
      <c r="E55" s="359">
        <v>25</v>
      </c>
      <c r="F55" s="473">
        <v>0</v>
      </c>
      <c r="G55" s="358">
        <f t="shared" si="2"/>
        <v>0</v>
      </c>
      <c r="H55" s="578"/>
    </row>
    <row r="56" spans="1:12" ht="25.5" customHeight="1" x14ac:dyDescent="0.2">
      <c r="B56" s="136">
        <v>12</v>
      </c>
      <c r="C56" s="211" t="s">
        <v>127</v>
      </c>
      <c r="D56" s="214" t="s">
        <v>95</v>
      </c>
      <c r="E56" s="359">
        <v>647.6</v>
      </c>
      <c r="F56" s="473">
        <v>0</v>
      </c>
      <c r="G56" s="358">
        <f t="shared" si="2"/>
        <v>0</v>
      </c>
      <c r="H56" s="577"/>
    </row>
    <row r="57" spans="1:12" ht="16.5" customHeight="1" x14ac:dyDescent="0.2">
      <c r="B57" s="136">
        <v>13</v>
      </c>
      <c r="C57" s="211" t="s">
        <v>128</v>
      </c>
      <c r="D57" s="212" t="s">
        <v>119</v>
      </c>
      <c r="E57" s="359">
        <f>E56*1.2</f>
        <v>777.12</v>
      </c>
      <c r="F57" s="473">
        <v>0</v>
      </c>
      <c r="G57" s="358">
        <f t="shared" si="2"/>
        <v>0</v>
      </c>
      <c r="H57" s="577"/>
    </row>
    <row r="58" spans="1:12" ht="41.25" customHeight="1" x14ac:dyDescent="0.2">
      <c r="B58" s="136">
        <v>14</v>
      </c>
      <c r="C58" s="211" t="s">
        <v>129</v>
      </c>
      <c r="D58" s="212" t="s">
        <v>119</v>
      </c>
      <c r="E58" s="359">
        <f>E57</f>
        <v>777.12</v>
      </c>
      <c r="F58" s="473">
        <v>0</v>
      </c>
      <c r="G58" s="358">
        <f t="shared" si="2"/>
        <v>0</v>
      </c>
      <c r="H58" s="577"/>
      <c r="I58" s="1371"/>
    </row>
    <row r="59" spans="1:12" ht="65.25" customHeight="1" x14ac:dyDescent="0.2">
      <c r="B59" s="136">
        <v>15</v>
      </c>
      <c r="C59" s="320" t="s">
        <v>709</v>
      </c>
      <c r="D59" s="214" t="s">
        <v>119</v>
      </c>
      <c r="E59" s="359">
        <v>669.22</v>
      </c>
      <c r="F59" s="473">
        <v>0</v>
      </c>
      <c r="G59" s="358">
        <f t="shared" si="2"/>
        <v>0</v>
      </c>
      <c r="H59" s="577"/>
      <c r="I59" s="1376"/>
    </row>
    <row r="60" spans="1:12" ht="76.5" customHeight="1" x14ac:dyDescent="0.2">
      <c r="B60" s="318" t="s">
        <v>579</v>
      </c>
      <c r="C60" s="213" t="s">
        <v>714</v>
      </c>
      <c r="D60" s="214" t="s">
        <v>119</v>
      </c>
      <c r="E60" s="359">
        <v>180.3</v>
      </c>
      <c r="F60" s="473">
        <v>0</v>
      </c>
      <c r="G60" s="358">
        <f>E60*F60</f>
        <v>0</v>
      </c>
      <c r="H60" s="577"/>
      <c r="I60" s="1371"/>
    </row>
    <row r="61" spans="1:12" ht="38.25" customHeight="1" x14ac:dyDescent="0.2">
      <c r="B61" s="136">
        <v>17</v>
      </c>
      <c r="C61" s="211" t="s">
        <v>134</v>
      </c>
      <c r="D61" s="212" t="s">
        <v>119</v>
      </c>
      <c r="E61" s="359">
        <v>107.9</v>
      </c>
      <c r="F61" s="473">
        <v>0</v>
      </c>
      <c r="G61" s="358">
        <f t="shared" si="2"/>
        <v>0</v>
      </c>
    </row>
    <row r="62" spans="1:12" ht="14.25" customHeight="1" x14ac:dyDescent="0.2">
      <c r="A62" s="126">
        <v>4</v>
      </c>
      <c r="B62" s="136">
        <v>18</v>
      </c>
      <c r="C62" s="211" t="s">
        <v>136</v>
      </c>
      <c r="D62" s="214" t="s">
        <v>114</v>
      </c>
      <c r="E62" s="359">
        <v>1468.6</v>
      </c>
      <c r="F62" s="473">
        <v>0</v>
      </c>
      <c r="G62" s="358">
        <f t="shared" si="2"/>
        <v>0</v>
      </c>
      <c r="I62" s="1371"/>
    </row>
    <row r="63" spans="1:12" ht="15.75" customHeight="1" x14ac:dyDescent="0.2">
      <c r="B63" s="136">
        <v>19</v>
      </c>
      <c r="C63" s="211" t="s">
        <v>137</v>
      </c>
      <c r="D63" s="214" t="s">
        <v>114</v>
      </c>
      <c r="E63" s="359">
        <f>E62</f>
        <v>1468.6</v>
      </c>
      <c r="F63" s="473">
        <v>0</v>
      </c>
      <c r="G63" s="358">
        <f t="shared" si="2"/>
        <v>0</v>
      </c>
    </row>
    <row r="64" spans="1:12" ht="27.75" customHeight="1" x14ac:dyDescent="0.2">
      <c r="B64" s="136">
        <v>20</v>
      </c>
      <c r="C64" s="211" t="s">
        <v>138</v>
      </c>
      <c r="D64" s="214" t="s">
        <v>119</v>
      </c>
      <c r="E64" s="359">
        <v>777.12</v>
      </c>
      <c r="F64" s="473">
        <v>0</v>
      </c>
      <c r="G64" s="358">
        <f t="shared" si="2"/>
        <v>0</v>
      </c>
    </row>
    <row r="65" spans="2:9" ht="30" customHeight="1" x14ac:dyDescent="0.2">
      <c r="B65" s="136">
        <v>21</v>
      </c>
      <c r="C65" s="211" t="s">
        <v>140</v>
      </c>
      <c r="D65" s="212" t="s">
        <v>119</v>
      </c>
      <c r="E65" s="359">
        <v>496</v>
      </c>
      <c r="F65" s="473">
        <v>0</v>
      </c>
      <c r="G65" s="358">
        <f t="shared" si="2"/>
        <v>0</v>
      </c>
    </row>
    <row r="66" spans="2:9" s="135" customFormat="1" ht="51.75" customHeight="1" x14ac:dyDescent="0.2">
      <c r="B66" s="2728">
        <v>22</v>
      </c>
      <c r="C66" s="414" t="s">
        <v>141</v>
      </c>
      <c r="D66" s="227"/>
      <c r="E66" s="359"/>
      <c r="F66" s="473"/>
      <c r="G66" s="358"/>
      <c r="H66" s="571"/>
    </row>
    <row r="67" spans="2:9" s="135" customFormat="1" x14ac:dyDescent="0.2">
      <c r="B67" s="2729"/>
      <c r="C67" s="297" t="s">
        <v>716</v>
      </c>
      <c r="D67" s="227" t="s">
        <v>95</v>
      </c>
      <c r="E67" s="359">
        <v>8</v>
      </c>
      <c r="F67" s="473">
        <v>0</v>
      </c>
      <c r="G67" s="358">
        <f t="shared" si="2"/>
        <v>0</v>
      </c>
      <c r="H67" s="571"/>
    </row>
    <row r="68" spans="2:9" ht="39.75" customHeight="1" x14ac:dyDescent="0.2">
      <c r="B68" s="2728">
        <v>23</v>
      </c>
      <c r="C68" s="415" t="s">
        <v>311</v>
      </c>
      <c r="D68" s="212"/>
      <c r="E68" s="359"/>
      <c r="F68" s="473"/>
      <c r="G68" s="358"/>
    </row>
    <row r="69" spans="2:9" s="135" customFormat="1" x14ac:dyDescent="0.2">
      <c r="B69" s="2729"/>
      <c r="C69" s="297" t="s">
        <v>718</v>
      </c>
      <c r="D69" s="227" t="s">
        <v>95</v>
      </c>
      <c r="E69" s="359">
        <v>14</v>
      </c>
      <c r="F69" s="473">
        <v>0</v>
      </c>
      <c r="G69" s="358">
        <f t="shared" ref="G69:G70" si="3">E69*F69</f>
        <v>0</v>
      </c>
      <c r="H69" s="571"/>
    </row>
    <row r="70" spans="2:9" s="135" customFormat="1" x14ac:dyDescent="0.2">
      <c r="B70" s="2729"/>
      <c r="C70" s="297" t="s">
        <v>719</v>
      </c>
      <c r="D70" s="227" t="s">
        <v>95</v>
      </c>
      <c r="E70" s="359">
        <v>28</v>
      </c>
      <c r="F70" s="473">
        <v>0</v>
      </c>
      <c r="G70" s="358">
        <f t="shared" si="3"/>
        <v>0</v>
      </c>
      <c r="H70" s="571"/>
    </row>
    <row r="71" spans="2:9" ht="39.75" customHeight="1" x14ac:dyDescent="0.2">
      <c r="B71" s="136">
        <v>24</v>
      </c>
      <c r="C71" s="415" t="s">
        <v>144</v>
      </c>
      <c r="D71" s="212" t="s">
        <v>119</v>
      </c>
      <c r="E71" s="359">
        <v>19</v>
      </c>
      <c r="F71" s="473">
        <v>0</v>
      </c>
      <c r="G71" s="358">
        <f t="shared" si="2"/>
        <v>0</v>
      </c>
      <c r="I71" s="1378"/>
    </row>
    <row r="72" spans="2:9" ht="25.5" customHeight="1" x14ac:dyDescent="0.2">
      <c r="B72" s="136">
        <v>25</v>
      </c>
      <c r="C72" s="415" t="s">
        <v>145</v>
      </c>
      <c r="D72" s="212" t="s">
        <v>95</v>
      </c>
      <c r="E72" s="359">
        <v>59</v>
      </c>
      <c r="F72" s="473">
        <v>0</v>
      </c>
      <c r="G72" s="358">
        <f t="shared" si="2"/>
        <v>0</v>
      </c>
      <c r="H72" s="577"/>
    </row>
    <row r="73" spans="2:9" ht="25.5" customHeight="1" x14ac:dyDescent="0.2">
      <c r="B73" s="318" t="s">
        <v>599</v>
      </c>
      <c r="C73" s="415" t="s">
        <v>721</v>
      </c>
      <c r="D73" s="212" t="s">
        <v>95</v>
      </c>
      <c r="E73" s="359">
        <v>33</v>
      </c>
      <c r="F73" s="473">
        <v>0</v>
      </c>
      <c r="G73" s="358">
        <f t="shared" si="2"/>
        <v>0</v>
      </c>
      <c r="H73" s="577"/>
    </row>
    <row r="74" spans="2:9" ht="29.25" customHeight="1" x14ac:dyDescent="0.2">
      <c r="B74" s="417">
        <v>27</v>
      </c>
      <c r="C74" s="416" t="s">
        <v>153</v>
      </c>
      <c r="D74" s="228" t="s">
        <v>114</v>
      </c>
      <c r="E74" s="478">
        <v>5</v>
      </c>
      <c r="F74" s="473">
        <v>0</v>
      </c>
      <c r="G74" s="358">
        <f>E74*F74</f>
        <v>0</v>
      </c>
    </row>
    <row r="75" spans="2:9" ht="36.75" customHeight="1" x14ac:dyDescent="0.2">
      <c r="B75" s="136">
        <v>28</v>
      </c>
      <c r="C75" s="1372" t="s">
        <v>154</v>
      </c>
      <c r="D75" s="1373" t="s">
        <v>151</v>
      </c>
      <c r="E75" s="1365">
        <v>66</v>
      </c>
      <c r="F75" s="473">
        <v>0</v>
      </c>
      <c r="G75" s="1367">
        <f>E75*F75</f>
        <v>0</v>
      </c>
    </row>
    <row r="76" spans="2:9" ht="30" customHeight="1" x14ac:dyDescent="0.2">
      <c r="B76" s="417">
        <v>29</v>
      </c>
      <c r="C76" s="229" t="s">
        <v>155</v>
      </c>
      <c r="D76" s="228" t="s">
        <v>114</v>
      </c>
      <c r="E76" s="478">
        <v>9</v>
      </c>
      <c r="F76" s="473">
        <v>0</v>
      </c>
      <c r="G76" s="358">
        <f>E76*F76</f>
        <v>0</v>
      </c>
    </row>
    <row r="77" spans="2:9" ht="28.5" customHeight="1" x14ac:dyDescent="0.2">
      <c r="B77" s="136">
        <v>30</v>
      </c>
      <c r="C77" s="229" t="s">
        <v>157</v>
      </c>
      <c r="D77" s="228" t="s">
        <v>158</v>
      </c>
      <c r="E77" s="478">
        <v>15</v>
      </c>
      <c r="F77" s="473">
        <v>0</v>
      </c>
      <c r="G77" s="358">
        <f>E77*F77</f>
        <v>0</v>
      </c>
    </row>
    <row r="78" spans="2:9" s="152" customFormat="1" ht="21.75" customHeight="1" x14ac:dyDescent="0.25">
      <c r="B78" s="333" t="s">
        <v>12</v>
      </c>
      <c r="C78" s="220" t="s">
        <v>159</v>
      </c>
      <c r="D78" s="230"/>
      <c r="E78" s="221"/>
      <c r="F78" s="222"/>
      <c r="G78" s="296">
        <f>SUM(G43:G77)</f>
        <v>0</v>
      </c>
      <c r="H78" s="155"/>
    </row>
    <row r="79" spans="2:9" x14ac:dyDescent="0.2">
      <c r="B79" s="134"/>
      <c r="C79" s="202"/>
      <c r="D79" s="203"/>
      <c r="E79" s="359"/>
      <c r="F79" s="364"/>
      <c r="G79" s="356"/>
    </row>
    <row r="80" spans="2:9" ht="24" x14ac:dyDescent="0.2">
      <c r="B80" s="133" t="s">
        <v>83</v>
      </c>
      <c r="C80" s="197" t="s">
        <v>89</v>
      </c>
      <c r="D80" s="197" t="s">
        <v>90</v>
      </c>
      <c r="E80" s="199" t="s">
        <v>91</v>
      </c>
      <c r="F80" s="200" t="s">
        <v>92</v>
      </c>
      <c r="G80" s="201" t="s">
        <v>93</v>
      </c>
    </row>
    <row r="81" spans="1:9" x14ac:dyDescent="0.2">
      <c r="B81" s="134"/>
      <c r="C81" s="202"/>
      <c r="D81" s="212"/>
      <c r="E81" s="359"/>
      <c r="F81" s="364"/>
      <c r="G81" s="356"/>
    </row>
    <row r="82" spans="1:9" s="301" customFormat="1" ht="20.25" x14ac:dyDescent="0.3">
      <c r="B82" s="302" t="s">
        <v>17</v>
      </c>
      <c r="C82" s="303" t="s">
        <v>160</v>
      </c>
      <c r="D82" s="304"/>
      <c r="E82" s="305"/>
      <c r="F82" s="306"/>
      <c r="G82" s="307"/>
      <c r="H82" s="576"/>
    </row>
    <row r="83" spans="1:9" s="144" customFormat="1" ht="18" customHeight="1" x14ac:dyDescent="0.2">
      <c r="A83" s="145"/>
      <c r="B83" s="148" t="s">
        <v>1</v>
      </c>
      <c r="C83" s="173"/>
      <c r="D83" s="175"/>
      <c r="E83" s="175"/>
      <c r="F83" s="175"/>
      <c r="G83" s="174"/>
    </row>
    <row r="84" spans="1:9" s="144" customFormat="1" ht="18" customHeight="1" x14ac:dyDescent="0.25">
      <c r="A84" s="146"/>
      <c r="B84" s="149" t="s">
        <v>2</v>
      </c>
      <c r="C84" s="176"/>
      <c r="D84" s="177"/>
      <c r="E84" s="178"/>
      <c r="F84" s="178"/>
      <c r="G84" s="177"/>
    </row>
    <row r="85" spans="1:9" s="144" customFormat="1" ht="18" customHeight="1" x14ac:dyDescent="0.2">
      <c r="A85" s="145"/>
      <c r="B85" s="148" t="s">
        <v>3</v>
      </c>
      <c r="C85" s="173"/>
      <c r="D85" s="175"/>
      <c r="E85" s="175"/>
      <c r="F85" s="175"/>
      <c r="G85" s="174"/>
    </row>
    <row r="86" spans="1:9" s="144" customFormat="1" ht="18" customHeight="1" x14ac:dyDescent="0.25">
      <c r="A86" s="146"/>
      <c r="B86" s="149" t="s">
        <v>4</v>
      </c>
      <c r="C86" s="176"/>
      <c r="D86" s="178"/>
      <c r="E86" s="178"/>
      <c r="F86" s="178"/>
      <c r="G86" s="177"/>
    </row>
    <row r="87" spans="1:9" s="135" customFormat="1" ht="18.75" customHeight="1" x14ac:dyDescent="0.2">
      <c r="B87" s="3182" t="s">
        <v>161</v>
      </c>
      <c r="C87" s="3183"/>
      <c r="D87" s="3183"/>
      <c r="E87" s="3183"/>
      <c r="F87" s="3183"/>
      <c r="G87" s="3184"/>
      <c r="H87" s="571"/>
    </row>
    <row r="88" spans="1:9" s="135" customFormat="1" ht="18.75" customHeight="1" x14ac:dyDescent="0.2">
      <c r="B88" s="3182" t="s">
        <v>162</v>
      </c>
      <c r="C88" s="3183"/>
      <c r="D88" s="3183"/>
      <c r="E88" s="3183"/>
      <c r="F88" s="3183"/>
      <c r="G88" s="3184"/>
      <c r="H88" s="571"/>
    </row>
    <row r="89" spans="1:9" s="135" customFormat="1" ht="18.75" customHeight="1" x14ac:dyDescent="0.2">
      <c r="B89" s="3182" t="s">
        <v>163</v>
      </c>
      <c r="C89" s="3183"/>
      <c r="D89" s="3183"/>
      <c r="E89" s="3183"/>
      <c r="F89" s="3183"/>
      <c r="G89" s="3184"/>
      <c r="H89" s="571"/>
    </row>
    <row r="90" spans="1:9" ht="30" customHeight="1" x14ac:dyDescent="0.2">
      <c r="B90" s="158">
        <v>1</v>
      </c>
      <c r="C90" s="1812" t="s">
        <v>164</v>
      </c>
      <c r="D90" s="232"/>
      <c r="E90" s="359"/>
      <c r="F90" s="364"/>
      <c r="G90" s="356"/>
    </row>
    <row r="91" spans="1:9" s="152" customFormat="1" ht="18.75" customHeight="1" x14ac:dyDescent="0.25">
      <c r="B91" s="153"/>
      <c r="C91" s="1813" t="s">
        <v>726</v>
      </c>
      <c r="D91" s="232" t="s">
        <v>95</v>
      </c>
      <c r="E91" s="359">
        <v>453</v>
      </c>
      <c r="F91" s="473">
        <v>0</v>
      </c>
      <c r="G91" s="358">
        <f t="shared" ref="G91:G99" si="4">E91*F91</f>
        <v>0</v>
      </c>
      <c r="H91" s="155"/>
      <c r="I91" s="496"/>
    </row>
    <row r="92" spans="1:9" ht="27" customHeight="1" x14ac:dyDescent="0.2">
      <c r="B92" s="153"/>
      <c r="C92" s="1813" t="s">
        <v>840</v>
      </c>
      <c r="D92" s="232" t="s">
        <v>95</v>
      </c>
      <c r="E92" s="359">
        <v>50</v>
      </c>
      <c r="F92" s="473">
        <v>0</v>
      </c>
      <c r="G92" s="358">
        <f t="shared" si="4"/>
        <v>0</v>
      </c>
    </row>
    <row r="93" spans="1:9" s="152" customFormat="1" ht="18.75" customHeight="1" x14ac:dyDescent="0.25">
      <c r="B93" s="153"/>
      <c r="C93" s="1813" t="s">
        <v>825</v>
      </c>
      <c r="D93" s="232" t="s">
        <v>95</v>
      </c>
      <c r="E93" s="359">
        <v>729</v>
      </c>
      <c r="F93" s="473">
        <v>0</v>
      </c>
      <c r="G93" s="358">
        <f t="shared" si="4"/>
        <v>0</v>
      </c>
      <c r="H93" s="155"/>
      <c r="I93" s="496"/>
    </row>
    <row r="94" spans="1:9" ht="27" customHeight="1" x14ac:dyDescent="0.2">
      <c r="B94" s="153"/>
      <c r="C94" s="1813" t="s">
        <v>826</v>
      </c>
      <c r="D94" s="232" t="s">
        <v>95</v>
      </c>
      <c r="E94" s="359">
        <v>81</v>
      </c>
      <c r="F94" s="473">
        <v>0</v>
      </c>
      <c r="G94" s="358">
        <f t="shared" si="4"/>
        <v>0</v>
      </c>
    </row>
    <row r="95" spans="1:9" s="152" customFormat="1" ht="18.75" customHeight="1" x14ac:dyDescent="0.25">
      <c r="B95" s="153"/>
      <c r="C95" s="1813" t="s">
        <v>167</v>
      </c>
      <c r="D95" s="232" t="s">
        <v>95</v>
      </c>
      <c r="E95" s="359">
        <v>701</v>
      </c>
      <c r="F95" s="473">
        <v>0</v>
      </c>
      <c r="G95" s="358">
        <f t="shared" si="4"/>
        <v>0</v>
      </c>
      <c r="H95" s="155"/>
      <c r="I95" s="496"/>
    </row>
    <row r="96" spans="1:9" ht="27" customHeight="1" x14ac:dyDescent="0.2">
      <c r="B96" s="153"/>
      <c r="C96" s="1813" t="s">
        <v>168</v>
      </c>
      <c r="D96" s="232" t="s">
        <v>95</v>
      </c>
      <c r="E96" s="359">
        <v>78</v>
      </c>
      <c r="F96" s="473">
        <v>0</v>
      </c>
      <c r="G96" s="358">
        <f t="shared" si="4"/>
        <v>0</v>
      </c>
    </row>
    <row r="97" spans="2:8" s="135" customFormat="1" ht="36" x14ac:dyDescent="0.2">
      <c r="B97" s="3179" t="s">
        <v>169</v>
      </c>
      <c r="C97" s="316" t="s">
        <v>170</v>
      </c>
      <c r="D97" s="227"/>
      <c r="E97" s="359"/>
      <c r="F97" s="473"/>
      <c r="G97" s="358"/>
      <c r="H97" s="571"/>
    </row>
    <row r="98" spans="2:8" ht="12.75" customHeight="1" x14ac:dyDescent="0.2">
      <c r="B98" s="3180"/>
      <c r="C98" s="297" t="s">
        <v>172</v>
      </c>
      <c r="D98" s="227" t="s">
        <v>95</v>
      </c>
      <c r="E98" s="359">
        <v>100</v>
      </c>
      <c r="F98" s="473">
        <v>0</v>
      </c>
      <c r="G98" s="358">
        <f t="shared" ref="G98" si="5">E98*F98</f>
        <v>0</v>
      </c>
    </row>
    <row r="99" spans="2:8" ht="36" x14ac:dyDescent="0.2">
      <c r="B99" s="159">
        <v>2</v>
      </c>
      <c r="C99" s="233" t="s">
        <v>174</v>
      </c>
      <c r="D99" s="214" t="s">
        <v>95</v>
      </c>
      <c r="E99" s="354">
        <f>SUM(E91:E96)</f>
        <v>2092</v>
      </c>
      <c r="F99" s="473">
        <v>0</v>
      </c>
      <c r="G99" s="358">
        <f t="shared" si="4"/>
        <v>0</v>
      </c>
    </row>
    <row r="100" spans="2:8" ht="36" x14ac:dyDescent="0.2">
      <c r="B100" s="315" t="s">
        <v>175</v>
      </c>
      <c r="C100" s="233" t="s">
        <v>176</v>
      </c>
      <c r="D100" s="214" t="s">
        <v>95</v>
      </c>
      <c r="E100" s="354">
        <f>SUM(E91:E96)</f>
        <v>2092</v>
      </c>
      <c r="F100" s="473">
        <v>0</v>
      </c>
      <c r="G100" s="358">
        <f>E100*F100</f>
        <v>0</v>
      </c>
    </row>
    <row r="101" spans="2:8" ht="24" x14ac:dyDescent="0.2">
      <c r="B101" s="315" t="s">
        <v>177</v>
      </c>
      <c r="C101" s="233" t="s">
        <v>178</v>
      </c>
      <c r="D101" s="214" t="s">
        <v>95</v>
      </c>
      <c r="E101" s="354">
        <f>SUM(E91:E96)</f>
        <v>2092</v>
      </c>
      <c r="F101" s="473">
        <v>0</v>
      </c>
      <c r="G101" s="358">
        <f>E101*F101</f>
        <v>0</v>
      </c>
    </row>
    <row r="102" spans="2:8" ht="27.75" customHeight="1" x14ac:dyDescent="0.2">
      <c r="B102" s="315" t="s">
        <v>179</v>
      </c>
      <c r="C102" s="233" t="s">
        <v>180</v>
      </c>
      <c r="D102" s="214" t="s">
        <v>95</v>
      </c>
      <c r="E102" s="354">
        <f>SUM(E91:E96)</f>
        <v>2092</v>
      </c>
      <c r="F102" s="473">
        <v>0</v>
      </c>
      <c r="G102" s="358">
        <f>E102*F102</f>
        <v>0</v>
      </c>
    </row>
    <row r="103" spans="2:8" ht="24" x14ac:dyDescent="0.2">
      <c r="B103" s="158">
        <v>3</v>
      </c>
      <c r="C103" s="270" t="s">
        <v>181</v>
      </c>
      <c r="D103" s="237"/>
      <c r="E103" s="238"/>
      <c r="F103" s="239">
        <v>0</v>
      </c>
      <c r="G103" s="240"/>
    </row>
    <row r="104" spans="2:8" x14ac:dyDescent="0.2">
      <c r="B104" s="298" t="s">
        <v>182</v>
      </c>
      <c r="C104" s="1814" t="s">
        <v>183</v>
      </c>
      <c r="D104" s="237"/>
      <c r="E104" s="238"/>
      <c r="F104" s="239"/>
      <c r="G104" s="240"/>
    </row>
    <row r="105" spans="2:8" s="152" customFormat="1" x14ac:dyDescent="0.25">
      <c r="B105" s="134"/>
      <c r="C105" s="1814" t="s">
        <v>841</v>
      </c>
      <c r="D105" s="237"/>
      <c r="E105" s="238"/>
      <c r="F105" s="239"/>
      <c r="G105" s="240"/>
      <c r="H105" s="155"/>
    </row>
    <row r="106" spans="2:8" s="152" customFormat="1" x14ac:dyDescent="0.25">
      <c r="B106" s="157"/>
      <c r="C106" s="1816" t="s">
        <v>842</v>
      </c>
      <c r="D106" s="242" t="s">
        <v>151</v>
      </c>
      <c r="E106" s="238">
        <v>13</v>
      </c>
      <c r="F106" s="277">
        <v>0</v>
      </c>
      <c r="G106" s="278">
        <f t="shared" ref="G106:G107" si="6">E106*F106</f>
        <v>0</v>
      </c>
      <c r="H106" s="155"/>
    </row>
    <row r="107" spans="2:8" x14ac:dyDescent="0.2">
      <c r="B107" s="157"/>
      <c r="C107" s="1816" t="s">
        <v>905</v>
      </c>
      <c r="D107" s="242" t="s">
        <v>151</v>
      </c>
      <c r="E107" s="238">
        <v>8</v>
      </c>
      <c r="F107" s="277">
        <v>0</v>
      </c>
      <c r="G107" s="278">
        <f t="shared" si="6"/>
        <v>0</v>
      </c>
    </row>
    <row r="108" spans="2:8" s="152" customFormat="1" x14ac:dyDescent="0.25">
      <c r="B108" s="134"/>
      <c r="C108" s="1814" t="s">
        <v>187</v>
      </c>
      <c r="D108" s="237"/>
      <c r="E108" s="238"/>
      <c r="F108" s="239"/>
      <c r="G108" s="240"/>
      <c r="H108" s="155"/>
    </row>
    <row r="109" spans="2:8" s="152" customFormat="1" x14ac:dyDescent="0.25">
      <c r="B109" s="157"/>
      <c r="C109" s="1816" t="s">
        <v>188</v>
      </c>
      <c r="D109" s="242" t="s">
        <v>151</v>
      </c>
      <c r="E109" s="238">
        <v>24</v>
      </c>
      <c r="F109" s="277">
        <v>0</v>
      </c>
      <c r="G109" s="278">
        <f t="shared" ref="G109:G110" si="7">E109*F109</f>
        <v>0</v>
      </c>
      <c r="H109" s="155"/>
    </row>
    <row r="110" spans="2:8" s="141" customFormat="1" x14ac:dyDescent="0.2">
      <c r="B110" s="157"/>
      <c r="C110" s="1816" t="s">
        <v>189</v>
      </c>
      <c r="D110" s="242" t="s">
        <v>151</v>
      </c>
      <c r="E110" s="238">
        <v>8</v>
      </c>
      <c r="F110" s="277">
        <v>0</v>
      </c>
      <c r="G110" s="278">
        <f t="shared" si="7"/>
        <v>0</v>
      </c>
      <c r="H110" s="571"/>
    </row>
    <row r="111" spans="2:8" s="141" customFormat="1" x14ac:dyDescent="0.2">
      <c r="B111" s="298" t="s">
        <v>190</v>
      </c>
      <c r="C111" s="244" t="s">
        <v>191</v>
      </c>
      <c r="D111" s="245"/>
      <c r="E111" s="246"/>
      <c r="F111" s="247">
        <v>0</v>
      </c>
      <c r="G111" s="248"/>
      <c r="H111" s="571"/>
    </row>
    <row r="112" spans="2:8" s="141" customFormat="1" x14ac:dyDescent="0.2">
      <c r="B112" s="140"/>
      <c r="C112" s="244" t="s">
        <v>843</v>
      </c>
      <c r="D112" s="245"/>
      <c r="E112" s="246"/>
      <c r="F112" s="247">
        <v>0</v>
      </c>
      <c r="G112" s="248"/>
      <c r="H112" s="571"/>
    </row>
    <row r="113" spans="2:8" s="141" customFormat="1" x14ac:dyDescent="0.2">
      <c r="B113" s="140"/>
      <c r="C113" s="249" t="s">
        <v>209</v>
      </c>
      <c r="D113" s="245" t="s">
        <v>151</v>
      </c>
      <c r="E113" s="246">
        <v>2</v>
      </c>
      <c r="F113" s="279">
        <v>0</v>
      </c>
      <c r="G113" s="280">
        <f t="shared" ref="G113:G120" si="8">E113*F113</f>
        <v>0</v>
      </c>
      <c r="H113" s="571"/>
    </row>
    <row r="114" spans="2:8" s="141" customFormat="1" ht="36" x14ac:dyDescent="0.2">
      <c r="B114" s="140"/>
      <c r="C114" s="250" t="s">
        <v>194</v>
      </c>
      <c r="D114" s="245" t="s">
        <v>151</v>
      </c>
      <c r="E114" s="246">
        <v>2</v>
      </c>
      <c r="F114" s="279">
        <v>0</v>
      </c>
      <c r="G114" s="280">
        <f t="shared" si="8"/>
        <v>0</v>
      </c>
      <c r="H114" s="571"/>
    </row>
    <row r="115" spans="2:8" s="141" customFormat="1" x14ac:dyDescent="0.2">
      <c r="B115" s="140"/>
      <c r="C115" s="250" t="s">
        <v>195</v>
      </c>
      <c r="D115" s="245" t="s">
        <v>151</v>
      </c>
      <c r="E115" s="246">
        <v>2</v>
      </c>
      <c r="F115" s="279">
        <v>0</v>
      </c>
      <c r="G115" s="280">
        <f t="shared" si="8"/>
        <v>0</v>
      </c>
      <c r="H115" s="571"/>
    </row>
    <row r="116" spans="2:8" s="141" customFormat="1" x14ac:dyDescent="0.2">
      <c r="B116" s="140"/>
      <c r="C116" s="250" t="s">
        <v>196</v>
      </c>
      <c r="D116" s="245" t="s">
        <v>151</v>
      </c>
      <c r="E116" s="246">
        <v>2</v>
      </c>
      <c r="F116" s="279">
        <v>0</v>
      </c>
      <c r="G116" s="280">
        <f t="shared" si="8"/>
        <v>0</v>
      </c>
      <c r="H116" s="571"/>
    </row>
    <row r="117" spans="2:8" s="141" customFormat="1" x14ac:dyDescent="0.2">
      <c r="B117" s="140"/>
      <c r="C117" s="250" t="s">
        <v>237</v>
      </c>
      <c r="D117" s="245" t="s">
        <v>151</v>
      </c>
      <c r="E117" s="246">
        <v>4</v>
      </c>
      <c r="F117" s="279">
        <v>0</v>
      </c>
      <c r="G117" s="280">
        <f t="shared" si="8"/>
        <v>0</v>
      </c>
      <c r="H117" s="571"/>
    </row>
    <row r="118" spans="2:8" s="141" customFormat="1" x14ac:dyDescent="0.2">
      <c r="B118" s="140"/>
      <c r="C118" s="250" t="s">
        <v>844</v>
      </c>
      <c r="D118" s="245" t="s">
        <v>151</v>
      </c>
      <c r="E118" s="246">
        <v>4</v>
      </c>
      <c r="F118" s="279">
        <v>0</v>
      </c>
      <c r="G118" s="280">
        <f t="shared" si="8"/>
        <v>0</v>
      </c>
      <c r="H118" s="571"/>
    </row>
    <row r="119" spans="2:8" s="141" customFormat="1" x14ac:dyDescent="0.2">
      <c r="B119" s="140"/>
      <c r="C119" s="250" t="s">
        <v>199</v>
      </c>
      <c r="D119" s="245" t="s">
        <v>151</v>
      </c>
      <c r="E119" s="246">
        <v>2</v>
      </c>
      <c r="F119" s="279">
        <v>0</v>
      </c>
      <c r="G119" s="280">
        <f t="shared" si="8"/>
        <v>0</v>
      </c>
      <c r="H119" s="571"/>
    </row>
    <row r="120" spans="2:8" s="141" customFormat="1" x14ac:dyDescent="0.2">
      <c r="B120" s="140"/>
      <c r="C120" s="250" t="s">
        <v>200</v>
      </c>
      <c r="D120" s="245" t="s">
        <v>151</v>
      </c>
      <c r="E120" s="246">
        <v>2</v>
      </c>
      <c r="F120" s="279">
        <v>0</v>
      </c>
      <c r="G120" s="280">
        <f t="shared" si="8"/>
        <v>0</v>
      </c>
      <c r="H120" s="571"/>
    </row>
    <row r="121" spans="2:8" s="141" customFormat="1" x14ac:dyDescent="0.2">
      <c r="B121" s="140"/>
      <c r="C121" s="244" t="s">
        <v>845</v>
      </c>
      <c r="D121" s="245"/>
      <c r="E121" s="246"/>
      <c r="F121" s="247">
        <v>0</v>
      </c>
      <c r="G121" s="248"/>
      <c r="H121" s="571"/>
    </row>
    <row r="122" spans="2:8" s="141" customFormat="1" x14ac:dyDescent="0.2">
      <c r="B122" s="140"/>
      <c r="C122" s="249" t="s">
        <v>846</v>
      </c>
      <c r="D122" s="245" t="s">
        <v>151</v>
      </c>
      <c r="E122" s="246">
        <v>3</v>
      </c>
      <c r="F122" s="279">
        <v>0</v>
      </c>
      <c r="G122" s="280">
        <f t="shared" ref="G122:G131" si="9">E122*F122</f>
        <v>0</v>
      </c>
      <c r="H122" s="571"/>
    </row>
    <row r="123" spans="2:8" s="141" customFormat="1" ht="36" x14ac:dyDescent="0.2">
      <c r="B123" s="140"/>
      <c r="C123" s="250" t="s">
        <v>287</v>
      </c>
      <c r="D123" s="245" t="s">
        <v>151</v>
      </c>
      <c r="E123" s="246">
        <v>3</v>
      </c>
      <c r="F123" s="279">
        <v>0</v>
      </c>
      <c r="G123" s="280">
        <f t="shared" si="9"/>
        <v>0</v>
      </c>
      <c r="H123" s="571"/>
    </row>
    <row r="124" spans="2:8" s="141" customFormat="1" x14ac:dyDescent="0.2">
      <c r="B124" s="140"/>
      <c r="C124" s="250" t="s">
        <v>195</v>
      </c>
      <c r="D124" s="245" t="s">
        <v>151</v>
      </c>
      <c r="E124" s="246">
        <v>3</v>
      </c>
      <c r="F124" s="279">
        <v>0</v>
      </c>
      <c r="G124" s="280">
        <f t="shared" si="9"/>
        <v>0</v>
      </c>
      <c r="H124" s="571"/>
    </row>
    <row r="125" spans="2:8" s="141" customFormat="1" x14ac:dyDescent="0.2">
      <c r="B125" s="140"/>
      <c r="C125" s="250" t="s">
        <v>196</v>
      </c>
      <c r="D125" s="245" t="s">
        <v>151</v>
      </c>
      <c r="E125" s="246">
        <v>3</v>
      </c>
      <c r="F125" s="279">
        <v>0</v>
      </c>
      <c r="G125" s="280">
        <f t="shared" si="9"/>
        <v>0</v>
      </c>
      <c r="H125" s="571"/>
    </row>
    <row r="126" spans="2:8" s="141" customFormat="1" x14ac:dyDescent="0.2">
      <c r="B126" s="140"/>
      <c r="C126" s="1817" t="s">
        <v>241</v>
      </c>
      <c r="D126" s="245" t="s">
        <v>151</v>
      </c>
      <c r="E126" s="246">
        <v>6</v>
      </c>
      <c r="F126" s="279">
        <v>0</v>
      </c>
      <c r="G126" s="280">
        <f t="shared" si="9"/>
        <v>0</v>
      </c>
      <c r="H126" s="571"/>
    </row>
    <row r="127" spans="2:8" s="141" customFormat="1" x14ac:dyDescent="0.2">
      <c r="B127" s="140"/>
      <c r="C127" s="1817" t="s">
        <v>242</v>
      </c>
      <c r="D127" s="245" t="s">
        <v>151</v>
      </c>
      <c r="E127" s="246">
        <v>6</v>
      </c>
      <c r="F127" s="279">
        <v>0</v>
      </c>
      <c r="G127" s="280">
        <f t="shared" si="9"/>
        <v>0</v>
      </c>
      <c r="H127" s="571"/>
    </row>
    <row r="128" spans="2:8" s="141" customFormat="1" x14ac:dyDescent="0.2">
      <c r="B128" s="140"/>
      <c r="C128" s="1817" t="s">
        <v>243</v>
      </c>
      <c r="D128" s="245" t="s">
        <v>151</v>
      </c>
      <c r="E128" s="246">
        <v>6</v>
      </c>
      <c r="F128" s="279">
        <v>0</v>
      </c>
      <c r="G128" s="280">
        <f t="shared" si="9"/>
        <v>0</v>
      </c>
      <c r="H128" s="571"/>
    </row>
    <row r="129" spans="2:8" s="141" customFormat="1" x14ac:dyDescent="0.2">
      <c r="B129" s="140"/>
      <c r="C129" s="1817" t="s">
        <v>244</v>
      </c>
      <c r="D129" s="245" t="s">
        <v>151</v>
      </c>
      <c r="E129" s="246">
        <v>6</v>
      </c>
      <c r="F129" s="279">
        <v>0</v>
      </c>
      <c r="G129" s="280">
        <f t="shared" si="9"/>
        <v>0</v>
      </c>
      <c r="H129" s="571"/>
    </row>
    <row r="130" spans="2:8" s="141" customFormat="1" x14ac:dyDescent="0.2">
      <c r="B130" s="140"/>
      <c r="C130" s="1817" t="s">
        <v>199</v>
      </c>
      <c r="D130" s="245" t="s">
        <v>151</v>
      </c>
      <c r="E130" s="246">
        <v>3</v>
      </c>
      <c r="F130" s="279">
        <v>0</v>
      </c>
      <c r="G130" s="280">
        <f t="shared" si="9"/>
        <v>0</v>
      </c>
      <c r="H130" s="571"/>
    </row>
    <row r="131" spans="2:8" s="141" customFormat="1" x14ac:dyDescent="0.2">
      <c r="B131" s="140"/>
      <c r="C131" s="1818" t="s">
        <v>200</v>
      </c>
      <c r="D131" s="245" t="s">
        <v>151</v>
      </c>
      <c r="E131" s="246">
        <v>3</v>
      </c>
      <c r="F131" s="279">
        <v>0</v>
      </c>
      <c r="G131" s="280">
        <f t="shared" si="9"/>
        <v>0</v>
      </c>
      <c r="H131" s="571"/>
    </row>
    <row r="132" spans="2:8" s="141" customFormat="1" x14ac:dyDescent="0.2">
      <c r="B132" s="298" t="s">
        <v>201</v>
      </c>
      <c r="C132" s="259" t="s">
        <v>207</v>
      </c>
      <c r="D132" s="260"/>
      <c r="E132" s="261"/>
      <c r="F132" s="262"/>
      <c r="G132" s="263"/>
      <c r="H132" s="571"/>
    </row>
    <row r="133" spans="2:8" s="141" customFormat="1" x14ac:dyDescent="0.2">
      <c r="B133" s="140"/>
      <c r="C133" s="259" t="s">
        <v>847</v>
      </c>
      <c r="D133" s="260"/>
      <c r="E133" s="261"/>
      <c r="F133" s="262">
        <v>0</v>
      </c>
      <c r="G133" s="263"/>
      <c r="H133" s="571"/>
    </row>
    <row r="134" spans="2:8" s="141" customFormat="1" x14ac:dyDescent="0.2">
      <c r="B134" s="140"/>
      <c r="C134" s="264" t="s">
        <v>209</v>
      </c>
      <c r="D134" s="260" t="s">
        <v>151</v>
      </c>
      <c r="E134" s="261">
        <v>3</v>
      </c>
      <c r="F134" s="283">
        <v>0</v>
      </c>
      <c r="G134" s="284">
        <f t="shared" ref="G134:G149" si="10">E134*F134</f>
        <v>0</v>
      </c>
      <c r="H134" s="571"/>
    </row>
    <row r="135" spans="2:8" s="141" customFormat="1" x14ac:dyDescent="0.2">
      <c r="B135" s="140"/>
      <c r="C135" s="264" t="s">
        <v>210</v>
      </c>
      <c r="D135" s="260" t="s">
        <v>151</v>
      </c>
      <c r="E135" s="261">
        <v>6</v>
      </c>
      <c r="F135" s="283">
        <v>0</v>
      </c>
      <c r="G135" s="284">
        <f t="shared" si="10"/>
        <v>0</v>
      </c>
      <c r="H135" s="571"/>
    </row>
    <row r="136" spans="2:8" s="141" customFormat="1" x14ac:dyDescent="0.2">
      <c r="B136" s="140"/>
      <c r="C136" s="265" t="s">
        <v>848</v>
      </c>
      <c r="D136" s="260" t="s">
        <v>151</v>
      </c>
      <c r="E136" s="261">
        <v>3</v>
      </c>
      <c r="F136" s="283">
        <v>0</v>
      </c>
      <c r="G136" s="284">
        <f t="shared" si="10"/>
        <v>0</v>
      </c>
      <c r="H136" s="571"/>
    </row>
    <row r="137" spans="2:8" s="141" customFormat="1" x14ac:dyDescent="0.2">
      <c r="B137" s="140"/>
      <c r="C137" s="265" t="s">
        <v>212</v>
      </c>
      <c r="D137" s="260" t="s">
        <v>151</v>
      </c>
      <c r="E137" s="261">
        <v>3</v>
      </c>
      <c r="F137" s="283">
        <v>0</v>
      </c>
      <c r="G137" s="284">
        <f t="shared" si="10"/>
        <v>0</v>
      </c>
      <c r="H137" s="571"/>
    </row>
    <row r="138" spans="2:8" s="141" customFormat="1" x14ac:dyDescent="0.2">
      <c r="B138" s="140"/>
      <c r="C138" s="265" t="s">
        <v>213</v>
      </c>
      <c r="D138" s="260" t="s">
        <v>151</v>
      </c>
      <c r="E138" s="261">
        <v>3</v>
      </c>
      <c r="F138" s="283">
        <v>0</v>
      </c>
      <c r="G138" s="284">
        <f t="shared" si="10"/>
        <v>0</v>
      </c>
      <c r="H138" s="571"/>
    </row>
    <row r="139" spans="2:8" s="141" customFormat="1" ht="12.75" customHeight="1" x14ac:dyDescent="0.2">
      <c r="B139" s="140"/>
      <c r="C139" s="265" t="s">
        <v>214</v>
      </c>
      <c r="D139" s="260" t="s">
        <v>151</v>
      </c>
      <c r="E139" s="261">
        <v>3</v>
      </c>
      <c r="F139" s="283">
        <v>0</v>
      </c>
      <c r="G139" s="284">
        <f t="shared" si="10"/>
        <v>0</v>
      </c>
      <c r="H139" s="571"/>
    </row>
    <row r="140" spans="2:8" s="141" customFormat="1" x14ac:dyDescent="0.2">
      <c r="B140" s="140"/>
      <c r="C140" s="265" t="s">
        <v>215</v>
      </c>
      <c r="D140" s="260" t="s">
        <v>151</v>
      </c>
      <c r="E140" s="261">
        <v>3</v>
      </c>
      <c r="F140" s="283">
        <v>0</v>
      </c>
      <c r="G140" s="284">
        <f t="shared" si="10"/>
        <v>0</v>
      </c>
      <c r="H140" s="571"/>
    </row>
    <row r="141" spans="2:8" s="141" customFormat="1" x14ac:dyDescent="0.2">
      <c r="B141" s="140"/>
      <c r="C141" s="265" t="s">
        <v>216</v>
      </c>
      <c r="D141" s="260" t="s">
        <v>151</v>
      </c>
      <c r="E141" s="261">
        <v>3</v>
      </c>
      <c r="F141" s="283">
        <v>0</v>
      </c>
      <c r="G141" s="284">
        <f t="shared" si="10"/>
        <v>0</v>
      </c>
      <c r="H141" s="571"/>
    </row>
    <row r="142" spans="2:8" s="141" customFormat="1" x14ac:dyDescent="0.2">
      <c r="B142" s="140"/>
      <c r="C142" s="265" t="s">
        <v>217</v>
      </c>
      <c r="D142" s="260" t="s">
        <v>151</v>
      </c>
      <c r="E142" s="261">
        <v>3</v>
      </c>
      <c r="F142" s="283">
        <v>0</v>
      </c>
      <c r="G142" s="284">
        <f t="shared" si="10"/>
        <v>0</v>
      </c>
      <c r="H142" s="571"/>
    </row>
    <row r="143" spans="2:8" s="141" customFormat="1" x14ac:dyDescent="0.2">
      <c r="B143" s="140"/>
      <c r="C143" s="1822" t="s">
        <v>218</v>
      </c>
      <c r="D143" s="260" t="s">
        <v>151</v>
      </c>
      <c r="E143" s="261">
        <v>3</v>
      </c>
      <c r="F143" s="283">
        <v>0</v>
      </c>
      <c r="G143" s="284">
        <f t="shared" si="10"/>
        <v>0</v>
      </c>
      <c r="H143" s="571"/>
    </row>
    <row r="144" spans="2:8" s="141" customFormat="1" x14ac:dyDescent="0.2">
      <c r="B144" s="140"/>
      <c r="C144" s="1822" t="s">
        <v>331</v>
      </c>
      <c r="D144" s="260" t="s">
        <v>151</v>
      </c>
      <c r="E144" s="261">
        <v>3</v>
      </c>
      <c r="F144" s="283">
        <v>0</v>
      </c>
      <c r="G144" s="284">
        <f t="shared" si="10"/>
        <v>0</v>
      </c>
      <c r="H144" s="571"/>
    </row>
    <row r="145" spans="2:8" s="141" customFormat="1" x14ac:dyDescent="0.2">
      <c r="B145" s="140"/>
      <c r="C145" s="1822" t="s">
        <v>237</v>
      </c>
      <c r="D145" s="260" t="s">
        <v>151</v>
      </c>
      <c r="E145" s="261">
        <v>6</v>
      </c>
      <c r="F145" s="283">
        <v>0</v>
      </c>
      <c r="G145" s="284">
        <f t="shared" si="10"/>
        <v>0</v>
      </c>
      <c r="H145" s="571"/>
    </row>
    <row r="146" spans="2:8" s="141" customFormat="1" x14ac:dyDescent="0.2">
      <c r="B146" s="140"/>
      <c r="C146" s="1822" t="s">
        <v>238</v>
      </c>
      <c r="D146" s="260" t="s">
        <v>151</v>
      </c>
      <c r="E146" s="261">
        <v>6</v>
      </c>
      <c r="F146" s="283">
        <v>0</v>
      </c>
      <c r="G146" s="284">
        <f t="shared" si="10"/>
        <v>0</v>
      </c>
      <c r="H146" s="571"/>
    </row>
    <row r="147" spans="2:8" s="141" customFormat="1" x14ac:dyDescent="0.2">
      <c r="B147" s="140"/>
      <c r="C147" s="1822" t="s">
        <v>221</v>
      </c>
      <c r="D147" s="260" t="s">
        <v>151</v>
      </c>
      <c r="E147" s="261">
        <v>3</v>
      </c>
      <c r="F147" s="283">
        <v>0</v>
      </c>
      <c r="G147" s="284">
        <f t="shared" si="10"/>
        <v>0</v>
      </c>
      <c r="H147" s="571"/>
    </row>
    <row r="148" spans="2:8" s="141" customFormat="1" x14ac:dyDescent="0.2">
      <c r="B148" s="140"/>
      <c r="C148" s="1822" t="s">
        <v>229</v>
      </c>
      <c r="D148" s="260" t="s">
        <v>151</v>
      </c>
      <c r="E148" s="261">
        <v>9</v>
      </c>
      <c r="F148" s="283">
        <v>0</v>
      </c>
      <c r="G148" s="284">
        <f t="shared" si="10"/>
        <v>0</v>
      </c>
      <c r="H148" s="571"/>
    </row>
    <row r="149" spans="2:8" s="141" customFormat="1" x14ac:dyDescent="0.2">
      <c r="B149" s="140"/>
      <c r="C149" s="1823" t="s">
        <v>200</v>
      </c>
      <c r="D149" s="260" t="s">
        <v>151</v>
      </c>
      <c r="E149" s="261">
        <v>3</v>
      </c>
      <c r="F149" s="283">
        <v>0</v>
      </c>
      <c r="G149" s="284">
        <f t="shared" si="10"/>
        <v>0</v>
      </c>
      <c r="H149" s="571"/>
    </row>
    <row r="150" spans="2:8" s="141" customFormat="1" x14ac:dyDescent="0.2">
      <c r="B150" s="140"/>
      <c r="C150" s="259" t="s">
        <v>1799</v>
      </c>
      <c r="D150" s="260"/>
      <c r="E150" s="261"/>
      <c r="F150" s="262">
        <v>0</v>
      </c>
      <c r="G150" s="263"/>
      <c r="H150" s="571"/>
    </row>
    <row r="151" spans="2:8" s="141" customFormat="1" x14ac:dyDescent="0.2">
      <c r="B151" s="140"/>
      <c r="C151" s="264" t="s">
        <v>846</v>
      </c>
      <c r="D151" s="260" t="s">
        <v>151</v>
      </c>
      <c r="E151" s="261">
        <v>4</v>
      </c>
      <c r="F151" s="283">
        <v>0</v>
      </c>
      <c r="G151" s="284">
        <f t="shared" ref="G151:G167" si="11">E151*F151</f>
        <v>0</v>
      </c>
      <c r="H151" s="571"/>
    </row>
    <row r="152" spans="2:8" s="141" customFormat="1" x14ac:dyDescent="0.2">
      <c r="B152" s="140"/>
      <c r="C152" s="264" t="s">
        <v>215</v>
      </c>
      <c r="D152" s="260" t="s">
        <v>151</v>
      </c>
      <c r="E152" s="261">
        <v>8</v>
      </c>
      <c r="F152" s="283">
        <v>0</v>
      </c>
      <c r="G152" s="284">
        <f t="shared" si="11"/>
        <v>0</v>
      </c>
      <c r="H152" s="571"/>
    </row>
    <row r="153" spans="2:8" s="141" customFormat="1" x14ac:dyDescent="0.2">
      <c r="B153" s="140"/>
      <c r="C153" s="265" t="s">
        <v>848</v>
      </c>
      <c r="D153" s="260" t="s">
        <v>151</v>
      </c>
      <c r="E153" s="261">
        <v>4</v>
      </c>
      <c r="F153" s="283">
        <v>0</v>
      </c>
      <c r="G153" s="284">
        <f t="shared" si="11"/>
        <v>0</v>
      </c>
      <c r="H153" s="571"/>
    </row>
    <row r="154" spans="2:8" s="141" customFormat="1" x14ac:dyDescent="0.2">
      <c r="B154" s="140"/>
      <c r="C154" s="265" t="s">
        <v>212</v>
      </c>
      <c r="D154" s="260" t="s">
        <v>151</v>
      </c>
      <c r="E154" s="261">
        <v>4</v>
      </c>
      <c r="F154" s="283">
        <v>0</v>
      </c>
      <c r="G154" s="284">
        <f t="shared" si="11"/>
        <v>0</v>
      </c>
      <c r="H154" s="571"/>
    </row>
    <row r="155" spans="2:8" s="141" customFormat="1" x14ac:dyDescent="0.2">
      <c r="B155" s="140"/>
      <c r="C155" s="265" t="s">
        <v>213</v>
      </c>
      <c r="D155" s="260" t="s">
        <v>151</v>
      </c>
      <c r="E155" s="261">
        <v>4</v>
      </c>
      <c r="F155" s="283">
        <v>0</v>
      </c>
      <c r="G155" s="284">
        <f t="shared" si="11"/>
        <v>0</v>
      </c>
      <c r="H155" s="571"/>
    </row>
    <row r="156" spans="2:8" s="141" customFormat="1" x14ac:dyDescent="0.2">
      <c r="B156" s="140"/>
      <c r="C156" s="265" t="s">
        <v>214</v>
      </c>
      <c r="D156" s="260" t="s">
        <v>151</v>
      </c>
      <c r="E156" s="261">
        <v>4</v>
      </c>
      <c r="F156" s="283">
        <v>0</v>
      </c>
      <c r="G156" s="284">
        <f t="shared" si="11"/>
        <v>0</v>
      </c>
      <c r="H156" s="571"/>
    </row>
    <row r="157" spans="2:8" s="141" customFormat="1" x14ac:dyDescent="0.2">
      <c r="B157" s="140"/>
      <c r="C157" s="265" t="s">
        <v>215</v>
      </c>
      <c r="D157" s="260" t="s">
        <v>151</v>
      </c>
      <c r="E157" s="261">
        <v>4</v>
      </c>
      <c r="F157" s="283">
        <v>0</v>
      </c>
      <c r="G157" s="284">
        <f t="shared" si="11"/>
        <v>0</v>
      </c>
      <c r="H157" s="571"/>
    </row>
    <row r="158" spans="2:8" s="141" customFormat="1" x14ac:dyDescent="0.2">
      <c r="B158" s="140"/>
      <c r="C158" s="265" t="s">
        <v>216</v>
      </c>
      <c r="D158" s="260" t="s">
        <v>151</v>
      </c>
      <c r="E158" s="261">
        <v>4</v>
      </c>
      <c r="F158" s="283">
        <v>0</v>
      </c>
      <c r="G158" s="284">
        <f t="shared" si="11"/>
        <v>0</v>
      </c>
      <c r="H158" s="571"/>
    </row>
    <row r="159" spans="2:8" s="141" customFormat="1" x14ac:dyDescent="0.2">
      <c r="B159" s="140"/>
      <c r="C159" s="265" t="s">
        <v>217</v>
      </c>
      <c r="D159" s="260" t="s">
        <v>151</v>
      </c>
      <c r="E159" s="261">
        <v>4</v>
      </c>
      <c r="F159" s="283">
        <v>0</v>
      </c>
      <c r="G159" s="284">
        <f t="shared" si="11"/>
        <v>0</v>
      </c>
      <c r="H159" s="571"/>
    </row>
    <row r="160" spans="2:8" s="141" customFormat="1" x14ac:dyDescent="0.2">
      <c r="B160" s="140"/>
      <c r="C160" s="1822" t="s">
        <v>218</v>
      </c>
      <c r="D160" s="260" t="s">
        <v>151</v>
      </c>
      <c r="E160" s="261">
        <v>4</v>
      </c>
      <c r="F160" s="283">
        <v>0</v>
      </c>
      <c r="G160" s="284">
        <f t="shared" si="11"/>
        <v>0</v>
      </c>
      <c r="H160" s="571"/>
    </row>
    <row r="161" spans="2:8" s="141" customFormat="1" x14ac:dyDescent="0.2">
      <c r="B161" s="140"/>
      <c r="C161" s="1822" t="s">
        <v>331</v>
      </c>
      <c r="D161" s="260" t="s">
        <v>151</v>
      </c>
      <c r="E161" s="261">
        <v>4</v>
      </c>
      <c r="F161" s="283">
        <v>0</v>
      </c>
      <c r="G161" s="284">
        <f t="shared" si="11"/>
        <v>0</v>
      </c>
      <c r="H161" s="571"/>
    </row>
    <row r="162" spans="2:8" s="141" customFormat="1" x14ac:dyDescent="0.2">
      <c r="B162" s="140"/>
      <c r="C162" s="1822" t="s">
        <v>241</v>
      </c>
      <c r="D162" s="260" t="s">
        <v>151</v>
      </c>
      <c r="E162" s="261">
        <v>8</v>
      </c>
      <c r="F162" s="283">
        <v>0</v>
      </c>
      <c r="G162" s="284">
        <f t="shared" si="11"/>
        <v>0</v>
      </c>
      <c r="H162" s="571"/>
    </row>
    <row r="163" spans="2:8" s="141" customFormat="1" x14ac:dyDescent="0.2">
      <c r="B163" s="140"/>
      <c r="C163" s="1822" t="s">
        <v>243</v>
      </c>
      <c r="D163" s="260" t="s">
        <v>151</v>
      </c>
      <c r="E163" s="261">
        <v>8</v>
      </c>
      <c r="F163" s="283">
        <v>0</v>
      </c>
      <c r="G163" s="284">
        <f t="shared" si="11"/>
        <v>0</v>
      </c>
      <c r="H163" s="571"/>
    </row>
    <row r="164" spans="2:8" s="141" customFormat="1" x14ac:dyDescent="0.2">
      <c r="B164" s="140"/>
      <c r="C164" s="1822" t="s">
        <v>244</v>
      </c>
      <c r="D164" s="260" t="s">
        <v>151</v>
      </c>
      <c r="E164" s="261">
        <v>8</v>
      </c>
      <c r="F164" s="283">
        <v>0</v>
      </c>
      <c r="G164" s="284">
        <f t="shared" si="11"/>
        <v>0</v>
      </c>
      <c r="H164" s="571"/>
    </row>
    <row r="165" spans="2:8" s="141" customFormat="1" x14ac:dyDescent="0.2">
      <c r="B165" s="140"/>
      <c r="C165" s="1822" t="s">
        <v>221</v>
      </c>
      <c r="D165" s="260" t="s">
        <v>151</v>
      </c>
      <c r="E165" s="261">
        <v>4</v>
      </c>
      <c r="F165" s="283">
        <v>0</v>
      </c>
      <c r="G165" s="284">
        <f t="shared" si="11"/>
        <v>0</v>
      </c>
      <c r="H165" s="571"/>
    </row>
    <row r="166" spans="2:8" s="141" customFormat="1" x14ac:dyDescent="0.2">
      <c r="B166" s="140"/>
      <c r="C166" s="1822" t="s">
        <v>229</v>
      </c>
      <c r="D166" s="260" t="s">
        <v>151</v>
      </c>
      <c r="E166" s="261">
        <v>12</v>
      </c>
      <c r="F166" s="283">
        <v>0</v>
      </c>
      <c r="G166" s="284">
        <f t="shared" si="11"/>
        <v>0</v>
      </c>
      <c r="H166" s="571"/>
    </row>
    <row r="167" spans="2:8" s="141" customFormat="1" x14ac:dyDescent="0.2">
      <c r="B167" s="140"/>
      <c r="C167" s="1823" t="s">
        <v>200</v>
      </c>
      <c r="D167" s="260" t="s">
        <v>151</v>
      </c>
      <c r="E167" s="261">
        <v>4</v>
      </c>
      <c r="F167" s="283">
        <v>0</v>
      </c>
      <c r="G167" s="284">
        <f t="shared" si="11"/>
        <v>0</v>
      </c>
      <c r="H167" s="571"/>
    </row>
    <row r="168" spans="2:8" s="141" customFormat="1" x14ac:dyDescent="0.2">
      <c r="B168" s="298" t="s">
        <v>206</v>
      </c>
      <c r="C168" s="259" t="s">
        <v>233</v>
      </c>
      <c r="D168" s="260"/>
      <c r="E168" s="261"/>
      <c r="F168" s="262"/>
      <c r="G168" s="263"/>
      <c r="H168" s="571"/>
    </row>
    <row r="169" spans="2:8" s="141" customFormat="1" x14ac:dyDescent="0.2">
      <c r="B169" s="140"/>
      <c r="C169" s="259" t="s">
        <v>1758</v>
      </c>
      <c r="D169" s="260"/>
      <c r="E169" s="261"/>
      <c r="F169" s="262">
        <v>0</v>
      </c>
      <c r="G169" s="263"/>
      <c r="H169" s="571"/>
    </row>
    <row r="170" spans="2:8" s="141" customFormat="1" ht="24" x14ac:dyDescent="0.2">
      <c r="B170" s="140"/>
      <c r="C170" s="264" t="s">
        <v>235</v>
      </c>
      <c r="D170" s="260" t="s">
        <v>151</v>
      </c>
      <c r="E170" s="261">
        <v>2</v>
      </c>
      <c r="F170" s="283">
        <v>0</v>
      </c>
      <c r="G170" s="284">
        <f t="shared" ref="G170:G174" si="12">E170*F170</f>
        <v>0</v>
      </c>
      <c r="H170" s="571"/>
    </row>
    <row r="171" spans="2:8" s="141" customFormat="1" x14ac:dyDescent="0.2">
      <c r="B171" s="140"/>
      <c r="C171" s="1822" t="s">
        <v>237</v>
      </c>
      <c r="D171" s="260" t="s">
        <v>151</v>
      </c>
      <c r="E171" s="261">
        <v>6</v>
      </c>
      <c r="F171" s="283">
        <v>0</v>
      </c>
      <c r="G171" s="284">
        <f t="shared" si="12"/>
        <v>0</v>
      </c>
      <c r="H171" s="571"/>
    </row>
    <row r="172" spans="2:8" s="141" customFormat="1" x14ac:dyDescent="0.2">
      <c r="B172" s="140"/>
      <c r="C172" s="1822" t="s">
        <v>238</v>
      </c>
      <c r="D172" s="260" t="s">
        <v>151</v>
      </c>
      <c r="E172" s="261">
        <v>6</v>
      </c>
      <c r="F172" s="283">
        <v>0</v>
      </c>
      <c r="G172" s="284">
        <f t="shared" si="12"/>
        <v>0</v>
      </c>
      <c r="H172" s="571"/>
    </row>
    <row r="173" spans="2:8" s="141" customFormat="1" x14ac:dyDescent="0.2">
      <c r="B173" s="140"/>
      <c r="C173" s="1822" t="s">
        <v>229</v>
      </c>
      <c r="D173" s="260" t="s">
        <v>151</v>
      </c>
      <c r="E173" s="261">
        <v>2</v>
      </c>
      <c r="F173" s="283">
        <v>0</v>
      </c>
      <c r="G173" s="284">
        <f t="shared" si="12"/>
        <v>0</v>
      </c>
      <c r="H173" s="571"/>
    </row>
    <row r="174" spans="2:8" s="141" customFormat="1" x14ac:dyDescent="0.2">
      <c r="B174" s="140"/>
      <c r="C174" s="1823" t="s">
        <v>200</v>
      </c>
      <c r="D174" s="260" t="s">
        <v>151</v>
      </c>
      <c r="E174" s="261">
        <v>2</v>
      </c>
      <c r="F174" s="283">
        <v>0</v>
      </c>
      <c r="G174" s="284">
        <f t="shared" si="12"/>
        <v>0</v>
      </c>
      <c r="H174" s="571"/>
    </row>
    <row r="175" spans="2:8" s="141" customFormat="1" x14ac:dyDescent="0.2">
      <c r="B175" s="140"/>
      <c r="C175" s="259" t="s">
        <v>849</v>
      </c>
      <c r="D175" s="260"/>
      <c r="E175" s="261"/>
      <c r="F175" s="262">
        <v>0</v>
      </c>
      <c r="G175" s="263"/>
      <c r="H175" s="571"/>
    </row>
    <row r="176" spans="2:8" s="141" customFormat="1" ht="24" x14ac:dyDescent="0.2">
      <c r="B176" s="140"/>
      <c r="C176" s="264" t="s">
        <v>240</v>
      </c>
      <c r="D176" s="260" t="s">
        <v>151</v>
      </c>
      <c r="E176" s="261">
        <v>3</v>
      </c>
      <c r="F176" s="283">
        <v>0</v>
      </c>
      <c r="G176" s="284">
        <f t="shared" ref="G176:G184" si="13">E176*F176</f>
        <v>0</v>
      </c>
      <c r="H176" s="571"/>
    </row>
    <row r="177" spans="2:8" s="141" customFormat="1" x14ac:dyDescent="0.2">
      <c r="B177" s="140"/>
      <c r="C177" s="1822" t="s">
        <v>237</v>
      </c>
      <c r="D177" s="260" t="s">
        <v>151</v>
      </c>
      <c r="E177" s="261">
        <v>6</v>
      </c>
      <c r="F177" s="283">
        <v>0</v>
      </c>
      <c r="G177" s="284">
        <f t="shared" si="13"/>
        <v>0</v>
      </c>
      <c r="H177" s="571"/>
    </row>
    <row r="178" spans="2:8" x14ac:dyDescent="0.2">
      <c r="B178" s="140"/>
      <c r="C178" s="1822" t="s">
        <v>241</v>
      </c>
      <c r="D178" s="260" t="s">
        <v>151</v>
      </c>
      <c r="E178" s="261">
        <v>3</v>
      </c>
      <c r="F178" s="283">
        <v>0</v>
      </c>
      <c r="G178" s="284">
        <f t="shared" si="13"/>
        <v>0</v>
      </c>
    </row>
    <row r="179" spans="2:8" s="141" customFormat="1" x14ac:dyDescent="0.2">
      <c r="B179" s="140"/>
      <c r="C179" s="1822" t="s">
        <v>238</v>
      </c>
      <c r="D179" s="260" t="s">
        <v>151</v>
      </c>
      <c r="E179" s="261">
        <v>6</v>
      </c>
      <c r="F179" s="283">
        <v>0</v>
      </c>
      <c r="G179" s="284">
        <f t="shared" si="13"/>
        <v>0</v>
      </c>
      <c r="H179" s="571"/>
    </row>
    <row r="180" spans="2:8" s="141" customFormat="1" x14ac:dyDescent="0.2">
      <c r="B180" s="140"/>
      <c r="C180" s="1822" t="s">
        <v>242</v>
      </c>
      <c r="D180" s="260" t="s">
        <v>151</v>
      </c>
      <c r="E180" s="261">
        <v>3</v>
      </c>
      <c r="F180" s="283">
        <v>0</v>
      </c>
      <c r="G180" s="284">
        <f t="shared" si="13"/>
        <v>0</v>
      </c>
      <c r="H180" s="571"/>
    </row>
    <row r="181" spans="2:8" s="141" customFormat="1" x14ac:dyDescent="0.2">
      <c r="B181" s="140"/>
      <c r="C181" s="1822" t="s">
        <v>243</v>
      </c>
      <c r="D181" s="260" t="s">
        <v>151</v>
      </c>
      <c r="E181" s="261">
        <v>3</v>
      </c>
      <c r="F181" s="283">
        <v>0</v>
      </c>
      <c r="G181" s="284">
        <f t="shared" si="13"/>
        <v>0</v>
      </c>
      <c r="H181" s="571"/>
    </row>
    <row r="182" spans="2:8" s="141" customFormat="1" x14ac:dyDescent="0.2">
      <c r="B182" s="140"/>
      <c r="C182" s="1822" t="s">
        <v>244</v>
      </c>
      <c r="D182" s="260" t="s">
        <v>151</v>
      </c>
      <c r="E182" s="261">
        <v>3</v>
      </c>
      <c r="F182" s="283">
        <v>0</v>
      </c>
      <c r="G182" s="284">
        <f t="shared" si="13"/>
        <v>0</v>
      </c>
      <c r="H182" s="571"/>
    </row>
    <row r="183" spans="2:8" s="141" customFormat="1" x14ac:dyDescent="0.2">
      <c r="B183" s="140"/>
      <c r="C183" s="1822" t="s">
        <v>229</v>
      </c>
      <c r="D183" s="260" t="s">
        <v>151</v>
      </c>
      <c r="E183" s="261">
        <v>3</v>
      </c>
      <c r="F183" s="283">
        <v>0</v>
      </c>
      <c r="G183" s="284">
        <f t="shared" si="13"/>
        <v>0</v>
      </c>
      <c r="H183" s="571"/>
    </row>
    <row r="184" spans="2:8" s="141" customFormat="1" x14ac:dyDescent="0.2">
      <c r="B184" s="140"/>
      <c r="C184" s="1823" t="s">
        <v>200</v>
      </c>
      <c r="D184" s="260" t="s">
        <v>151</v>
      </c>
      <c r="E184" s="261">
        <v>3</v>
      </c>
      <c r="F184" s="283">
        <v>0</v>
      </c>
      <c r="G184" s="284">
        <f t="shared" si="13"/>
        <v>0</v>
      </c>
      <c r="H184" s="571"/>
    </row>
    <row r="185" spans="2:8" s="141" customFormat="1" x14ac:dyDescent="0.2">
      <c r="B185" s="140"/>
      <c r="C185" s="259" t="s">
        <v>850</v>
      </c>
      <c r="D185" s="260"/>
      <c r="E185" s="261"/>
      <c r="F185" s="262">
        <v>0</v>
      </c>
      <c r="G185" s="263"/>
      <c r="H185" s="571"/>
    </row>
    <row r="186" spans="2:8" s="141" customFormat="1" ht="24" x14ac:dyDescent="0.2">
      <c r="B186" s="140"/>
      <c r="C186" s="264" t="s">
        <v>1684</v>
      </c>
      <c r="D186" s="260" t="s">
        <v>151</v>
      </c>
      <c r="E186" s="261">
        <v>1</v>
      </c>
      <c r="F186" s="283">
        <v>0</v>
      </c>
      <c r="G186" s="284">
        <f t="shared" ref="G186:G192" si="14">E186*F186</f>
        <v>0</v>
      </c>
      <c r="H186" s="571"/>
    </row>
    <row r="187" spans="2:8" s="141" customFormat="1" x14ac:dyDescent="0.2">
      <c r="B187" s="140"/>
      <c r="C187" s="1822" t="s">
        <v>241</v>
      </c>
      <c r="D187" s="260" t="s">
        <v>151</v>
      </c>
      <c r="E187" s="261">
        <v>3</v>
      </c>
      <c r="F187" s="283">
        <v>0</v>
      </c>
      <c r="G187" s="284">
        <f t="shared" si="14"/>
        <v>0</v>
      </c>
      <c r="H187" s="571"/>
    </row>
    <row r="188" spans="2:8" s="141" customFormat="1" x14ac:dyDescent="0.2">
      <c r="B188" s="140"/>
      <c r="C188" s="1822" t="s">
        <v>242</v>
      </c>
      <c r="D188" s="260" t="s">
        <v>151</v>
      </c>
      <c r="E188" s="261">
        <v>3</v>
      </c>
      <c r="F188" s="283">
        <v>0</v>
      </c>
      <c r="G188" s="284">
        <f t="shared" si="14"/>
        <v>0</v>
      </c>
      <c r="H188" s="571"/>
    </row>
    <row r="189" spans="2:8" s="141" customFormat="1" x14ac:dyDescent="0.2">
      <c r="B189" s="140"/>
      <c r="C189" s="1822" t="s">
        <v>243</v>
      </c>
      <c r="D189" s="260" t="s">
        <v>151</v>
      </c>
      <c r="E189" s="261">
        <v>3</v>
      </c>
      <c r="F189" s="283">
        <v>0</v>
      </c>
      <c r="G189" s="284">
        <f t="shared" si="14"/>
        <v>0</v>
      </c>
      <c r="H189" s="571"/>
    </row>
    <row r="190" spans="2:8" s="141" customFormat="1" x14ac:dyDescent="0.2">
      <c r="B190" s="140"/>
      <c r="C190" s="1822" t="s">
        <v>244</v>
      </c>
      <c r="D190" s="260" t="s">
        <v>151</v>
      </c>
      <c r="E190" s="261">
        <v>3</v>
      </c>
      <c r="F190" s="283">
        <v>0</v>
      </c>
      <c r="G190" s="284">
        <f t="shared" si="14"/>
        <v>0</v>
      </c>
      <c r="H190" s="571"/>
    </row>
    <row r="191" spans="2:8" s="141" customFormat="1" x14ac:dyDescent="0.2">
      <c r="B191" s="140"/>
      <c r="C191" s="1822" t="s">
        <v>229</v>
      </c>
      <c r="D191" s="260" t="s">
        <v>151</v>
      </c>
      <c r="E191" s="261">
        <v>1</v>
      </c>
      <c r="F191" s="283">
        <v>0</v>
      </c>
      <c r="G191" s="284">
        <f t="shared" si="14"/>
        <v>0</v>
      </c>
      <c r="H191" s="571"/>
    </row>
    <row r="192" spans="2:8" s="141" customFormat="1" x14ac:dyDescent="0.2">
      <c r="B192" s="140"/>
      <c r="C192" s="1823" t="s">
        <v>200</v>
      </c>
      <c r="D192" s="260" t="s">
        <v>151</v>
      </c>
      <c r="E192" s="261">
        <v>1</v>
      </c>
      <c r="F192" s="283">
        <v>0</v>
      </c>
      <c r="G192" s="284">
        <f t="shared" si="14"/>
        <v>0</v>
      </c>
      <c r="H192" s="571"/>
    </row>
    <row r="193" spans="2:9" s="141" customFormat="1" x14ac:dyDescent="0.2">
      <c r="B193" s="298" t="s">
        <v>222</v>
      </c>
      <c r="C193" s="253" t="s">
        <v>246</v>
      </c>
      <c r="D193" s="207"/>
      <c r="E193" s="254"/>
      <c r="F193" s="255"/>
      <c r="G193" s="210"/>
      <c r="H193" s="571"/>
    </row>
    <row r="194" spans="2:9" s="141" customFormat="1" x14ac:dyDescent="0.2">
      <c r="B194" s="140"/>
      <c r="C194" s="253" t="s">
        <v>854</v>
      </c>
      <c r="D194" s="207"/>
      <c r="E194" s="254"/>
      <c r="F194" s="255">
        <v>0</v>
      </c>
      <c r="G194" s="210"/>
      <c r="H194" s="571"/>
    </row>
    <row r="195" spans="2:9" s="141" customFormat="1" ht="36" x14ac:dyDescent="0.2">
      <c r="B195" s="140"/>
      <c r="C195" s="268" t="s">
        <v>1760</v>
      </c>
      <c r="D195" s="207" t="s">
        <v>151</v>
      </c>
      <c r="E195" s="254">
        <v>22</v>
      </c>
      <c r="F195" s="281">
        <v>0</v>
      </c>
      <c r="G195" s="282">
        <f t="shared" ref="G195:G197" si="15">E195*F195</f>
        <v>0</v>
      </c>
      <c r="H195" s="571"/>
      <c r="I195" s="1409"/>
    </row>
    <row r="196" spans="2:9" s="141" customFormat="1" x14ac:dyDescent="0.2">
      <c r="B196" s="140"/>
      <c r="C196" s="1819" t="s">
        <v>249</v>
      </c>
      <c r="D196" s="207" t="s">
        <v>151</v>
      </c>
      <c r="E196" s="254">
        <v>22</v>
      </c>
      <c r="F196" s="281">
        <v>0</v>
      </c>
      <c r="G196" s="282">
        <f t="shared" si="15"/>
        <v>0</v>
      </c>
      <c r="H196" s="571"/>
    </row>
    <row r="197" spans="2:9" s="141" customFormat="1" x14ac:dyDescent="0.2">
      <c r="B197" s="140"/>
      <c r="C197" s="1824" t="s">
        <v>250</v>
      </c>
      <c r="D197" s="207" t="s">
        <v>151</v>
      </c>
      <c r="E197" s="254">
        <v>22</v>
      </c>
      <c r="F197" s="281">
        <v>0</v>
      </c>
      <c r="G197" s="282">
        <f t="shared" si="15"/>
        <v>0</v>
      </c>
      <c r="H197" s="571"/>
    </row>
    <row r="198" spans="2:9" s="141" customFormat="1" x14ac:dyDescent="0.2">
      <c r="B198" s="140"/>
      <c r="C198" s="253" t="s">
        <v>1434</v>
      </c>
      <c r="D198" s="207"/>
      <c r="E198" s="254"/>
      <c r="F198" s="255">
        <v>0</v>
      </c>
      <c r="G198" s="210"/>
      <c r="H198" s="571"/>
    </row>
    <row r="199" spans="2:9" s="141" customFormat="1" ht="36" x14ac:dyDescent="0.2">
      <c r="B199" s="140"/>
      <c r="C199" s="268" t="s">
        <v>1803</v>
      </c>
      <c r="D199" s="207" t="s">
        <v>151</v>
      </c>
      <c r="E199" s="254">
        <v>10</v>
      </c>
      <c r="F199" s="281">
        <v>0</v>
      </c>
      <c r="G199" s="282">
        <f t="shared" ref="G199:G201" si="16">E199*F199</f>
        <v>0</v>
      </c>
      <c r="H199" s="571"/>
    </row>
    <row r="200" spans="2:9" s="141" customFormat="1" x14ac:dyDescent="0.2">
      <c r="B200" s="140"/>
      <c r="C200" s="1819" t="s">
        <v>249</v>
      </c>
      <c r="D200" s="207" t="s">
        <v>151</v>
      </c>
      <c r="E200" s="254">
        <v>10</v>
      </c>
      <c r="F200" s="281">
        <v>0</v>
      </c>
      <c r="G200" s="282">
        <f t="shared" si="16"/>
        <v>0</v>
      </c>
      <c r="H200" s="571"/>
    </row>
    <row r="201" spans="2:9" s="141" customFormat="1" x14ac:dyDescent="0.2">
      <c r="B201" s="140"/>
      <c r="C201" s="1824" t="s">
        <v>1730</v>
      </c>
      <c r="D201" s="207" t="s">
        <v>151</v>
      </c>
      <c r="E201" s="254">
        <v>10</v>
      </c>
      <c r="F201" s="281">
        <v>0</v>
      </c>
      <c r="G201" s="282">
        <f t="shared" si="16"/>
        <v>0</v>
      </c>
      <c r="H201" s="571"/>
    </row>
    <row r="202" spans="2:9" s="141" customFormat="1" x14ac:dyDescent="0.2">
      <c r="B202" s="140"/>
      <c r="C202" s="253" t="s">
        <v>832</v>
      </c>
      <c r="D202" s="207"/>
      <c r="E202" s="254"/>
      <c r="F202" s="255">
        <v>0</v>
      </c>
      <c r="G202" s="210"/>
      <c r="H202" s="571"/>
    </row>
    <row r="203" spans="2:9" s="141" customFormat="1" ht="36" x14ac:dyDescent="0.2">
      <c r="B203" s="140"/>
      <c r="C203" s="268" t="s">
        <v>833</v>
      </c>
      <c r="D203" s="207" t="s">
        <v>151</v>
      </c>
      <c r="E203" s="254">
        <v>34</v>
      </c>
      <c r="F203" s="281">
        <v>0</v>
      </c>
      <c r="G203" s="282">
        <f t="shared" ref="G203:G205" si="17">E203*F203</f>
        <v>0</v>
      </c>
      <c r="H203" s="571"/>
    </row>
    <row r="204" spans="2:9" s="141" customFormat="1" x14ac:dyDescent="0.2">
      <c r="B204" s="140"/>
      <c r="C204" s="1819" t="s">
        <v>249</v>
      </c>
      <c r="D204" s="207" t="s">
        <v>151</v>
      </c>
      <c r="E204" s="254">
        <v>34</v>
      </c>
      <c r="F204" s="281">
        <v>0</v>
      </c>
      <c r="G204" s="282">
        <f t="shared" si="17"/>
        <v>0</v>
      </c>
      <c r="H204" s="571"/>
    </row>
    <row r="205" spans="2:9" s="141" customFormat="1" x14ac:dyDescent="0.2">
      <c r="B205" s="140"/>
      <c r="C205" s="1824" t="s">
        <v>1730</v>
      </c>
      <c r="D205" s="207" t="s">
        <v>151</v>
      </c>
      <c r="E205" s="254">
        <v>34</v>
      </c>
      <c r="F205" s="281">
        <v>0</v>
      </c>
      <c r="G205" s="282">
        <f t="shared" si="17"/>
        <v>0</v>
      </c>
      <c r="H205" s="571"/>
    </row>
    <row r="206" spans="2:9" s="141" customFormat="1" x14ac:dyDescent="0.2">
      <c r="B206" s="298" t="s">
        <v>332</v>
      </c>
      <c r="C206" s="286" t="s">
        <v>302</v>
      </c>
      <c r="D206" s="287"/>
      <c r="E206" s="288"/>
      <c r="F206" s="289"/>
      <c r="G206" s="290"/>
      <c r="H206" s="571"/>
    </row>
    <row r="207" spans="2:9" s="141" customFormat="1" ht="60" x14ac:dyDescent="0.2">
      <c r="B207" s="140"/>
      <c r="C207" s="291" t="s">
        <v>303</v>
      </c>
      <c r="D207" s="292" t="s">
        <v>151</v>
      </c>
      <c r="E207" s="293">
        <v>66</v>
      </c>
      <c r="F207" s="294">
        <v>0</v>
      </c>
      <c r="G207" s="295">
        <f t="shared" ref="G207" si="18">E207*F207</f>
        <v>0</v>
      </c>
      <c r="H207" s="571"/>
    </row>
    <row r="208" spans="2:9" s="141" customFormat="1" ht="25.5" customHeight="1" x14ac:dyDescent="0.2">
      <c r="B208" s="299" t="s">
        <v>17</v>
      </c>
      <c r="C208" s="300" t="s">
        <v>304</v>
      </c>
      <c r="D208" s="224"/>
      <c r="E208" s="208"/>
      <c r="F208" s="209"/>
      <c r="G208" s="296">
        <f>SUM(G90:G207)</f>
        <v>0</v>
      </c>
      <c r="H208" s="571"/>
    </row>
  </sheetData>
  <mergeCells count="7">
    <mergeCell ref="B97:B98"/>
    <mergeCell ref="C6:G6"/>
    <mergeCell ref="B42:G42"/>
    <mergeCell ref="B53:B55"/>
    <mergeCell ref="B87:G87"/>
    <mergeCell ref="B88:G88"/>
    <mergeCell ref="B89:G89"/>
  </mergeCells>
  <pageMargins left="0.7" right="0.7" top="0.75" bottom="0.75" header="0.3" footer="0.3"/>
  <pageSetup paperSize="9" scale="85" orientation="portrait" r:id="rId1"/>
  <headerFooter alignWithMargins="0">
    <oddFooter>&amp;C&amp;8&amp;P/&amp;N</oddFooter>
  </headerFooter>
  <rowBreaks count="3" manualBreakCount="3">
    <brk id="19" max="16383" man="1"/>
    <brk id="38" max="16383" man="1"/>
    <brk id="79" max="16383"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C4C49-B29E-4392-B43D-DFD96853AC45}">
  <sheetPr codeName="Sheet77">
    <tabColor rgb="FF7030A0"/>
  </sheetPr>
  <dimension ref="A2:L22"/>
  <sheetViews>
    <sheetView zoomScale="120" zoomScaleNormal="120" workbookViewId="0">
      <selection activeCell="G21" sqref="G21"/>
    </sheetView>
  </sheetViews>
  <sheetFormatPr defaultColWidth="10.42578125" defaultRowHeight="12.75" x14ac:dyDescent="0.2"/>
  <cols>
    <col min="1" max="1" width="4.42578125" style="126" customWidth="1"/>
    <col min="2" max="2" width="9.140625" style="125" customWidth="1"/>
    <col min="3" max="3" width="42.85546875" style="193" customWidth="1"/>
    <col min="4" max="4" width="10.42578125" style="194"/>
    <col min="5" max="5" width="9.28515625" style="470" customWidth="1"/>
    <col min="6" max="6" width="12.140625" style="471" customWidth="1"/>
    <col min="7" max="7" width="17.28515625" style="469" customWidth="1"/>
    <col min="8" max="8" width="16" style="571" customWidth="1"/>
    <col min="9" max="9" width="26.28515625" style="126" customWidth="1"/>
    <col min="10" max="257" width="10.42578125" style="126"/>
    <col min="258" max="258" width="7.42578125" style="126" customWidth="1"/>
    <col min="259" max="259" width="37.42578125" style="126" customWidth="1"/>
    <col min="260" max="260" width="10.42578125" style="126"/>
    <col min="261" max="261" width="9.28515625" style="126" customWidth="1"/>
    <col min="262" max="263" width="12.140625" style="126" customWidth="1"/>
    <col min="264" max="264" width="16" style="126" customWidth="1"/>
    <col min="265" max="265" width="26.28515625" style="126" customWidth="1"/>
    <col min="266" max="513" width="10.42578125" style="126"/>
    <col min="514" max="514" width="7.42578125" style="126" customWidth="1"/>
    <col min="515" max="515" width="37.42578125" style="126" customWidth="1"/>
    <col min="516" max="516" width="10.42578125" style="126"/>
    <col min="517" max="517" width="9.28515625" style="126" customWidth="1"/>
    <col min="518" max="519" width="12.140625" style="126" customWidth="1"/>
    <col min="520" max="520" width="16" style="126" customWidth="1"/>
    <col min="521" max="521" width="26.28515625" style="126" customWidth="1"/>
    <col min="522" max="769" width="10.42578125" style="126"/>
    <col min="770" max="770" width="7.42578125" style="126" customWidth="1"/>
    <col min="771" max="771" width="37.42578125" style="126" customWidth="1"/>
    <col min="772" max="772" width="10.42578125" style="126"/>
    <col min="773" max="773" width="9.28515625" style="126" customWidth="1"/>
    <col min="774" max="775" width="12.140625" style="126" customWidth="1"/>
    <col min="776" max="776" width="16" style="126" customWidth="1"/>
    <col min="777" max="777" width="26.28515625" style="126" customWidth="1"/>
    <col min="778" max="1025" width="10.42578125" style="126"/>
    <col min="1026" max="1026" width="7.42578125" style="126" customWidth="1"/>
    <col min="1027" max="1027" width="37.42578125" style="126" customWidth="1"/>
    <col min="1028" max="1028" width="10.42578125" style="126"/>
    <col min="1029" max="1029" width="9.28515625" style="126" customWidth="1"/>
    <col min="1030" max="1031" width="12.140625" style="126" customWidth="1"/>
    <col min="1032" max="1032" width="16" style="126" customWidth="1"/>
    <col min="1033" max="1033" width="26.28515625" style="126" customWidth="1"/>
    <col min="1034" max="1281" width="10.42578125" style="126"/>
    <col min="1282" max="1282" width="7.42578125" style="126" customWidth="1"/>
    <col min="1283" max="1283" width="37.42578125" style="126" customWidth="1"/>
    <col min="1284" max="1284" width="10.42578125" style="126"/>
    <col min="1285" max="1285" width="9.28515625" style="126" customWidth="1"/>
    <col min="1286" max="1287" width="12.140625" style="126" customWidth="1"/>
    <col min="1288" max="1288" width="16" style="126" customWidth="1"/>
    <col min="1289" max="1289" width="26.28515625" style="126" customWidth="1"/>
    <col min="1290" max="1537" width="10.42578125" style="126"/>
    <col min="1538" max="1538" width="7.42578125" style="126" customWidth="1"/>
    <col min="1539" max="1539" width="37.42578125" style="126" customWidth="1"/>
    <col min="1540" max="1540" width="10.42578125" style="126"/>
    <col min="1541" max="1541" width="9.28515625" style="126" customWidth="1"/>
    <col min="1542" max="1543" width="12.140625" style="126" customWidth="1"/>
    <col min="1544" max="1544" width="16" style="126" customWidth="1"/>
    <col min="1545" max="1545" width="26.28515625" style="126" customWidth="1"/>
    <col min="1546" max="1793" width="10.42578125" style="126"/>
    <col min="1794" max="1794" width="7.42578125" style="126" customWidth="1"/>
    <col min="1795" max="1795" width="37.42578125" style="126" customWidth="1"/>
    <col min="1796" max="1796" width="10.42578125" style="126"/>
    <col min="1797" max="1797" width="9.28515625" style="126" customWidth="1"/>
    <col min="1798" max="1799" width="12.140625" style="126" customWidth="1"/>
    <col min="1800" max="1800" width="16" style="126" customWidth="1"/>
    <col min="1801" max="1801" width="26.28515625" style="126" customWidth="1"/>
    <col min="1802" max="2049" width="10.42578125" style="126"/>
    <col min="2050" max="2050" width="7.42578125" style="126" customWidth="1"/>
    <col min="2051" max="2051" width="37.42578125" style="126" customWidth="1"/>
    <col min="2052" max="2052" width="10.42578125" style="126"/>
    <col min="2053" max="2053" width="9.28515625" style="126" customWidth="1"/>
    <col min="2054" max="2055" width="12.140625" style="126" customWidth="1"/>
    <col min="2056" max="2056" width="16" style="126" customWidth="1"/>
    <col min="2057" max="2057" width="26.28515625" style="126" customWidth="1"/>
    <col min="2058" max="2305" width="10.42578125" style="126"/>
    <col min="2306" max="2306" width="7.42578125" style="126" customWidth="1"/>
    <col min="2307" max="2307" width="37.42578125" style="126" customWidth="1"/>
    <col min="2308" max="2308" width="10.42578125" style="126"/>
    <col min="2309" max="2309" width="9.28515625" style="126" customWidth="1"/>
    <col min="2310" max="2311" width="12.140625" style="126" customWidth="1"/>
    <col min="2312" max="2312" width="16" style="126" customWidth="1"/>
    <col min="2313" max="2313" width="26.28515625" style="126" customWidth="1"/>
    <col min="2314" max="2561" width="10.42578125" style="126"/>
    <col min="2562" max="2562" width="7.42578125" style="126" customWidth="1"/>
    <col min="2563" max="2563" width="37.42578125" style="126" customWidth="1"/>
    <col min="2564" max="2564" width="10.42578125" style="126"/>
    <col min="2565" max="2565" width="9.28515625" style="126" customWidth="1"/>
    <col min="2566" max="2567" width="12.140625" style="126" customWidth="1"/>
    <col min="2568" max="2568" width="16" style="126" customWidth="1"/>
    <col min="2569" max="2569" width="26.28515625" style="126" customWidth="1"/>
    <col min="2570" max="2817" width="10.42578125" style="126"/>
    <col min="2818" max="2818" width="7.42578125" style="126" customWidth="1"/>
    <col min="2819" max="2819" width="37.42578125" style="126" customWidth="1"/>
    <col min="2820" max="2820" width="10.42578125" style="126"/>
    <col min="2821" max="2821" width="9.28515625" style="126" customWidth="1"/>
    <col min="2822" max="2823" width="12.140625" style="126" customWidth="1"/>
    <col min="2824" max="2824" width="16" style="126" customWidth="1"/>
    <col min="2825" max="2825" width="26.28515625" style="126" customWidth="1"/>
    <col min="2826" max="3073" width="10.42578125" style="126"/>
    <col min="3074" max="3074" width="7.42578125" style="126" customWidth="1"/>
    <col min="3075" max="3075" width="37.42578125" style="126" customWidth="1"/>
    <col min="3076" max="3076" width="10.42578125" style="126"/>
    <col min="3077" max="3077" width="9.28515625" style="126" customWidth="1"/>
    <col min="3078" max="3079" width="12.140625" style="126" customWidth="1"/>
    <col min="3080" max="3080" width="16" style="126" customWidth="1"/>
    <col min="3081" max="3081" width="26.28515625" style="126" customWidth="1"/>
    <col min="3082" max="3329" width="10.42578125" style="126"/>
    <col min="3330" max="3330" width="7.42578125" style="126" customWidth="1"/>
    <col min="3331" max="3331" width="37.42578125" style="126" customWidth="1"/>
    <col min="3332" max="3332" width="10.42578125" style="126"/>
    <col min="3333" max="3333" width="9.28515625" style="126" customWidth="1"/>
    <col min="3334" max="3335" width="12.140625" style="126" customWidth="1"/>
    <col min="3336" max="3336" width="16" style="126" customWidth="1"/>
    <col min="3337" max="3337" width="26.28515625" style="126" customWidth="1"/>
    <col min="3338" max="3585" width="10.42578125" style="126"/>
    <col min="3586" max="3586" width="7.42578125" style="126" customWidth="1"/>
    <col min="3587" max="3587" width="37.42578125" style="126" customWidth="1"/>
    <col min="3588" max="3588" width="10.42578125" style="126"/>
    <col min="3589" max="3589" width="9.28515625" style="126" customWidth="1"/>
    <col min="3590" max="3591" width="12.140625" style="126" customWidth="1"/>
    <col min="3592" max="3592" width="16" style="126" customWidth="1"/>
    <col min="3593" max="3593" width="26.28515625" style="126" customWidth="1"/>
    <col min="3594" max="3841" width="10.42578125" style="126"/>
    <col min="3842" max="3842" width="7.42578125" style="126" customWidth="1"/>
    <col min="3843" max="3843" width="37.42578125" style="126" customWidth="1"/>
    <col min="3844" max="3844" width="10.42578125" style="126"/>
    <col min="3845" max="3845" width="9.28515625" style="126" customWidth="1"/>
    <col min="3846" max="3847" width="12.140625" style="126" customWidth="1"/>
    <col min="3848" max="3848" width="16" style="126" customWidth="1"/>
    <col min="3849" max="3849" width="26.28515625" style="126" customWidth="1"/>
    <col min="3850" max="4097" width="10.42578125" style="126"/>
    <col min="4098" max="4098" width="7.42578125" style="126" customWidth="1"/>
    <col min="4099" max="4099" width="37.42578125" style="126" customWidth="1"/>
    <col min="4100" max="4100" width="10.42578125" style="126"/>
    <col min="4101" max="4101" width="9.28515625" style="126" customWidth="1"/>
    <col min="4102" max="4103" width="12.140625" style="126" customWidth="1"/>
    <col min="4104" max="4104" width="16" style="126" customWidth="1"/>
    <col min="4105" max="4105" width="26.28515625" style="126" customWidth="1"/>
    <col min="4106" max="4353" width="10.42578125" style="126"/>
    <col min="4354" max="4354" width="7.42578125" style="126" customWidth="1"/>
    <col min="4355" max="4355" width="37.42578125" style="126" customWidth="1"/>
    <col min="4356" max="4356" width="10.42578125" style="126"/>
    <col min="4357" max="4357" width="9.28515625" style="126" customWidth="1"/>
    <col min="4358" max="4359" width="12.140625" style="126" customWidth="1"/>
    <col min="4360" max="4360" width="16" style="126" customWidth="1"/>
    <col min="4361" max="4361" width="26.28515625" style="126" customWidth="1"/>
    <col min="4362" max="4609" width="10.42578125" style="126"/>
    <col min="4610" max="4610" width="7.42578125" style="126" customWidth="1"/>
    <col min="4611" max="4611" width="37.42578125" style="126" customWidth="1"/>
    <col min="4612" max="4612" width="10.42578125" style="126"/>
    <col min="4613" max="4613" width="9.28515625" style="126" customWidth="1"/>
    <col min="4614" max="4615" width="12.140625" style="126" customWidth="1"/>
    <col min="4616" max="4616" width="16" style="126" customWidth="1"/>
    <col min="4617" max="4617" width="26.28515625" style="126" customWidth="1"/>
    <col min="4618" max="4865" width="10.42578125" style="126"/>
    <col min="4866" max="4866" width="7.42578125" style="126" customWidth="1"/>
    <col min="4867" max="4867" width="37.42578125" style="126" customWidth="1"/>
    <col min="4868" max="4868" width="10.42578125" style="126"/>
    <col min="4869" max="4869" width="9.28515625" style="126" customWidth="1"/>
    <col min="4870" max="4871" width="12.140625" style="126" customWidth="1"/>
    <col min="4872" max="4872" width="16" style="126" customWidth="1"/>
    <col min="4873" max="4873" width="26.28515625" style="126" customWidth="1"/>
    <col min="4874" max="5121" width="10.42578125" style="126"/>
    <col min="5122" max="5122" width="7.42578125" style="126" customWidth="1"/>
    <col min="5123" max="5123" width="37.42578125" style="126" customWidth="1"/>
    <col min="5124" max="5124" width="10.42578125" style="126"/>
    <col min="5125" max="5125" width="9.28515625" style="126" customWidth="1"/>
    <col min="5126" max="5127" width="12.140625" style="126" customWidth="1"/>
    <col min="5128" max="5128" width="16" style="126" customWidth="1"/>
    <col min="5129" max="5129" width="26.28515625" style="126" customWidth="1"/>
    <col min="5130" max="5377" width="10.42578125" style="126"/>
    <col min="5378" max="5378" width="7.42578125" style="126" customWidth="1"/>
    <col min="5379" max="5379" width="37.42578125" style="126" customWidth="1"/>
    <col min="5380" max="5380" width="10.42578125" style="126"/>
    <col min="5381" max="5381" width="9.28515625" style="126" customWidth="1"/>
    <col min="5382" max="5383" width="12.140625" style="126" customWidth="1"/>
    <col min="5384" max="5384" width="16" style="126" customWidth="1"/>
    <col min="5385" max="5385" width="26.28515625" style="126" customWidth="1"/>
    <col min="5386" max="5633" width="10.42578125" style="126"/>
    <col min="5634" max="5634" width="7.42578125" style="126" customWidth="1"/>
    <col min="5635" max="5635" width="37.42578125" style="126" customWidth="1"/>
    <col min="5636" max="5636" width="10.42578125" style="126"/>
    <col min="5637" max="5637" width="9.28515625" style="126" customWidth="1"/>
    <col min="5638" max="5639" width="12.140625" style="126" customWidth="1"/>
    <col min="5640" max="5640" width="16" style="126" customWidth="1"/>
    <col min="5641" max="5641" width="26.28515625" style="126" customWidth="1"/>
    <col min="5642" max="5889" width="10.42578125" style="126"/>
    <col min="5890" max="5890" width="7.42578125" style="126" customWidth="1"/>
    <col min="5891" max="5891" width="37.42578125" style="126" customWidth="1"/>
    <col min="5892" max="5892" width="10.42578125" style="126"/>
    <col min="5893" max="5893" width="9.28515625" style="126" customWidth="1"/>
    <col min="5894" max="5895" width="12.140625" style="126" customWidth="1"/>
    <col min="5896" max="5896" width="16" style="126" customWidth="1"/>
    <col min="5897" max="5897" width="26.28515625" style="126" customWidth="1"/>
    <col min="5898" max="6145" width="10.42578125" style="126"/>
    <col min="6146" max="6146" width="7.42578125" style="126" customWidth="1"/>
    <col min="6147" max="6147" width="37.42578125" style="126" customWidth="1"/>
    <col min="6148" max="6148" width="10.42578125" style="126"/>
    <col min="6149" max="6149" width="9.28515625" style="126" customWidth="1"/>
    <col min="6150" max="6151" width="12.140625" style="126" customWidth="1"/>
    <col min="6152" max="6152" width="16" style="126" customWidth="1"/>
    <col min="6153" max="6153" width="26.28515625" style="126" customWidth="1"/>
    <col min="6154" max="6401" width="10.42578125" style="126"/>
    <col min="6402" max="6402" width="7.42578125" style="126" customWidth="1"/>
    <col min="6403" max="6403" width="37.42578125" style="126" customWidth="1"/>
    <col min="6404" max="6404" width="10.42578125" style="126"/>
    <col min="6405" max="6405" width="9.28515625" style="126" customWidth="1"/>
    <col min="6406" max="6407" width="12.140625" style="126" customWidth="1"/>
    <col min="6408" max="6408" width="16" style="126" customWidth="1"/>
    <col min="6409" max="6409" width="26.28515625" style="126" customWidth="1"/>
    <col min="6410" max="6657" width="10.42578125" style="126"/>
    <col min="6658" max="6658" width="7.42578125" style="126" customWidth="1"/>
    <col min="6659" max="6659" width="37.42578125" style="126" customWidth="1"/>
    <col min="6660" max="6660" width="10.42578125" style="126"/>
    <col min="6661" max="6661" width="9.28515625" style="126" customWidth="1"/>
    <col min="6662" max="6663" width="12.140625" style="126" customWidth="1"/>
    <col min="6664" max="6664" width="16" style="126" customWidth="1"/>
    <col min="6665" max="6665" width="26.28515625" style="126" customWidth="1"/>
    <col min="6666" max="6913" width="10.42578125" style="126"/>
    <col min="6914" max="6914" width="7.42578125" style="126" customWidth="1"/>
    <col min="6915" max="6915" width="37.42578125" style="126" customWidth="1"/>
    <col min="6916" max="6916" width="10.42578125" style="126"/>
    <col min="6917" max="6917" width="9.28515625" style="126" customWidth="1"/>
    <col min="6918" max="6919" width="12.140625" style="126" customWidth="1"/>
    <col min="6920" max="6920" width="16" style="126" customWidth="1"/>
    <col min="6921" max="6921" width="26.28515625" style="126" customWidth="1"/>
    <col min="6922" max="7169" width="10.42578125" style="126"/>
    <col min="7170" max="7170" width="7.42578125" style="126" customWidth="1"/>
    <col min="7171" max="7171" width="37.42578125" style="126" customWidth="1"/>
    <col min="7172" max="7172" width="10.42578125" style="126"/>
    <col min="7173" max="7173" width="9.28515625" style="126" customWidth="1"/>
    <col min="7174" max="7175" width="12.140625" style="126" customWidth="1"/>
    <col min="7176" max="7176" width="16" style="126" customWidth="1"/>
    <col min="7177" max="7177" width="26.28515625" style="126" customWidth="1"/>
    <col min="7178" max="7425" width="10.42578125" style="126"/>
    <col min="7426" max="7426" width="7.42578125" style="126" customWidth="1"/>
    <col min="7427" max="7427" width="37.42578125" style="126" customWidth="1"/>
    <col min="7428" max="7428" width="10.42578125" style="126"/>
    <col min="7429" max="7429" width="9.28515625" style="126" customWidth="1"/>
    <col min="7430" max="7431" width="12.140625" style="126" customWidth="1"/>
    <col min="7432" max="7432" width="16" style="126" customWidth="1"/>
    <col min="7433" max="7433" width="26.28515625" style="126" customWidth="1"/>
    <col min="7434" max="7681" width="10.42578125" style="126"/>
    <col min="7682" max="7682" width="7.42578125" style="126" customWidth="1"/>
    <col min="7683" max="7683" width="37.42578125" style="126" customWidth="1"/>
    <col min="7684" max="7684" width="10.42578125" style="126"/>
    <col min="7685" max="7685" width="9.28515625" style="126" customWidth="1"/>
    <col min="7686" max="7687" width="12.140625" style="126" customWidth="1"/>
    <col min="7688" max="7688" width="16" style="126" customWidth="1"/>
    <col min="7689" max="7689" width="26.28515625" style="126" customWidth="1"/>
    <col min="7690" max="7937" width="10.42578125" style="126"/>
    <col min="7938" max="7938" width="7.42578125" style="126" customWidth="1"/>
    <col min="7939" max="7939" width="37.42578125" style="126" customWidth="1"/>
    <col min="7940" max="7940" width="10.42578125" style="126"/>
    <col min="7941" max="7941" width="9.28515625" style="126" customWidth="1"/>
    <col min="7942" max="7943" width="12.140625" style="126" customWidth="1"/>
    <col min="7944" max="7944" width="16" style="126" customWidth="1"/>
    <col min="7945" max="7945" width="26.28515625" style="126" customWidth="1"/>
    <col min="7946" max="8193" width="10.42578125" style="126"/>
    <col min="8194" max="8194" width="7.42578125" style="126" customWidth="1"/>
    <col min="8195" max="8195" width="37.42578125" style="126" customWidth="1"/>
    <col min="8196" max="8196" width="10.42578125" style="126"/>
    <col min="8197" max="8197" width="9.28515625" style="126" customWidth="1"/>
    <col min="8198" max="8199" width="12.140625" style="126" customWidth="1"/>
    <col min="8200" max="8200" width="16" style="126" customWidth="1"/>
    <col min="8201" max="8201" width="26.28515625" style="126" customWidth="1"/>
    <col min="8202" max="8449" width="10.42578125" style="126"/>
    <col min="8450" max="8450" width="7.42578125" style="126" customWidth="1"/>
    <col min="8451" max="8451" width="37.42578125" style="126" customWidth="1"/>
    <col min="8452" max="8452" width="10.42578125" style="126"/>
    <col min="8453" max="8453" width="9.28515625" style="126" customWidth="1"/>
    <col min="8454" max="8455" width="12.140625" style="126" customWidth="1"/>
    <col min="8456" max="8456" width="16" style="126" customWidth="1"/>
    <col min="8457" max="8457" width="26.28515625" style="126" customWidth="1"/>
    <col min="8458" max="8705" width="10.42578125" style="126"/>
    <col min="8706" max="8706" width="7.42578125" style="126" customWidth="1"/>
    <col min="8707" max="8707" width="37.42578125" style="126" customWidth="1"/>
    <col min="8708" max="8708" width="10.42578125" style="126"/>
    <col min="8709" max="8709" width="9.28515625" style="126" customWidth="1"/>
    <col min="8710" max="8711" width="12.140625" style="126" customWidth="1"/>
    <col min="8712" max="8712" width="16" style="126" customWidth="1"/>
    <col min="8713" max="8713" width="26.28515625" style="126" customWidth="1"/>
    <col min="8714" max="8961" width="10.42578125" style="126"/>
    <col min="8962" max="8962" width="7.42578125" style="126" customWidth="1"/>
    <col min="8963" max="8963" width="37.42578125" style="126" customWidth="1"/>
    <col min="8964" max="8964" width="10.42578125" style="126"/>
    <col min="8965" max="8965" width="9.28515625" style="126" customWidth="1"/>
    <col min="8966" max="8967" width="12.140625" style="126" customWidth="1"/>
    <col min="8968" max="8968" width="16" style="126" customWidth="1"/>
    <col min="8969" max="8969" width="26.28515625" style="126" customWidth="1"/>
    <col min="8970" max="9217" width="10.42578125" style="126"/>
    <col min="9218" max="9218" width="7.42578125" style="126" customWidth="1"/>
    <col min="9219" max="9219" width="37.42578125" style="126" customWidth="1"/>
    <col min="9220" max="9220" width="10.42578125" style="126"/>
    <col min="9221" max="9221" width="9.28515625" style="126" customWidth="1"/>
    <col min="9222" max="9223" width="12.140625" style="126" customWidth="1"/>
    <col min="9224" max="9224" width="16" style="126" customWidth="1"/>
    <col min="9225" max="9225" width="26.28515625" style="126" customWidth="1"/>
    <col min="9226" max="9473" width="10.42578125" style="126"/>
    <col min="9474" max="9474" width="7.42578125" style="126" customWidth="1"/>
    <col min="9475" max="9475" width="37.42578125" style="126" customWidth="1"/>
    <col min="9476" max="9476" width="10.42578125" style="126"/>
    <col min="9477" max="9477" width="9.28515625" style="126" customWidth="1"/>
    <col min="9478" max="9479" width="12.140625" style="126" customWidth="1"/>
    <col min="9480" max="9480" width="16" style="126" customWidth="1"/>
    <col min="9481" max="9481" width="26.28515625" style="126" customWidth="1"/>
    <col min="9482" max="9729" width="10.42578125" style="126"/>
    <col min="9730" max="9730" width="7.42578125" style="126" customWidth="1"/>
    <col min="9731" max="9731" width="37.42578125" style="126" customWidth="1"/>
    <col min="9732" max="9732" width="10.42578125" style="126"/>
    <col min="9733" max="9733" width="9.28515625" style="126" customWidth="1"/>
    <col min="9734" max="9735" width="12.140625" style="126" customWidth="1"/>
    <col min="9736" max="9736" width="16" style="126" customWidth="1"/>
    <col min="9737" max="9737" width="26.28515625" style="126" customWidth="1"/>
    <col min="9738" max="9985" width="10.42578125" style="126"/>
    <col min="9986" max="9986" width="7.42578125" style="126" customWidth="1"/>
    <col min="9987" max="9987" width="37.42578125" style="126" customWidth="1"/>
    <col min="9988" max="9988" width="10.42578125" style="126"/>
    <col min="9989" max="9989" width="9.28515625" style="126" customWidth="1"/>
    <col min="9990" max="9991" width="12.140625" style="126" customWidth="1"/>
    <col min="9992" max="9992" width="16" style="126" customWidth="1"/>
    <col min="9993" max="9993" width="26.28515625" style="126" customWidth="1"/>
    <col min="9994" max="10241" width="10.42578125" style="126"/>
    <col min="10242" max="10242" width="7.42578125" style="126" customWidth="1"/>
    <col min="10243" max="10243" width="37.42578125" style="126" customWidth="1"/>
    <col min="10244" max="10244" width="10.42578125" style="126"/>
    <col min="10245" max="10245" width="9.28515625" style="126" customWidth="1"/>
    <col min="10246" max="10247" width="12.140625" style="126" customWidth="1"/>
    <col min="10248" max="10248" width="16" style="126" customWidth="1"/>
    <col min="10249" max="10249" width="26.28515625" style="126" customWidth="1"/>
    <col min="10250" max="10497" width="10.42578125" style="126"/>
    <col min="10498" max="10498" width="7.42578125" style="126" customWidth="1"/>
    <col min="10499" max="10499" width="37.42578125" style="126" customWidth="1"/>
    <col min="10500" max="10500" width="10.42578125" style="126"/>
    <col min="10501" max="10501" width="9.28515625" style="126" customWidth="1"/>
    <col min="10502" max="10503" width="12.140625" style="126" customWidth="1"/>
    <col min="10504" max="10504" width="16" style="126" customWidth="1"/>
    <col min="10505" max="10505" width="26.28515625" style="126" customWidth="1"/>
    <col min="10506" max="10753" width="10.42578125" style="126"/>
    <col min="10754" max="10754" width="7.42578125" style="126" customWidth="1"/>
    <col min="10755" max="10755" width="37.42578125" style="126" customWidth="1"/>
    <col min="10756" max="10756" width="10.42578125" style="126"/>
    <col min="10757" max="10757" width="9.28515625" style="126" customWidth="1"/>
    <col min="10758" max="10759" width="12.140625" style="126" customWidth="1"/>
    <col min="10760" max="10760" width="16" style="126" customWidth="1"/>
    <col min="10761" max="10761" width="26.28515625" style="126" customWidth="1"/>
    <col min="10762" max="11009" width="10.42578125" style="126"/>
    <col min="11010" max="11010" width="7.42578125" style="126" customWidth="1"/>
    <col min="11011" max="11011" width="37.42578125" style="126" customWidth="1"/>
    <col min="11012" max="11012" width="10.42578125" style="126"/>
    <col min="11013" max="11013" width="9.28515625" style="126" customWidth="1"/>
    <col min="11014" max="11015" width="12.140625" style="126" customWidth="1"/>
    <col min="11016" max="11016" width="16" style="126" customWidth="1"/>
    <col min="11017" max="11017" width="26.28515625" style="126" customWidth="1"/>
    <col min="11018" max="11265" width="10.42578125" style="126"/>
    <col min="11266" max="11266" width="7.42578125" style="126" customWidth="1"/>
    <col min="11267" max="11267" width="37.42578125" style="126" customWidth="1"/>
    <col min="11268" max="11268" width="10.42578125" style="126"/>
    <col min="11269" max="11269" width="9.28515625" style="126" customWidth="1"/>
    <col min="11270" max="11271" width="12.140625" style="126" customWidth="1"/>
    <col min="11272" max="11272" width="16" style="126" customWidth="1"/>
    <col min="11273" max="11273" width="26.28515625" style="126" customWidth="1"/>
    <col min="11274" max="11521" width="10.42578125" style="126"/>
    <col min="11522" max="11522" width="7.42578125" style="126" customWidth="1"/>
    <col min="11523" max="11523" width="37.42578125" style="126" customWidth="1"/>
    <col min="11524" max="11524" width="10.42578125" style="126"/>
    <col min="11525" max="11525" width="9.28515625" style="126" customWidth="1"/>
    <col min="11526" max="11527" width="12.140625" style="126" customWidth="1"/>
    <col min="11528" max="11528" width="16" style="126" customWidth="1"/>
    <col min="11529" max="11529" width="26.28515625" style="126" customWidth="1"/>
    <col min="11530" max="11777" width="10.42578125" style="126"/>
    <col min="11778" max="11778" width="7.42578125" style="126" customWidth="1"/>
    <col min="11779" max="11779" width="37.42578125" style="126" customWidth="1"/>
    <col min="11780" max="11780" width="10.42578125" style="126"/>
    <col min="11781" max="11781" width="9.28515625" style="126" customWidth="1"/>
    <col min="11782" max="11783" width="12.140625" style="126" customWidth="1"/>
    <col min="11784" max="11784" width="16" style="126" customWidth="1"/>
    <col min="11785" max="11785" width="26.28515625" style="126" customWidth="1"/>
    <col min="11786" max="12033" width="10.42578125" style="126"/>
    <col min="12034" max="12034" width="7.42578125" style="126" customWidth="1"/>
    <col min="12035" max="12035" width="37.42578125" style="126" customWidth="1"/>
    <col min="12036" max="12036" width="10.42578125" style="126"/>
    <col min="12037" max="12037" width="9.28515625" style="126" customWidth="1"/>
    <col min="12038" max="12039" width="12.140625" style="126" customWidth="1"/>
    <col min="12040" max="12040" width="16" style="126" customWidth="1"/>
    <col min="12041" max="12041" width="26.28515625" style="126" customWidth="1"/>
    <col min="12042" max="12289" width="10.42578125" style="126"/>
    <col min="12290" max="12290" width="7.42578125" style="126" customWidth="1"/>
    <col min="12291" max="12291" width="37.42578125" style="126" customWidth="1"/>
    <col min="12292" max="12292" width="10.42578125" style="126"/>
    <col min="12293" max="12293" width="9.28515625" style="126" customWidth="1"/>
    <col min="12294" max="12295" width="12.140625" style="126" customWidth="1"/>
    <col min="12296" max="12296" width="16" style="126" customWidth="1"/>
    <col min="12297" max="12297" width="26.28515625" style="126" customWidth="1"/>
    <col min="12298" max="12545" width="10.42578125" style="126"/>
    <col min="12546" max="12546" width="7.42578125" style="126" customWidth="1"/>
    <col min="12547" max="12547" width="37.42578125" style="126" customWidth="1"/>
    <col min="12548" max="12548" width="10.42578125" style="126"/>
    <col min="12549" max="12549" width="9.28515625" style="126" customWidth="1"/>
    <col min="12550" max="12551" width="12.140625" style="126" customWidth="1"/>
    <col min="12552" max="12552" width="16" style="126" customWidth="1"/>
    <col min="12553" max="12553" width="26.28515625" style="126" customWidth="1"/>
    <col min="12554" max="12801" width="10.42578125" style="126"/>
    <col min="12802" max="12802" width="7.42578125" style="126" customWidth="1"/>
    <col min="12803" max="12803" width="37.42578125" style="126" customWidth="1"/>
    <col min="12804" max="12804" width="10.42578125" style="126"/>
    <col min="12805" max="12805" width="9.28515625" style="126" customWidth="1"/>
    <col min="12806" max="12807" width="12.140625" style="126" customWidth="1"/>
    <col min="12808" max="12808" width="16" style="126" customWidth="1"/>
    <col min="12809" max="12809" width="26.28515625" style="126" customWidth="1"/>
    <col min="12810" max="13057" width="10.42578125" style="126"/>
    <col min="13058" max="13058" width="7.42578125" style="126" customWidth="1"/>
    <col min="13059" max="13059" width="37.42578125" style="126" customWidth="1"/>
    <col min="13060" max="13060" width="10.42578125" style="126"/>
    <col min="13061" max="13061" width="9.28515625" style="126" customWidth="1"/>
    <col min="13062" max="13063" width="12.140625" style="126" customWidth="1"/>
    <col min="13064" max="13064" width="16" style="126" customWidth="1"/>
    <col min="13065" max="13065" width="26.28515625" style="126" customWidth="1"/>
    <col min="13066" max="13313" width="10.42578125" style="126"/>
    <col min="13314" max="13314" width="7.42578125" style="126" customWidth="1"/>
    <col min="13315" max="13315" width="37.42578125" style="126" customWidth="1"/>
    <col min="13316" max="13316" width="10.42578125" style="126"/>
    <col min="13317" max="13317" width="9.28515625" style="126" customWidth="1"/>
    <col min="13318" max="13319" width="12.140625" style="126" customWidth="1"/>
    <col min="13320" max="13320" width="16" style="126" customWidth="1"/>
    <col min="13321" max="13321" width="26.28515625" style="126" customWidth="1"/>
    <col min="13322" max="13569" width="10.42578125" style="126"/>
    <col min="13570" max="13570" width="7.42578125" style="126" customWidth="1"/>
    <col min="13571" max="13571" width="37.42578125" style="126" customWidth="1"/>
    <col min="13572" max="13572" width="10.42578125" style="126"/>
    <col min="13573" max="13573" width="9.28515625" style="126" customWidth="1"/>
    <col min="13574" max="13575" width="12.140625" style="126" customWidth="1"/>
    <col min="13576" max="13576" width="16" style="126" customWidth="1"/>
    <col min="13577" max="13577" width="26.28515625" style="126" customWidth="1"/>
    <col min="13578" max="13825" width="10.42578125" style="126"/>
    <col min="13826" max="13826" width="7.42578125" style="126" customWidth="1"/>
    <col min="13827" max="13827" width="37.42578125" style="126" customWidth="1"/>
    <col min="13828" max="13828" width="10.42578125" style="126"/>
    <col min="13829" max="13829" width="9.28515625" style="126" customWidth="1"/>
    <col min="13830" max="13831" width="12.140625" style="126" customWidth="1"/>
    <col min="13832" max="13832" width="16" style="126" customWidth="1"/>
    <col min="13833" max="13833" width="26.28515625" style="126" customWidth="1"/>
    <col min="13834" max="14081" width="10.42578125" style="126"/>
    <col min="14082" max="14082" width="7.42578125" style="126" customWidth="1"/>
    <col min="14083" max="14083" width="37.42578125" style="126" customWidth="1"/>
    <col min="14084" max="14084" width="10.42578125" style="126"/>
    <col min="14085" max="14085" width="9.28515625" style="126" customWidth="1"/>
    <col min="14086" max="14087" width="12.140625" style="126" customWidth="1"/>
    <col min="14088" max="14088" width="16" style="126" customWidth="1"/>
    <col min="14089" max="14089" width="26.28515625" style="126" customWidth="1"/>
    <col min="14090" max="14337" width="10.42578125" style="126"/>
    <col min="14338" max="14338" width="7.42578125" style="126" customWidth="1"/>
    <col min="14339" max="14339" width="37.42578125" style="126" customWidth="1"/>
    <col min="14340" max="14340" width="10.42578125" style="126"/>
    <col min="14341" max="14341" width="9.28515625" style="126" customWidth="1"/>
    <col min="14342" max="14343" width="12.140625" style="126" customWidth="1"/>
    <col min="14344" max="14344" width="16" style="126" customWidth="1"/>
    <col min="14345" max="14345" width="26.28515625" style="126" customWidth="1"/>
    <col min="14346" max="14593" width="10.42578125" style="126"/>
    <col min="14594" max="14594" width="7.42578125" style="126" customWidth="1"/>
    <col min="14595" max="14595" width="37.42578125" style="126" customWidth="1"/>
    <col min="14596" max="14596" width="10.42578125" style="126"/>
    <col min="14597" max="14597" width="9.28515625" style="126" customWidth="1"/>
    <col min="14598" max="14599" width="12.140625" style="126" customWidth="1"/>
    <col min="14600" max="14600" width="16" style="126" customWidth="1"/>
    <col min="14601" max="14601" width="26.28515625" style="126" customWidth="1"/>
    <col min="14602" max="14849" width="10.42578125" style="126"/>
    <col min="14850" max="14850" width="7.42578125" style="126" customWidth="1"/>
    <col min="14851" max="14851" width="37.42578125" style="126" customWidth="1"/>
    <col min="14852" max="14852" width="10.42578125" style="126"/>
    <col min="14853" max="14853" width="9.28515625" style="126" customWidth="1"/>
    <col min="14854" max="14855" width="12.140625" style="126" customWidth="1"/>
    <col min="14856" max="14856" width="16" style="126" customWidth="1"/>
    <col min="14857" max="14857" width="26.28515625" style="126" customWidth="1"/>
    <col min="14858" max="15105" width="10.42578125" style="126"/>
    <col min="15106" max="15106" width="7.42578125" style="126" customWidth="1"/>
    <col min="15107" max="15107" width="37.42578125" style="126" customWidth="1"/>
    <col min="15108" max="15108" width="10.42578125" style="126"/>
    <col min="15109" max="15109" width="9.28515625" style="126" customWidth="1"/>
    <col min="15110" max="15111" width="12.140625" style="126" customWidth="1"/>
    <col min="15112" max="15112" width="16" style="126" customWidth="1"/>
    <col min="15113" max="15113" width="26.28515625" style="126" customWidth="1"/>
    <col min="15114" max="15361" width="10.42578125" style="126"/>
    <col min="15362" max="15362" width="7.42578125" style="126" customWidth="1"/>
    <col min="15363" max="15363" width="37.42578125" style="126" customWidth="1"/>
    <col min="15364" max="15364" width="10.42578125" style="126"/>
    <col min="15365" max="15365" width="9.28515625" style="126" customWidth="1"/>
    <col min="15366" max="15367" width="12.140625" style="126" customWidth="1"/>
    <col min="15368" max="15368" width="16" style="126" customWidth="1"/>
    <col min="15369" max="15369" width="26.28515625" style="126" customWidth="1"/>
    <col min="15370" max="15617" width="10.42578125" style="126"/>
    <col min="15618" max="15618" width="7.42578125" style="126" customWidth="1"/>
    <col min="15619" max="15619" width="37.42578125" style="126" customWidth="1"/>
    <col min="15620" max="15620" width="10.42578125" style="126"/>
    <col min="15621" max="15621" width="9.28515625" style="126" customWidth="1"/>
    <col min="15622" max="15623" width="12.140625" style="126" customWidth="1"/>
    <col min="15624" max="15624" width="16" style="126" customWidth="1"/>
    <col min="15625" max="15625" width="26.28515625" style="126" customWidth="1"/>
    <col min="15626" max="15873" width="10.42578125" style="126"/>
    <col min="15874" max="15874" width="7.42578125" style="126" customWidth="1"/>
    <col min="15875" max="15875" width="37.42578125" style="126" customWidth="1"/>
    <col min="15876" max="15876" width="10.42578125" style="126"/>
    <col min="15877" max="15877" width="9.28515625" style="126" customWidth="1"/>
    <col min="15878" max="15879" width="12.140625" style="126" customWidth="1"/>
    <col min="15880" max="15880" width="16" style="126" customWidth="1"/>
    <col min="15881" max="15881" width="26.28515625" style="126" customWidth="1"/>
    <col min="15882" max="16129" width="10.42578125" style="126"/>
    <col min="16130" max="16130" width="7.42578125" style="126" customWidth="1"/>
    <col min="16131" max="16131" width="37.42578125" style="126" customWidth="1"/>
    <col min="16132" max="16132" width="10.42578125" style="126"/>
    <col min="16133" max="16133" width="9.28515625" style="126" customWidth="1"/>
    <col min="16134" max="16135" width="12.140625" style="126" customWidth="1"/>
    <col min="16136" max="16136" width="16" style="126" customWidth="1"/>
    <col min="16137" max="16137" width="26.28515625" style="126" customWidth="1"/>
    <col min="16138" max="16384" width="10.42578125" style="126"/>
  </cols>
  <sheetData>
    <row r="2" spans="1:12" ht="15.75" x14ac:dyDescent="0.2">
      <c r="B2" s="142"/>
      <c r="C2" s="594" t="s">
        <v>59</v>
      </c>
      <c r="D2" s="160"/>
      <c r="E2" s="161"/>
      <c r="F2" s="162"/>
      <c r="G2" s="361"/>
    </row>
    <row r="4" spans="1:12" s="144" customFormat="1" ht="15" x14ac:dyDescent="0.2">
      <c r="A4" s="145"/>
      <c r="B4" s="148" t="s">
        <v>1</v>
      </c>
      <c r="C4" s="173"/>
      <c r="D4" s="175"/>
      <c r="E4" s="175"/>
      <c r="F4" s="175"/>
      <c r="G4" s="174"/>
    </row>
    <row r="5" spans="1:12" s="144" customFormat="1" ht="15.75" x14ac:dyDescent="0.25">
      <c r="A5" s="146"/>
      <c r="B5" s="149" t="s">
        <v>2</v>
      </c>
      <c r="C5" s="176"/>
      <c r="D5" s="177"/>
      <c r="E5" s="178"/>
      <c r="F5" s="178"/>
      <c r="G5" s="177"/>
    </row>
    <row r="6" spans="1:12" s="144" customFormat="1" ht="15" x14ac:dyDescent="0.2">
      <c r="A6" s="145"/>
      <c r="B6" s="148" t="s">
        <v>3</v>
      </c>
      <c r="C6" s="173"/>
      <c r="D6" s="175"/>
      <c r="E6" s="175"/>
      <c r="F6" s="175"/>
      <c r="G6" s="174"/>
    </row>
    <row r="7" spans="1:12" s="144" customFormat="1" ht="15.75" x14ac:dyDescent="0.25">
      <c r="A7" s="146"/>
      <c r="B7" s="149" t="s">
        <v>4</v>
      </c>
      <c r="C7" s="176"/>
      <c r="D7" s="178"/>
      <c r="E7" s="178"/>
      <c r="F7" s="178"/>
      <c r="G7" s="177"/>
    </row>
    <row r="8" spans="1:12" s="595" customFormat="1" ht="14.25" x14ac:dyDescent="0.2">
      <c r="B8" s="596"/>
      <c r="C8" s="597"/>
      <c r="D8" s="598"/>
      <c r="E8" s="599"/>
      <c r="F8" s="600"/>
      <c r="G8" s="601"/>
      <c r="H8" s="573"/>
      <c r="I8" s="602"/>
      <c r="J8" s="602"/>
      <c r="K8" s="602"/>
      <c r="L8" s="602"/>
    </row>
    <row r="9" spans="1:12" s="595" customFormat="1" ht="24" customHeight="1" x14ac:dyDescent="0.2">
      <c r="B9" s="2824"/>
      <c r="C9" s="2825" t="s">
        <v>61</v>
      </c>
      <c r="D9" s="614"/>
      <c r="E9" s="615"/>
      <c r="F9" s="616"/>
      <c r="G9" s="2827" t="s">
        <v>64</v>
      </c>
      <c r="H9" s="573"/>
      <c r="I9" s="602"/>
      <c r="J9" s="602"/>
      <c r="K9" s="602"/>
      <c r="L9" s="602"/>
    </row>
    <row r="10" spans="1:12" s="603" customFormat="1" ht="24" customHeight="1" x14ac:dyDescent="0.25">
      <c r="B10" s="604" t="s">
        <v>6</v>
      </c>
      <c r="C10" s="605" t="s">
        <v>62</v>
      </c>
      <c r="D10" s="3306" t="s">
        <v>2226</v>
      </c>
      <c r="E10" s="3306"/>
      <c r="F10" s="3307"/>
      <c r="G10" s="606" t="s">
        <v>2537</v>
      </c>
      <c r="H10" s="572"/>
    </row>
    <row r="11" spans="1:12" s="603" customFormat="1" ht="24" customHeight="1" x14ac:dyDescent="0.25">
      <c r="B11" s="1741"/>
      <c r="C11" s="2723" t="s">
        <v>71</v>
      </c>
      <c r="D11" s="2721"/>
      <c r="E11" s="2721"/>
      <c r="F11" s="2722"/>
      <c r="G11" s="1739"/>
      <c r="H11" s="572"/>
    </row>
    <row r="12" spans="1:12" s="603" customFormat="1" ht="24" customHeight="1" x14ac:dyDescent="0.25">
      <c r="B12" s="607" t="s">
        <v>8</v>
      </c>
      <c r="C12" s="608" t="s">
        <v>2532</v>
      </c>
      <c r="D12" s="609"/>
      <c r="E12" s="610"/>
      <c r="F12" s="611"/>
      <c r="G12" s="1742">
        <f>'Šalovci_VŠM 6'!G18</f>
        <v>0</v>
      </c>
      <c r="H12" s="572"/>
    </row>
    <row r="13" spans="1:12" s="603" customFormat="1" ht="24" customHeight="1" x14ac:dyDescent="0.25">
      <c r="B13" s="607" t="s">
        <v>15</v>
      </c>
      <c r="C13" s="608" t="s">
        <v>2227</v>
      </c>
      <c r="D13" s="609"/>
      <c r="E13" s="610"/>
      <c r="F13" s="611"/>
      <c r="G13" s="1742">
        <f>Šalovci_ČRP_MARKOVCI!G19</f>
        <v>0</v>
      </c>
      <c r="H13" s="572"/>
    </row>
    <row r="14" spans="1:12" s="603" customFormat="1" ht="24" customHeight="1" x14ac:dyDescent="0.25">
      <c r="B14" s="607" t="s">
        <v>20</v>
      </c>
      <c r="C14" s="608" t="s">
        <v>2228</v>
      </c>
      <c r="D14" s="609"/>
      <c r="E14" s="610"/>
      <c r="F14" s="611"/>
      <c r="G14" s="1742">
        <f>'Šalovci_VH Dolenci'!G18</f>
        <v>0</v>
      </c>
      <c r="H14" s="572"/>
    </row>
    <row r="15" spans="1:12" s="603" customFormat="1" ht="24" customHeight="1" x14ac:dyDescent="0.25">
      <c r="B15" s="607" t="s">
        <v>24</v>
      </c>
      <c r="C15" s="608" t="s">
        <v>2229</v>
      </c>
      <c r="D15" s="609"/>
      <c r="E15" s="610"/>
      <c r="F15" s="611"/>
      <c r="G15" s="1742">
        <f>'Šalovci_VH Domanjševci'!G17</f>
        <v>0</v>
      </c>
      <c r="H15" s="572"/>
    </row>
    <row r="16" spans="1:12" s="603" customFormat="1" ht="24" customHeight="1" x14ac:dyDescent="0.25">
      <c r="B16" s="607" t="s">
        <v>29</v>
      </c>
      <c r="C16" s="608" t="s">
        <v>2230</v>
      </c>
      <c r="D16" s="609"/>
      <c r="E16" s="610"/>
      <c r="F16" s="611"/>
      <c r="G16" s="1742">
        <f>'Šalovci_VH Čepinci'!G17</f>
        <v>0</v>
      </c>
      <c r="H16" s="572"/>
    </row>
    <row r="17" spans="2:8" s="603" customFormat="1" ht="24" customHeight="1" x14ac:dyDescent="0.25">
      <c r="B17" s="607" t="s">
        <v>33</v>
      </c>
      <c r="C17" s="608" t="s">
        <v>2231</v>
      </c>
      <c r="D17" s="609"/>
      <c r="E17" s="610"/>
      <c r="F17" s="611"/>
      <c r="G17" s="1742">
        <f>'Šalovci_ČRP Čepinci 1'!G16</f>
        <v>0</v>
      </c>
      <c r="H17" s="572"/>
    </row>
    <row r="18" spans="2:8" s="603" customFormat="1" ht="24" customHeight="1" x14ac:dyDescent="0.25">
      <c r="B18" s="607" t="s">
        <v>38</v>
      </c>
      <c r="C18" s="608" t="s">
        <v>2232</v>
      </c>
      <c r="D18" s="609"/>
      <c r="E18" s="610"/>
      <c r="F18" s="611"/>
      <c r="G18" s="1742">
        <f>'Šalovci_ČRP Čepinci 2'!G16</f>
        <v>0</v>
      </c>
      <c r="H18" s="572"/>
    </row>
    <row r="19" spans="2:8" s="603" customFormat="1" ht="24" customHeight="1" x14ac:dyDescent="0.25">
      <c r="B19" s="607" t="s">
        <v>43</v>
      </c>
      <c r="C19" s="608" t="s">
        <v>2233</v>
      </c>
      <c r="D19" s="609"/>
      <c r="E19" s="610"/>
      <c r="F19" s="611"/>
      <c r="G19" s="1742">
        <f>'Šalovci_ČRP Čepinci 3'!G16</f>
        <v>0</v>
      </c>
      <c r="H19" s="572"/>
    </row>
    <row r="20" spans="2:8" s="603" customFormat="1" ht="24" customHeight="1" x14ac:dyDescent="0.25">
      <c r="B20" s="1741"/>
      <c r="C20" s="3174" t="s">
        <v>73</v>
      </c>
      <c r="D20" s="3175"/>
      <c r="E20" s="3175"/>
      <c r="F20" s="3176"/>
      <c r="G20" s="2826">
        <f>SUM(G12:G19)</f>
        <v>0</v>
      </c>
      <c r="H20" s="572"/>
    </row>
    <row r="21" spans="2:8" s="603" customFormat="1" ht="24" customHeight="1" x14ac:dyDescent="0.25">
      <c r="B21" s="612"/>
      <c r="C21" s="613" t="s">
        <v>79</v>
      </c>
      <c r="D21" s="614"/>
      <c r="E21" s="615"/>
      <c r="F21" s="616"/>
      <c r="G21" s="1970">
        <f>G20</f>
        <v>0</v>
      </c>
      <c r="H21" s="572"/>
    </row>
    <row r="22" spans="2:8" x14ac:dyDescent="0.2">
      <c r="B22" s="132"/>
      <c r="C22" s="188"/>
      <c r="D22" s="189"/>
      <c r="E22" s="467"/>
      <c r="F22" s="468"/>
    </row>
  </sheetData>
  <mergeCells count="2">
    <mergeCell ref="D10:F10"/>
    <mergeCell ref="C20:F20"/>
  </mergeCells>
  <phoneticPr fontId="40" type="noConversion"/>
  <pageMargins left="0.7" right="0.7" top="0.75" bottom="0.75" header="0.3" footer="0.3"/>
  <pageSetup paperSize="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F7F59-B5D6-4C41-A5A7-47590BD10361}">
  <sheetPr codeName="Sheet78">
    <tabColor rgb="FF7030A0"/>
  </sheetPr>
  <dimension ref="A2:K152"/>
  <sheetViews>
    <sheetView showZeros="0" zoomScale="110" zoomScaleNormal="110" workbookViewId="0">
      <selection activeCell="I92" sqref="I92"/>
    </sheetView>
  </sheetViews>
  <sheetFormatPr defaultColWidth="10.42578125" defaultRowHeight="12.75" x14ac:dyDescent="0.2"/>
  <cols>
    <col min="1" max="1" width="4.42578125" style="126" customWidth="1"/>
    <col min="2" max="2" width="7.42578125" style="125" customWidth="1"/>
    <col min="3" max="3" width="42.85546875" style="193" customWidth="1"/>
    <col min="4" max="4" width="10.42578125" style="194" customWidth="1"/>
    <col min="5" max="5" width="9.28515625" style="470" customWidth="1"/>
    <col min="6" max="6" width="12.140625" style="471" customWidth="1"/>
    <col min="7" max="7" width="17.5703125" style="469" customWidth="1"/>
    <col min="8" max="8" width="16" style="571" customWidth="1"/>
    <col min="9" max="9" width="26.28515625" style="126" customWidth="1"/>
    <col min="10" max="10" width="10.42578125" style="126" customWidth="1"/>
    <col min="11" max="256" width="10.42578125" style="126"/>
    <col min="257" max="257" width="7.42578125" style="126" customWidth="1"/>
    <col min="258" max="258" width="37.42578125" style="126" customWidth="1"/>
    <col min="259" max="259" width="10.42578125" style="126"/>
    <col min="260" max="260" width="9.28515625" style="126" customWidth="1"/>
    <col min="261" max="262" width="12.140625" style="126" customWidth="1"/>
    <col min="263" max="263" width="16" style="126" customWidth="1"/>
    <col min="264" max="264" width="26.28515625" style="126" customWidth="1"/>
    <col min="265" max="512" width="10.42578125" style="126"/>
    <col min="513" max="513" width="7.42578125" style="126" customWidth="1"/>
    <col min="514" max="514" width="37.42578125" style="126" customWidth="1"/>
    <col min="515" max="515" width="10.42578125" style="126"/>
    <col min="516" max="516" width="9.28515625" style="126" customWidth="1"/>
    <col min="517" max="518" width="12.140625" style="126" customWidth="1"/>
    <col min="519" max="519" width="16" style="126" customWidth="1"/>
    <col min="520" max="520" width="26.28515625" style="126" customWidth="1"/>
    <col min="521" max="768" width="10.42578125" style="126"/>
    <col min="769" max="769" width="7.42578125" style="126" customWidth="1"/>
    <col min="770" max="770" width="37.42578125" style="126" customWidth="1"/>
    <col min="771" max="771" width="10.42578125" style="126"/>
    <col min="772" max="772" width="9.28515625" style="126" customWidth="1"/>
    <col min="773" max="774" width="12.140625" style="126" customWidth="1"/>
    <col min="775" max="775" width="16" style="126" customWidth="1"/>
    <col min="776" max="776" width="26.28515625" style="126" customWidth="1"/>
    <col min="777" max="1024" width="10.42578125" style="126"/>
    <col min="1025" max="1025" width="7.42578125" style="126" customWidth="1"/>
    <col min="1026" max="1026" width="37.42578125" style="126" customWidth="1"/>
    <col min="1027" max="1027" width="10.42578125" style="126"/>
    <col min="1028" max="1028" width="9.28515625" style="126" customWidth="1"/>
    <col min="1029" max="1030" width="12.140625" style="126" customWidth="1"/>
    <col min="1031" max="1031" width="16" style="126" customWidth="1"/>
    <col min="1032" max="1032" width="26.28515625" style="126" customWidth="1"/>
    <col min="1033" max="1280" width="10.42578125" style="126"/>
    <col min="1281" max="1281" width="7.42578125" style="126" customWidth="1"/>
    <col min="1282" max="1282" width="37.42578125" style="126" customWidth="1"/>
    <col min="1283" max="1283" width="10.42578125" style="126"/>
    <col min="1284" max="1284" width="9.28515625" style="126" customWidth="1"/>
    <col min="1285" max="1286" width="12.140625" style="126" customWidth="1"/>
    <col min="1287" max="1287" width="16" style="126" customWidth="1"/>
    <col min="1288" max="1288" width="26.28515625" style="126" customWidth="1"/>
    <col min="1289" max="1536" width="10.42578125" style="126"/>
    <col min="1537" max="1537" width="7.42578125" style="126" customWidth="1"/>
    <col min="1538" max="1538" width="37.42578125" style="126" customWidth="1"/>
    <col min="1539" max="1539" width="10.42578125" style="126"/>
    <col min="1540" max="1540" width="9.28515625" style="126" customWidth="1"/>
    <col min="1541" max="1542" width="12.140625" style="126" customWidth="1"/>
    <col min="1543" max="1543" width="16" style="126" customWidth="1"/>
    <col min="1544" max="1544" width="26.28515625" style="126" customWidth="1"/>
    <col min="1545" max="1792" width="10.42578125" style="126"/>
    <col min="1793" max="1793" width="7.42578125" style="126" customWidth="1"/>
    <col min="1794" max="1794" width="37.42578125" style="126" customWidth="1"/>
    <col min="1795" max="1795" width="10.42578125" style="126"/>
    <col min="1796" max="1796" width="9.28515625" style="126" customWidth="1"/>
    <col min="1797" max="1798" width="12.140625" style="126" customWidth="1"/>
    <col min="1799" max="1799" width="16" style="126" customWidth="1"/>
    <col min="1800" max="1800" width="26.28515625" style="126" customWidth="1"/>
    <col min="1801" max="2048" width="10.42578125" style="126"/>
    <col min="2049" max="2049" width="7.42578125" style="126" customWidth="1"/>
    <col min="2050" max="2050" width="37.42578125" style="126" customWidth="1"/>
    <col min="2051" max="2051" width="10.42578125" style="126"/>
    <col min="2052" max="2052" width="9.28515625" style="126" customWidth="1"/>
    <col min="2053" max="2054" width="12.140625" style="126" customWidth="1"/>
    <col min="2055" max="2055" width="16" style="126" customWidth="1"/>
    <col min="2056" max="2056" width="26.28515625" style="126" customWidth="1"/>
    <col min="2057" max="2304" width="10.42578125" style="126"/>
    <col min="2305" max="2305" width="7.42578125" style="126" customWidth="1"/>
    <col min="2306" max="2306" width="37.42578125" style="126" customWidth="1"/>
    <col min="2307" max="2307" width="10.42578125" style="126"/>
    <col min="2308" max="2308" width="9.28515625" style="126" customWidth="1"/>
    <col min="2309" max="2310" width="12.140625" style="126" customWidth="1"/>
    <col min="2311" max="2311" width="16" style="126" customWidth="1"/>
    <col min="2312" max="2312" width="26.28515625" style="126" customWidth="1"/>
    <col min="2313" max="2560" width="10.42578125" style="126"/>
    <col min="2561" max="2561" width="7.42578125" style="126" customWidth="1"/>
    <col min="2562" max="2562" width="37.42578125" style="126" customWidth="1"/>
    <col min="2563" max="2563" width="10.42578125" style="126"/>
    <col min="2564" max="2564" width="9.28515625" style="126" customWidth="1"/>
    <col min="2565" max="2566" width="12.140625" style="126" customWidth="1"/>
    <col min="2567" max="2567" width="16" style="126" customWidth="1"/>
    <col min="2568" max="2568" width="26.28515625" style="126" customWidth="1"/>
    <col min="2569" max="2816" width="10.42578125" style="126"/>
    <col min="2817" max="2817" width="7.42578125" style="126" customWidth="1"/>
    <col min="2818" max="2818" width="37.42578125" style="126" customWidth="1"/>
    <col min="2819" max="2819" width="10.42578125" style="126"/>
    <col min="2820" max="2820" width="9.28515625" style="126" customWidth="1"/>
    <col min="2821" max="2822" width="12.140625" style="126" customWidth="1"/>
    <col min="2823" max="2823" width="16" style="126" customWidth="1"/>
    <col min="2824" max="2824" width="26.28515625" style="126" customWidth="1"/>
    <col min="2825" max="3072" width="10.42578125" style="126"/>
    <col min="3073" max="3073" width="7.42578125" style="126" customWidth="1"/>
    <col min="3074" max="3074" width="37.42578125" style="126" customWidth="1"/>
    <col min="3075" max="3075" width="10.42578125" style="126"/>
    <col min="3076" max="3076" width="9.28515625" style="126" customWidth="1"/>
    <col min="3077" max="3078" width="12.140625" style="126" customWidth="1"/>
    <col min="3079" max="3079" width="16" style="126" customWidth="1"/>
    <col min="3080" max="3080" width="26.28515625" style="126" customWidth="1"/>
    <col min="3081" max="3328" width="10.42578125" style="126"/>
    <col min="3329" max="3329" width="7.42578125" style="126" customWidth="1"/>
    <col min="3330" max="3330" width="37.42578125" style="126" customWidth="1"/>
    <col min="3331" max="3331" width="10.42578125" style="126"/>
    <col min="3332" max="3332" width="9.28515625" style="126" customWidth="1"/>
    <col min="3333" max="3334" width="12.140625" style="126" customWidth="1"/>
    <col min="3335" max="3335" width="16" style="126" customWidth="1"/>
    <col min="3336" max="3336" width="26.28515625" style="126" customWidth="1"/>
    <col min="3337" max="3584" width="10.42578125" style="126"/>
    <col min="3585" max="3585" width="7.42578125" style="126" customWidth="1"/>
    <col min="3586" max="3586" width="37.42578125" style="126" customWidth="1"/>
    <col min="3587" max="3587" width="10.42578125" style="126"/>
    <col min="3588" max="3588" width="9.28515625" style="126" customWidth="1"/>
    <col min="3589" max="3590" width="12.140625" style="126" customWidth="1"/>
    <col min="3591" max="3591" width="16" style="126" customWidth="1"/>
    <col min="3592" max="3592" width="26.28515625" style="126" customWidth="1"/>
    <col min="3593" max="3840" width="10.42578125" style="126"/>
    <col min="3841" max="3841" width="7.42578125" style="126" customWidth="1"/>
    <col min="3842" max="3842" width="37.42578125" style="126" customWidth="1"/>
    <col min="3843" max="3843" width="10.42578125" style="126"/>
    <col min="3844" max="3844" width="9.28515625" style="126" customWidth="1"/>
    <col min="3845" max="3846" width="12.140625" style="126" customWidth="1"/>
    <col min="3847" max="3847" width="16" style="126" customWidth="1"/>
    <col min="3848" max="3848" width="26.28515625" style="126" customWidth="1"/>
    <col min="3849" max="4096" width="10.42578125" style="126"/>
    <col min="4097" max="4097" width="7.42578125" style="126" customWidth="1"/>
    <col min="4098" max="4098" width="37.42578125" style="126" customWidth="1"/>
    <col min="4099" max="4099" width="10.42578125" style="126"/>
    <col min="4100" max="4100" width="9.28515625" style="126" customWidth="1"/>
    <col min="4101" max="4102" width="12.140625" style="126" customWidth="1"/>
    <col min="4103" max="4103" width="16" style="126" customWidth="1"/>
    <col min="4104" max="4104" width="26.28515625" style="126" customWidth="1"/>
    <col min="4105" max="4352" width="10.42578125" style="126"/>
    <col min="4353" max="4353" width="7.42578125" style="126" customWidth="1"/>
    <col min="4354" max="4354" width="37.42578125" style="126" customWidth="1"/>
    <col min="4355" max="4355" width="10.42578125" style="126"/>
    <col min="4356" max="4356" width="9.28515625" style="126" customWidth="1"/>
    <col min="4357" max="4358" width="12.140625" style="126" customWidth="1"/>
    <col min="4359" max="4359" width="16" style="126" customWidth="1"/>
    <col min="4360" max="4360" width="26.28515625" style="126" customWidth="1"/>
    <col min="4361" max="4608" width="10.42578125" style="126"/>
    <col min="4609" max="4609" width="7.42578125" style="126" customWidth="1"/>
    <col min="4610" max="4610" width="37.42578125" style="126" customWidth="1"/>
    <col min="4611" max="4611" width="10.42578125" style="126"/>
    <col min="4612" max="4612" width="9.28515625" style="126" customWidth="1"/>
    <col min="4613" max="4614" width="12.140625" style="126" customWidth="1"/>
    <col min="4615" max="4615" width="16" style="126" customWidth="1"/>
    <col min="4616" max="4616" width="26.28515625" style="126" customWidth="1"/>
    <col min="4617" max="4864" width="10.42578125" style="126"/>
    <col min="4865" max="4865" width="7.42578125" style="126" customWidth="1"/>
    <col min="4866" max="4866" width="37.42578125" style="126" customWidth="1"/>
    <col min="4867" max="4867" width="10.42578125" style="126"/>
    <col min="4868" max="4868" width="9.28515625" style="126" customWidth="1"/>
    <col min="4869" max="4870" width="12.140625" style="126" customWidth="1"/>
    <col min="4871" max="4871" width="16" style="126" customWidth="1"/>
    <col min="4872" max="4872" width="26.28515625" style="126" customWidth="1"/>
    <col min="4873" max="5120" width="10.42578125" style="126"/>
    <col min="5121" max="5121" width="7.42578125" style="126" customWidth="1"/>
    <col min="5122" max="5122" width="37.42578125" style="126" customWidth="1"/>
    <col min="5123" max="5123" width="10.42578125" style="126"/>
    <col min="5124" max="5124" width="9.28515625" style="126" customWidth="1"/>
    <col min="5125" max="5126" width="12.140625" style="126" customWidth="1"/>
    <col min="5127" max="5127" width="16" style="126" customWidth="1"/>
    <col min="5128" max="5128" width="26.28515625" style="126" customWidth="1"/>
    <col min="5129" max="5376" width="10.42578125" style="126"/>
    <col min="5377" max="5377" width="7.42578125" style="126" customWidth="1"/>
    <col min="5378" max="5378" width="37.42578125" style="126" customWidth="1"/>
    <col min="5379" max="5379" width="10.42578125" style="126"/>
    <col min="5380" max="5380" width="9.28515625" style="126" customWidth="1"/>
    <col min="5381" max="5382" width="12.140625" style="126" customWidth="1"/>
    <col min="5383" max="5383" width="16" style="126" customWidth="1"/>
    <col min="5384" max="5384" width="26.28515625" style="126" customWidth="1"/>
    <col min="5385" max="5632" width="10.42578125" style="126"/>
    <col min="5633" max="5633" width="7.42578125" style="126" customWidth="1"/>
    <col min="5634" max="5634" width="37.42578125" style="126" customWidth="1"/>
    <col min="5635" max="5635" width="10.42578125" style="126"/>
    <col min="5636" max="5636" width="9.28515625" style="126" customWidth="1"/>
    <col min="5637" max="5638" width="12.140625" style="126" customWidth="1"/>
    <col min="5639" max="5639" width="16" style="126" customWidth="1"/>
    <col min="5640" max="5640" width="26.28515625" style="126" customWidth="1"/>
    <col min="5641" max="5888" width="10.42578125" style="126"/>
    <col min="5889" max="5889" width="7.42578125" style="126" customWidth="1"/>
    <col min="5890" max="5890" width="37.42578125" style="126" customWidth="1"/>
    <col min="5891" max="5891" width="10.42578125" style="126"/>
    <col min="5892" max="5892" width="9.28515625" style="126" customWidth="1"/>
    <col min="5893" max="5894" width="12.140625" style="126" customWidth="1"/>
    <col min="5895" max="5895" width="16" style="126" customWidth="1"/>
    <col min="5896" max="5896" width="26.28515625" style="126" customWidth="1"/>
    <col min="5897" max="6144" width="10.42578125" style="126"/>
    <col min="6145" max="6145" width="7.42578125" style="126" customWidth="1"/>
    <col min="6146" max="6146" width="37.42578125" style="126" customWidth="1"/>
    <col min="6147" max="6147" width="10.42578125" style="126"/>
    <col min="6148" max="6148" width="9.28515625" style="126" customWidth="1"/>
    <col min="6149" max="6150" width="12.140625" style="126" customWidth="1"/>
    <col min="6151" max="6151" width="16" style="126" customWidth="1"/>
    <col min="6152" max="6152" width="26.28515625" style="126" customWidth="1"/>
    <col min="6153" max="6400" width="10.42578125" style="126"/>
    <col min="6401" max="6401" width="7.42578125" style="126" customWidth="1"/>
    <col min="6402" max="6402" width="37.42578125" style="126" customWidth="1"/>
    <col min="6403" max="6403" width="10.42578125" style="126"/>
    <col min="6404" max="6404" width="9.28515625" style="126" customWidth="1"/>
    <col min="6405" max="6406" width="12.140625" style="126" customWidth="1"/>
    <col min="6407" max="6407" width="16" style="126" customWidth="1"/>
    <col min="6408" max="6408" width="26.28515625" style="126" customWidth="1"/>
    <col min="6409" max="6656" width="10.42578125" style="126"/>
    <col min="6657" max="6657" width="7.42578125" style="126" customWidth="1"/>
    <col min="6658" max="6658" width="37.42578125" style="126" customWidth="1"/>
    <col min="6659" max="6659" width="10.42578125" style="126"/>
    <col min="6660" max="6660" width="9.28515625" style="126" customWidth="1"/>
    <col min="6661" max="6662" width="12.140625" style="126" customWidth="1"/>
    <col min="6663" max="6663" width="16" style="126" customWidth="1"/>
    <col min="6664" max="6664" width="26.28515625" style="126" customWidth="1"/>
    <col min="6665" max="6912" width="10.42578125" style="126"/>
    <col min="6913" max="6913" width="7.42578125" style="126" customWidth="1"/>
    <col min="6914" max="6914" width="37.42578125" style="126" customWidth="1"/>
    <col min="6915" max="6915" width="10.42578125" style="126"/>
    <col min="6916" max="6916" width="9.28515625" style="126" customWidth="1"/>
    <col min="6917" max="6918" width="12.140625" style="126" customWidth="1"/>
    <col min="6919" max="6919" width="16" style="126" customWidth="1"/>
    <col min="6920" max="6920" width="26.28515625" style="126" customWidth="1"/>
    <col min="6921" max="7168" width="10.42578125" style="126"/>
    <col min="7169" max="7169" width="7.42578125" style="126" customWidth="1"/>
    <col min="7170" max="7170" width="37.42578125" style="126" customWidth="1"/>
    <col min="7171" max="7171" width="10.42578125" style="126"/>
    <col min="7172" max="7172" width="9.28515625" style="126" customWidth="1"/>
    <col min="7173" max="7174" width="12.140625" style="126" customWidth="1"/>
    <col min="7175" max="7175" width="16" style="126" customWidth="1"/>
    <col min="7176" max="7176" width="26.28515625" style="126" customWidth="1"/>
    <col min="7177" max="7424" width="10.42578125" style="126"/>
    <col min="7425" max="7425" width="7.42578125" style="126" customWidth="1"/>
    <col min="7426" max="7426" width="37.42578125" style="126" customWidth="1"/>
    <col min="7427" max="7427" width="10.42578125" style="126"/>
    <col min="7428" max="7428" width="9.28515625" style="126" customWidth="1"/>
    <col min="7429" max="7430" width="12.140625" style="126" customWidth="1"/>
    <col min="7431" max="7431" width="16" style="126" customWidth="1"/>
    <col min="7432" max="7432" width="26.28515625" style="126" customWidth="1"/>
    <col min="7433" max="7680" width="10.42578125" style="126"/>
    <col min="7681" max="7681" width="7.42578125" style="126" customWidth="1"/>
    <col min="7682" max="7682" width="37.42578125" style="126" customWidth="1"/>
    <col min="7683" max="7683" width="10.42578125" style="126"/>
    <col min="7684" max="7684" width="9.28515625" style="126" customWidth="1"/>
    <col min="7685" max="7686" width="12.140625" style="126" customWidth="1"/>
    <col min="7687" max="7687" width="16" style="126" customWidth="1"/>
    <col min="7688" max="7688" width="26.28515625" style="126" customWidth="1"/>
    <col min="7689" max="7936" width="10.42578125" style="126"/>
    <col min="7937" max="7937" width="7.42578125" style="126" customWidth="1"/>
    <col min="7938" max="7938" width="37.42578125" style="126" customWidth="1"/>
    <col min="7939" max="7939" width="10.42578125" style="126"/>
    <col min="7940" max="7940" width="9.28515625" style="126" customWidth="1"/>
    <col min="7941" max="7942" width="12.140625" style="126" customWidth="1"/>
    <col min="7943" max="7943" width="16" style="126" customWidth="1"/>
    <col min="7944" max="7944" width="26.28515625" style="126" customWidth="1"/>
    <col min="7945" max="8192" width="10.42578125" style="126"/>
    <col min="8193" max="8193" width="7.42578125" style="126" customWidth="1"/>
    <col min="8194" max="8194" width="37.42578125" style="126" customWidth="1"/>
    <col min="8195" max="8195" width="10.42578125" style="126"/>
    <col min="8196" max="8196" width="9.28515625" style="126" customWidth="1"/>
    <col min="8197" max="8198" width="12.140625" style="126" customWidth="1"/>
    <col min="8199" max="8199" width="16" style="126" customWidth="1"/>
    <col min="8200" max="8200" width="26.28515625" style="126" customWidth="1"/>
    <col min="8201" max="8448" width="10.42578125" style="126"/>
    <col min="8449" max="8449" width="7.42578125" style="126" customWidth="1"/>
    <col min="8450" max="8450" width="37.42578125" style="126" customWidth="1"/>
    <col min="8451" max="8451" width="10.42578125" style="126"/>
    <col min="8452" max="8452" width="9.28515625" style="126" customWidth="1"/>
    <col min="8453" max="8454" width="12.140625" style="126" customWidth="1"/>
    <col min="8455" max="8455" width="16" style="126" customWidth="1"/>
    <col min="8456" max="8456" width="26.28515625" style="126" customWidth="1"/>
    <col min="8457" max="8704" width="10.42578125" style="126"/>
    <col min="8705" max="8705" width="7.42578125" style="126" customWidth="1"/>
    <col min="8706" max="8706" width="37.42578125" style="126" customWidth="1"/>
    <col min="8707" max="8707" width="10.42578125" style="126"/>
    <col min="8708" max="8708" width="9.28515625" style="126" customWidth="1"/>
    <col min="8709" max="8710" width="12.140625" style="126" customWidth="1"/>
    <col min="8711" max="8711" width="16" style="126" customWidth="1"/>
    <col min="8712" max="8712" width="26.28515625" style="126" customWidth="1"/>
    <col min="8713" max="8960" width="10.42578125" style="126"/>
    <col min="8961" max="8961" width="7.42578125" style="126" customWidth="1"/>
    <col min="8962" max="8962" width="37.42578125" style="126" customWidth="1"/>
    <col min="8963" max="8963" width="10.42578125" style="126"/>
    <col min="8964" max="8964" width="9.28515625" style="126" customWidth="1"/>
    <col min="8965" max="8966" width="12.140625" style="126" customWidth="1"/>
    <col min="8967" max="8967" width="16" style="126" customWidth="1"/>
    <col min="8968" max="8968" width="26.28515625" style="126" customWidth="1"/>
    <col min="8969" max="9216" width="10.42578125" style="126"/>
    <col min="9217" max="9217" width="7.42578125" style="126" customWidth="1"/>
    <col min="9218" max="9218" width="37.42578125" style="126" customWidth="1"/>
    <col min="9219" max="9219" width="10.42578125" style="126"/>
    <col min="9220" max="9220" width="9.28515625" style="126" customWidth="1"/>
    <col min="9221" max="9222" width="12.140625" style="126" customWidth="1"/>
    <col min="9223" max="9223" width="16" style="126" customWidth="1"/>
    <col min="9224" max="9224" width="26.28515625" style="126" customWidth="1"/>
    <col min="9225" max="9472" width="10.42578125" style="126"/>
    <col min="9473" max="9473" width="7.42578125" style="126" customWidth="1"/>
    <col min="9474" max="9474" width="37.42578125" style="126" customWidth="1"/>
    <col min="9475" max="9475" width="10.42578125" style="126"/>
    <col min="9476" max="9476" width="9.28515625" style="126" customWidth="1"/>
    <col min="9477" max="9478" width="12.140625" style="126" customWidth="1"/>
    <col min="9479" max="9479" width="16" style="126" customWidth="1"/>
    <col min="9480" max="9480" width="26.28515625" style="126" customWidth="1"/>
    <col min="9481" max="9728" width="10.42578125" style="126"/>
    <col min="9729" max="9729" width="7.42578125" style="126" customWidth="1"/>
    <col min="9730" max="9730" width="37.42578125" style="126" customWidth="1"/>
    <col min="9731" max="9731" width="10.42578125" style="126"/>
    <col min="9732" max="9732" width="9.28515625" style="126" customWidth="1"/>
    <col min="9733" max="9734" width="12.140625" style="126" customWidth="1"/>
    <col min="9735" max="9735" width="16" style="126" customWidth="1"/>
    <col min="9736" max="9736" width="26.28515625" style="126" customWidth="1"/>
    <col min="9737" max="9984" width="10.42578125" style="126"/>
    <col min="9985" max="9985" width="7.42578125" style="126" customWidth="1"/>
    <col min="9986" max="9986" width="37.42578125" style="126" customWidth="1"/>
    <col min="9987" max="9987" width="10.42578125" style="126"/>
    <col min="9988" max="9988" width="9.28515625" style="126" customWidth="1"/>
    <col min="9989" max="9990" width="12.140625" style="126" customWidth="1"/>
    <col min="9991" max="9991" width="16" style="126" customWidth="1"/>
    <col min="9992" max="9992" width="26.28515625" style="126" customWidth="1"/>
    <col min="9993" max="10240" width="10.42578125" style="126"/>
    <col min="10241" max="10241" width="7.42578125" style="126" customWidth="1"/>
    <col min="10242" max="10242" width="37.42578125" style="126" customWidth="1"/>
    <col min="10243" max="10243" width="10.42578125" style="126"/>
    <col min="10244" max="10244" width="9.28515625" style="126" customWidth="1"/>
    <col min="10245" max="10246" width="12.140625" style="126" customWidth="1"/>
    <col min="10247" max="10247" width="16" style="126" customWidth="1"/>
    <col min="10248" max="10248" width="26.28515625" style="126" customWidth="1"/>
    <col min="10249" max="10496" width="10.42578125" style="126"/>
    <col min="10497" max="10497" width="7.42578125" style="126" customWidth="1"/>
    <col min="10498" max="10498" width="37.42578125" style="126" customWidth="1"/>
    <col min="10499" max="10499" width="10.42578125" style="126"/>
    <col min="10500" max="10500" width="9.28515625" style="126" customWidth="1"/>
    <col min="10501" max="10502" width="12.140625" style="126" customWidth="1"/>
    <col min="10503" max="10503" width="16" style="126" customWidth="1"/>
    <col min="10504" max="10504" width="26.28515625" style="126" customWidth="1"/>
    <col min="10505" max="10752" width="10.42578125" style="126"/>
    <col min="10753" max="10753" width="7.42578125" style="126" customWidth="1"/>
    <col min="10754" max="10754" width="37.42578125" style="126" customWidth="1"/>
    <col min="10755" max="10755" width="10.42578125" style="126"/>
    <col min="10756" max="10756" width="9.28515625" style="126" customWidth="1"/>
    <col min="10757" max="10758" width="12.140625" style="126" customWidth="1"/>
    <col min="10759" max="10759" width="16" style="126" customWidth="1"/>
    <col min="10760" max="10760" width="26.28515625" style="126" customWidth="1"/>
    <col min="10761" max="11008" width="10.42578125" style="126"/>
    <col min="11009" max="11009" width="7.42578125" style="126" customWidth="1"/>
    <col min="11010" max="11010" width="37.42578125" style="126" customWidth="1"/>
    <col min="11011" max="11011" width="10.42578125" style="126"/>
    <col min="11012" max="11012" width="9.28515625" style="126" customWidth="1"/>
    <col min="11013" max="11014" width="12.140625" style="126" customWidth="1"/>
    <col min="11015" max="11015" width="16" style="126" customWidth="1"/>
    <col min="11016" max="11016" width="26.28515625" style="126" customWidth="1"/>
    <col min="11017" max="11264" width="10.42578125" style="126"/>
    <col min="11265" max="11265" width="7.42578125" style="126" customWidth="1"/>
    <col min="11266" max="11266" width="37.42578125" style="126" customWidth="1"/>
    <col min="11267" max="11267" width="10.42578125" style="126"/>
    <col min="11268" max="11268" width="9.28515625" style="126" customWidth="1"/>
    <col min="11269" max="11270" width="12.140625" style="126" customWidth="1"/>
    <col min="11271" max="11271" width="16" style="126" customWidth="1"/>
    <col min="11272" max="11272" width="26.28515625" style="126" customWidth="1"/>
    <col min="11273" max="11520" width="10.42578125" style="126"/>
    <col min="11521" max="11521" width="7.42578125" style="126" customWidth="1"/>
    <col min="11522" max="11522" width="37.42578125" style="126" customWidth="1"/>
    <col min="11523" max="11523" width="10.42578125" style="126"/>
    <col min="11524" max="11524" width="9.28515625" style="126" customWidth="1"/>
    <col min="11525" max="11526" width="12.140625" style="126" customWidth="1"/>
    <col min="11527" max="11527" width="16" style="126" customWidth="1"/>
    <col min="11528" max="11528" width="26.28515625" style="126" customWidth="1"/>
    <col min="11529" max="11776" width="10.42578125" style="126"/>
    <col min="11777" max="11777" width="7.42578125" style="126" customWidth="1"/>
    <col min="11778" max="11778" width="37.42578125" style="126" customWidth="1"/>
    <col min="11779" max="11779" width="10.42578125" style="126"/>
    <col min="11780" max="11780" width="9.28515625" style="126" customWidth="1"/>
    <col min="11781" max="11782" width="12.140625" style="126" customWidth="1"/>
    <col min="11783" max="11783" width="16" style="126" customWidth="1"/>
    <col min="11784" max="11784" width="26.28515625" style="126" customWidth="1"/>
    <col min="11785" max="12032" width="10.42578125" style="126"/>
    <col min="12033" max="12033" width="7.42578125" style="126" customWidth="1"/>
    <col min="12034" max="12034" width="37.42578125" style="126" customWidth="1"/>
    <col min="12035" max="12035" width="10.42578125" style="126"/>
    <col min="12036" max="12036" width="9.28515625" style="126" customWidth="1"/>
    <col min="12037" max="12038" width="12.140625" style="126" customWidth="1"/>
    <col min="12039" max="12039" width="16" style="126" customWidth="1"/>
    <col min="12040" max="12040" width="26.28515625" style="126" customWidth="1"/>
    <col min="12041" max="12288" width="10.42578125" style="126"/>
    <col min="12289" max="12289" width="7.42578125" style="126" customWidth="1"/>
    <col min="12290" max="12290" width="37.42578125" style="126" customWidth="1"/>
    <col min="12291" max="12291" width="10.42578125" style="126"/>
    <col min="12292" max="12292" width="9.28515625" style="126" customWidth="1"/>
    <col min="12293" max="12294" width="12.140625" style="126" customWidth="1"/>
    <col min="12295" max="12295" width="16" style="126" customWidth="1"/>
    <col min="12296" max="12296" width="26.28515625" style="126" customWidth="1"/>
    <col min="12297" max="12544" width="10.42578125" style="126"/>
    <col min="12545" max="12545" width="7.42578125" style="126" customWidth="1"/>
    <col min="12546" max="12546" width="37.42578125" style="126" customWidth="1"/>
    <col min="12547" max="12547" width="10.42578125" style="126"/>
    <col min="12548" max="12548" width="9.28515625" style="126" customWidth="1"/>
    <col min="12549" max="12550" width="12.140625" style="126" customWidth="1"/>
    <col min="12551" max="12551" width="16" style="126" customWidth="1"/>
    <col min="12552" max="12552" width="26.28515625" style="126" customWidth="1"/>
    <col min="12553" max="12800" width="10.42578125" style="126"/>
    <col min="12801" max="12801" width="7.42578125" style="126" customWidth="1"/>
    <col min="12802" max="12802" width="37.42578125" style="126" customWidth="1"/>
    <col min="12803" max="12803" width="10.42578125" style="126"/>
    <col min="12804" max="12804" width="9.28515625" style="126" customWidth="1"/>
    <col min="12805" max="12806" width="12.140625" style="126" customWidth="1"/>
    <col min="12807" max="12807" width="16" style="126" customWidth="1"/>
    <col min="12808" max="12808" width="26.28515625" style="126" customWidth="1"/>
    <col min="12809" max="13056" width="10.42578125" style="126"/>
    <col min="13057" max="13057" width="7.42578125" style="126" customWidth="1"/>
    <col min="13058" max="13058" width="37.42578125" style="126" customWidth="1"/>
    <col min="13059" max="13059" width="10.42578125" style="126"/>
    <col min="13060" max="13060" width="9.28515625" style="126" customWidth="1"/>
    <col min="13061" max="13062" width="12.140625" style="126" customWidth="1"/>
    <col min="13063" max="13063" width="16" style="126" customWidth="1"/>
    <col min="13064" max="13064" width="26.28515625" style="126" customWidth="1"/>
    <col min="13065" max="13312" width="10.42578125" style="126"/>
    <col min="13313" max="13313" width="7.42578125" style="126" customWidth="1"/>
    <col min="13314" max="13314" width="37.42578125" style="126" customWidth="1"/>
    <col min="13315" max="13315" width="10.42578125" style="126"/>
    <col min="13316" max="13316" width="9.28515625" style="126" customWidth="1"/>
    <col min="13317" max="13318" width="12.140625" style="126" customWidth="1"/>
    <col min="13319" max="13319" width="16" style="126" customWidth="1"/>
    <col min="13320" max="13320" width="26.28515625" style="126" customWidth="1"/>
    <col min="13321" max="13568" width="10.42578125" style="126"/>
    <col min="13569" max="13569" width="7.42578125" style="126" customWidth="1"/>
    <col min="13570" max="13570" width="37.42578125" style="126" customWidth="1"/>
    <col min="13571" max="13571" width="10.42578125" style="126"/>
    <col min="13572" max="13572" width="9.28515625" style="126" customWidth="1"/>
    <col min="13573" max="13574" width="12.140625" style="126" customWidth="1"/>
    <col min="13575" max="13575" width="16" style="126" customWidth="1"/>
    <col min="13576" max="13576" width="26.28515625" style="126" customWidth="1"/>
    <col min="13577" max="13824" width="10.42578125" style="126"/>
    <col min="13825" max="13825" width="7.42578125" style="126" customWidth="1"/>
    <col min="13826" max="13826" width="37.42578125" style="126" customWidth="1"/>
    <col min="13827" max="13827" width="10.42578125" style="126"/>
    <col min="13828" max="13828" width="9.28515625" style="126" customWidth="1"/>
    <col min="13829" max="13830" width="12.140625" style="126" customWidth="1"/>
    <col min="13831" max="13831" width="16" style="126" customWidth="1"/>
    <col min="13832" max="13832" width="26.28515625" style="126" customWidth="1"/>
    <col min="13833" max="14080" width="10.42578125" style="126"/>
    <col min="14081" max="14081" width="7.42578125" style="126" customWidth="1"/>
    <col min="14082" max="14082" width="37.42578125" style="126" customWidth="1"/>
    <col min="14083" max="14083" width="10.42578125" style="126"/>
    <col min="14084" max="14084" width="9.28515625" style="126" customWidth="1"/>
    <col min="14085" max="14086" width="12.140625" style="126" customWidth="1"/>
    <col min="14087" max="14087" width="16" style="126" customWidth="1"/>
    <col min="14088" max="14088" width="26.28515625" style="126" customWidth="1"/>
    <col min="14089" max="14336" width="10.42578125" style="126"/>
    <col min="14337" max="14337" width="7.42578125" style="126" customWidth="1"/>
    <col min="14338" max="14338" width="37.42578125" style="126" customWidth="1"/>
    <col min="14339" max="14339" width="10.42578125" style="126"/>
    <col min="14340" max="14340" width="9.28515625" style="126" customWidth="1"/>
    <col min="14341" max="14342" width="12.140625" style="126" customWidth="1"/>
    <col min="14343" max="14343" width="16" style="126" customWidth="1"/>
    <col min="14344" max="14344" width="26.28515625" style="126" customWidth="1"/>
    <col min="14345" max="14592" width="10.42578125" style="126"/>
    <col min="14593" max="14593" width="7.42578125" style="126" customWidth="1"/>
    <col min="14594" max="14594" width="37.42578125" style="126" customWidth="1"/>
    <col min="14595" max="14595" width="10.42578125" style="126"/>
    <col min="14596" max="14596" width="9.28515625" style="126" customWidth="1"/>
    <col min="14597" max="14598" width="12.140625" style="126" customWidth="1"/>
    <col min="14599" max="14599" width="16" style="126" customWidth="1"/>
    <col min="14600" max="14600" width="26.28515625" style="126" customWidth="1"/>
    <col min="14601" max="14848" width="10.42578125" style="126"/>
    <col min="14849" max="14849" width="7.42578125" style="126" customWidth="1"/>
    <col min="14850" max="14850" width="37.42578125" style="126" customWidth="1"/>
    <col min="14851" max="14851" width="10.42578125" style="126"/>
    <col min="14852" max="14852" width="9.28515625" style="126" customWidth="1"/>
    <col min="14853" max="14854" width="12.140625" style="126" customWidth="1"/>
    <col min="14855" max="14855" width="16" style="126" customWidth="1"/>
    <col min="14856" max="14856" width="26.28515625" style="126" customWidth="1"/>
    <col min="14857" max="15104" width="10.42578125" style="126"/>
    <col min="15105" max="15105" width="7.42578125" style="126" customWidth="1"/>
    <col min="15106" max="15106" width="37.42578125" style="126" customWidth="1"/>
    <col min="15107" max="15107" width="10.42578125" style="126"/>
    <col min="15108" max="15108" width="9.28515625" style="126" customWidth="1"/>
    <col min="15109" max="15110" width="12.140625" style="126" customWidth="1"/>
    <col min="15111" max="15111" width="16" style="126" customWidth="1"/>
    <col min="15112" max="15112" width="26.28515625" style="126" customWidth="1"/>
    <col min="15113" max="15360" width="10.42578125" style="126"/>
    <col min="15361" max="15361" width="7.42578125" style="126" customWidth="1"/>
    <col min="15362" max="15362" width="37.42578125" style="126" customWidth="1"/>
    <col min="15363" max="15363" width="10.42578125" style="126"/>
    <col min="15364" max="15364" width="9.28515625" style="126" customWidth="1"/>
    <col min="15365" max="15366" width="12.140625" style="126" customWidth="1"/>
    <col min="15367" max="15367" width="16" style="126" customWidth="1"/>
    <col min="15368" max="15368" width="26.28515625" style="126" customWidth="1"/>
    <col min="15369" max="15616" width="10.42578125" style="126"/>
    <col min="15617" max="15617" width="7.42578125" style="126" customWidth="1"/>
    <col min="15618" max="15618" width="37.42578125" style="126" customWidth="1"/>
    <col min="15619" max="15619" width="10.42578125" style="126"/>
    <col min="15620" max="15620" width="9.28515625" style="126" customWidth="1"/>
    <col min="15621" max="15622" width="12.140625" style="126" customWidth="1"/>
    <col min="15623" max="15623" width="16" style="126" customWidth="1"/>
    <col min="15624" max="15624" width="26.28515625" style="126" customWidth="1"/>
    <col min="15625" max="15872" width="10.42578125" style="126"/>
    <col min="15873" max="15873" width="7.42578125" style="126" customWidth="1"/>
    <col min="15874" max="15874" width="37.42578125" style="126" customWidth="1"/>
    <col min="15875" max="15875" width="10.42578125" style="126"/>
    <col min="15876" max="15876" width="9.28515625" style="126" customWidth="1"/>
    <col min="15877" max="15878" width="12.140625" style="126" customWidth="1"/>
    <col min="15879" max="15879" width="16" style="126" customWidth="1"/>
    <col min="15880" max="15880" width="26.28515625" style="126" customWidth="1"/>
    <col min="15881" max="16128" width="10.42578125" style="126"/>
    <col min="16129" max="16129" width="7.42578125" style="126" customWidth="1"/>
    <col min="16130" max="16130" width="37.42578125" style="126" customWidth="1"/>
    <col min="16131" max="16131" width="10.42578125" style="126"/>
    <col min="16132" max="16132" width="9.28515625" style="126" customWidth="1"/>
    <col min="16133" max="16134" width="12.140625" style="126" customWidth="1"/>
    <col min="16135" max="16135" width="16" style="126" customWidth="1"/>
    <col min="16136" max="16136" width="26.28515625" style="126" customWidth="1"/>
    <col min="16137" max="16384" width="10.42578125" style="126"/>
  </cols>
  <sheetData>
    <row r="2" spans="1:11" ht="24.75" customHeight="1" x14ac:dyDescent="0.2">
      <c r="B2" s="142"/>
      <c r="C2" s="360" t="s">
        <v>59</v>
      </c>
      <c r="D2" s="160"/>
      <c r="E2" s="161"/>
      <c r="F2" s="162"/>
      <c r="G2" s="361" t="s">
        <v>60</v>
      </c>
      <c r="H2" s="127"/>
    </row>
    <row r="4" spans="1:11" s="603" customFormat="1" ht="15" x14ac:dyDescent="0.25">
      <c r="B4" s="617" t="s">
        <v>7</v>
      </c>
      <c r="C4" s="618" t="s">
        <v>2226</v>
      </c>
      <c r="D4" s="619"/>
      <c r="E4" s="620"/>
      <c r="F4" s="621"/>
      <c r="G4" s="622"/>
      <c r="H4" s="572"/>
    </row>
    <row r="5" spans="1:11" s="603" customFormat="1" ht="12" customHeight="1" x14ac:dyDescent="0.25">
      <c r="B5" s="623"/>
      <c r="C5" s="624"/>
      <c r="D5" s="625"/>
      <c r="E5" s="626"/>
      <c r="F5" s="627"/>
      <c r="G5" s="628"/>
      <c r="H5" s="572"/>
    </row>
    <row r="6" spans="1:11" s="595" customFormat="1" ht="21" customHeight="1" x14ac:dyDescent="0.2">
      <c r="B6" s="629" t="s">
        <v>80</v>
      </c>
      <c r="C6" s="630" t="s">
        <v>2234</v>
      </c>
      <c r="D6" s="619"/>
      <c r="E6" s="620"/>
      <c r="F6" s="621"/>
      <c r="G6" s="622"/>
      <c r="H6" s="573"/>
      <c r="I6" s="602"/>
      <c r="J6" s="602"/>
      <c r="K6" s="602"/>
    </row>
    <row r="7" spans="1:11" s="595" customFormat="1" ht="14.25" x14ac:dyDescent="0.2">
      <c r="B7" s="623"/>
      <c r="C7" s="624"/>
      <c r="D7" s="625"/>
      <c r="E7" s="626"/>
      <c r="F7" s="627"/>
      <c r="G7" s="631"/>
      <c r="H7" s="573"/>
      <c r="I7" s="602"/>
      <c r="J7" s="602"/>
      <c r="K7" s="602"/>
    </row>
    <row r="8" spans="1:11" s="144" customFormat="1" ht="18" customHeight="1" x14ac:dyDescent="0.2">
      <c r="A8" s="145"/>
      <c r="B8" s="148" t="s">
        <v>1</v>
      </c>
      <c r="C8" s="173"/>
      <c r="D8" s="175"/>
      <c r="E8" s="175"/>
      <c r="F8" s="175"/>
      <c r="G8" s="174"/>
    </row>
    <row r="9" spans="1:11" s="144" customFormat="1" ht="18" customHeight="1" x14ac:dyDescent="0.25">
      <c r="A9" s="146"/>
      <c r="B9" s="149" t="s">
        <v>2</v>
      </c>
      <c r="C9" s="176"/>
      <c r="D9" s="177"/>
      <c r="E9" s="178"/>
      <c r="F9" s="178"/>
      <c r="G9" s="177"/>
    </row>
    <row r="10" spans="1:11" s="144" customFormat="1" ht="18" customHeight="1" x14ac:dyDescent="0.2">
      <c r="A10" s="145"/>
      <c r="B10" s="148" t="s">
        <v>3</v>
      </c>
      <c r="C10" s="173"/>
      <c r="D10" s="175"/>
      <c r="E10" s="175"/>
      <c r="F10" s="175"/>
      <c r="G10" s="174"/>
    </row>
    <row r="11" spans="1:11" s="144" customFormat="1" ht="18" customHeight="1" x14ac:dyDescent="0.25">
      <c r="A11" s="146"/>
      <c r="B11" s="149" t="s">
        <v>4</v>
      </c>
      <c r="C11" s="176"/>
      <c r="D11" s="178"/>
      <c r="E11" s="178"/>
      <c r="F11" s="178"/>
      <c r="G11" s="177"/>
    </row>
    <row r="12" spans="1:11" s="595" customFormat="1" ht="14.25" x14ac:dyDescent="0.2">
      <c r="B12" s="596"/>
      <c r="C12" s="597"/>
      <c r="D12" s="598"/>
      <c r="E12" s="599"/>
      <c r="F12" s="600"/>
      <c r="G12" s="601"/>
      <c r="H12" s="573"/>
      <c r="I12" s="602"/>
      <c r="J12" s="602"/>
      <c r="K12" s="602"/>
    </row>
    <row r="13" spans="1:11" s="595" customFormat="1" ht="18.75" customHeight="1" x14ac:dyDescent="0.2">
      <c r="B13" s="632"/>
      <c r="C13" s="633" t="s">
        <v>82</v>
      </c>
      <c r="D13" s="634"/>
      <c r="E13" s="635"/>
      <c r="F13" s="636"/>
      <c r="G13" s="637"/>
      <c r="H13" s="573"/>
      <c r="I13" s="602"/>
      <c r="J13" s="602"/>
      <c r="K13" s="602"/>
    </row>
    <row r="14" spans="1:11" s="603" customFormat="1" ht="18.75" customHeight="1" x14ac:dyDescent="0.2">
      <c r="B14" s="638" t="s">
        <v>83</v>
      </c>
      <c r="C14" s="639" t="s">
        <v>84</v>
      </c>
      <c r="D14" s="640"/>
      <c r="E14" s="641"/>
      <c r="F14" s="642"/>
      <c r="G14" s="643" t="s">
        <v>64</v>
      </c>
      <c r="H14" s="574"/>
    </row>
    <row r="15" spans="1:11" s="644" customFormat="1" ht="18.75" customHeight="1" x14ac:dyDescent="0.25">
      <c r="B15" s="645" t="s">
        <v>10</v>
      </c>
      <c r="C15" s="646" t="s">
        <v>85</v>
      </c>
      <c r="D15" s="647"/>
      <c r="E15" s="648"/>
      <c r="F15" s="649"/>
      <c r="G15" s="480">
        <f>G39</f>
        <v>0</v>
      </c>
      <c r="H15" s="575"/>
    </row>
    <row r="16" spans="1:11" s="644" customFormat="1" ht="18.75" customHeight="1" x14ac:dyDescent="0.25">
      <c r="B16" s="645" t="s">
        <v>12</v>
      </c>
      <c r="C16" s="646" t="s">
        <v>86</v>
      </c>
      <c r="D16" s="647"/>
      <c r="E16" s="648"/>
      <c r="F16" s="649"/>
      <c r="G16" s="480">
        <f>G79</f>
        <v>0</v>
      </c>
      <c r="H16" s="575"/>
    </row>
    <row r="17" spans="2:8" s="644" customFormat="1" ht="18.75" customHeight="1" x14ac:dyDescent="0.25">
      <c r="B17" s="645" t="s">
        <v>17</v>
      </c>
      <c r="C17" s="646" t="s">
        <v>87</v>
      </c>
      <c r="D17" s="647"/>
      <c r="E17" s="648"/>
      <c r="F17" s="649"/>
      <c r="G17" s="480">
        <f>G152</f>
        <v>0</v>
      </c>
      <c r="H17" s="575"/>
    </row>
    <row r="18" spans="2:8" s="644" customFormat="1" ht="18.75" customHeight="1" x14ac:dyDescent="0.25">
      <c r="B18" s="650"/>
      <c r="C18" s="651" t="s">
        <v>88</v>
      </c>
      <c r="D18" s="652"/>
      <c r="E18" s="653"/>
      <c r="F18" s="654"/>
      <c r="G18" s="481">
        <f>SUM(G15:G17)</f>
        <v>0</v>
      </c>
      <c r="H18" s="575"/>
    </row>
    <row r="19" spans="2:8" x14ac:dyDescent="0.2">
      <c r="B19" s="132"/>
      <c r="C19" s="188"/>
      <c r="D19" s="189"/>
      <c r="E19" s="467"/>
      <c r="F19" s="468"/>
    </row>
    <row r="20" spans="2:8" x14ac:dyDescent="0.2">
      <c r="G20" s="472"/>
    </row>
    <row r="21" spans="2:8" ht="24" x14ac:dyDescent="0.2">
      <c r="B21" s="133" t="s">
        <v>83</v>
      </c>
      <c r="C21" s="197" t="s">
        <v>89</v>
      </c>
      <c r="D21" s="198" t="s">
        <v>90</v>
      </c>
      <c r="E21" s="199" t="s">
        <v>91</v>
      </c>
      <c r="F21" s="200" t="s">
        <v>92</v>
      </c>
      <c r="G21" s="201" t="s">
        <v>93</v>
      </c>
    </row>
    <row r="22" spans="2:8" x14ac:dyDescent="0.2">
      <c r="B22" s="134"/>
      <c r="C22" s="202"/>
      <c r="D22" s="203"/>
      <c r="E22" s="359"/>
      <c r="F22" s="364"/>
      <c r="G22" s="356"/>
    </row>
    <row r="23" spans="2:8" s="301" customFormat="1" ht="20.25" x14ac:dyDescent="0.3">
      <c r="B23" s="309" t="s">
        <v>10</v>
      </c>
      <c r="C23" s="312" t="s">
        <v>85</v>
      </c>
      <c r="D23" s="311"/>
      <c r="E23" s="305"/>
      <c r="F23" s="306"/>
      <c r="G23" s="307"/>
      <c r="H23" s="576"/>
    </row>
    <row r="24" spans="2:8" ht="27.75" customHeight="1" x14ac:dyDescent="0.2">
      <c r="B24" s="134">
        <v>1</v>
      </c>
      <c r="C24" s="211" t="s">
        <v>94</v>
      </c>
      <c r="D24" s="212" t="s">
        <v>95</v>
      </c>
      <c r="E24" s="359">
        <f>2584+31</f>
        <v>2615</v>
      </c>
      <c r="F24" s="473">
        <v>0</v>
      </c>
      <c r="G24" s="358">
        <f t="shared" ref="G24" si="0">E24*F24</f>
        <v>0</v>
      </c>
    </row>
    <row r="25" spans="2:8" x14ac:dyDescent="0.2">
      <c r="B25" s="134">
        <v>2</v>
      </c>
      <c r="C25" s="211" t="s">
        <v>96</v>
      </c>
      <c r="D25" s="212" t="s">
        <v>95</v>
      </c>
      <c r="E25" s="359">
        <f>E24</f>
        <v>2615</v>
      </c>
      <c r="F25" s="473">
        <v>0</v>
      </c>
      <c r="G25" s="358">
        <f>E25*F25</f>
        <v>0</v>
      </c>
    </row>
    <row r="26" spans="2:8" ht="53.25" customHeight="1" x14ac:dyDescent="0.2">
      <c r="B26" s="134">
        <v>3</v>
      </c>
      <c r="C26" s="211" t="s">
        <v>97</v>
      </c>
      <c r="D26" s="212" t="s">
        <v>98</v>
      </c>
      <c r="E26" s="359">
        <v>1</v>
      </c>
      <c r="F26" s="473">
        <v>0</v>
      </c>
      <c r="G26" s="358">
        <f t="shared" ref="G26:G38" si="1">E26*F26</f>
        <v>0</v>
      </c>
      <c r="H26" s="577"/>
    </row>
    <row r="27" spans="2:8" ht="127.5" customHeight="1" x14ac:dyDescent="0.2">
      <c r="B27" s="134">
        <v>4</v>
      </c>
      <c r="C27" s="213" t="s">
        <v>1724</v>
      </c>
      <c r="D27" s="214" t="s">
        <v>98</v>
      </c>
      <c r="E27" s="359">
        <v>1</v>
      </c>
      <c r="F27" s="473">
        <v>0</v>
      </c>
      <c r="G27" s="358">
        <f t="shared" si="1"/>
        <v>0</v>
      </c>
    </row>
    <row r="28" spans="2:8" ht="30.75" customHeight="1" x14ac:dyDescent="0.2">
      <c r="B28" s="134">
        <v>5</v>
      </c>
      <c r="C28" s="213" t="s">
        <v>100</v>
      </c>
      <c r="D28" s="215" t="s">
        <v>98</v>
      </c>
      <c r="E28" s="359">
        <v>1</v>
      </c>
      <c r="F28" s="473">
        <v>0</v>
      </c>
      <c r="G28" s="358">
        <f t="shared" si="1"/>
        <v>0</v>
      </c>
    </row>
    <row r="29" spans="2:8" ht="27" customHeight="1" x14ac:dyDescent="0.2">
      <c r="B29" s="134">
        <v>6</v>
      </c>
      <c r="C29" s="655" t="s">
        <v>101</v>
      </c>
      <c r="D29" s="215" t="s">
        <v>98</v>
      </c>
      <c r="E29" s="359">
        <v>1</v>
      </c>
      <c r="F29" s="473">
        <v>0</v>
      </c>
      <c r="G29" s="358">
        <f t="shared" si="1"/>
        <v>0</v>
      </c>
    </row>
    <row r="30" spans="2:8" ht="52.5" customHeight="1" x14ac:dyDescent="0.2">
      <c r="B30" s="134">
        <v>7</v>
      </c>
      <c r="C30" s="655" t="s">
        <v>102</v>
      </c>
      <c r="D30" s="215" t="s">
        <v>98</v>
      </c>
      <c r="E30" s="359">
        <v>1</v>
      </c>
      <c r="F30" s="473">
        <v>0</v>
      </c>
      <c r="G30" s="358">
        <f t="shared" si="1"/>
        <v>0</v>
      </c>
    </row>
    <row r="31" spans="2:8" ht="54" customHeight="1" x14ac:dyDescent="0.2">
      <c r="B31" s="134">
        <v>8</v>
      </c>
      <c r="C31" s="655" t="s">
        <v>103</v>
      </c>
      <c r="D31" s="215" t="s">
        <v>98</v>
      </c>
      <c r="E31" s="359">
        <v>1</v>
      </c>
      <c r="F31" s="473">
        <v>0</v>
      </c>
      <c r="G31" s="358">
        <f t="shared" si="1"/>
        <v>0</v>
      </c>
    </row>
    <row r="32" spans="2:8" ht="29.25" customHeight="1" x14ac:dyDescent="0.2">
      <c r="B32" s="134">
        <v>9</v>
      </c>
      <c r="C32" s="655" t="s">
        <v>104</v>
      </c>
      <c r="D32" s="215" t="s">
        <v>95</v>
      </c>
      <c r="E32" s="359">
        <f>E24</f>
        <v>2615</v>
      </c>
      <c r="F32" s="473">
        <v>0</v>
      </c>
      <c r="G32" s="358">
        <f>E32*F32</f>
        <v>0</v>
      </c>
      <c r="H32" s="577"/>
    </row>
    <row r="33" spans="2:11" ht="27.75" customHeight="1" x14ac:dyDescent="0.2">
      <c r="B33" s="134">
        <v>10</v>
      </c>
      <c r="C33" s="655" t="s">
        <v>105</v>
      </c>
      <c r="D33" s="215" t="s">
        <v>98</v>
      </c>
      <c r="E33" s="359">
        <v>1</v>
      </c>
      <c r="F33" s="473">
        <v>0</v>
      </c>
      <c r="G33" s="358">
        <f t="shared" si="1"/>
        <v>0</v>
      </c>
    </row>
    <row r="34" spans="2:11" ht="38.25" customHeight="1" x14ac:dyDescent="0.2">
      <c r="B34" s="134">
        <v>11</v>
      </c>
      <c r="C34" s="655" t="s">
        <v>106</v>
      </c>
      <c r="D34" s="215" t="s">
        <v>98</v>
      </c>
      <c r="E34" s="359">
        <v>1</v>
      </c>
      <c r="F34" s="473">
        <v>0</v>
      </c>
      <c r="G34" s="358">
        <f t="shared" si="1"/>
        <v>0</v>
      </c>
    </row>
    <row r="35" spans="2:11" ht="26.25" customHeight="1" x14ac:dyDescent="0.2">
      <c r="B35" s="134">
        <v>12</v>
      </c>
      <c r="C35" s="217" t="s">
        <v>800</v>
      </c>
      <c r="D35" s="215" t="s">
        <v>158</v>
      </c>
      <c r="E35" s="359">
        <v>40</v>
      </c>
      <c r="F35" s="473">
        <v>0</v>
      </c>
      <c r="G35" s="358">
        <f t="shared" si="1"/>
        <v>0</v>
      </c>
    </row>
    <row r="36" spans="2:11" ht="14.25" customHeight="1" x14ac:dyDescent="0.2">
      <c r="B36" s="134">
        <v>13</v>
      </c>
      <c r="C36" s="655" t="s">
        <v>107</v>
      </c>
      <c r="D36" s="215" t="s">
        <v>98</v>
      </c>
      <c r="E36" s="359">
        <v>1</v>
      </c>
      <c r="F36" s="473">
        <v>0</v>
      </c>
      <c r="G36" s="358">
        <f t="shared" si="1"/>
        <v>0</v>
      </c>
    </row>
    <row r="37" spans="2:11" ht="38.25" customHeight="1" x14ac:dyDescent="0.2">
      <c r="B37" s="134">
        <v>14</v>
      </c>
      <c r="C37" s="218" t="s">
        <v>108</v>
      </c>
      <c r="D37" s="215" t="s">
        <v>98</v>
      </c>
      <c r="E37" s="359">
        <v>1</v>
      </c>
      <c r="F37" s="473">
        <v>0</v>
      </c>
      <c r="G37" s="358">
        <f t="shared" si="1"/>
        <v>0</v>
      </c>
    </row>
    <row r="38" spans="2:11" ht="39.75" customHeight="1" x14ac:dyDescent="0.2">
      <c r="B38" s="134">
        <v>15</v>
      </c>
      <c r="C38" s="313" t="s">
        <v>109</v>
      </c>
      <c r="D38" s="215" t="s">
        <v>98</v>
      </c>
      <c r="E38" s="359">
        <v>1</v>
      </c>
      <c r="F38" s="473">
        <v>0</v>
      </c>
      <c r="G38" s="358">
        <f t="shared" si="1"/>
        <v>0</v>
      </c>
      <c r="H38" s="577"/>
    </row>
    <row r="39" spans="2:11" s="152" customFormat="1" ht="23.25" customHeight="1" x14ac:dyDescent="0.25">
      <c r="B39" s="333" t="s">
        <v>10</v>
      </c>
      <c r="C39" s="220" t="s">
        <v>110</v>
      </c>
      <c r="D39" s="220"/>
      <c r="E39" s="221"/>
      <c r="F39" s="222"/>
      <c r="G39" s="296">
        <f>SUM(G24:G38)</f>
        <v>0</v>
      </c>
      <c r="H39" s="155"/>
    </row>
    <row r="40" spans="2:11" x14ac:dyDescent="0.2">
      <c r="B40" s="134"/>
      <c r="C40" s="202"/>
      <c r="D40" s="203"/>
      <c r="E40" s="359"/>
      <c r="F40" s="364"/>
      <c r="G40" s="356"/>
    </row>
    <row r="41" spans="2:11" ht="24" x14ac:dyDescent="0.2">
      <c r="B41" s="133" t="s">
        <v>83</v>
      </c>
      <c r="C41" s="197" t="s">
        <v>89</v>
      </c>
      <c r="D41" s="198" t="s">
        <v>90</v>
      </c>
      <c r="E41" s="199" t="s">
        <v>91</v>
      </c>
      <c r="F41" s="200" t="s">
        <v>92</v>
      </c>
      <c r="G41" s="201" t="s">
        <v>93</v>
      </c>
    </row>
    <row r="42" spans="2:11" x14ac:dyDescent="0.2">
      <c r="B42" s="134"/>
      <c r="C42" s="223"/>
      <c r="D42" s="212"/>
      <c r="E42" s="359"/>
      <c r="F42" s="364"/>
      <c r="G42" s="356"/>
    </row>
    <row r="43" spans="2:11" s="301" customFormat="1" ht="20.25" x14ac:dyDescent="0.3">
      <c r="B43" s="309" t="s">
        <v>12</v>
      </c>
      <c r="C43" s="310" t="s">
        <v>111</v>
      </c>
      <c r="D43" s="304"/>
      <c r="E43" s="305"/>
      <c r="F43" s="306"/>
      <c r="G43" s="307"/>
      <c r="H43" s="576"/>
    </row>
    <row r="44" spans="2:11" s="135" customFormat="1" ht="71.25" customHeight="1" x14ac:dyDescent="0.2">
      <c r="B44" s="3182" t="s">
        <v>112</v>
      </c>
      <c r="C44" s="3183"/>
      <c r="D44" s="3183"/>
      <c r="E44" s="3183"/>
      <c r="F44" s="3183"/>
      <c r="G44" s="3184"/>
      <c r="H44" s="571"/>
    </row>
    <row r="45" spans="2:11" ht="27.75" customHeight="1" x14ac:dyDescent="0.2">
      <c r="B45" s="136">
        <v>1</v>
      </c>
      <c r="C45" s="211" t="s">
        <v>113</v>
      </c>
      <c r="D45" s="212" t="s">
        <v>114</v>
      </c>
      <c r="E45" s="359">
        <f>2625*0.2*1.2</f>
        <v>630</v>
      </c>
      <c r="F45" s="473">
        <v>0</v>
      </c>
      <c r="G45" s="358">
        <f>E45*F45</f>
        <v>0</v>
      </c>
      <c r="I45" s="137"/>
    </row>
    <row r="46" spans="2:11" ht="39" customHeight="1" x14ac:dyDescent="0.2">
      <c r="B46" s="136">
        <v>2</v>
      </c>
      <c r="C46" s="211" t="s">
        <v>115</v>
      </c>
      <c r="D46" s="212" t="s">
        <v>95</v>
      </c>
      <c r="E46" s="359">
        <f>E24</f>
        <v>2615</v>
      </c>
      <c r="F46" s="473">
        <v>0</v>
      </c>
      <c r="G46" s="358">
        <f>E46*F46</f>
        <v>0</v>
      </c>
      <c r="I46" s="137"/>
    </row>
    <row r="47" spans="2:11" ht="36" x14ac:dyDescent="0.2">
      <c r="B47" s="136">
        <v>3</v>
      </c>
      <c r="C47" s="211" t="s">
        <v>116</v>
      </c>
      <c r="D47" s="214" t="s">
        <v>114</v>
      </c>
      <c r="E47" s="359">
        <f>E24*1.2*1.5*0.05</f>
        <v>235.35000000000002</v>
      </c>
      <c r="F47" s="473">
        <v>0</v>
      </c>
      <c r="G47" s="358">
        <f>E47*F47</f>
        <v>0</v>
      </c>
      <c r="I47" s="138"/>
      <c r="K47" s="139"/>
    </row>
    <row r="48" spans="2:11" ht="39.75" customHeight="1" x14ac:dyDescent="0.2">
      <c r="B48" s="136">
        <v>4</v>
      </c>
      <c r="C48" s="211" t="s">
        <v>117</v>
      </c>
      <c r="D48" s="214" t="s">
        <v>114</v>
      </c>
      <c r="E48" s="359">
        <f>E24*1.2*1.5*0.95</f>
        <v>4471.6499999999996</v>
      </c>
      <c r="F48" s="473">
        <v>0</v>
      </c>
      <c r="G48" s="358">
        <f>E48*F48</f>
        <v>0</v>
      </c>
      <c r="I48" s="138"/>
    </row>
    <row r="49" spans="2:9" ht="29.25" customHeight="1" x14ac:dyDescent="0.2">
      <c r="B49" s="136">
        <v>5</v>
      </c>
      <c r="C49" s="317" t="s">
        <v>118</v>
      </c>
      <c r="D49" s="225" t="s">
        <v>119</v>
      </c>
      <c r="E49" s="477">
        <f>E24*1.5</f>
        <v>3922.5</v>
      </c>
      <c r="F49" s="473">
        <v>0</v>
      </c>
      <c r="G49" s="358">
        <f t="shared" ref="G49:G75" si="2">E49*F49</f>
        <v>0</v>
      </c>
      <c r="I49" s="137"/>
    </row>
    <row r="50" spans="2:9" ht="29.25" customHeight="1" x14ac:dyDescent="0.2">
      <c r="B50" s="136">
        <v>6</v>
      </c>
      <c r="C50" s="211" t="s">
        <v>120</v>
      </c>
      <c r="D50" s="214" t="s">
        <v>119</v>
      </c>
      <c r="E50" s="359">
        <f>E24*0.95</f>
        <v>2484.25</v>
      </c>
      <c r="F50" s="473">
        <v>0</v>
      </c>
      <c r="G50" s="358">
        <f t="shared" si="2"/>
        <v>0</v>
      </c>
      <c r="I50" s="137"/>
    </row>
    <row r="51" spans="2:9" ht="27" customHeight="1" x14ac:dyDescent="0.2">
      <c r="B51" s="136">
        <v>7</v>
      </c>
      <c r="C51" s="211" t="s">
        <v>306</v>
      </c>
      <c r="D51" s="214" t="s">
        <v>114</v>
      </c>
      <c r="E51" s="359">
        <v>300</v>
      </c>
      <c r="F51" s="473">
        <v>0</v>
      </c>
      <c r="G51" s="358">
        <f t="shared" si="2"/>
        <v>0</v>
      </c>
      <c r="I51" s="138"/>
    </row>
    <row r="52" spans="2:9" ht="24" x14ac:dyDescent="0.2">
      <c r="B52" s="136">
        <v>8</v>
      </c>
      <c r="C52" s="211" t="s">
        <v>121</v>
      </c>
      <c r="D52" s="214" t="s">
        <v>114</v>
      </c>
      <c r="E52" s="359">
        <f>E24*1*1</f>
        <v>2615</v>
      </c>
      <c r="F52" s="473">
        <v>0</v>
      </c>
      <c r="G52" s="358">
        <f t="shared" si="2"/>
        <v>0</v>
      </c>
      <c r="I52" s="139"/>
    </row>
    <row r="53" spans="2:9" ht="40.5" customHeight="1" x14ac:dyDescent="0.2">
      <c r="B53" s="136">
        <v>9</v>
      </c>
      <c r="C53" s="213" t="s">
        <v>122</v>
      </c>
      <c r="D53" s="214" t="s">
        <v>114</v>
      </c>
      <c r="E53" s="359">
        <f>E24*1*1.5-E52-E51</f>
        <v>1007.5</v>
      </c>
      <c r="F53" s="473">
        <v>0</v>
      </c>
      <c r="G53" s="358">
        <f t="shared" si="2"/>
        <v>0</v>
      </c>
    </row>
    <row r="54" spans="2:9" s="135" customFormat="1" ht="39" customHeight="1" x14ac:dyDescent="0.2">
      <c r="B54" s="136">
        <v>10</v>
      </c>
      <c r="C54" s="320" t="s">
        <v>2235</v>
      </c>
      <c r="D54" s="215" t="s">
        <v>114</v>
      </c>
      <c r="E54" s="359">
        <f>89*1*0.4</f>
        <v>35.6</v>
      </c>
      <c r="F54" s="473">
        <v>0</v>
      </c>
      <c r="G54" s="358">
        <f t="shared" si="2"/>
        <v>0</v>
      </c>
      <c r="H54" s="571"/>
    </row>
    <row r="55" spans="2:9" s="135" customFormat="1" ht="40.5" customHeight="1" x14ac:dyDescent="0.2">
      <c r="B55" s="319" t="s">
        <v>708</v>
      </c>
      <c r="C55" s="320" t="s">
        <v>2236</v>
      </c>
      <c r="D55" s="215" t="s">
        <v>114</v>
      </c>
      <c r="E55" s="359">
        <f>89*1*0.25</f>
        <v>22.25</v>
      </c>
      <c r="F55" s="473">
        <v>0</v>
      </c>
      <c r="G55" s="358">
        <f t="shared" si="2"/>
        <v>0</v>
      </c>
      <c r="H55" s="571"/>
    </row>
    <row r="56" spans="2:9" s="152" customFormat="1" ht="54" customHeight="1" x14ac:dyDescent="0.25">
      <c r="B56" s="3185">
        <v>11</v>
      </c>
      <c r="C56" s="314" t="s">
        <v>124</v>
      </c>
      <c r="D56" s="215" t="s">
        <v>125</v>
      </c>
      <c r="E56" s="359">
        <v>0</v>
      </c>
      <c r="F56" s="473"/>
      <c r="G56" s="358"/>
      <c r="H56" s="578"/>
    </row>
    <row r="57" spans="2:9" s="152" customFormat="1" ht="15" customHeight="1" x14ac:dyDescent="0.25">
      <c r="B57" s="3187"/>
      <c r="C57" s="314" t="s">
        <v>307</v>
      </c>
      <c r="D57" s="212" t="s">
        <v>95</v>
      </c>
      <c r="E57" s="359">
        <v>98</v>
      </c>
      <c r="F57" s="473">
        <v>0</v>
      </c>
      <c r="G57" s="358">
        <f t="shared" si="2"/>
        <v>0</v>
      </c>
      <c r="H57" s="578"/>
    </row>
    <row r="58" spans="2:9" ht="25.5" customHeight="1" x14ac:dyDescent="0.2">
      <c r="B58" s="136">
        <v>12</v>
      </c>
      <c r="C58" s="211" t="s">
        <v>127</v>
      </c>
      <c r="D58" s="214" t="s">
        <v>95</v>
      </c>
      <c r="E58" s="359">
        <v>20</v>
      </c>
      <c r="F58" s="473">
        <v>0</v>
      </c>
      <c r="G58" s="358">
        <f t="shared" si="2"/>
        <v>0</v>
      </c>
      <c r="H58" s="577"/>
    </row>
    <row r="59" spans="2:9" ht="16.5" customHeight="1" x14ac:dyDescent="0.2">
      <c r="B59" s="136">
        <v>13</v>
      </c>
      <c r="C59" s="211" t="s">
        <v>128</v>
      </c>
      <c r="D59" s="212" t="s">
        <v>119</v>
      </c>
      <c r="E59" s="359">
        <v>10</v>
      </c>
      <c r="F59" s="473">
        <v>0</v>
      </c>
      <c r="G59" s="358">
        <f t="shared" si="2"/>
        <v>0</v>
      </c>
      <c r="H59" s="577"/>
    </row>
    <row r="60" spans="2:9" ht="41.25" customHeight="1" x14ac:dyDescent="0.2">
      <c r="B60" s="136">
        <v>14</v>
      </c>
      <c r="C60" s="211" t="s">
        <v>129</v>
      </c>
      <c r="D60" s="212" t="s">
        <v>119</v>
      </c>
      <c r="E60" s="359">
        <v>10</v>
      </c>
      <c r="F60" s="473">
        <v>0</v>
      </c>
      <c r="G60" s="358">
        <f t="shared" si="2"/>
        <v>0</v>
      </c>
      <c r="H60" s="577"/>
    </row>
    <row r="61" spans="2:9" ht="51.75" customHeight="1" x14ac:dyDescent="0.2">
      <c r="B61" s="318" t="s">
        <v>308</v>
      </c>
      <c r="C61" s="213" t="s">
        <v>309</v>
      </c>
      <c r="D61" s="214" t="s">
        <v>119</v>
      </c>
      <c r="E61" s="359">
        <v>1000</v>
      </c>
      <c r="F61" s="473">
        <v>0</v>
      </c>
      <c r="G61" s="358">
        <f t="shared" si="2"/>
        <v>0</v>
      </c>
      <c r="H61" s="577"/>
    </row>
    <row r="62" spans="2:9" ht="64.5" customHeight="1" x14ac:dyDescent="0.2">
      <c r="B62" s="318" t="s">
        <v>132</v>
      </c>
      <c r="C62" s="213" t="s">
        <v>2237</v>
      </c>
      <c r="D62" s="214" t="s">
        <v>119</v>
      </c>
      <c r="E62" s="359">
        <v>1000</v>
      </c>
      <c r="F62" s="473">
        <v>0</v>
      </c>
      <c r="G62" s="358">
        <f>E62*F62</f>
        <v>0</v>
      </c>
      <c r="H62" s="577"/>
    </row>
    <row r="63" spans="2:9" ht="14.25" customHeight="1" x14ac:dyDescent="0.2">
      <c r="B63" s="136">
        <v>16</v>
      </c>
      <c r="C63" s="211" t="s">
        <v>135</v>
      </c>
      <c r="D63" s="214" t="s">
        <v>114</v>
      </c>
      <c r="E63" s="359">
        <f>E45</f>
        <v>630</v>
      </c>
      <c r="F63" s="473">
        <v>0</v>
      </c>
      <c r="G63" s="358">
        <f t="shared" si="2"/>
        <v>0</v>
      </c>
      <c r="I63" s="139"/>
    </row>
    <row r="64" spans="2:9" ht="14.25" customHeight="1" x14ac:dyDescent="0.2">
      <c r="B64" s="136">
        <v>17</v>
      </c>
      <c r="C64" s="211" t="s">
        <v>136</v>
      </c>
      <c r="D64" s="214" t="s">
        <v>114</v>
      </c>
      <c r="E64" s="359">
        <v>2768</v>
      </c>
      <c r="F64" s="473">
        <v>0</v>
      </c>
      <c r="G64" s="358">
        <f t="shared" si="2"/>
        <v>0</v>
      </c>
    </row>
    <row r="65" spans="2:8" ht="15.75" customHeight="1" x14ac:dyDescent="0.2">
      <c r="B65" s="136">
        <v>18</v>
      </c>
      <c r="C65" s="211" t="s">
        <v>137</v>
      </c>
      <c r="D65" s="214" t="s">
        <v>114</v>
      </c>
      <c r="E65" s="359">
        <f>E64</f>
        <v>2768</v>
      </c>
      <c r="F65" s="473">
        <v>0</v>
      </c>
      <c r="G65" s="358">
        <f t="shared" si="2"/>
        <v>0</v>
      </c>
    </row>
    <row r="66" spans="2:8" ht="27.75" customHeight="1" x14ac:dyDescent="0.2">
      <c r="B66" s="136">
        <v>19</v>
      </c>
      <c r="C66" s="211" t="s">
        <v>138</v>
      </c>
      <c r="D66" s="214" t="s">
        <v>119</v>
      </c>
      <c r="E66" s="359">
        <f>E59</f>
        <v>10</v>
      </c>
      <c r="F66" s="473">
        <v>0</v>
      </c>
      <c r="G66" s="358">
        <f t="shared" si="2"/>
        <v>0</v>
      </c>
    </row>
    <row r="67" spans="2:8" ht="30" customHeight="1" x14ac:dyDescent="0.2">
      <c r="B67" s="136">
        <v>20</v>
      </c>
      <c r="C67" s="211" t="s">
        <v>140</v>
      </c>
      <c r="D67" s="212" t="s">
        <v>119</v>
      </c>
      <c r="E67" s="359">
        <f>(E24-31)*0.75</f>
        <v>1938</v>
      </c>
      <c r="F67" s="473">
        <v>0</v>
      </c>
      <c r="G67" s="358">
        <f t="shared" si="2"/>
        <v>0</v>
      </c>
    </row>
    <row r="68" spans="2:8" s="135" customFormat="1" ht="51.75" customHeight="1" x14ac:dyDescent="0.2">
      <c r="B68" s="3185">
        <v>21</v>
      </c>
      <c r="C68" s="414" t="s">
        <v>141</v>
      </c>
      <c r="D68" s="227"/>
      <c r="E68" s="359"/>
      <c r="F68" s="473"/>
      <c r="G68" s="358"/>
      <c r="H68" s="571"/>
    </row>
    <row r="69" spans="2:8" s="135" customFormat="1" x14ac:dyDescent="0.2">
      <c r="B69" s="3186"/>
      <c r="C69" s="297" t="s">
        <v>715</v>
      </c>
      <c r="D69" s="227" t="s">
        <v>95</v>
      </c>
      <c r="E69" s="359">
        <v>27.2</v>
      </c>
      <c r="F69" s="473">
        <v>0</v>
      </c>
      <c r="G69" s="358">
        <f t="shared" si="2"/>
        <v>0</v>
      </c>
      <c r="H69" s="571"/>
    </row>
    <row r="70" spans="2:8" ht="39.75" customHeight="1" x14ac:dyDescent="0.2">
      <c r="B70" s="3185">
        <v>22</v>
      </c>
      <c r="C70" s="415" t="s">
        <v>311</v>
      </c>
      <c r="D70" s="212"/>
      <c r="E70" s="359"/>
      <c r="F70" s="473"/>
      <c r="G70" s="358"/>
    </row>
    <row r="71" spans="2:8" s="135" customFormat="1" x14ac:dyDescent="0.2">
      <c r="B71" s="3186"/>
      <c r="C71" s="297" t="s">
        <v>715</v>
      </c>
      <c r="D71" s="227" t="s">
        <v>95</v>
      </c>
      <c r="E71" s="359">
        <v>89</v>
      </c>
      <c r="F71" s="473">
        <v>0</v>
      </c>
      <c r="G71" s="358">
        <f t="shared" ref="G71" si="3">E71*F71</f>
        <v>0</v>
      </c>
      <c r="H71" s="571"/>
    </row>
    <row r="72" spans="2:8" ht="39.75" customHeight="1" x14ac:dyDescent="0.2">
      <c r="B72" s="136">
        <v>23</v>
      </c>
      <c r="C72" s="415" t="s">
        <v>144</v>
      </c>
      <c r="D72" s="212" t="s">
        <v>119</v>
      </c>
      <c r="E72" s="359">
        <v>10</v>
      </c>
      <c r="F72" s="473">
        <v>0</v>
      </c>
      <c r="G72" s="358">
        <f t="shared" si="2"/>
        <v>0</v>
      </c>
    </row>
    <row r="73" spans="2:8" ht="25.5" customHeight="1" x14ac:dyDescent="0.2">
      <c r="B73" s="318" t="s">
        <v>595</v>
      </c>
      <c r="C73" s="415" t="s">
        <v>2238</v>
      </c>
      <c r="D73" s="212" t="s">
        <v>95</v>
      </c>
      <c r="E73" s="359">
        <v>12</v>
      </c>
      <c r="F73" s="473">
        <v>0</v>
      </c>
      <c r="G73" s="358">
        <f t="shared" si="2"/>
        <v>0</v>
      </c>
      <c r="H73" s="577"/>
    </row>
    <row r="74" spans="2:8" ht="111.75" customHeight="1" x14ac:dyDescent="0.2">
      <c r="B74" s="136">
        <v>25</v>
      </c>
      <c r="C74" s="416" t="s">
        <v>722</v>
      </c>
      <c r="D74" s="228" t="s">
        <v>151</v>
      </c>
      <c r="E74" s="478">
        <v>8</v>
      </c>
      <c r="F74" s="473">
        <v>0</v>
      </c>
      <c r="G74" s="358">
        <f>E74*F74</f>
        <v>0</v>
      </c>
    </row>
    <row r="75" spans="2:8" ht="29.25" customHeight="1" x14ac:dyDescent="0.2">
      <c r="B75" s="417">
        <v>26</v>
      </c>
      <c r="C75" s="416" t="s">
        <v>153</v>
      </c>
      <c r="D75" s="228" t="s">
        <v>114</v>
      </c>
      <c r="E75" s="478">
        <v>36</v>
      </c>
      <c r="F75" s="473">
        <v>0</v>
      </c>
      <c r="G75" s="358">
        <f t="shared" si="2"/>
        <v>0</v>
      </c>
    </row>
    <row r="76" spans="2:8" ht="36.75" customHeight="1" x14ac:dyDescent="0.2">
      <c r="B76" s="136">
        <v>27</v>
      </c>
      <c r="C76" s="229" t="s">
        <v>154</v>
      </c>
      <c r="D76" s="228" t="s">
        <v>151</v>
      </c>
      <c r="E76" s="478">
        <v>8</v>
      </c>
      <c r="F76" s="473">
        <v>0</v>
      </c>
      <c r="G76" s="358">
        <f>E76*F76</f>
        <v>0</v>
      </c>
    </row>
    <row r="77" spans="2:8" ht="30" customHeight="1" x14ac:dyDescent="0.2">
      <c r="B77" s="417">
        <v>28</v>
      </c>
      <c r="C77" s="229" t="s">
        <v>155</v>
      </c>
      <c r="D77" s="228" t="s">
        <v>114</v>
      </c>
      <c r="E77" s="478">
        <v>14.4</v>
      </c>
      <c r="F77" s="473">
        <v>0</v>
      </c>
      <c r="G77" s="358">
        <f>E77*F77</f>
        <v>0</v>
      </c>
    </row>
    <row r="78" spans="2:8" ht="28.5" customHeight="1" x14ac:dyDescent="0.2">
      <c r="B78" s="136">
        <v>29</v>
      </c>
      <c r="C78" s="229" t="s">
        <v>157</v>
      </c>
      <c r="D78" s="228" t="s">
        <v>158</v>
      </c>
      <c r="E78" s="478">
        <v>10</v>
      </c>
      <c r="F78" s="473">
        <v>0</v>
      </c>
      <c r="G78" s="358">
        <f>E78*F78</f>
        <v>0</v>
      </c>
    </row>
    <row r="79" spans="2:8" s="152" customFormat="1" ht="21.75" customHeight="1" x14ac:dyDescent="0.25">
      <c r="B79" s="333" t="s">
        <v>12</v>
      </c>
      <c r="C79" s="220" t="s">
        <v>159</v>
      </c>
      <c r="D79" s="230"/>
      <c r="E79" s="221"/>
      <c r="F79" s="222"/>
      <c r="G79" s="296">
        <f>SUM(G45:G78)</f>
        <v>0</v>
      </c>
      <c r="H79" s="155"/>
    </row>
    <row r="80" spans="2:8" x14ac:dyDescent="0.2">
      <c r="B80" s="134"/>
      <c r="C80" s="202"/>
      <c r="D80" s="203"/>
      <c r="E80" s="359"/>
      <c r="F80" s="364"/>
      <c r="G80" s="356"/>
    </row>
    <row r="81" spans="1:9" ht="24" x14ac:dyDescent="0.2">
      <c r="B81" s="133" t="s">
        <v>83</v>
      </c>
      <c r="C81" s="197" t="s">
        <v>89</v>
      </c>
      <c r="D81" s="197" t="s">
        <v>90</v>
      </c>
      <c r="E81" s="199" t="s">
        <v>91</v>
      </c>
      <c r="F81" s="200" t="s">
        <v>92</v>
      </c>
      <c r="G81" s="201" t="s">
        <v>93</v>
      </c>
    </row>
    <row r="82" spans="1:9" x14ac:dyDescent="0.2">
      <c r="B82" s="134"/>
      <c r="C82" s="202"/>
      <c r="D82" s="212"/>
      <c r="E82" s="359"/>
      <c r="F82" s="364"/>
      <c r="G82" s="356"/>
    </row>
    <row r="83" spans="1:9" s="301" customFormat="1" ht="20.25" x14ac:dyDescent="0.3">
      <c r="B83" s="302" t="s">
        <v>17</v>
      </c>
      <c r="C83" s="303" t="s">
        <v>160</v>
      </c>
      <c r="D83" s="304"/>
      <c r="E83" s="305"/>
      <c r="F83" s="306"/>
      <c r="G83" s="307"/>
      <c r="H83" s="576"/>
    </row>
    <row r="84" spans="1:9" s="144" customFormat="1" ht="18" customHeight="1" x14ac:dyDescent="0.2">
      <c r="A84" s="145"/>
      <c r="B84" s="148" t="s">
        <v>1</v>
      </c>
      <c r="C84" s="173"/>
      <c r="D84" s="175"/>
      <c r="E84" s="175"/>
      <c r="F84" s="175"/>
      <c r="G84" s="174"/>
    </row>
    <row r="85" spans="1:9" s="144" customFormat="1" ht="18" customHeight="1" x14ac:dyDescent="0.25">
      <c r="A85" s="146"/>
      <c r="B85" s="149" t="s">
        <v>2</v>
      </c>
      <c r="C85" s="176"/>
      <c r="D85" s="177"/>
      <c r="E85" s="178"/>
      <c r="F85" s="178"/>
      <c r="G85" s="177"/>
    </row>
    <row r="86" spans="1:9" s="144" customFormat="1" ht="18" customHeight="1" x14ac:dyDescent="0.2">
      <c r="A86" s="145"/>
      <c r="B86" s="148" t="s">
        <v>3</v>
      </c>
      <c r="C86" s="173"/>
      <c r="D86" s="175"/>
      <c r="E86" s="175"/>
      <c r="F86" s="175"/>
      <c r="G86" s="174"/>
    </row>
    <row r="87" spans="1:9" s="144" customFormat="1" ht="18" customHeight="1" x14ac:dyDescent="0.25">
      <c r="A87" s="146"/>
      <c r="B87" s="149" t="s">
        <v>4</v>
      </c>
      <c r="C87" s="176"/>
      <c r="D87" s="178"/>
      <c r="E87" s="178"/>
      <c r="F87" s="178"/>
      <c r="G87" s="177"/>
    </row>
    <row r="88" spans="1:9" s="135" customFormat="1" ht="18.75" customHeight="1" x14ac:dyDescent="0.2">
      <c r="B88" s="3182" t="s">
        <v>162</v>
      </c>
      <c r="C88" s="3183"/>
      <c r="D88" s="3183"/>
      <c r="E88" s="3183"/>
      <c r="F88" s="3183"/>
      <c r="G88" s="3184"/>
      <c r="H88" s="571"/>
    </row>
    <row r="89" spans="1:9" ht="30" customHeight="1" x14ac:dyDescent="0.2">
      <c r="B89" s="157">
        <v>1</v>
      </c>
      <c r="C89" s="656" t="s">
        <v>164</v>
      </c>
      <c r="D89" s="232"/>
      <c r="E89" s="359"/>
      <c r="F89" s="364"/>
      <c r="G89" s="356"/>
      <c r="H89" s="577"/>
    </row>
    <row r="90" spans="1:9" s="152" customFormat="1" ht="18.75" customHeight="1" x14ac:dyDescent="0.25">
      <c r="B90" s="157"/>
      <c r="C90" s="657" t="s">
        <v>725</v>
      </c>
      <c r="D90" s="232" t="s">
        <v>95</v>
      </c>
      <c r="E90" s="359">
        <v>786</v>
      </c>
      <c r="F90" s="473">
        <v>0</v>
      </c>
      <c r="G90" s="358">
        <f t="shared" ref="G90:G151" si="4">E90*F90</f>
        <v>0</v>
      </c>
      <c r="H90" s="578"/>
      <c r="I90" s="496"/>
    </row>
    <row r="91" spans="1:9" s="152" customFormat="1" ht="18.75" customHeight="1" x14ac:dyDescent="0.25">
      <c r="B91" s="658"/>
      <c r="C91" s="657" t="s">
        <v>1249</v>
      </c>
      <c r="D91" s="232" t="s">
        <v>95</v>
      </c>
      <c r="E91" s="359">
        <f>2615-E90</f>
        <v>1829</v>
      </c>
      <c r="F91" s="473">
        <v>0</v>
      </c>
      <c r="G91" s="358">
        <f t="shared" si="4"/>
        <v>0</v>
      </c>
      <c r="H91" s="578"/>
      <c r="I91" s="496"/>
    </row>
    <row r="92" spans="1:9" s="135" customFormat="1" ht="40.5" customHeight="1" x14ac:dyDescent="0.2">
      <c r="B92" s="3308" t="s">
        <v>169</v>
      </c>
      <c r="C92" s="316" t="s">
        <v>2239</v>
      </c>
      <c r="D92" s="227"/>
      <c r="E92" s="359"/>
      <c r="F92" s="473"/>
      <c r="G92" s="358"/>
      <c r="H92" s="577"/>
      <c r="I92" s="1269"/>
    </row>
    <row r="93" spans="1:9" s="135" customFormat="1" x14ac:dyDescent="0.2">
      <c r="B93" s="3309"/>
      <c r="C93" s="297" t="s">
        <v>2240</v>
      </c>
      <c r="D93" s="227" t="s">
        <v>95</v>
      </c>
      <c r="E93" s="359">
        <v>98</v>
      </c>
      <c r="F93" s="473">
        <v>0</v>
      </c>
      <c r="G93" s="358">
        <f t="shared" si="4"/>
        <v>0</v>
      </c>
      <c r="H93" s="577"/>
    </row>
    <row r="94" spans="1:9" ht="40.5" customHeight="1" x14ac:dyDescent="0.2">
      <c r="B94" s="659">
        <v>2</v>
      </c>
      <c r="C94" s="233" t="s">
        <v>174</v>
      </c>
      <c r="D94" s="214" t="s">
        <v>95</v>
      </c>
      <c r="E94" s="354">
        <f>SUM(E90:E91)</f>
        <v>2615</v>
      </c>
      <c r="F94" s="473">
        <v>0</v>
      </c>
      <c r="G94" s="358">
        <f t="shared" si="4"/>
        <v>0</v>
      </c>
      <c r="H94" s="577"/>
    </row>
    <row r="95" spans="1:9" ht="41.25" customHeight="1" x14ac:dyDescent="0.2">
      <c r="B95" s="660" t="s">
        <v>175</v>
      </c>
      <c r="C95" s="233" t="s">
        <v>176</v>
      </c>
      <c r="D95" s="214" t="s">
        <v>95</v>
      </c>
      <c r="E95" s="354">
        <f>E94</f>
        <v>2615</v>
      </c>
      <c r="F95" s="473">
        <v>0</v>
      </c>
      <c r="G95" s="358">
        <f t="shared" si="4"/>
        <v>0</v>
      </c>
      <c r="H95" s="577"/>
    </row>
    <row r="96" spans="1:9" ht="27" customHeight="1" x14ac:dyDescent="0.2">
      <c r="B96" s="660" t="s">
        <v>177</v>
      </c>
      <c r="C96" s="233" t="s">
        <v>178</v>
      </c>
      <c r="D96" s="214" t="s">
        <v>95</v>
      </c>
      <c r="E96" s="354">
        <f>E95</f>
        <v>2615</v>
      </c>
      <c r="F96" s="473">
        <v>0</v>
      </c>
      <c r="G96" s="358">
        <f t="shared" si="4"/>
        <v>0</v>
      </c>
      <c r="H96" s="577"/>
    </row>
    <row r="97" spans="2:9" ht="39" customHeight="1" x14ac:dyDescent="0.2">
      <c r="B97" s="660" t="s">
        <v>179</v>
      </c>
      <c r="C97" s="233" t="s">
        <v>180</v>
      </c>
      <c r="D97" s="214" t="s">
        <v>95</v>
      </c>
      <c r="E97" s="354">
        <f>E94</f>
        <v>2615</v>
      </c>
      <c r="F97" s="473">
        <v>0</v>
      </c>
      <c r="G97" s="358">
        <f t="shared" si="4"/>
        <v>0</v>
      </c>
      <c r="H97" s="577"/>
    </row>
    <row r="98" spans="2:9" ht="27.75" customHeight="1" x14ac:dyDescent="0.2">
      <c r="B98" s="157">
        <v>3</v>
      </c>
      <c r="C98" s="235" t="s">
        <v>181</v>
      </c>
      <c r="D98" s="203"/>
      <c r="E98" s="359"/>
      <c r="F98" s="364">
        <v>0</v>
      </c>
      <c r="G98" s="358"/>
      <c r="H98" s="577"/>
    </row>
    <row r="99" spans="2:9" x14ac:dyDescent="0.2">
      <c r="B99" s="661" t="s">
        <v>182</v>
      </c>
      <c r="C99" s="662" t="s">
        <v>1740</v>
      </c>
      <c r="D99" s="203"/>
      <c r="E99" s="359"/>
      <c r="F99" s="364"/>
      <c r="G99" s="358"/>
      <c r="H99" s="577"/>
    </row>
    <row r="100" spans="2:9" ht="18" customHeight="1" x14ac:dyDescent="0.2">
      <c r="B100" s="134"/>
      <c r="C100" s="655" t="s">
        <v>1277</v>
      </c>
      <c r="D100" s="663" t="s">
        <v>151</v>
      </c>
      <c r="E100" s="359">
        <v>20</v>
      </c>
      <c r="F100" s="473">
        <v>0</v>
      </c>
      <c r="G100" s="358">
        <f t="shared" si="4"/>
        <v>0</v>
      </c>
      <c r="H100" s="577"/>
    </row>
    <row r="101" spans="2:9" ht="18" customHeight="1" x14ac:dyDescent="0.2">
      <c r="B101" s="134"/>
      <c r="C101" s="655" t="s">
        <v>1278</v>
      </c>
      <c r="D101" s="663" t="s">
        <v>151</v>
      </c>
      <c r="E101" s="359">
        <v>8</v>
      </c>
      <c r="F101" s="473">
        <v>0</v>
      </c>
      <c r="G101" s="358">
        <f t="shared" si="4"/>
        <v>0</v>
      </c>
      <c r="H101" s="577"/>
    </row>
    <row r="102" spans="2:9" ht="18" customHeight="1" x14ac:dyDescent="0.2">
      <c r="B102" s="134"/>
      <c r="C102" s="655" t="s">
        <v>1268</v>
      </c>
      <c r="D102" s="663" t="s">
        <v>151</v>
      </c>
      <c r="E102" s="359">
        <v>6</v>
      </c>
      <c r="F102" s="473">
        <v>0</v>
      </c>
      <c r="G102" s="358">
        <f t="shared" si="4"/>
        <v>0</v>
      </c>
      <c r="H102" s="577"/>
    </row>
    <row r="103" spans="2:9" ht="14.25" customHeight="1" x14ac:dyDescent="0.2">
      <c r="B103" s="134"/>
      <c r="C103" s="655" t="s">
        <v>343</v>
      </c>
      <c r="D103" s="663" t="s">
        <v>151</v>
      </c>
      <c r="E103" s="359">
        <v>8</v>
      </c>
      <c r="F103" s="473">
        <v>0</v>
      </c>
      <c r="G103" s="358">
        <f t="shared" si="4"/>
        <v>0</v>
      </c>
      <c r="H103" s="577"/>
    </row>
    <row r="104" spans="2:9" ht="14.25" customHeight="1" x14ac:dyDescent="0.2">
      <c r="B104" s="134"/>
      <c r="C104" s="655" t="s">
        <v>2241</v>
      </c>
      <c r="D104" s="663" t="s">
        <v>151</v>
      </c>
      <c r="E104" s="359">
        <v>4</v>
      </c>
      <c r="F104" s="473">
        <v>0</v>
      </c>
      <c r="G104" s="358">
        <f t="shared" si="4"/>
        <v>0</v>
      </c>
      <c r="H104" s="577"/>
    </row>
    <row r="105" spans="2:9" s="152" customFormat="1" ht="15.75" customHeight="1" x14ac:dyDescent="0.25">
      <c r="B105" s="157"/>
      <c r="C105" s="664" t="s">
        <v>1279</v>
      </c>
      <c r="D105" s="663" t="s">
        <v>151</v>
      </c>
      <c r="E105" s="359">
        <v>88</v>
      </c>
      <c r="F105" s="473">
        <v>0</v>
      </c>
      <c r="G105" s="358">
        <f t="shared" si="4"/>
        <v>0</v>
      </c>
      <c r="H105" s="578"/>
    </row>
    <row r="106" spans="2:9" s="141" customFormat="1" x14ac:dyDescent="0.2">
      <c r="B106" s="661" t="s">
        <v>190</v>
      </c>
      <c r="C106" s="235" t="s">
        <v>1741</v>
      </c>
      <c r="D106" s="203"/>
      <c r="E106" s="354"/>
      <c r="F106" s="355">
        <v>0</v>
      </c>
      <c r="G106" s="358"/>
      <c r="H106" s="577"/>
    </row>
    <row r="107" spans="2:9" s="141" customFormat="1" x14ac:dyDescent="0.2">
      <c r="B107" s="661"/>
      <c r="C107" s="202" t="s">
        <v>2242</v>
      </c>
      <c r="D107" s="203" t="s">
        <v>151</v>
      </c>
      <c r="E107" s="354">
        <v>8</v>
      </c>
      <c r="F107" s="357">
        <v>0</v>
      </c>
      <c r="G107" s="358">
        <f t="shared" si="4"/>
        <v>0</v>
      </c>
      <c r="H107" s="577"/>
    </row>
    <row r="108" spans="2:9" s="141" customFormat="1" ht="38.25" customHeight="1" x14ac:dyDescent="0.2">
      <c r="B108" s="661"/>
      <c r="C108" s="223" t="s">
        <v>194</v>
      </c>
      <c r="D108" s="203" t="s">
        <v>151</v>
      </c>
      <c r="E108" s="354">
        <v>8</v>
      </c>
      <c r="F108" s="357">
        <v>0</v>
      </c>
      <c r="G108" s="358">
        <f t="shared" si="4"/>
        <v>0</v>
      </c>
      <c r="H108" s="577"/>
      <c r="I108" s="665"/>
    </row>
    <row r="109" spans="2:9" s="141" customFormat="1" x14ac:dyDescent="0.2">
      <c r="B109" s="661"/>
      <c r="C109" s="223" t="s">
        <v>195</v>
      </c>
      <c r="D109" s="203" t="s">
        <v>151</v>
      </c>
      <c r="E109" s="354">
        <v>8</v>
      </c>
      <c r="F109" s="357">
        <v>0</v>
      </c>
      <c r="G109" s="358">
        <f t="shared" si="4"/>
        <v>0</v>
      </c>
      <c r="H109" s="577"/>
    </row>
    <row r="110" spans="2:9" s="141" customFormat="1" x14ac:dyDescent="0.2">
      <c r="B110" s="661"/>
      <c r="C110" s="223" t="s">
        <v>196</v>
      </c>
      <c r="D110" s="203" t="s">
        <v>151</v>
      </c>
      <c r="E110" s="354">
        <v>8</v>
      </c>
      <c r="F110" s="357">
        <v>0</v>
      </c>
      <c r="G110" s="358">
        <f t="shared" si="4"/>
        <v>0</v>
      </c>
      <c r="H110" s="577"/>
    </row>
    <row r="111" spans="2:9" s="141" customFormat="1" x14ac:dyDescent="0.2">
      <c r="B111" s="661"/>
      <c r="C111" s="664" t="s">
        <v>356</v>
      </c>
      <c r="D111" s="203" t="s">
        <v>151</v>
      </c>
      <c r="E111" s="354">
        <v>16</v>
      </c>
      <c r="F111" s="357">
        <v>0</v>
      </c>
      <c r="G111" s="358">
        <f>E111*F111</f>
        <v>0</v>
      </c>
      <c r="H111" s="577"/>
    </row>
    <row r="112" spans="2:9" s="141" customFormat="1" x14ac:dyDescent="0.2">
      <c r="B112" s="661"/>
      <c r="C112" s="202" t="s">
        <v>2243</v>
      </c>
      <c r="D112" s="203" t="s">
        <v>151</v>
      </c>
      <c r="E112" s="354">
        <v>16</v>
      </c>
      <c r="F112" s="357">
        <v>0</v>
      </c>
      <c r="G112" s="358">
        <f>E112*F112</f>
        <v>0</v>
      </c>
      <c r="H112" s="577"/>
    </row>
    <row r="113" spans="2:8" s="141" customFormat="1" x14ac:dyDescent="0.2">
      <c r="B113" s="661"/>
      <c r="C113" s="664" t="s">
        <v>199</v>
      </c>
      <c r="D113" s="203" t="s">
        <v>151</v>
      </c>
      <c r="E113" s="354">
        <v>8</v>
      </c>
      <c r="F113" s="357">
        <v>0</v>
      </c>
      <c r="G113" s="358">
        <f t="shared" si="4"/>
        <v>0</v>
      </c>
      <c r="H113" s="577"/>
    </row>
    <row r="114" spans="2:8" s="141" customFormat="1" x14ac:dyDescent="0.2">
      <c r="B114" s="661"/>
      <c r="C114" s="655" t="s">
        <v>200</v>
      </c>
      <c r="D114" s="203" t="s">
        <v>151</v>
      </c>
      <c r="E114" s="354">
        <v>8</v>
      </c>
      <c r="F114" s="357">
        <v>0</v>
      </c>
      <c r="G114" s="358">
        <f t="shared" si="4"/>
        <v>0</v>
      </c>
      <c r="H114" s="577"/>
    </row>
    <row r="115" spans="2:8" s="141" customFormat="1" x14ac:dyDescent="0.2">
      <c r="B115" s="661" t="s">
        <v>201</v>
      </c>
      <c r="C115" s="235" t="s">
        <v>1745</v>
      </c>
      <c r="D115" s="203"/>
      <c r="E115" s="354"/>
      <c r="F115" s="355">
        <v>0</v>
      </c>
      <c r="G115" s="358"/>
      <c r="H115" s="577"/>
    </row>
    <row r="116" spans="2:8" s="141" customFormat="1" x14ac:dyDescent="0.2">
      <c r="B116" s="661"/>
      <c r="C116" s="202" t="s">
        <v>1260</v>
      </c>
      <c r="D116" s="203" t="s">
        <v>151</v>
      </c>
      <c r="E116" s="354">
        <v>7</v>
      </c>
      <c r="F116" s="357">
        <v>0</v>
      </c>
      <c r="G116" s="358">
        <f t="shared" si="4"/>
        <v>0</v>
      </c>
      <c r="H116" s="577"/>
    </row>
    <row r="117" spans="2:8" s="141" customFormat="1" x14ac:dyDescent="0.2">
      <c r="B117" s="661"/>
      <c r="C117" s="202" t="s">
        <v>344</v>
      </c>
      <c r="D117" s="203" t="s">
        <v>151</v>
      </c>
      <c r="E117" s="354">
        <v>7</v>
      </c>
      <c r="F117" s="357">
        <v>0</v>
      </c>
      <c r="G117" s="358">
        <f t="shared" si="4"/>
        <v>0</v>
      </c>
      <c r="H117" s="577"/>
    </row>
    <row r="118" spans="2:8" s="141" customFormat="1" ht="12.75" customHeight="1" x14ac:dyDescent="0.2">
      <c r="B118" s="661"/>
      <c r="C118" s="223" t="s">
        <v>848</v>
      </c>
      <c r="D118" s="203" t="s">
        <v>151</v>
      </c>
      <c r="E118" s="354">
        <v>7</v>
      </c>
      <c r="F118" s="357">
        <v>0</v>
      </c>
      <c r="G118" s="358">
        <f t="shared" si="4"/>
        <v>0</v>
      </c>
      <c r="H118" s="577"/>
    </row>
    <row r="119" spans="2:8" s="141" customFormat="1" ht="12.75" customHeight="1" x14ac:dyDescent="0.2">
      <c r="B119" s="661"/>
      <c r="C119" s="223" t="s">
        <v>2244</v>
      </c>
      <c r="D119" s="203" t="s">
        <v>151</v>
      </c>
      <c r="E119" s="354">
        <v>7</v>
      </c>
      <c r="F119" s="357">
        <v>0</v>
      </c>
      <c r="G119" s="358">
        <f t="shared" si="4"/>
        <v>0</v>
      </c>
      <c r="H119" s="577"/>
    </row>
    <row r="120" spans="2:8" s="141" customFormat="1" x14ac:dyDescent="0.2">
      <c r="B120" s="661"/>
      <c r="C120" s="223" t="s">
        <v>212</v>
      </c>
      <c r="D120" s="203" t="s">
        <v>151</v>
      </c>
      <c r="E120" s="354">
        <v>7</v>
      </c>
      <c r="F120" s="357">
        <v>0</v>
      </c>
      <c r="G120" s="358">
        <f t="shared" si="4"/>
        <v>0</v>
      </c>
      <c r="H120" s="577"/>
    </row>
    <row r="121" spans="2:8" s="141" customFormat="1" x14ac:dyDescent="0.2">
      <c r="B121" s="661"/>
      <c r="C121" s="223" t="s">
        <v>214</v>
      </c>
      <c r="D121" s="203" t="s">
        <v>151</v>
      </c>
      <c r="E121" s="354">
        <v>7</v>
      </c>
      <c r="F121" s="357">
        <v>0</v>
      </c>
      <c r="G121" s="358">
        <f>E121*F121</f>
        <v>0</v>
      </c>
      <c r="H121" s="577"/>
    </row>
    <row r="122" spans="2:8" s="141" customFormat="1" x14ac:dyDescent="0.2">
      <c r="B122" s="661"/>
      <c r="C122" s="223" t="s">
        <v>213</v>
      </c>
      <c r="D122" s="203" t="s">
        <v>151</v>
      </c>
      <c r="E122" s="354">
        <v>7</v>
      </c>
      <c r="F122" s="357">
        <v>0</v>
      </c>
      <c r="G122" s="358">
        <f t="shared" si="4"/>
        <v>0</v>
      </c>
      <c r="H122" s="577"/>
    </row>
    <row r="123" spans="2:8" s="141" customFormat="1" x14ac:dyDescent="0.2">
      <c r="B123" s="661"/>
      <c r="C123" s="223" t="s">
        <v>829</v>
      </c>
      <c r="D123" s="203" t="s">
        <v>151</v>
      </c>
      <c r="E123" s="354">
        <v>7</v>
      </c>
      <c r="F123" s="357">
        <v>0</v>
      </c>
      <c r="G123" s="358">
        <f t="shared" si="4"/>
        <v>0</v>
      </c>
      <c r="H123" s="577"/>
    </row>
    <row r="124" spans="2:8" s="141" customFormat="1" x14ac:dyDescent="0.2">
      <c r="B124" s="661"/>
      <c r="C124" s="202" t="s">
        <v>2243</v>
      </c>
      <c r="D124" s="203" t="s">
        <v>151</v>
      </c>
      <c r="E124" s="354">
        <v>35</v>
      </c>
      <c r="F124" s="357">
        <v>0</v>
      </c>
      <c r="G124" s="358">
        <f t="shared" si="4"/>
        <v>0</v>
      </c>
      <c r="H124" s="577"/>
    </row>
    <row r="125" spans="2:8" s="141" customFormat="1" x14ac:dyDescent="0.2">
      <c r="B125" s="661"/>
      <c r="C125" s="223" t="s">
        <v>217</v>
      </c>
      <c r="D125" s="203" t="s">
        <v>151</v>
      </c>
      <c r="E125" s="354">
        <v>7</v>
      </c>
      <c r="F125" s="357">
        <v>0</v>
      </c>
      <c r="G125" s="358">
        <f t="shared" si="4"/>
        <v>0</v>
      </c>
      <c r="H125" s="577"/>
    </row>
    <row r="126" spans="2:8" s="141" customFormat="1" x14ac:dyDescent="0.2">
      <c r="B126" s="661"/>
      <c r="C126" s="664" t="s">
        <v>218</v>
      </c>
      <c r="D126" s="203" t="s">
        <v>151</v>
      </c>
      <c r="E126" s="354">
        <v>7</v>
      </c>
      <c r="F126" s="357">
        <v>0</v>
      </c>
      <c r="G126" s="358">
        <f t="shared" si="4"/>
        <v>0</v>
      </c>
      <c r="H126" s="577"/>
    </row>
    <row r="127" spans="2:8" s="141" customFormat="1" x14ac:dyDescent="0.2">
      <c r="B127" s="661"/>
      <c r="C127" s="664" t="s">
        <v>331</v>
      </c>
      <c r="D127" s="203" t="s">
        <v>151</v>
      </c>
      <c r="E127" s="354">
        <v>7</v>
      </c>
      <c r="F127" s="357">
        <v>0</v>
      </c>
      <c r="G127" s="358">
        <f t="shared" si="4"/>
        <v>0</v>
      </c>
      <c r="H127" s="577"/>
    </row>
    <row r="128" spans="2:8" s="141" customFormat="1" x14ac:dyDescent="0.2">
      <c r="B128" s="661"/>
      <c r="C128" s="664" t="s">
        <v>2245</v>
      </c>
      <c r="D128" s="203" t="s">
        <v>151</v>
      </c>
      <c r="E128" s="354">
        <v>14</v>
      </c>
      <c r="F128" s="357">
        <v>0</v>
      </c>
      <c r="G128" s="358">
        <f t="shared" si="4"/>
        <v>0</v>
      </c>
      <c r="H128" s="577"/>
    </row>
    <row r="129" spans="2:8" s="141" customFormat="1" x14ac:dyDescent="0.2">
      <c r="B129" s="661"/>
      <c r="C129" s="202" t="s">
        <v>2246</v>
      </c>
      <c r="D129" s="203" t="s">
        <v>151</v>
      </c>
      <c r="E129" s="354">
        <v>112</v>
      </c>
      <c r="F129" s="357">
        <v>0</v>
      </c>
      <c r="G129" s="358">
        <f t="shared" si="4"/>
        <v>0</v>
      </c>
      <c r="H129" s="577"/>
    </row>
    <row r="130" spans="2:8" s="141" customFormat="1" x14ac:dyDescent="0.2">
      <c r="B130" s="661"/>
      <c r="C130" s="664" t="s">
        <v>356</v>
      </c>
      <c r="D130" s="203" t="s">
        <v>151</v>
      </c>
      <c r="E130" s="354">
        <v>14</v>
      </c>
      <c r="F130" s="357">
        <v>0</v>
      </c>
      <c r="G130" s="358">
        <f t="shared" si="4"/>
        <v>0</v>
      </c>
      <c r="H130" s="577"/>
    </row>
    <row r="131" spans="2:8" s="141" customFormat="1" x14ac:dyDescent="0.2">
      <c r="B131" s="661"/>
      <c r="C131" s="664" t="s">
        <v>221</v>
      </c>
      <c r="D131" s="203" t="s">
        <v>151</v>
      </c>
      <c r="E131" s="354">
        <v>7</v>
      </c>
      <c r="F131" s="357">
        <v>0</v>
      </c>
      <c r="G131" s="358">
        <f t="shared" si="4"/>
        <v>0</v>
      </c>
      <c r="H131" s="577"/>
    </row>
    <row r="132" spans="2:8" s="141" customFormat="1" x14ac:dyDescent="0.2">
      <c r="B132" s="661"/>
      <c r="C132" s="664" t="s">
        <v>229</v>
      </c>
      <c r="D132" s="203" t="s">
        <v>151</v>
      </c>
      <c r="E132" s="354">
        <v>7</v>
      </c>
      <c r="F132" s="357">
        <v>0</v>
      </c>
      <c r="G132" s="358">
        <f t="shared" si="4"/>
        <v>0</v>
      </c>
      <c r="H132" s="577"/>
    </row>
    <row r="133" spans="2:8" s="141" customFormat="1" x14ac:dyDescent="0.2">
      <c r="B133" s="661"/>
      <c r="C133" s="655" t="s">
        <v>200</v>
      </c>
      <c r="D133" s="203" t="s">
        <v>151</v>
      </c>
      <c r="E133" s="354">
        <v>7</v>
      </c>
      <c r="F133" s="357">
        <v>0</v>
      </c>
      <c r="G133" s="358">
        <f t="shared" si="4"/>
        <v>0</v>
      </c>
      <c r="H133" s="577"/>
    </row>
    <row r="134" spans="2:8" s="141" customFormat="1" x14ac:dyDescent="0.2">
      <c r="B134" s="661" t="s">
        <v>206</v>
      </c>
      <c r="C134" s="235" t="s">
        <v>2247</v>
      </c>
      <c r="D134" s="203"/>
      <c r="E134" s="354"/>
      <c r="F134" s="355">
        <v>0</v>
      </c>
      <c r="G134" s="358"/>
      <c r="H134" s="577"/>
    </row>
    <row r="135" spans="2:8" s="141" customFormat="1" ht="14.25" customHeight="1" x14ac:dyDescent="0.2">
      <c r="B135" s="661"/>
      <c r="C135" s="202" t="s">
        <v>2248</v>
      </c>
      <c r="D135" s="203" t="s">
        <v>151</v>
      </c>
      <c r="E135" s="354">
        <v>2</v>
      </c>
      <c r="F135" s="357">
        <v>0</v>
      </c>
      <c r="G135" s="358">
        <f t="shared" si="4"/>
        <v>0</v>
      </c>
      <c r="H135" s="577"/>
    </row>
    <row r="136" spans="2:8" s="141" customFormat="1" ht="14.25" customHeight="1" x14ac:dyDescent="0.2">
      <c r="B136" s="661"/>
      <c r="C136" s="202" t="s">
        <v>2249</v>
      </c>
      <c r="D136" s="203" t="s">
        <v>151</v>
      </c>
      <c r="E136" s="354">
        <v>4</v>
      </c>
      <c r="F136" s="357">
        <v>0</v>
      </c>
      <c r="G136" s="358">
        <f t="shared" si="4"/>
        <v>0</v>
      </c>
      <c r="H136" s="577"/>
    </row>
    <row r="137" spans="2:8" s="141" customFormat="1" ht="14.25" customHeight="1" x14ac:dyDescent="0.2">
      <c r="B137" s="661"/>
      <c r="C137" s="202" t="s">
        <v>2250</v>
      </c>
      <c r="D137" s="203" t="s">
        <v>151</v>
      </c>
      <c r="E137" s="354">
        <v>4</v>
      </c>
      <c r="F137" s="357">
        <v>0</v>
      </c>
      <c r="G137" s="358">
        <f t="shared" si="4"/>
        <v>0</v>
      </c>
      <c r="H137" s="577"/>
    </row>
    <row r="138" spans="2:8" s="141" customFormat="1" ht="14.25" customHeight="1" x14ac:dyDescent="0.2">
      <c r="B138" s="661"/>
      <c r="C138" s="202" t="s">
        <v>2251</v>
      </c>
      <c r="D138" s="203" t="s">
        <v>151</v>
      </c>
      <c r="E138" s="354">
        <v>10</v>
      </c>
      <c r="F138" s="357">
        <v>0</v>
      </c>
      <c r="G138" s="358">
        <f t="shared" si="4"/>
        <v>0</v>
      </c>
      <c r="H138" s="577"/>
    </row>
    <row r="139" spans="2:8" s="141" customFormat="1" ht="14.25" customHeight="1" x14ac:dyDescent="0.2">
      <c r="B139" s="661"/>
      <c r="C139" s="202" t="s">
        <v>2252</v>
      </c>
      <c r="D139" s="203" t="s">
        <v>151</v>
      </c>
      <c r="E139" s="354">
        <v>32</v>
      </c>
      <c r="F139" s="357">
        <v>0</v>
      </c>
      <c r="G139" s="358">
        <f t="shared" si="4"/>
        <v>0</v>
      </c>
      <c r="H139" s="577"/>
    </row>
    <row r="140" spans="2:8" s="141" customFormat="1" ht="14.25" customHeight="1" x14ac:dyDescent="0.2">
      <c r="B140" s="661"/>
      <c r="C140" s="664" t="s">
        <v>2253</v>
      </c>
      <c r="D140" s="203" t="s">
        <v>151</v>
      </c>
      <c r="E140" s="354">
        <v>4</v>
      </c>
      <c r="F140" s="357">
        <v>0</v>
      </c>
      <c r="G140" s="358">
        <f t="shared" si="4"/>
        <v>0</v>
      </c>
      <c r="H140" s="577"/>
    </row>
    <row r="141" spans="2:8" s="141" customFormat="1" ht="14.25" customHeight="1" x14ac:dyDescent="0.2">
      <c r="B141" s="661"/>
      <c r="C141" s="664" t="s">
        <v>356</v>
      </c>
      <c r="D141" s="203" t="s">
        <v>151</v>
      </c>
      <c r="E141" s="354">
        <v>2</v>
      </c>
      <c r="F141" s="357">
        <v>0</v>
      </c>
      <c r="G141" s="358">
        <f t="shared" si="4"/>
        <v>0</v>
      </c>
      <c r="H141" s="577"/>
    </row>
    <row r="142" spans="2:8" s="141" customFormat="1" ht="14.25" customHeight="1" x14ac:dyDescent="0.2">
      <c r="B142" s="661"/>
      <c r="C142" s="202" t="s">
        <v>2254</v>
      </c>
      <c r="D142" s="203" t="s">
        <v>151</v>
      </c>
      <c r="E142" s="354">
        <v>6</v>
      </c>
      <c r="F142" s="357">
        <v>0</v>
      </c>
      <c r="G142" s="358">
        <f t="shared" si="4"/>
        <v>0</v>
      </c>
      <c r="H142" s="577"/>
    </row>
    <row r="143" spans="2:8" s="141" customFormat="1" x14ac:dyDescent="0.2">
      <c r="B143" s="661"/>
      <c r="C143" s="664" t="s">
        <v>229</v>
      </c>
      <c r="D143" s="203" t="s">
        <v>151</v>
      </c>
      <c r="E143" s="354">
        <v>6</v>
      </c>
      <c r="F143" s="357">
        <v>0</v>
      </c>
      <c r="G143" s="358">
        <f t="shared" si="4"/>
        <v>0</v>
      </c>
      <c r="H143" s="577"/>
    </row>
    <row r="144" spans="2:8" s="141" customFormat="1" x14ac:dyDescent="0.2">
      <c r="B144" s="661"/>
      <c r="C144" s="655" t="s">
        <v>200</v>
      </c>
      <c r="D144" s="203" t="s">
        <v>151</v>
      </c>
      <c r="E144" s="354">
        <v>2</v>
      </c>
      <c r="F144" s="357">
        <v>0</v>
      </c>
      <c r="G144" s="358">
        <f t="shared" si="4"/>
        <v>0</v>
      </c>
      <c r="H144" s="577"/>
    </row>
    <row r="145" spans="2:8" s="141" customFormat="1" x14ac:dyDescent="0.2">
      <c r="B145" s="661" t="s">
        <v>222</v>
      </c>
      <c r="C145" s="235" t="s">
        <v>2255</v>
      </c>
      <c r="D145" s="235"/>
      <c r="F145" s="357"/>
      <c r="G145" s="358"/>
      <c r="H145" s="577"/>
    </row>
    <row r="146" spans="2:8" s="141" customFormat="1" x14ac:dyDescent="0.2">
      <c r="B146" s="661"/>
      <c r="C146" s="655" t="s">
        <v>2256</v>
      </c>
      <c r="D146" s="203" t="s">
        <v>151</v>
      </c>
      <c r="E146" s="354">
        <v>2</v>
      </c>
      <c r="F146" s="357">
        <v>0</v>
      </c>
      <c r="G146" s="358">
        <f t="shared" si="4"/>
        <v>0</v>
      </c>
      <c r="H146" s="577"/>
    </row>
    <row r="147" spans="2:8" s="141" customFormat="1" x14ac:dyDescent="0.2">
      <c r="B147" s="661"/>
      <c r="C147" s="664" t="s">
        <v>1279</v>
      </c>
      <c r="D147" s="203" t="s">
        <v>151</v>
      </c>
      <c r="E147" s="354">
        <v>2</v>
      </c>
      <c r="F147" s="357">
        <v>0</v>
      </c>
      <c r="G147" s="358">
        <f t="shared" si="4"/>
        <v>0</v>
      </c>
      <c r="H147" s="577"/>
    </row>
    <row r="148" spans="2:8" s="141" customFormat="1" x14ac:dyDescent="0.2">
      <c r="B148" s="661"/>
      <c r="C148" s="655" t="s">
        <v>2257</v>
      </c>
      <c r="D148" s="203" t="s">
        <v>151</v>
      </c>
      <c r="E148" s="354">
        <v>2</v>
      </c>
      <c r="F148" s="357">
        <v>0</v>
      </c>
      <c r="G148" s="358">
        <f t="shared" si="4"/>
        <v>0</v>
      </c>
      <c r="H148" s="577"/>
    </row>
    <row r="149" spans="2:8" s="141" customFormat="1" x14ac:dyDescent="0.2">
      <c r="B149" s="661"/>
      <c r="C149" s="202" t="s">
        <v>2252</v>
      </c>
      <c r="D149" s="203" t="s">
        <v>151</v>
      </c>
      <c r="E149" s="354">
        <v>32</v>
      </c>
      <c r="F149" s="357">
        <v>0</v>
      </c>
      <c r="G149" s="358">
        <f t="shared" si="4"/>
        <v>0</v>
      </c>
      <c r="H149" s="577"/>
    </row>
    <row r="150" spans="2:8" s="141" customFormat="1" x14ac:dyDescent="0.2">
      <c r="B150" s="661"/>
      <c r="C150" s="664" t="s">
        <v>2253</v>
      </c>
      <c r="D150" s="203" t="s">
        <v>151</v>
      </c>
      <c r="E150" s="354">
        <v>2</v>
      </c>
      <c r="F150" s="357">
        <v>0</v>
      </c>
      <c r="G150" s="358">
        <f t="shared" si="4"/>
        <v>0</v>
      </c>
      <c r="H150" s="577"/>
    </row>
    <row r="151" spans="2:8" s="141" customFormat="1" x14ac:dyDescent="0.2">
      <c r="B151" s="140"/>
      <c r="C151" s="664" t="s">
        <v>2258</v>
      </c>
      <c r="D151" s="203" t="s">
        <v>151</v>
      </c>
      <c r="E151" s="354">
        <v>2</v>
      </c>
      <c r="F151" s="357">
        <v>0</v>
      </c>
      <c r="G151" s="358">
        <f t="shared" si="4"/>
        <v>0</v>
      </c>
      <c r="H151" s="577"/>
    </row>
    <row r="152" spans="2:8" s="152" customFormat="1" ht="25.5" customHeight="1" x14ac:dyDescent="0.25">
      <c r="B152" s="299" t="s">
        <v>17</v>
      </c>
      <c r="C152" s="300" t="s">
        <v>304</v>
      </c>
      <c r="D152" s="224"/>
      <c r="E152" s="208"/>
      <c r="F152" s="209"/>
      <c r="G152" s="296">
        <f>SUM(G90:G151)</f>
        <v>0</v>
      </c>
      <c r="H152" s="155"/>
    </row>
  </sheetData>
  <mergeCells count="6">
    <mergeCell ref="B92:B93"/>
    <mergeCell ref="B44:G44"/>
    <mergeCell ref="B56:B57"/>
    <mergeCell ref="B68:B69"/>
    <mergeCell ref="B70:B71"/>
    <mergeCell ref="B88:G88"/>
  </mergeCells>
  <pageMargins left="0.7" right="0.7" top="0.75" bottom="0.75" header="0.3" footer="0.3"/>
  <pageSetup paperSize="9" scale="85" orientation="portrait" r:id="rId1"/>
  <headerFooter alignWithMargins="0">
    <oddFooter>&amp;C&amp;8&amp;P/&amp;N</oddFooter>
  </headerFooter>
  <rowBreaks count="3" manualBreakCount="3">
    <brk id="19" max="16383" man="1"/>
    <brk id="40" max="16383" man="1"/>
    <brk id="80" max="16383"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86B01E-69AF-4506-B939-035FE1EAC12E}">
  <sheetPr codeName="Sheet79">
    <tabColor rgb="FF7030A0"/>
  </sheetPr>
  <dimension ref="A2:L432"/>
  <sheetViews>
    <sheetView showZeros="0" topLeftCell="A114" zoomScale="110" zoomScaleNormal="110" workbookViewId="0">
      <selection activeCell="A115" sqref="A115:XFD115"/>
    </sheetView>
  </sheetViews>
  <sheetFormatPr defaultColWidth="10.42578125" defaultRowHeight="12.75" x14ac:dyDescent="0.2"/>
  <cols>
    <col min="1" max="1" width="4.42578125" style="126" customWidth="1"/>
    <col min="2" max="2" width="7.42578125" style="125" customWidth="1"/>
    <col min="3" max="3" width="45.5703125" style="193" customWidth="1"/>
    <col min="4" max="4" width="10.42578125" style="194" customWidth="1"/>
    <col min="5" max="5" width="9.28515625" style="195" customWidth="1"/>
    <col min="6" max="6" width="12.140625" style="196" customWidth="1"/>
    <col min="7" max="7" width="14.28515625" style="192" customWidth="1"/>
    <col min="8" max="8" width="16" style="127" customWidth="1"/>
    <col min="9" max="9" width="26.28515625" style="126" customWidth="1"/>
    <col min="10" max="10" width="10.42578125" style="126" customWidth="1"/>
    <col min="11" max="16384" width="10.42578125" style="126"/>
  </cols>
  <sheetData>
    <row r="2" spans="1:12" ht="24.75" customHeight="1" x14ac:dyDescent="0.2">
      <c r="B2" s="142"/>
      <c r="C2" s="360" t="s">
        <v>59</v>
      </c>
      <c r="D2" s="160"/>
      <c r="E2" s="161"/>
      <c r="F2" s="162"/>
      <c r="G2" s="3105" t="s">
        <v>60</v>
      </c>
    </row>
    <row r="4" spans="1:12" s="144" customFormat="1" ht="15" x14ac:dyDescent="0.25">
      <c r="B4" s="670" t="s">
        <v>7</v>
      </c>
      <c r="C4" s="671" t="s">
        <v>2226</v>
      </c>
      <c r="D4" s="672"/>
      <c r="E4" s="673"/>
      <c r="F4" s="3125"/>
      <c r="G4" s="3106"/>
      <c r="H4" s="26"/>
    </row>
    <row r="5" spans="1:12" s="144" customFormat="1" ht="12" customHeight="1" x14ac:dyDescent="0.25">
      <c r="B5" s="376"/>
      <c r="C5" s="377"/>
      <c r="D5" s="378"/>
      <c r="E5" s="379"/>
      <c r="F5" s="3126"/>
      <c r="G5" s="3107"/>
      <c r="H5" s="26"/>
    </row>
    <row r="6" spans="1:12" s="382" customFormat="1" ht="14.25" x14ac:dyDescent="0.2">
      <c r="B6" s="670" t="s">
        <v>80</v>
      </c>
      <c r="C6" s="674" t="s">
        <v>2259</v>
      </c>
      <c r="D6" s="672" t="s">
        <v>2260</v>
      </c>
      <c r="E6" s="673"/>
      <c r="F6" s="3125"/>
      <c r="G6" s="3106"/>
      <c r="H6" s="128"/>
      <c r="I6" s="384"/>
      <c r="J6" s="384"/>
      <c r="K6" s="384"/>
      <c r="L6" s="384"/>
    </row>
    <row r="7" spans="1:12" s="382" customFormat="1" ht="14.25" x14ac:dyDescent="0.2">
      <c r="B7" s="376"/>
      <c r="C7" s="377"/>
      <c r="D7" s="378"/>
      <c r="E7" s="379"/>
      <c r="F7" s="3126"/>
      <c r="G7" s="3108"/>
      <c r="H7" s="128"/>
      <c r="I7" s="384"/>
      <c r="J7" s="384"/>
      <c r="K7" s="384"/>
      <c r="L7" s="384"/>
    </row>
    <row r="8" spans="1:12" s="144" customFormat="1" ht="18" customHeight="1" x14ac:dyDescent="0.2">
      <c r="A8" s="145"/>
      <c r="B8" s="2860" t="s">
        <v>357</v>
      </c>
      <c r="C8" s="2861"/>
      <c r="D8" s="2863"/>
      <c r="E8" s="2862"/>
      <c r="F8" s="2862"/>
      <c r="G8" s="2863"/>
    </row>
    <row r="9" spans="1:12" s="144" customFormat="1" ht="18" customHeight="1" x14ac:dyDescent="0.25">
      <c r="A9" s="146"/>
      <c r="B9" s="2864" t="s">
        <v>358</v>
      </c>
      <c r="C9" s="2865"/>
      <c r="D9" s="2866"/>
      <c r="E9" s="2867"/>
      <c r="F9" s="2867"/>
      <c r="G9" s="2866"/>
    </row>
    <row r="10" spans="1:12" s="144" customFormat="1" ht="18" customHeight="1" x14ac:dyDescent="0.2">
      <c r="A10" s="145"/>
      <c r="B10" s="2860" t="s">
        <v>3</v>
      </c>
      <c r="C10" s="2861"/>
      <c r="D10" s="2862"/>
      <c r="E10" s="2862"/>
      <c r="F10" s="2862"/>
      <c r="G10" s="2863"/>
    </row>
    <row r="11" spans="1:12" s="144" customFormat="1" ht="18" customHeight="1" x14ac:dyDescent="0.25">
      <c r="A11" s="146"/>
      <c r="B11" s="2864" t="s">
        <v>4</v>
      </c>
      <c r="C11" s="2865"/>
      <c r="D11" s="2867"/>
      <c r="E11" s="2867"/>
      <c r="F11" s="2867"/>
      <c r="G11" s="2866"/>
    </row>
    <row r="12" spans="1:12" s="382" customFormat="1" ht="14.25" x14ac:dyDescent="0.2">
      <c r="B12" s="386"/>
      <c r="C12" s="387"/>
      <c r="D12" s="388"/>
      <c r="E12" s="389"/>
      <c r="F12" s="3127"/>
      <c r="G12" s="3109"/>
      <c r="H12" s="128"/>
      <c r="I12" s="384"/>
      <c r="J12" s="384"/>
      <c r="K12" s="384"/>
      <c r="L12" s="384"/>
    </row>
    <row r="13" spans="1:12" s="382" customFormat="1" ht="14.25" x14ac:dyDescent="0.2">
      <c r="B13" s="675"/>
      <c r="C13" s="676" t="s">
        <v>82</v>
      </c>
      <c r="D13" s="677"/>
      <c r="E13" s="678"/>
      <c r="F13" s="3128"/>
      <c r="G13" s="3110"/>
      <c r="H13" s="128"/>
      <c r="I13" s="384"/>
      <c r="J13" s="384"/>
      <c r="K13" s="384"/>
      <c r="L13" s="384"/>
    </row>
    <row r="14" spans="1:12" s="144" customFormat="1" ht="15" x14ac:dyDescent="0.25">
      <c r="B14" s="675" t="s">
        <v>83</v>
      </c>
      <c r="C14" s="679" t="s">
        <v>84</v>
      </c>
      <c r="D14" s="680"/>
      <c r="E14" s="681"/>
      <c r="F14" s="3129"/>
      <c r="G14" s="3111" t="s">
        <v>64</v>
      </c>
      <c r="H14" s="26"/>
    </row>
    <row r="15" spans="1:12" s="144" customFormat="1" ht="15" x14ac:dyDescent="0.25">
      <c r="B15" s="682" t="s">
        <v>10</v>
      </c>
      <c r="C15" s="683" t="s">
        <v>85</v>
      </c>
      <c r="D15" s="684"/>
      <c r="E15" s="685"/>
      <c r="F15" s="3129"/>
      <c r="G15" s="713">
        <f>G34</f>
        <v>0</v>
      </c>
      <c r="H15" s="26"/>
    </row>
    <row r="16" spans="1:12" s="144" customFormat="1" ht="15" x14ac:dyDescent="0.25">
      <c r="B16" s="682" t="s">
        <v>12</v>
      </c>
      <c r="C16" s="683" t="s">
        <v>111</v>
      </c>
      <c r="D16" s="684"/>
      <c r="E16" s="685"/>
      <c r="F16" s="3129"/>
      <c r="G16" s="713">
        <f>G129</f>
        <v>0</v>
      </c>
      <c r="H16" s="26"/>
    </row>
    <row r="17" spans="2:9" s="144" customFormat="1" ht="15" x14ac:dyDescent="0.25">
      <c r="B17" s="682" t="s">
        <v>17</v>
      </c>
      <c r="C17" s="683" t="s">
        <v>87</v>
      </c>
      <c r="D17" s="684"/>
      <c r="E17" s="685"/>
      <c r="F17" s="3129"/>
      <c r="G17" s="713">
        <f>G172</f>
        <v>0</v>
      </c>
      <c r="H17" s="26"/>
    </row>
    <row r="18" spans="2:9" s="144" customFormat="1" ht="15" x14ac:dyDescent="0.25">
      <c r="B18" s="682" t="s">
        <v>18</v>
      </c>
      <c r="C18" s="683" t="s">
        <v>369</v>
      </c>
      <c r="D18" s="684"/>
      <c r="E18" s="685"/>
      <c r="F18" s="3130"/>
      <c r="G18" s="713">
        <f>G431</f>
        <v>0</v>
      </c>
      <c r="H18" s="26"/>
    </row>
    <row r="19" spans="2:9" s="144" customFormat="1" ht="15" x14ac:dyDescent="0.25">
      <c r="B19" s="3147"/>
      <c r="C19" s="3148" t="s">
        <v>88</v>
      </c>
      <c r="D19" s="3149"/>
      <c r="E19" s="3150"/>
      <c r="F19" s="3151"/>
      <c r="G19" s="2749">
        <f>SUM(G15:G18)</f>
        <v>0</v>
      </c>
      <c r="H19" s="26"/>
    </row>
    <row r="20" spans="2:9" x14ac:dyDescent="0.2">
      <c r="B20" s="132"/>
      <c r="C20" s="188"/>
      <c r="D20" s="189"/>
      <c r="E20" s="190"/>
      <c r="F20" s="3131"/>
    </row>
    <row r="22" spans="2:9" ht="24" x14ac:dyDescent="0.2">
      <c r="B22" s="2843" t="s">
        <v>370</v>
      </c>
      <c r="C22" s="2844" t="s">
        <v>89</v>
      </c>
      <c r="D22" s="2751" t="s">
        <v>90</v>
      </c>
      <c r="E22" s="2852" t="s">
        <v>91</v>
      </c>
      <c r="F22" s="3152" t="s">
        <v>92</v>
      </c>
      <c r="G22" s="3153" t="s">
        <v>93</v>
      </c>
    </row>
    <row r="23" spans="2:9" x14ac:dyDescent="0.2">
      <c r="B23" s="134"/>
      <c r="C23" s="202"/>
      <c r="D23" s="203"/>
      <c r="E23" s="204"/>
      <c r="F23" s="205"/>
      <c r="G23" s="206"/>
    </row>
    <row r="24" spans="2:9" s="301" customFormat="1" ht="20.25" x14ac:dyDescent="0.3">
      <c r="B24" s="692" t="s">
        <v>10</v>
      </c>
      <c r="C24" s="693" t="s">
        <v>85</v>
      </c>
      <c r="D24" s="694"/>
      <c r="E24" s="695"/>
      <c r="F24" s="696"/>
      <c r="G24" s="697"/>
      <c r="H24" s="308"/>
    </row>
    <row r="25" spans="2:9" x14ac:dyDescent="0.2">
      <c r="B25" s="134" t="s">
        <v>371</v>
      </c>
      <c r="C25" s="211" t="s">
        <v>96</v>
      </c>
      <c r="D25" s="212" t="s">
        <v>125</v>
      </c>
      <c r="E25" s="204">
        <v>6</v>
      </c>
      <c r="F25" s="275">
        <v>0</v>
      </c>
      <c r="G25" s="276">
        <f t="shared" ref="G25:G33" si="0">E25*F25</f>
        <v>0</v>
      </c>
    </row>
    <row r="26" spans="2:9" ht="127.5" customHeight="1" x14ac:dyDescent="0.2">
      <c r="B26" s="134" t="s">
        <v>373</v>
      </c>
      <c r="C26" s="213" t="s">
        <v>1724</v>
      </c>
      <c r="D26" s="214" t="s">
        <v>98</v>
      </c>
      <c r="E26" s="204">
        <v>1</v>
      </c>
      <c r="F26" s="275">
        <v>0</v>
      </c>
      <c r="G26" s="276">
        <f t="shared" si="0"/>
        <v>0</v>
      </c>
      <c r="I26" s="698"/>
    </row>
    <row r="27" spans="2:9" ht="30.75" customHeight="1" x14ac:dyDescent="0.2">
      <c r="B27" s="134" t="s">
        <v>374</v>
      </c>
      <c r="C27" s="211" t="s">
        <v>100</v>
      </c>
      <c r="D27" s="215" t="s">
        <v>98</v>
      </c>
      <c r="E27" s="204">
        <v>1</v>
      </c>
      <c r="F27" s="275">
        <v>0</v>
      </c>
      <c r="G27" s="276">
        <f t="shared" si="0"/>
        <v>0</v>
      </c>
    </row>
    <row r="28" spans="2:9" ht="18" customHeight="1" x14ac:dyDescent="0.2">
      <c r="B28" s="134" t="s">
        <v>375</v>
      </c>
      <c r="C28" s="413" t="s">
        <v>2261</v>
      </c>
      <c r="D28" s="215" t="s">
        <v>158</v>
      </c>
      <c r="E28" s="204">
        <v>25</v>
      </c>
      <c r="F28" s="275">
        <v>0</v>
      </c>
      <c r="G28" s="276">
        <f t="shared" si="0"/>
        <v>0</v>
      </c>
    </row>
    <row r="29" spans="2:9" ht="41.25" customHeight="1" x14ac:dyDescent="0.2">
      <c r="B29" s="134" t="s">
        <v>376</v>
      </c>
      <c r="C29" s="413" t="s">
        <v>102</v>
      </c>
      <c r="D29" s="215" t="s">
        <v>98</v>
      </c>
      <c r="E29" s="204">
        <v>2</v>
      </c>
      <c r="F29" s="275">
        <v>0</v>
      </c>
      <c r="G29" s="276">
        <f t="shared" si="0"/>
        <v>0</v>
      </c>
    </row>
    <row r="30" spans="2:9" ht="54" customHeight="1" x14ac:dyDescent="0.2">
      <c r="B30" s="134" t="s">
        <v>378</v>
      </c>
      <c r="C30" s="413" t="s">
        <v>377</v>
      </c>
      <c r="D30" s="215" t="s">
        <v>158</v>
      </c>
      <c r="E30" s="204">
        <v>20</v>
      </c>
      <c r="F30" s="275">
        <v>0</v>
      </c>
      <c r="G30" s="276">
        <f t="shared" si="0"/>
        <v>0</v>
      </c>
    </row>
    <row r="31" spans="2:9" ht="24" x14ac:dyDescent="0.2">
      <c r="B31" s="134" t="s">
        <v>379</v>
      </c>
      <c r="C31" s="217" t="s">
        <v>2262</v>
      </c>
      <c r="D31" s="215" t="s">
        <v>158</v>
      </c>
      <c r="E31" s="204">
        <v>20</v>
      </c>
      <c r="F31" s="275">
        <v>0</v>
      </c>
      <c r="G31" s="276">
        <f t="shared" si="0"/>
        <v>0</v>
      </c>
    </row>
    <row r="32" spans="2:9" ht="14.25" customHeight="1" x14ac:dyDescent="0.2">
      <c r="B32" s="134" t="s">
        <v>2263</v>
      </c>
      <c r="C32" s="413" t="s">
        <v>107</v>
      </c>
      <c r="D32" s="215" t="s">
        <v>98</v>
      </c>
      <c r="E32" s="204">
        <v>1</v>
      </c>
      <c r="F32" s="275">
        <v>0</v>
      </c>
      <c r="G32" s="276">
        <f t="shared" si="0"/>
        <v>0</v>
      </c>
    </row>
    <row r="33" spans="2:12" ht="38.25" customHeight="1" x14ac:dyDescent="0.2">
      <c r="B33" s="134" t="s">
        <v>2264</v>
      </c>
      <c r="C33" s="218" t="s">
        <v>108</v>
      </c>
      <c r="D33" s="215" t="s">
        <v>98</v>
      </c>
      <c r="E33" s="219">
        <v>1</v>
      </c>
      <c r="F33" s="275">
        <v>0</v>
      </c>
      <c r="G33" s="276">
        <f t="shared" si="0"/>
        <v>0</v>
      </c>
    </row>
    <row r="34" spans="2:12" x14ac:dyDescent="0.2">
      <c r="B34" s="3027" t="s">
        <v>10</v>
      </c>
      <c r="C34" s="3028" t="s">
        <v>110</v>
      </c>
      <c r="D34" s="482"/>
      <c r="E34" s="3029"/>
      <c r="F34" s="3030"/>
      <c r="G34" s="280">
        <f>SUM(G25:G33)</f>
        <v>0</v>
      </c>
    </row>
    <row r="35" spans="2:12" x14ac:dyDescent="0.2">
      <c r="B35" s="134"/>
      <c r="C35" s="202"/>
      <c r="D35" s="203"/>
      <c r="E35" s="204"/>
      <c r="F35" s="205"/>
      <c r="G35" s="206"/>
    </row>
    <row r="36" spans="2:12" ht="24" x14ac:dyDescent="0.2">
      <c r="B36" s="55" t="s">
        <v>370</v>
      </c>
      <c r="C36" s="54" t="s">
        <v>89</v>
      </c>
      <c r="D36" s="363" t="s">
        <v>90</v>
      </c>
      <c r="E36" s="425" t="s">
        <v>91</v>
      </c>
      <c r="F36" s="3132" t="s">
        <v>92</v>
      </c>
      <c r="G36" s="3112" t="s">
        <v>93</v>
      </c>
    </row>
    <row r="37" spans="2:12" x14ac:dyDescent="0.2">
      <c r="B37" s="134"/>
      <c r="C37" s="223"/>
      <c r="D37" s="212"/>
      <c r="E37" s="204"/>
      <c r="F37" s="205"/>
      <c r="G37" s="206"/>
    </row>
    <row r="38" spans="2:12" s="301" customFormat="1" ht="20.25" x14ac:dyDescent="0.3">
      <c r="B38" s="692" t="s">
        <v>12</v>
      </c>
      <c r="C38" s="699" t="s">
        <v>111</v>
      </c>
      <c r="D38" s="700"/>
      <c r="E38" s="695"/>
      <c r="F38" s="696"/>
      <c r="G38" s="697"/>
      <c r="H38" s="308"/>
    </row>
    <row r="39" spans="2:12" s="301" customFormat="1" ht="20.25" x14ac:dyDescent="0.3">
      <c r="B39" s="692" t="s">
        <v>359</v>
      </c>
      <c r="C39" s="699" t="s">
        <v>360</v>
      </c>
      <c r="D39" s="700"/>
      <c r="E39" s="695"/>
      <c r="F39" s="696"/>
      <c r="G39" s="697"/>
      <c r="H39" s="308"/>
    </row>
    <row r="40" spans="2:12" s="135" customFormat="1" ht="71.25" customHeight="1" x14ac:dyDescent="0.2">
      <c r="B40" s="3224" t="s">
        <v>112</v>
      </c>
      <c r="C40" s="3225"/>
      <c r="D40" s="3225"/>
      <c r="E40" s="3225"/>
      <c r="F40" s="3225"/>
      <c r="G40" s="3226"/>
      <c r="H40" s="127"/>
    </row>
    <row r="41" spans="2:12" ht="24" x14ac:dyDescent="0.2">
      <c r="B41" s="136" t="s">
        <v>380</v>
      </c>
      <c r="C41" s="211" t="s">
        <v>113</v>
      </c>
      <c r="D41" s="212" t="s">
        <v>114</v>
      </c>
      <c r="E41" s="204">
        <f>7.3*6.3*0.3</f>
        <v>13.796999999999999</v>
      </c>
      <c r="F41" s="275">
        <v>0</v>
      </c>
      <c r="G41" s="276">
        <f t="shared" ref="G41:G51" si="1">E41*F41</f>
        <v>0</v>
      </c>
      <c r="I41" s="137"/>
    </row>
    <row r="42" spans="2:12" ht="36" x14ac:dyDescent="0.2">
      <c r="B42" s="136" t="s">
        <v>381</v>
      </c>
      <c r="C42" s="211" t="s">
        <v>382</v>
      </c>
      <c r="D42" s="212" t="s">
        <v>119</v>
      </c>
      <c r="E42" s="204">
        <f>(6.3*2+4.3*2)*3</f>
        <v>63.599999999999994</v>
      </c>
      <c r="F42" s="275">
        <v>0</v>
      </c>
      <c r="G42" s="276">
        <f t="shared" si="1"/>
        <v>0</v>
      </c>
      <c r="I42" s="137"/>
    </row>
    <row r="43" spans="2:12" ht="24" x14ac:dyDescent="0.2">
      <c r="B43" s="136" t="s">
        <v>383</v>
      </c>
      <c r="C43" s="211" t="s">
        <v>384</v>
      </c>
      <c r="D43" s="214" t="s">
        <v>114</v>
      </c>
      <c r="E43" s="204">
        <f>6.3*4.3*2.2*0.15</f>
        <v>8.9397000000000002</v>
      </c>
      <c r="F43" s="275">
        <v>0</v>
      </c>
      <c r="G43" s="276">
        <f t="shared" si="1"/>
        <v>0</v>
      </c>
      <c r="I43" s="138"/>
      <c r="K43" s="139"/>
      <c r="L43" s="139"/>
    </row>
    <row r="44" spans="2:12" ht="24" customHeight="1" x14ac:dyDescent="0.2">
      <c r="B44" s="136" t="s">
        <v>385</v>
      </c>
      <c r="C44" s="211" t="s">
        <v>386</v>
      </c>
      <c r="D44" s="214" t="s">
        <v>114</v>
      </c>
      <c r="E44" s="204">
        <f>6.3*4.3*2.2*0.85</f>
        <v>50.658300000000004</v>
      </c>
      <c r="F44" s="275">
        <v>0</v>
      </c>
      <c r="G44" s="276">
        <f t="shared" si="1"/>
        <v>0</v>
      </c>
      <c r="I44" s="138"/>
    </row>
    <row r="45" spans="2:12" ht="42" customHeight="1" x14ac:dyDescent="0.2">
      <c r="B45" s="136" t="s">
        <v>387</v>
      </c>
      <c r="C45" s="211" t="s">
        <v>388</v>
      </c>
      <c r="D45" s="214" t="s">
        <v>119</v>
      </c>
      <c r="E45" s="204">
        <f>6.3*4.3</f>
        <v>27.09</v>
      </c>
      <c r="F45" s="275">
        <v>0</v>
      </c>
      <c r="G45" s="276">
        <f t="shared" si="1"/>
        <v>0</v>
      </c>
      <c r="I45" s="137"/>
    </row>
    <row r="46" spans="2:12" ht="24" x14ac:dyDescent="0.2">
      <c r="B46" s="136" t="s">
        <v>389</v>
      </c>
      <c r="C46" s="211" t="s">
        <v>390</v>
      </c>
      <c r="D46" s="214" t="s">
        <v>114</v>
      </c>
      <c r="E46" s="204">
        <f>E41+E43+E44-(5.26*4.26*1.7)</f>
        <v>35.302080000000011</v>
      </c>
      <c r="F46" s="275">
        <v>0</v>
      </c>
      <c r="G46" s="276">
        <f t="shared" si="1"/>
        <v>0</v>
      </c>
      <c r="I46" s="139"/>
    </row>
    <row r="47" spans="2:12" s="135" customFormat="1" ht="25.5" customHeight="1" x14ac:dyDescent="0.2">
      <c r="B47" s="136" t="s">
        <v>391</v>
      </c>
      <c r="C47" s="415" t="s">
        <v>392</v>
      </c>
      <c r="D47" s="215" t="s">
        <v>114</v>
      </c>
      <c r="E47" s="204">
        <f>6.26*5.26*0.5</f>
        <v>16.463799999999999</v>
      </c>
      <c r="F47" s="275">
        <v>0</v>
      </c>
      <c r="G47" s="276">
        <f t="shared" si="1"/>
        <v>0</v>
      </c>
      <c r="H47" s="127"/>
    </row>
    <row r="48" spans="2:12" ht="15.75" customHeight="1" x14ac:dyDescent="0.2">
      <c r="B48" s="136" t="s">
        <v>393</v>
      </c>
      <c r="C48" s="211" t="s">
        <v>135</v>
      </c>
      <c r="D48" s="214" t="s">
        <v>114</v>
      </c>
      <c r="E48" s="204">
        <f>E41</f>
        <v>13.796999999999999</v>
      </c>
      <c r="F48" s="275">
        <v>0</v>
      </c>
      <c r="G48" s="276">
        <f t="shared" si="1"/>
        <v>0</v>
      </c>
      <c r="I48" s="139"/>
    </row>
    <row r="49" spans="2:9" x14ac:dyDescent="0.2">
      <c r="B49" s="136" t="s">
        <v>394</v>
      </c>
      <c r="C49" s="211" t="s">
        <v>136</v>
      </c>
      <c r="D49" s="214" t="s">
        <v>114</v>
      </c>
      <c r="E49" s="204">
        <f>E41+E43+E44-E46</f>
        <v>38.092919999999999</v>
      </c>
      <c r="F49" s="275">
        <v>0</v>
      </c>
      <c r="G49" s="276">
        <f t="shared" si="1"/>
        <v>0</v>
      </c>
    </row>
    <row r="50" spans="2:9" x14ac:dyDescent="0.2">
      <c r="B50" s="136" t="s">
        <v>395</v>
      </c>
      <c r="C50" s="211" t="s">
        <v>137</v>
      </c>
      <c r="D50" s="214" t="s">
        <v>114</v>
      </c>
      <c r="E50" s="204">
        <f>E49</f>
        <v>38.092919999999999</v>
      </c>
      <c r="F50" s="275">
        <v>0</v>
      </c>
      <c r="G50" s="276">
        <f t="shared" si="1"/>
        <v>0</v>
      </c>
    </row>
    <row r="51" spans="2:9" ht="36" x14ac:dyDescent="0.2">
      <c r="B51" s="136" t="s">
        <v>396</v>
      </c>
      <c r="C51" s="211" t="s">
        <v>397</v>
      </c>
      <c r="D51" s="214" t="s">
        <v>119</v>
      </c>
      <c r="E51" s="204">
        <f>2*(8.9+6.9)*1</f>
        <v>31.6</v>
      </c>
      <c r="F51" s="275">
        <v>0</v>
      </c>
      <c r="G51" s="276">
        <f t="shared" si="1"/>
        <v>0</v>
      </c>
    </row>
    <row r="52" spans="2:9" x14ac:dyDescent="0.2">
      <c r="B52" s="3027" t="s">
        <v>359</v>
      </c>
      <c r="C52" s="3028" t="s">
        <v>159</v>
      </c>
      <c r="D52" s="3031"/>
      <c r="E52" s="3029"/>
      <c r="F52" s="3030"/>
      <c r="G52" s="280">
        <f>SUM(G41:G51)</f>
        <v>0</v>
      </c>
    </row>
    <row r="53" spans="2:9" x14ac:dyDescent="0.2">
      <c r="B53" s="134"/>
      <c r="C53" s="202"/>
      <c r="D53" s="203"/>
      <c r="E53" s="204"/>
      <c r="F53" s="205"/>
      <c r="G53" s="206"/>
    </row>
    <row r="54" spans="2:9" ht="24" x14ac:dyDescent="0.2">
      <c r="B54" s="55" t="s">
        <v>370</v>
      </c>
      <c r="C54" s="54" t="s">
        <v>89</v>
      </c>
      <c r="D54" s="363" t="s">
        <v>90</v>
      </c>
      <c r="E54" s="425" t="s">
        <v>91</v>
      </c>
      <c r="F54" s="3132" t="s">
        <v>92</v>
      </c>
      <c r="G54" s="3112" t="s">
        <v>93</v>
      </c>
    </row>
    <row r="55" spans="2:9" x14ac:dyDescent="0.2">
      <c r="B55" s="134"/>
      <c r="C55" s="223"/>
      <c r="D55" s="212"/>
      <c r="E55" s="204"/>
      <c r="F55" s="205"/>
      <c r="G55" s="206"/>
    </row>
    <row r="56" spans="2:9" s="301" customFormat="1" ht="20.25" x14ac:dyDescent="0.3">
      <c r="B56" s="692" t="s">
        <v>361</v>
      </c>
      <c r="C56" s="699" t="s">
        <v>362</v>
      </c>
      <c r="D56" s="700"/>
      <c r="E56" s="695"/>
      <c r="F56" s="696"/>
      <c r="G56" s="697"/>
      <c r="H56" s="308"/>
    </row>
    <row r="57" spans="2:9" s="135" customFormat="1" ht="15.75" customHeight="1" x14ac:dyDescent="0.2">
      <c r="B57" s="3313" t="s">
        <v>400</v>
      </c>
      <c r="C57" s="3314"/>
      <c r="D57" s="3314"/>
      <c r="E57" s="3314"/>
      <c r="F57" s="3314"/>
      <c r="G57" s="3315"/>
      <c r="H57" s="127"/>
    </row>
    <row r="58" spans="2:9" ht="24" x14ac:dyDescent="0.2">
      <c r="B58" s="136" t="s">
        <v>401</v>
      </c>
      <c r="C58" s="211" t="s">
        <v>402</v>
      </c>
      <c r="D58" s="212" t="s">
        <v>114</v>
      </c>
      <c r="E58" s="204">
        <f>4.66*5.66*0.1</f>
        <v>2.6375600000000006</v>
      </c>
      <c r="F58" s="275">
        <v>0</v>
      </c>
      <c r="G58" s="276">
        <f>E58*F58</f>
        <v>0</v>
      </c>
      <c r="I58" s="137"/>
    </row>
    <row r="59" spans="2:9" ht="24" x14ac:dyDescent="0.2">
      <c r="B59" s="136" t="s">
        <v>403</v>
      </c>
      <c r="C59" s="211" t="s">
        <v>404</v>
      </c>
      <c r="D59" s="212" t="s">
        <v>114</v>
      </c>
      <c r="E59" s="204">
        <f>5.26*4.26*0.3</f>
        <v>6.7222799999999996</v>
      </c>
      <c r="F59" s="275">
        <v>0</v>
      </c>
      <c r="G59" s="276">
        <f>E59*F59</f>
        <v>0</v>
      </c>
      <c r="I59" s="701"/>
    </row>
    <row r="60" spans="2:9" ht="24" x14ac:dyDescent="0.2">
      <c r="B60" s="136" t="s">
        <v>405</v>
      </c>
      <c r="C60" s="211" t="s">
        <v>406</v>
      </c>
      <c r="D60" s="212" t="s">
        <v>114</v>
      </c>
      <c r="E60" s="204">
        <f>(5.26+4.26)*2*1.7</f>
        <v>32.367999999999995</v>
      </c>
      <c r="F60" s="275">
        <v>0</v>
      </c>
      <c r="G60" s="276">
        <f>E60*F60</f>
        <v>0</v>
      </c>
      <c r="I60" s="137"/>
    </row>
    <row r="61" spans="2:9" ht="24" customHeight="1" x14ac:dyDescent="0.2">
      <c r="B61" s="136" t="s">
        <v>407</v>
      </c>
      <c r="C61" s="211" t="s">
        <v>410</v>
      </c>
      <c r="D61" s="214" t="s">
        <v>114</v>
      </c>
      <c r="E61" s="204">
        <f>(5.26+4.26)*2*0.3*0.2+(1.8+1.5)*0.3*0.2</f>
        <v>1.3404</v>
      </c>
      <c r="F61" s="275">
        <v>0</v>
      </c>
      <c r="G61" s="276">
        <f>E61*F61</f>
        <v>0</v>
      </c>
      <c r="I61" s="138"/>
    </row>
    <row r="62" spans="2:9" ht="26.25" customHeight="1" x14ac:dyDescent="0.2">
      <c r="B62" s="136" t="s">
        <v>409</v>
      </c>
      <c r="C62" s="525" t="s">
        <v>412</v>
      </c>
      <c r="D62" s="225" t="s">
        <v>114</v>
      </c>
      <c r="E62" s="226">
        <f>5.26*4.26*0.025</f>
        <v>0.56018999999999997</v>
      </c>
      <c r="F62" s="275">
        <v>0</v>
      </c>
      <c r="G62" s="276">
        <f>E62*F62</f>
        <v>0</v>
      </c>
      <c r="I62" s="137"/>
    </row>
    <row r="63" spans="2:9" ht="27.75" customHeight="1" x14ac:dyDescent="0.2">
      <c r="B63" s="136" t="s">
        <v>411</v>
      </c>
      <c r="C63" s="211" t="s">
        <v>414</v>
      </c>
      <c r="D63" s="214"/>
      <c r="E63" s="204"/>
      <c r="F63" s="275"/>
      <c r="G63" s="276"/>
      <c r="I63" s="137"/>
    </row>
    <row r="64" spans="2:9" x14ac:dyDescent="0.2">
      <c r="B64" s="136"/>
      <c r="C64" s="211" t="s">
        <v>415</v>
      </c>
      <c r="D64" s="214" t="s">
        <v>416</v>
      </c>
      <c r="E64" s="204">
        <v>347</v>
      </c>
      <c r="F64" s="275">
        <v>0</v>
      </c>
      <c r="G64" s="276">
        <f>E64*F64</f>
        <v>0</v>
      </c>
      <c r="I64" s="702"/>
    </row>
    <row r="65" spans="2:12" x14ac:dyDescent="0.2">
      <c r="B65" s="136"/>
      <c r="C65" s="211" t="s">
        <v>417</v>
      </c>
      <c r="D65" s="214" t="s">
        <v>416</v>
      </c>
      <c r="E65" s="204">
        <v>265</v>
      </c>
      <c r="F65" s="275">
        <v>0</v>
      </c>
      <c r="G65" s="276">
        <f>E65*F65</f>
        <v>0</v>
      </c>
      <c r="I65" s="703"/>
    </row>
    <row r="66" spans="2:12" x14ac:dyDescent="0.2">
      <c r="B66" s="3027" t="s">
        <v>361</v>
      </c>
      <c r="C66" s="3028" t="s">
        <v>418</v>
      </c>
      <c r="D66" s="3031"/>
      <c r="E66" s="3029"/>
      <c r="F66" s="3030"/>
      <c r="G66" s="280">
        <f>SUM(G58:G65)</f>
        <v>0</v>
      </c>
    </row>
    <row r="67" spans="2:12" x14ac:dyDescent="0.2">
      <c r="B67" s="134"/>
      <c r="C67" s="202"/>
      <c r="D67" s="203"/>
      <c r="E67" s="204"/>
      <c r="F67" s="205"/>
      <c r="G67" s="206"/>
    </row>
    <row r="68" spans="2:12" ht="24" x14ac:dyDescent="0.2">
      <c r="B68" s="55" t="s">
        <v>370</v>
      </c>
      <c r="C68" s="54" t="s">
        <v>89</v>
      </c>
      <c r="D68" s="363" t="s">
        <v>90</v>
      </c>
      <c r="E68" s="425" t="s">
        <v>91</v>
      </c>
      <c r="F68" s="3132" t="s">
        <v>92</v>
      </c>
      <c r="G68" s="3112" t="s">
        <v>93</v>
      </c>
    </row>
    <row r="69" spans="2:12" x14ac:dyDescent="0.2">
      <c r="B69" s="134"/>
      <c r="C69" s="223"/>
      <c r="D69" s="212"/>
      <c r="E69" s="204"/>
      <c r="F69" s="205"/>
      <c r="G69" s="206"/>
    </row>
    <row r="70" spans="2:12" s="301" customFormat="1" ht="20.25" x14ac:dyDescent="0.3">
      <c r="B70" s="692" t="s">
        <v>363</v>
      </c>
      <c r="C70" s="699" t="s">
        <v>364</v>
      </c>
      <c r="D70" s="700"/>
      <c r="E70" s="695"/>
      <c r="F70" s="696"/>
      <c r="G70" s="697"/>
      <c r="H70" s="308"/>
    </row>
    <row r="71" spans="2:12" s="135" customFormat="1" ht="28.5" customHeight="1" x14ac:dyDescent="0.2">
      <c r="B71" s="3313" t="s">
        <v>419</v>
      </c>
      <c r="C71" s="3314"/>
      <c r="D71" s="3314"/>
      <c r="E71" s="3314"/>
      <c r="F71" s="3314"/>
      <c r="G71" s="3315"/>
      <c r="H71" s="127"/>
    </row>
    <row r="72" spans="2:12" ht="36" x14ac:dyDescent="0.2">
      <c r="B72" s="136" t="s">
        <v>420</v>
      </c>
      <c r="C72" s="211" t="s">
        <v>421</v>
      </c>
      <c r="D72" s="212" t="s">
        <v>95</v>
      </c>
      <c r="E72" s="204">
        <f>(4.66+5.66)*2</f>
        <v>20.64</v>
      </c>
      <c r="F72" s="275">
        <v>0</v>
      </c>
      <c r="G72" s="276">
        <f t="shared" ref="G72:G79" si="2">E72*F72</f>
        <v>0</v>
      </c>
      <c r="I72" s="137"/>
    </row>
    <row r="73" spans="2:12" ht="36" x14ac:dyDescent="0.2">
      <c r="B73" s="136" t="s">
        <v>422</v>
      </c>
      <c r="C73" s="211" t="s">
        <v>423</v>
      </c>
      <c r="D73" s="212" t="s">
        <v>95</v>
      </c>
      <c r="E73" s="204">
        <f>(4.26+5.26)*2</f>
        <v>19.04</v>
      </c>
      <c r="F73" s="275">
        <v>0</v>
      </c>
      <c r="G73" s="276">
        <f t="shared" si="2"/>
        <v>0</v>
      </c>
      <c r="I73" s="137"/>
    </row>
    <row r="74" spans="2:12" ht="24" x14ac:dyDescent="0.2">
      <c r="B74" s="136" t="s">
        <v>424</v>
      </c>
      <c r="C74" s="211" t="s">
        <v>425</v>
      </c>
      <c r="D74" s="212" t="s">
        <v>119</v>
      </c>
      <c r="E74" s="204">
        <f>(5.26+5.26+2.2+2.2)*1.7</f>
        <v>25.363999999999997</v>
      </c>
      <c r="F74" s="275">
        <v>0</v>
      </c>
      <c r="G74" s="276">
        <f t="shared" si="2"/>
        <v>0</v>
      </c>
      <c r="I74" s="137"/>
    </row>
    <row r="75" spans="2:12" ht="36" x14ac:dyDescent="0.2">
      <c r="B75" s="136" t="s">
        <v>426</v>
      </c>
      <c r="C75" s="211" t="s">
        <v>432</v>
      </c>
      <c r="D75" s="212" t="s">
        <v>95</v>
      </c>
      <c r="E75" s="204">
        <f>5.26+5.26+3.5+3.5+1.6+1.2</f>
        <v>20.32</v>
      </c>
      <c r="F75" s="275">
        <v>0</v>
      </c>
      <c r="G75" s="276">
        <f t="shared" si="2"/>
        <v>0</v>
      </c>
      <c r="I75" s="137"/>
    </row>
    <row r="76" spans="2:12" ht="36" x14ac:dyDescent="0.2">
      <c r="B76" s="136" t="s">
        <v>428</v>
      </c>
      <c r="C76" s="211" t="s">
        <v>434</v>
      </c>
      <c r="D76" s="212" t="s">
        <v>125</v>
      </c>
      <c r="E76" s="204">
        <v>4</v>
      </c>
      <c r="F76" s="275">
        <v>0</v>
      </c>
      <c r="G76" s="276">
        <f t="shared" si="2"/>
        <v>0</v>
      </c>
      <c r="I76" s="137"/>
    </row>
    <row r="77" spans="2:12" ht="48" x14ac:dyDescent="0.2">
      <c r="B77" s="136" t="s">
        <v>431</v>
      </c>
      <c r="C77" s="211" t="s">
        <v>436</v>
      </c>
      <c r="D77" s="212" t="s">
        <v>119</v>
      </c>
      <c r="E77" s="204">
        <f>6.36*5.36</f>
        <v>34.089600000000004</v>
      </c>
      <c r="F77" s="275">
        <v>0</v>
      </c>
      <c r="G77" s="276">
        <f t="shared" si="2"/>
        <v>0</v>
      </c>
      <c r="I77" s="137"/>
    </row>
    <row r="78" spans="2:12" ht="48" x14ac:dyDescent="0.2">
      <c r="B78" s="136" t="s">
        <v>433</v>
      </c>
      <c r="C78" s="211" t="s">
        <v>438</v>
      </c>
      <c r="D78" s="212" t="s">
        <v>119</v>
      </c>
      <c r="E78" s="204">
        <f>E77</f>
        <v>34.089600000000004</v>
      </c>
      <c r="F78" s="275">
        <v>0</v>
      </c>
      <c r="G78" s="276">
        <f t="shared" si="2"/>
        <v>0</v>
      </c>
      <c r="I78" s="137"/>
    </row>
    <row r="79" spans="2:12" ht="24" x14ac:dyDescent="0.2">
      <c r="B79" s="136" t="s">
        <v>435</v>
      </c>
      <c r="C79" s="211" t="s">
        <v>440</v>
      </c>
      <c r="D79" s="212" t="s">
        <v>119</v>
      </c>
      <c r="E79" s="204">
        <f>E77</f>
        <v>34.089600000000004</v>
      </c>
      <c r="F79" s="275">
        <v>0</v>
      </c>
      <c r="G79" s="276">
        <f t="shared" si="2"/>
        <v>0</v>
      </c>
      <c r="I79" s="137"/>
    </row>
    <row r="80" spans="2:12" x14ac:dyDescent="0.2">
      <c r="B80" s="136" t="s">
        <v>437</v>
      </c>
      <c r="C80" s="211" t="s">
        <v>442</v>
      </c>
      <c r="D80" s="214"/>
      <c r="E80" s="204"/>
      <c r="F80" s="275"/>
      <c r="G80" s="276"/>
      <c r="I80" s="138"/>
      <c r="K80" s="139"/>
      <c r="L80" s="139"/>
    </row>
    <row r="81" spans="2:9" ht="12.75" customHeight="1" x14ac:dyDescent="0.2">
      <c r="B81" s="136"/>
      <c r="C81" s="211" t="s">
        <v>443</v>
      </c>
      <c r="D81" s="214" t="s">
        <v>158</v>
      </c>
      <c r="E81" s="204">
        <v>20</v>
      </c>
      <c r="F81" s="275">
        <v>0</v>
      </c>
      <c r="G81" s="276">
        <f>E81*F81</f>
        <v>0</v>
      </c>
      <c r="I81" s="138"/>
    </row>
    <row r="82" spans="2:9" ht="12.75" customHeight="1" x14ac:dyDescent="0.2">
      <c r="B82" s="136"/>
      <c r="C82" s="525" t="s">
        <v>444</v>
      </c>
      <c r="D82" s="225" t="s">
        <v>158</v>
      </c>
      <c r="E82" s="704">
        <v>20</v>
      </c>
      <c r="F82" s="275">
        <v>0</v>
      </c>
      <c r="G82" s="276">
        <f>E82*F82</f>
        <v>0</v>
      </c>
      <c r="I82" s="137"/>
    </row>
    <row r="83" spans="2:9" x14ac:dyDescent="0.2">
      <c r="B83" s="3027" t="s">
        <v>363</v>
      </c>
      <c r="C83" s="3028" t="s">
        <v>445</v>
      </c>
      <c r="D83" s="3031"/>
      <c r="E83" s="3029"/>
      <c r="F83" s="3030"/>
      <c r="G83" s="280">
        <f>SUM(G72:G82)</f>
        <v>0</v>
      </c>
    </row>
    <row r="84" spans="2:9" x14ac:dyDescent="0.2">
      <c r="B84" s="134"/>
      <c r="C84" s="202"/>
      <c r="D84" s="203"/>
      <c r="E84" s="204"/>
      <c r="F84" s="205"/>
      <c r="G84" s="206"/>
    </row>
    <row r="85" spans="2:9" ht="24" x14ac:dyDescent="0.2">
      <c r="B85" s="55" t="s">
        <v>370</v>
      </c>
      <c r="C85" s="54" t="s">
        <v>89</v>
      </c>
      <c r="D85" s="363" t="s">
        <v>90</v>
      </c>
      <c r="E85" s="425" t="s">
        <v>91</v>
      </c>
      <c r="F85" s="3132" t="s">
        <v>92</v>
      </c>
      <c r="G85" s="3112" t="s">
        <v>93</v>
      </c>
    </row>
    <row r="86" spans="2:9" x14ac:dyDescent="0.2">
      <c r="B86" s="134"/>
      <c r="C86" s="223"/>
      <c r="D86" s="212"/>
      <c r="E86" s="204"/>
      <c r="F86" s="205"/>
      <c r="G86" s="206"/>
    </row>
    <row r="87" spans="2:9" s="301" customFormat="1" ht="20.25" x14ac:dyDescent="0.3">
      <c r="B87" s="692" t="s">
        <v>365</v>
      </c>
      <c r="C87" s="699" t="s">
        <v>366</v>
      </c>
      <c r="D87" s="700"/>
      <c r="E87" s="695"/>
      <c r="F87" s="696"/>
      <c r="G87" s="697"/>
      <c r="H87" s="308"/>
    </row>
    <row r="88" spans="2:9" s="135" customFormat="1" ht="20.25" customHeight="1" x14ac:dyDescent="0.2">
      <c r="B88" s="3313" t="s">
        <v>446</v>
      </c>
      <c r="C88" s="3314"/>
      <c r="D88" s="3314"/>
      <c r="E88" s="3314"/>
      <c r="F88" s="3314"/>
      <c r="G88" s="3315"/>
      <c r="H88" s="127"/>
    </row>
    <row r="89" spans="2:9" ht="72" x14ac:dyDescent="0.2">
      <c r="B89" s="136" t="s">
        <v>447</v>
      </c>
      <c r="C89" s="211" t="s">
        <v>448</v>
      </c>
      <c r="D89" s="212" t="s">
        <v>119</v>
      </c>
      <c r="E89" s="204">
        <f>(4.26+5.26)*2*0.3</f>
        <v>5.7119999999999997</v>
      </c>
      <c r="F89" s="275">
        <v>0</v>
      </c>
      <c r="G89" s="276">
        <f t="shared" ref="G89:G98" si="3">E89*F89</f>
        <v>0</v>
      </c>
      <c r="I89" s="137"/>
    </row>
    <row r="90" spans="2:9" ht="48" x14ac:dyDescent="0.2">
      <c r="B90" s="136" t="s">
        <v>449</v>
      </c>
      <c r="C90" s="211" t="s">
        <v>1440</v>
      </c>
      <c r="D90" s="212" t="s">
        <v>119</v>
      </c>
      <c r="E90" s="204">
        <f>(5.26*2+2.2*2)*2.5</f>
        <v>37.299999999999997</v>
      </c>
      <c r="F90" s="275">
        <v>0</v>
      </c>
      <c r="G90" s="276">
        <f t="shared" si="3"/>
        <v>0</v>
      </c>
      <c r="I90" s="137"/>
    </row>
    <row r="91" spans="2:9" x14ac:dyDescent="0.2">
      <c r="B91" s="136" t="s">
        <v>451</v>
      </c>
      <c r="C91" s="211" t="s">
        <v>452</v>
      </c>
      <c r="D91" s="212" t="s">
        <v>453</v>
      </c>
      <c r="E91" s="204">
        <v>1</v>
      </c>
      <c r="F91" s="275">
        <v>0</v>
      </c>
      <c r="G91" s="276">
        <f t="shared" si="3"/>
        <v>0</v>
      </c>
      <c r="I91" s="137"/>
    </row>
    <row r="92" spans="2:9" ht="36" x14ac:dyDescent="0.2">
      <c r="B92" s="136" t="s">
        <v>454</v>
      </c>
      <c r="C92" s="211" t="s">
        <v>2265</v>
      </c>
      <c r="D92" s="212" t="s">
        <v>119</v>
      </c>
      <c r="E92" s="204">
        <f>5.36*4.36</f>
        <v>23.369600000000002</v>
      </c>
      <c r="F92" s="275">
        <v>0</v>
      </c>
      <c r="G92" s="276">
        <f t="shared" si="3"/>
        <v>0</v>
      </c>
      <c r="I92" s="137"/>
    </row>
    <row r="93" spans="2:9" ht="60" x14ac:dyDescent="0.2">
      <c r="B93" s="136" t="s">
        <v>456</v>
      </c>
      <c r="C93" s="211" t="s">
        <v>457</v>
      </c>
      <c r="D93" s="212" t="s">
        <v>95</v>
      </c>
      <c r="E93" s="204">
        <f>5.26*2+4.26*2</f>
        <v>19.04</v>
      </c>
      <c r="F93" s="275">
        <v>0</v>
      </c>
      <c r="G93" s="276">
        <f t="shared" si="3"/>
        <v>0</v>
      </c>
      <c r="I93" s="137"/>
    </row>
    <row r="94" spans="2:9" ht="36" x14ac:dyDescent="0.2">
      <c r="B94" s="136" t="s">
        <v>458</v>
      </c>
      <c r="C94" s="211" t="s">
        <v>459</v>
      </c>
      <c r="D94" s="212" t="s">
        <v>114</v>
      </c>
      <c r="E94" s="204">
        <f>(5.26+4.26)*2.5*0.3</f>
        <v>7.1399999999999988</v>
      </c>
      <c r="F94" s="275">
        <v>0</v>
      </c>
      <c r="G94" s="276">
        <f t="shared" si="3"/>
        <v>0</v>
      </c>
      <c r="I94" s="137"/>
    </row>
    <row r="95" spans="2:9" ht="36" x14ac:dyDescent="0.2">
      <c r="B95" s="136" t="s">
        <v>460</v>
      </c>
      <c r="C95" s="211" t="s">
        <v>461</v>
      </c>
      <c r="D95" s="212" t="s">
        <v>119</v>
      </c>
      <c r="E95" s="204">
        <f>2*(5.26+4.26)*2.5</f>
        <v>47.599999999999994</v>
      </c>
      <c r="F95" s="275">
        <v>0</v>
      </c>
      <c r="G95" s="276">
        <f t="shared" si="3"/>
        <v>0</v>
      </c>
      <c r="I95" s="137"/>
    </row>
    <row r="96" spans="2:9" ht="84" x14ac:dyDescent="0.2">
      <c r="B96" s="136" t="s">
        <v>462</v>
      </c>
      <c r="C96" s="211" t="s">
        <v>463</v>
      </c>
      <c r="D96" s="212" t="s">
        <v>119</v>
      </c>
      <c r="E96" s="204">
        <f>E95</f>
        <v>47.599999999999994</v>
      </c>
      <c r="F96" s="275">
        <v>0</v>
      </c>
      <c r="G96" s="276">
        <f t="shared" si="3"/>
        <v>0</v>
      </c>
      <c r="I96" s="137"/>
    </row>
    <row r="97" spans="2:12" ht="36" x14ac:dyDescent="0.2">
      <c r="B97" s="136" t="s">
        <v>464</v>
      </c>
      <c r="C97" s="211" t="s">
        <v>465</v>
      </c>
      <c r="D97" s="212" t="s">
        <v>119</v>
      </c>
      <c r="E97" s="204">
        <f>(2*5.26+2*4.26)*0.5</f>
        <v>9.52</v>
      </c>
      <c r="F97" s="275">
        <v>0</v>
      </c>
      <c r="G97" s="276">
        <f t="shared" si="3"/>
        <v>0</v>
      </c>
      <c r="I97" s="137"/>
    </row>
    <row r="98" spans="2:12" x14ac:dyDescent="0.2">
      <c r="B98" s="136" t="s">
        <v>466</v>
      </c>
      <c r="C98" s="211" t="s">
        <v>467</v>
      </c>
      <c r="D98" s="212" t="s">
        <v>119</v>
      </c>
      <c r="E98" s="204">
        <f>5.26*4.26</f>
        <v>22.407599999999999</v>
      </c>
      <c r="F98" s="275">
        <v>0</v>
      </c>
      <c r="G98" s="276">
        <f t="shared" si="3"/>
        <v>0</v>
      </c>
      <c r="I98" s="137"/>
    </row>
    <row r="99" spans="2:12" ht="24" x14ac:dyDescent="0.2">
      <c r="B99" s="136" t="s">
        <v>468</v>
      </c>
      <c r="C99" s="211" t="s">
        <v>469</v>
      </c>
      <c r="D99" s="212"/>
      <c r="E99" s="204"/>
      <c r="F99" s="275"/>
      <c r="G99" s="276"/>
      <c r="I99" s="137"/>
    </row>
    <row r="100" spans="2:12" x14ac:dyDescent="0.2">
      <c r="B100" s="136"/>
      <c r="C100" s="211" t="s">
        <v>470</v>
      </c>
      <c r="D100" s="212" t="s">
        <v>158</v>
      </c>
      <c r="E100" s="204">
        <v>20</v>
      </c>
      <c r="F100" s="275">
        <v>0</v>
      </c>
      <c r="G100" s="276">
        <f>E100*F100</f>
        <v>0</v>
      </c>
      <c r="I100" s="137"/>
    </row>
    <row r="101" spans="2:12" x14ac:dyDescent="0.2">
      <c r="B101" s="136"/>
      <c r="C101" s="211" t="s">
        <v>471</v>
      </c>
      <c r="D101" s="212" t="s">
        <v>158</v>
      </c>
      <c r="E101" s="204">
        <v>40</v>
      </c>
      <c r="F101" s="275">
        <v>0</v>
      </c>
      <c r="G101" s="276">
        <f>E101*F101</f>
        <v>0</v>
      </c>
      <c r="I101" s="137"/>
    </row>
    <row r="102" spans="2:12" x14ac:dyDescent="0.2">
      <c r="B102" s="3027" t="s">
        <v>365</v>
      </c>
      <c r="C102" s="3028" t="s">
        <v>472</v>
      </c>
      <c r="D102" s="3031"/>
      <c r="E102" s="3029"/>
      <c r="F102" s="3030"/>
      <c r="G102" s="280">
        <f>SUM(G89:G101)</f>
        <v>0</v>
      </c>
    </row>
    <row r="103" spans="2:12" x14ac:dyDescent="0.2">
      <c r="B103" s="134"/>
      <c r="C103" s="202"/>
      <c r="D103" s="203"/>
      <c r="E103" s="204"/>
      <c r="F103" s="205"/>
      <c r="G103" s="206"/>
    </row>
    <row r="104" spans="2:12" ht="24" x14ac:dyDescent="0.2">
      <c r="B104" s="55" t="s">
        <v>370</v>
      </c>
      <c r="C104" s="54" t="s">
        <v>89</v>
      </c>
      <c r="D104" s="363" t="s">
        <v>90</v>
      </c>
      <c r="E104" s="425" t="s">
        <v>91</v>
      </c>
      <c r="F104" s="3132" t="s">
        <v>92</v>
      </c>
      <c r="G104" s="3112" t="s">
        <v>93</v>
      </c>
    </row>
    <row r="105" spans="2:12" x14ac:dyDescent="0.2">
      <c r="B105" s="134"/>
      <c r="C105" s="223"/>
      <c r="D105" s="212"/>
      <c r="E105" s="204"/>
      <c r="F105" s="205"/>
      <c r="G105" s="206"/>
    </row>
    <row r="106" spans="2:12" s="301" customFormat="1" ht="20.25" x14ac:dyDescent="0.3">
      <c r="B106" s="692" t="s">
        <v>367</v>
      </c>
      <c r="C106" s="699" t="s">
        <v>368</v>
      </c>
      <c r="D106" s="700"/>
      <c r="E106" s="695"/>
      <c r="F106" s="696"/>
      <c r="G106" s="697"/>
      <c r="H106" s="308"/>
    </row>
    <row r="107" spans="2:12" s="135" customFormat="1" ht="18" customHeight="1" x14ac:dyDescent="0.2">
      <c r="B107" s="3313" t="s">
        <v>473</v>
      </c>
      <c r="C107" s="3314"/>
      <c r="D107" s="3314"/>
      <c r="E107" s="3314"/>
      <c r="F107" s="3314"/>
      <c r="G107" s="3315"/>
      <c r="H107" s="127"/>
    </row>
    <row r="108" spans="2:12" ht="24" x14ac:dyDescent="0.2">
      <c r="B108" s="136" t="s">
        <v>474</v>
      </c>
      <c r="C108" s="211" t="s">
        <v>475</v>
      </c>
      <c r="D108" s="212" t="s">
        <v>119</v>
      </c>
      <c r="E108" s="204">
        <f>13.15+10.65+(5.26*3.9)</f>
        <v>44.314</v>
      </c>
      <c r="F108" s="275">
        <v>0</v>
      </c>
      <c r="G108" s="276">
        <f t="shared" ref="G108:G126" si="4">E108*F108</f>
        <v>0</v>
      </c>
      <c r="I108" s="137"/>
    </row>
    <row r="109" spans="2:12" ht="24" x14ac:dyDescent="0.2">
      <c r="B109" s="136" t="s">
        <v>477</v>
      </c>
      <c r="C109" s="211" t="s">
        <v>478</v>
      </c>
      <c r="D109" s="212" t="s">
        <v>119</v>
      </c>
      <c r="E109" s="204">
        <f>5.36*6.36</f>
        <v>34.089600000000004</v>
      </c>
      <c r="F109" s="275">
        <v>0</v>
      </c>
      <c r="G109" s="276">
        <f t="shared" si="4"/>
        <v>0</v>
      </c>
      <c r="I109" s="137"/>
    </row>
    <row r="110" spans="2:12" ht="58.5" customHeight="1" x14ac:dyDescent="0.2">
      <c r="B110" s="136" t="s">
        <v>479</v>
      </c>
      <c r="C110" s="2939" t="s">
        <v>2556</v>
      </c>
      <c r="D110" s="212" t="s">
        <v>119</v>
      </c>
      <c r="E110" s="204">
        <v>30</v>
      </c>
      <c r="F110" s="275">
        <v>0</v>
      </c>
      <c r="G110" s="276">
        <f t="shared" si="4"/>
        <v>0</v>
      </c>
      <c r="I110" s="137"/>
    </row>
    <row r="111" spans="2:12" ht="63.75" customHeight="1" x14ac:dyDescent="0.2">
      <c r="B111" s="136" t="s">
        <v>480</v>
      </c>
      <c r="C111" s="211" t="s">
        <v>2591</v>
      </c>
      <c r="D111" s="212" t="s">
        <v>151</v>
      </c>
      <c r="E111" s="204">
        <v>1</v>
      </c>
      <c r="F111" s="275">
        <v>0</v>
      </c>
      <c r="G111" s="276">
        <f t="shared" si="4"/>
        <v>0</v>
      </c>
      <c r="I111" s="137"/>
    </row>
    <row r="112" spans="2:12" ht="52.5" customHeight="1" x14ac:dyDescent="0.2">
      <c r="B112" s="136" t="s">
        <v>2575</v>
      </c>
      <c r="C112" s="211" t="s">
        <v>2579</v>
      </c>
      <c r="D112" s="212" t="s">
        <v>125</v>
      </c>
      <c r="E112" s="204">
        <v>1</v>
      </c>
      <c r="F112" s="1451">
        <v>0</v>
      </c>
      <c r="G112" s="1452">
        <f t="shared" si="4"/>
        <v>0</v>
      </c>
      <c r="H112" s="1429"/>
      <c r="I112" s="1480"/>
      <c r="J112" s="1479"/>
      <c r="K112" s="1481"/>
      <c r="L112" s="1481"/>
    </row>
    <row r="113" spans="2:9" ht="60" x14ac:dyDescent="0.2">
      <c r="B113" s="136" t="s">
        <v>481</v>
      </c>
      <c r="C113" s="211" t="s">
        <v>482</v>
      </c>
      <c r="D113" s="212" t="s">
        <v>119</v>
      </c>
      <c r="E113" s="204">
        <f>(2.2*2+5.26*2)*1.7+(5.26*2+4.26*2)*1.8</f>
        <v>59.635999999999996</v>
      </c>
      <c r="F113" s="275">
        <v>0</v>
      </c>
      <c r="G113" s="276">
        <f t="shared" si="4"/>
        <v>0</v>
      </c>
      <c r="I113" s="137"/>
    </row>
    <row r="114" spans="2:9" ht="36" x14ac:dyDescent="0.2">
      <c r="B114" s="136" t="s">
        <v>483</v>
      </c>
      <c r="C114" s="211" t="s">
        <v>484</v>
      </c>
      <c r="D114" s="212" t="s">
        <v>119</v>
      </c>
      <c r="E114" s="204">
        <f>5.26*4.26</f>
        <v>22.407599999999999</v>
      </c>
      <c r="F114" s="275">
        <v>0</v>
      </c>
      <c r="G114" s="276">
        <f t="shared" si="4"/>
        <v>0</v>
      </c>
      <c r="I114" s="137"/>
    </row>
    <row r="115" spans="2:9" ht="40.5" customHeight="1" x14ac:dyDescent="0.2">
      <c r="B115" s="136" t="s">
        <v>485</v>
      </c>
      <c r="C115" s="211" t="s">
        <v>486</v>
      </c>
      <c r="D115" s="212" t="s">
        <v>125</v>
      </c>
      <c r="E115" s="204">
        <v>1</v>
      </c>
      <c r="F115" s="275">
        <v>0</v>
      </c>
      <c r="G115" s="276">
        <f t="shared" si="4"/>
        <v>0</v>
      </c>
      <c r="I115" s="137"/>
    </row>
    <row r="116" spans="2:9" ht="36" x14ac:dyDescent="0.2">
      <c r="B116" s="136" t="s">
        <v>487</v>
      </c>
      <c r="C116" s="211" t="s">
        <v>488</v>
      </c>
      <c r="D116" s="212" t="s">
        <v>95</v>
      </c>
      <c r="E116" s="204">
        <f>6.36*2</f>
        <v>12.72</v>
      </c>
      <c r="F116" s="275">
        <v>0</v>
      </c>
      <c r="G116" s="276">
        <f t="shared" si="4"/>
        <v>0</v>
      </c>
      <c r="I116" s="137"/>
    </row>
    <row r="117" spans="2:9" ht="36" x14ac:dyDescent="0.2">
      <c r="B117" s="136" t="s">
        <v>489</v>
      </c>
      <c r="C117" s="211" t="s">
        <v>490</v>
      </c>
      <c r="D117" s="212" t="s">
        <v>95</v>
      </c>
      <c r="E117" s="204">
        <v>6</v>
      </c>
      <c r="F117" s="275">
        <v>0</v>
      </c>
      <c r="G117" s="276">
        <f t="shared" si="4"/>
        <v>0</v>
      </c>
      <c r="I117" s="137"/>
    </row>
    <row r="118" spans="2:9" ht="24" x14ac:dyDescent="0.2">
      <c r="B118" s="136" t="s">
        <v>491</v>
      </c>
      <c r="C118" s="211" t="s">
        <v>492</v>
      </c>
      <c r="D118" s="212" t="s">
        <v>151</v>
      </c>
      <c r="E118" s="204">
        <v>2</v>
      </c>
      <c r="F118" s="275">
        <v>0</v>
      </c>
      <c r="G118" s="276">
        <f t="shared" si="4"/>
        <v>0</v>
      </c>
      <c r="I118" s="137"/>
    </row>
    <row r="119" spans="2:9" ht="48" x14ac:dyDescent="0.2">
      <c r="B119" s="136" t="s">
        <v>493</v>
      </c>
      <c r="C119" s="211" t="s">
        <v>494</v>
      </c>
      <c r="D119" s="212" t="s">
        <v>95</v>
      </c>
      <c r="E119" s="204">
        <f>6.26*2+3.1*4</f>
        <v>24.92</v>
      </c>
      <c r="F119" s="275">
        <v>0</v>
      </c>
      <c r="G119" s="276">
        <f t="shared" si="4"/>
        <v>0</v>
      </c>
      <c r="I119" s="137"/>
    </row>
    <row r="120" spans="2:9" ht="36" x14ac:dyDescent="0.2">
      <c r="B120" s="136" t="s">
        <v>495</v>
      </c>
      <c r="C120" s="211" t="s">
        <v>496</v>
      </c>
      <c r="D120" s="212" t="s">
        <v>151</v>
      </c>
      <c r="E120" s="204">
        <v>4</v>
      </c>
      <c r="F120" s="275">
        <v>0</v>
      </c>
      <c r="G120" s="276">
        <f t="shared" si="4"/>
        <v>0</v>
      </c>
      <c r="I120" s="137"/>
    </row>
    <row r="121" spans="2:9" ht="36" x14ac:dyDescent="0.2">
      <c r="B121" s="136" t="s">
        <v>497</v>
      </c>
      <c r="C121" s="211" t="s">
        <v>1443</v>
      </c>
      <c r="D121" s="212" t="s">
        <v>95</v>
      </c>
      <c r="E121" s="204">
        <v>6</v>
      </c>
      <c r="F121" s="275">
        <v>0</v>
      </c>
      <c r="G121" s="276">
        <f t="shared" si="4"/>
        <v>0</v>
      </c>
      <c r="I121" s="137"/>
    </row>
    <row r="122" spans="2:9" ht="36" x14ac:dyDescent="0.2">
      <c r="B122" s="136" t="s">
        <v>499</v>
      </c>
      <c r="C122" s="211" t="s">
        <v>2578</v>
      </c>
      <c r="D122" s="212" t="s">
        <v>151</v>
      </c>
      <c r="E122" s="204">
        <v>1</v>
      </c>
      <c r="F122" s="275">
        <v>0</v>
      </c>
      <c r="G122" s="276">
        <f t="shared" si="4"/>
        <v>0</v>
      </c>
      <c r="I122" s="137"/>
    </row>
    <row r="123" spans="2:9" x14ac:dyDescent="0.2">
      <c r="B123" s="136" t="s">
        <v>501</v>
      </c>
      <c r="C123" s="211" t="s">
        <v>502</v>
      </c>
      <c r="D123" s="212" t="s">
        <v>151</v>
      </c>
      <c r="E123" s="204">
        <v>1</v>
      </c>
      <c r="F123" s="275">
        <v>0</v>
      </c>
      <c r="G123" s="276">
        <f t="shared" si="4"/>
        <v>0</v>
      </c>
      <c r="I123" s="137"/>
    </row>
    <row r="124" spans="2:9" ht="24" x14ac:dyDescent="0.2">
      <c r="B124" s="136" t="s">
        <v>503</v>
      </c>
      <c r="C124" s="211" t="s">
        <v>504</v>
      </c>
      <c r="D124" s="212" t="s">
        <v>151</v>
      </c>
      <c r="E124" s="204">
        <v>1</v>
      </c>
      <c r="F124" s="275">
        <v>0</v>
      </c>
      <c r="G124" s="276">
        <f t="shared" si="4"/>
        <v>0</v>
      </c>
      <c r="I124" s="137"/>
    </row>
    <row r="125" spans="2:9" ht="36" x14ac:dyDescent="0.2">
      <c r="B125" s="136" t="s">
        <v>505</v>
      </c>
      <c r="C125" s="211" t="s">
        <v>2589</v>
      </c>
      <c r="D125" s="212" t="s">
        <v>95</v>
      </c>
      <c r="E125" s="204">
        <v>50</v>
      </c>
      <c r="F125" s="275">
        <v>0</v>
      </c>
      <c r="G125" s="276">
        <f t="shared" si="4"/>
        <v>0</v>
      </c>
      <c r="I125" s="137"/>
    </row>
    <row r="126" spans="2:9" ht="36" x14ac:dyDescent="0.2">
      <c r="B126" s="136" t="s">
        <v>507</v>
      </c>
      <c r="C126" s="211" t="s">
        <v>2577</v>
      </c>
      <c r="D126" s="212" t="s">
        <v>151</v>
      </c>
      <c r="E126" s="204">
        <v>1</v>
      </c>
      <c r="F126" s="275">
        <v>0</v>
      </c>
      <c r="G126" s="276">
        <f t="shared" si="4"/>
        <v>0</v>
      </c>
      <c r="I126" s="137"/>
    </row>
    <row r="127" spans="2:9" x14ac:dyDescent="0.2">
      <c r="B127" s="3027" t="s">
        <v>367</v>
      </c>
      <c r="C127" s="3028" t="s">
        <v>509</v>
      </c>
      <c r="D127" s="3031"/>
      <c r="E127" s="3029"/>
      <c r="F127" s="3030"/>
      <c r="G127" s="280">
        <f>SUM(G108:G126)</f>
        <v>0</v>
      </c>
    </row>
    <row r="128" spans="2:9" x14ac:dyDescent="0.2">
      <c r="B128" s="3022"/>
      <c r="C128" s="3023"/>
      <c r="D128" s="3024"/>
      <c r="E128" s="365"/>
      <c r="F128" s="3025"/>
      <c r="G128" s="3026"/>
    </row>
    <row r="129" spans="2:8" s="3020" customFormat="1" ht="15" customHeight="1" x14ac:dyDescent="0.2">
      <c r="B129" s="3032" t="s">
        <v>12</v>
      </c>
      <c r="C129" s="3033" t="s">
        <v>159</v>
      </c>
      <c r="D129" s="3034"/>
      <c r="E129" s="3035"/>
      <c r="F129" s="3036"/>
      <c r="G129" s="3037">
        <f>G127+G102+G83+G66+G52</f>
        <v>0</v>
      </c>
      <c r="H129" s="3021"/>
    </row>
    <row r="130" spans="2:8" ht="15" customHeight="1" x14ac:dyDescent="0.2">
      <c r="B130" s="134"/>
      <c r="C130" s="202"/>
      <c r="D130" s="203"/>
      <c r="E130" s="204"/>
      <c r="F130" s="205"/>
      <c r="G130" s="206"/>
    </row>
    <row r="131" spans="2:8" s="301" customFormat="1" ht="20.25" x14ac:dyDescent="0.3">
      <c r="B131" s="3014" t="s">
        <v>17</v>
      </c>
      <c r="C131" s="3015" t="s">
        <v>87</v>
      </c>
      <c r="D131" s="3016"/>
      <c r="E131" s="3017"/>
      <c r="F131" s="3018"/>
      <c r="G131" s="3019"/>
      <c r="H131" s="308"/>
    </row>
    <row r="132" spans="2:8" ht="24" x14ac:dyDescent="0.2">
      <c r="B132" s="55" t="s">
        <v>370</v>
      </c>
      <c r="C132" s="54" t="s">
        <v>89</v>
      </c>
      <c r="D132" s="54" t="s">
        <v>90</v>
      </c>
      <c r="E132" s="425" t="s">
        <v>91</v>
      </c>
      <c r="F132" s="3132" t="s">
        <v>92</v>
      </c>
      <c r="G132" s="3112" t="s">
        <v>93</v>
      </c>
    </row>
    <row r="133" spans="2:8" x14ac:dyDescent="0.2">
      <c r="B133" s="134"/>
      <c r="C133" s="202"/>
      <c r="D133" s="212"/>
      <c r="E133" s="204"/>
      <c r="F133" s="205"/>
      <c r="G133" s="206"/>
    </row>
    <row r="134" spans="2:8" ht="30" customHeight="1" x14ac:dyDescent="0.2">
      <c r="B134" s="158">
        <v>1</v>
      </c>
      <c r="C134" s="418" t="s">
        <v>510</v>
      </c>
      <c r="D134" s="232"/>
      <c r="E134" s="204"/>
      <c r="F134" s="205"/>
      <c r="G134" s="206"/>
    </row>
    <row r="135" spans="2:8" s="141" customFormat="1" ht="95.25" customHeight="1" x14ac:dyDescent="0.2">
      <c r="B135" s="2738"/>
      <c r="C135" s="2739"/>
      <c r="D135" s="2740"/>
      <c r="E135" s="2741"/>
      <c r="F135" s="2754"/>
      <c r="G135" s="2743"/>
      <c r="H135" s="127"/>
    </row>
    <row r="136" spans="2:8" s="141" customFormat="1" ht="97.5" customHeight="1" x14ac:dyDescent="0.2">
      <c r="B136" s="2744"/>
      <c r="C136" s="2745"/>
      <c r="D136" s="2740"/>
      <c r="E136" s="2741"/>
      <c r="F136" s="2754"/>
      <c r="G136" s="2743"/>
      <c r="H136" s="127"/>
    </row>
    <row r="137" spans="2:8" s="141" customFormat="1" ht="108.75" customHeight="1" x14ac:dyDescent="0.2">
      <c r="B137" s="2744"/>
      <c r="C137" s="2745"/>
      <c r="D137" s="2740"/>
      <c r="E137" s="2741"/>
      <c r="F137" s="2754"/>
      <c r="G137" s="2743"/>
      <c r="H137" s="127"/>
    </row>
    <row r="138" spans="2:8" s="141" customFormat="1" ht="108.75" customHeight="1" x14ac:dyDescent="0.2">
      <c r="B138" s="2744"/>
      <c r="C138" s="2745"/>
      <c r="D138" s="2740"/>
      <c r="E138" s="2741"/>
      <c r="F138" s="2754"/>
      <c r="G138" s="2743"/>
      <c r="H138" s="127"/>
    </row>
    <row r="139" spans="2:8" s="141" customFormat="1" ht="99" customHeight="1" x14ac:dyDescent="0.2">
      <c r="B139" s="2744"/>
      <c r="C139" s="2745"/>
      <c r="D139" s="2740"/>
      <c r="E139" s="2741"/>
      <c r="F139" s="2754"/>
      <c r="G139" s="2743"/>
      <c r="H139" s="127"/>
    </row>
    <row r="140" spans="2:8" s="141" customFormat="1" ht="108.75" customHeight="1" x14ac:dyDescent="0.2">
      <c r="B140" s="2744"/>
      <c r="C140" s="2745"/>
      <c r="D140" s="2740"/>
      <c r="E140" s="2741"/>
      <c r="F140" s="2754"/>
      <c r="G140" s="2743"/>
      <c r="H140" s="127"/>
    </row>
    <row r="141" spans="2:8" s="141" customFormat="1" ht="52.5" customHeight="1" x14ac:dyDescent="0.2">
      <c r="B141" s="2744"/>
      <c r="C141" s="2745"/>
      <c r="D141" s="2740"/>
      <c r="E141" s="2741"/>
      <c r="F141" s="2754"/>
      <c r="G141" s="2743"/>
      <c r="H141" s="127"/>
    </row>
    <row r="142" spans="2:8" s="141" customFormat="1" ht="18" customHeight="1" x14ac:dyDescent="0.2">
      <c r="B142" s="2744"/>
      <c r="C142" s="2739" t="s">
        <v>2478</v>
      </c>
      <c r="D142" s="2746" t="s">
        <v>98</v>
      </c>
      <c r="E142" s="2747">
        <v>1</v>
      </c>
      <c r="F142" s="3133">
        <v>0</v>
      </c>
      <c r="G142" s="2749">
        <f t="shared" ref="G142" si="5">E142*F142</f>
        <v>0</v>
      </c>
      <c r="H142" s="127"/>
    </row>
    <row r="143" spans="2:8" s="152" customFormat="1" ht="132" x14ac:dyDescent="0.25">
      <c r="B143" s="705">
        <v>2</v>
      </c>
      <c r="C143" s="419" t="s">
        <v>511</v>
      </c>
      <c r="D143" s="232" t="s">
        <v>151</v>
      </c>
      <c r="E143" s="204">
        <v>1</v>
      </c>
      <c r="F143" s="275">
        <v>0</v>
      </c>
      <c r="G143" s="276">
        <f>E143*F143</f>
        <v>0</v>
      </c>
      <c r="H143" s="155"/>
    </row>
    <row r="144" spans="2:8" ht="24" x14ac:dyDescent="0.2">
      <c r="B144" s="158">
        <v>2</v>
      </c>
      <c r="C144" s="235" t="s">
        <v>181</v>
      </c>
      <c r="D144" s="203"/>
      <c r="E144" s="204"/>
      <c r="F144" s="205"/>
      <c r="G144" s="206"/>
    </row>
    <row r="145" spans="2:8" s="152" customFormat="1" ht="18" customHeight="1" x14ac:dyDescent="0.25">
      <c r="B145" s="705">
        <v>1</v>
      </c>
      <c r="C145" s="664" t="s">
        <v>2266</v>
      </c>
      <c r="D145" s="212" t="s">
        <v>151</v>
      </c>
      <c r="E145" s="204">
        <v>2</v>
      </c>
      <c r="F145" s="275">
        <v>0</v>
      </c>
      <c r="G145" s="276">
        <f t="shared" ref="G145:G171" si="6">E145*F145</f>
        <v>0</v>
      </c>
      <c r="H145" s="155"/>
    </row>
    <row r="146" spans="2:8" s="152" customFormat="1" ht="18" customHeight="1" x14ac:dyDescent="0.25">
      <c r="B146" s="705">
        <v>2</v>
      </c>
      <c r="C146" s="655" t="s">
        <v>2267</v>
      </c>
      <c r="D146" s="203" t="s">
        <v>151</v>
      </c>
      <c r="E146" s="234">
        <v>2</v>
      </c>
      <c r="F146" s="275">
        <v>0</v>
      </c>
      <c r="G146" s="276">
        <f t="shared" si="6"/>
        <v>0</v>
      </c>
      <c r="H146" s="155"/>
    </row>
    <row r="147" spans="2:8" s="152" customFormat="1" ht="18" customHeight="1" x14ac:dyDescent="0.25">
      <c r="B147" s="705">
        <v>3</v>
      </c>
      <c r="C147" s="202" t="s">
        <v>2268</v>
      </c>
      <c r="D147" s="203" t="s">
        <v>151</v>
      </c>
      <c r="E147" s="234">
        <v>6</v>
      </c>
      <c r="F147" s="275">
        <v>0</v>
      </c>
      <c r="G147" s="276">
        <f t="shared" si="6"/>
        <v>0</v>
      </c>
      <c r="H147" s="155"/>
    </row>
    <row r="148" spans="2:8" s="152" customFormat="1" ht="18" customHeight="1" x14ac:dyDescent="0.25">
      <c r="B148" s="705">
        <v>4</v>
      </c>
      <c r="C148" s="202" t="s">
        <v>2269</v>
      </c>
      <c r="D148" s="203" t="s">
        <v>151</v>
      </c>
      <c r="E148" s="234">
        <v>4</v>
      </c>
      <c r="F148" s="275">
        <v>0</v>
      </c>
      <c r="G148" s="276">
        <f t="shared" si="6"/>
        <v>0</v>
      </c>
      <c r="H148" s="155"/>
    </row>
    <row r="149" spans="2:8" s="152" customFormat="1" ht="18" customHeight="1" x14ac:dyDescent="0.25">
      <c r="B149" s="705">
        <v>5</v>
      </c>
      <c r="C149" s="202" t="s">
        <v>2270</v>
      </c>
      <c r="D149" s="203" t="s">
        <v>151</v>
      </c>
      <c r="E149" s="234">
        <v>4</v>
      </c>
      <c r="F149" s="275">
        <v>0</v>
      </c>
      <c r="G149" s="276">
        <f t="shared" si="6"/>
        <v>0</v>
      </c>
      <c r="H149" s="155"/>
    </row>
    <row r="150" spans="2:8" s="152" customFormat="1" ht="48" x14ac:dyDescent="0.25">
      <c r="B150" s="705">
        <v>6</v>
      </c>
      <c r="C150" s="424" t="s">
        <v>2271</v>
      </c>
      <c r="D150" s="212" t="s">
        <v>151</v>
      </c>
      <c r="E150" s="204">
        <v>1</v>
      </c>
      <c r="F150" s="275">
        <v>0</v>
      </c>
      <c r="G150" s="276">
        <f t="shared" si="6"/>
        <v>0</v>
      </c>
      <c r="H150" s="155"/>
    </row>
    <row r="151" spans="2:8" s="152" customFormat="1" ht="18" customHeight="1" x14ac:dyDescent="0.25">
      <c r="B151" s="705">
        <v>7</v>
      </c>
      <c r="C151" s="202" t="s">
        <v>2272</v>
      </c>
      <c r="D151" s="203" t="s">
        <v>151</v>
      </c>
      <c r="E151" s="234">
        <v>2</v>
      </c>
      <c r="F151" s="275">
        <v>0</v>
      </c>
      <c r="G151" s="276">
        <f t="shared" si="6"/>
        <v>0</v>
      </c>
      <c r="H151" s="155"/>
    </row>
    <row r="152" spans="2:8" s="152" customFormat="1" ht="18" customHeight="1" x14ac:dyDescent="0.25">
      <c r="B152" s="705">
        <v>8</v>
      </c>
      <c r="C152" s="202" t="s">
        <v>2273</v>
      </c>
      <c r="D152" s="203" t="s">
        <v>151</v>
      </c>
      <c r="E152" s="234">
        <v>3</v>
      </c>
      <c r="F152" s="275">
        <v>0</v>
      </c>
      <c r="G152" s="276">
        <f t="shared" si="6"/>
        <v>0</v>
      </c>
      <c r="H152" s="155"/>
    </row>
    <row r="153" spans="2:8" s="152" customFormat="1" ht="18" customHeight="1" x14ac:dyDescent="0.25">
      <c r="B153" s="705">
        <v>9</v>
      </c>
      <c r="C153" s="202" t="s">
        <v>2274</v>
      </c>
      <c r="D153" s="203" t="s">
        <v>151</v>
      </c>
      <c r="E153" s="234">
        <v>5</v>
      </c>
      <c r="F153" s="275">
        <v>0</v>
      </c>
      <c r="G153" s="276">
        <f t="shared" si="6"/>
        <v>0</v>
      </c>
      <c r="H153" s="155"/>
    </row>
    <row r="154" spans="2:8" ht="18" customHeight="1" x14ac:dyDescent="0.2">
      <c r="B154" s="705">
        <v>10</v>
      </c>
      <c r="C154" s="655" t="s">
        <v>2275</v>
      </c>
      <c r="D154" s="203" t="s">
        <v>151</v>
      </c>
      <c r="E154" s="234">
        <v>2</v>
      </c>
      <c r="F154" s="275">
        <v>0</v>
      </c>
      <c r="G154" s="276">
        <f t="shared" si="6"/>
        <v>0</v>
      </c>
    </row>
    <row r="155" spans="2:8" ht="18" customHeight="1" x14ac:dyDescent="0.2">
      <c r="B155" s="705">
        <v>11</v>
      </c>
      <c r="C155" s="202" t="s">
        <v>517</v>
      </c>
      <c r="D155" s="203" t="s">
        <v>151</v>
      </c>
      <c r="E155" s="234">
        <v>6</v>
      </c>
      <c r="F155" s="275">
        <v>0</v>
      </c>
      <c r="G155" s="276">
        <f t="shared" si="6"/>
        <v>0</v>
      </c>
    </row>
    <row r="156" spans="2:8" ht="18" customHeight="1" x14ac:dyDescent="0.2">
      <c r="B156" s="705">
        <v>12</v>
      </c>
      <c r="C156" s="202" t="s">
        <v>288</v>
      </c>
      <c r="D156" s="203" t="s">
        <v>151</v>
      </c>
      <c r="E156" s="234">
        <v>4</v>
      </c>
      <c r="F156" s="275">
        <v>0</v>
      </c>
      <c r="G156" s="276">
        <f t="shared" si="6"/>
        <v>0</v>
      </c>
    </row>
    <row r="157" spans="2:8" ht="18" customHeight="1" x14ac:dyDescent="0.2">
      <c r="B157" s="705">
        <v>13</v>
      </c>
      <c r="C157" s="202" t="s">
        <v>518</v>
      </c>
      <c r="D157" s="203" t="s">
        <v>151</v>
      </c>
      <c r="E157" s="234">
        <v>2</v>
      </c>
      <c r="F157" s="275">
        <v>0</v>
      </c>
      <c r="G157" s="276">
        <f t="shared" si="6"/>
        <v>0</v>
      </c>
    </row>
    <row r="158" spans="2:8" ht="18" customHeight="1" x14ac:dyDescent="0.2">
      <c r="B158" s="705">
        <v>14</v>
      </c>
      <c r="C158" s="223" t="s">
        <v>2276</v>
      </c>
      <c r="D158" s="203" t="s">
        <v>151</v>
      </c>
      <c r="E158" s="234">
        <v>4</v>
      </c>
      <c r="F158" s="275">
        <v>0</v>
      </c>
      <c r="G158" s="276">
        <f t="shared" si="6"/>
        <v>0</v>
      </c>
    </row>
    <row r="159" spans="2:8" ht="18" customHeight="1" x14ac:dyDescent="0.2">
      <c r="B159" s="705">
        <v>15</v>
      </c>
      <c r="C159" s="223" t="s">
        <v>2277</v>
      </c>
      <c r="D159" s="203" t="s">
        <v>151</v>
      </c>
      <c r="E159" s="234">
        <v>4</v>
      </c>
      <c r="F159" s="275">
        <v>0</v>
      </c>
      <c r="G159" s="276">
        <f t="shared" si="6"/>
        <v>0</v>
      </c>
    </row>
    <row r="160" spans="2:8" s="152" customFormat="1" ht="18" customHeight="1" x14ac:dyDescent="0.2">
      <c r="B160" s="705">
        <v>16</v>
      </c>
      <c r="C160" s="223" t="s">
        <v>2278</v>
      </c>
      <c r="D160" s="203" t="s">
        <v>151</v>
      </c>
      <c r="E160" s="234">
        <v>1</v>
      </c>
      <c r="F160" s="275">
        <v>0</v>
      </c>
      <c r="G160" s="276">
        <f t="shared" si="6"/>
        <v>0</v>
      </c>
      <c r="H160" s="155"/>
    </row>
    <row r="161" spans="2:11" ht="18" customHeight="1" x14ac:dyDescent="0.2">
      <c r="B161" s="705">
        <v>17</v>
      </c>
      <c r="C161" s="223" t="s">
        <v>2279</v>
      </c>
      <c r="D161" s="203" t="s">
        <v>151</v>
      </c>
      <c r="E161" s="234">
        <v>1</v>
      </c>
      <c r="F161" s="275">
        <v>0</v>
      </c>
      <c r="G161" s="276">
        <f t="shared" si="6"/>
        <v>0</v>
      </c>
    </row>
    <row r="162" spans="2:11" ht="18" customHeight="1" x14ac:dyDescent="0.2">
      <c r="B162" s="705">
        <v>18</v>
      </c>
      <c r="C162" s="655" t="s">
        <v>2280</v>
      </c>
      <c r="D162" s="203" t="s">
        <v>151</v>
      </c>
      <c r="E162" s="234">
        <v>2</v>
      </c>
      <c r="F162" s="275">
        <v>0</v>
      </c>
      <c r="G162" s="276">
        <f t="shared" si="6"/>
        <v>0</v>
      </c>
    </row>
    <row r="163" spans="2:11" ht="18" customHeight="1" x14ac:dyDescent="0.2">
      <c r="B163" s="705">
        <v>19</v>
      </c>
      <c r="C163" s="655" t="s">
        <v>2281</v>
      </c>
      <c r="D163" s="203" t="s">
        <v>151</v>
      </c>
      <c r="E163" s="234">
        <v>4</v>
      </c>
      <c r="F163" s="275">
        <v>0</v>
      </c>
      <c r="G163" s="276">
        <f t="shared" si="6"/>
        <v>0</v>
      </c>
    </row>
    <row r="164" spans="2:11" ht="18" customHeight="1" x14ac:dyDescent="0.2">
      <c r="B164" s="705">
        <v>20</v>
      </c>
      <c r="C164" s="223" t="s">
        <v>2282</v>
      </c>
      <c r="D164" s="203" t="s">
        <v>151</v>
      </c>
      <c r="E164" s="234">
        <v>2</v>
      </c>
      <c r="F164" s="275">
        <v>0</v>
      </c>
      <c r="G164" s="276">
        <f t="shared" si="6"/>
        <v>0</v>
      </c>
    </row>
    <row r="165" spans="2:11" s="152" customFormat="1" ht="29.25" customHeight="1" x14ac:dyDescent="0.25">
      <c r="B165" s="705">
        <v>21</v>
      </c>
      <c r="C165" s="664" t="s">
        <v>2283</v>
      </c>
      <c r="D165" s="203" t="s">
        <v>151</v>
      </c>
      <c r="E165" s="234">
        <v>2</v>
      </c>
      <c r="F165" s="275">
        <v>0</v>
      </c>
      <c r="G165" s="276">
        <f t="shared" si="6"/>
        <v>0</v>
      </c>
      <c r="H165" s="155"/>
    </row>
    <row r="166" spans="2:11" ht="18" customHeight="1" x14ac:dyDescent="0.2">
      <c r="B166" s="705">
        <v>22</v>
      </c>
      <c r="C166" s="664" t="s">
        <v>2284</v>
      </c>
      <c r="D166" s="203" t="s">
        <v>151</v>
      </c>
      <c r="E166" s="234">
        <v>7</v>
      </c>
      <c r="F166" s="275">
        <v>0</v>
      </c>
      <c r="G166" s="276">
        <f t="shared" si="6"/>
        <v>0</v>
      </c>
    </row>
    <row r="167" spans="2:11" ht="18" customHeight="1" x14ac:dyDescent="0.2">
      <c r="B167" s="705">
        <v>23</v>
      </c>
      <c r="C167" s="202" t="s">
        <v>2252</v>
      </c>
      <c r="D167" s="203" t="s">
        <v>151</v>
      </c>
      <c r="E167" s="234">
        <v>416</v>
      </c>
      <c r="F167" s="275">
        <v>0</v>
      </c>
      <c r="G167" s="276">
        <f t="shared" si="6"/>
        <v>0</v>
      </c>
    </row>
    <row r="168" spans="2:11" ht="18" customHeight="1" x14ac:dyDescent="0.2">
      <c r="B168" s="705">
        <v>24</v>
      </c>
      <c r="C168" s="664" t="s">
        <v>2258</v>
      </c>
      <c r="D168" s="203" t="s">
        <v>151</v>
      </c>
      <c r="E168" s="234">
        <v>35</v>
      </c>
      <c r="F168" s="275">
        <v>0</v>
      </c>
      <c r="G168" s="276">
        <f t="shared" si="6"/>
        <v>0</v>
      </c>
    </row>
    <row r="169" spans="2:11" ht="18" customHeight="1" x14ac:dyDescent="0.2">
      <c r="B169" s="705">
        <v>25</v>
      </c>
      <c r="C169" s="664" t="s">
        <v>2245</v>
      </c>
      <c r="D169" s="203" t="s">
        <v>151</v>
      </c>
      <c r="E169" s="234">
        <v>2</v>
      </c>
      <c r="F169" s="275">
        <v>0</v>
      </c>
      <c r="G169" s="276">
        <f t="shared" si="6"/>
        <v>0</v>
      </c>
    </row>
    <row r="170" spans="2:11" ht="18" customHeight="1" x14ac:dyDescent="0.2">
      <c r="B170" s="705">
        <v>26</v>
      </c>
      <c r="C170" s="664" t="s">
        <v>2285</v>
      </c>
      <c r="D170" s="203" t="s">
        <v>151</v>
      </c>
      <c r="E170" s="234">
        <v>30</v>
      </c>
      <c r="F170" s="275">
        <v>0</v>
      </c>
      <c r="G170" s="276">
        <f t="shared" si="6"/>
        <v>0</v>
      </c>
    </row>
    <row r="171" spans="2:11" s="152" customFormat="1" ht="72" x14ac:dyDescent="0.25">
      <c r="B171" s="705">
        <v>27</v>
      </c>
      <c r="C171" s="424" t="s">
        <v>2286</v>
      </c>
      <c r="D171" s="212" t="s">
        <v>151</v>
      </c>
      <c r="E171" s="204">
        <v>1</v>
      </c>
      <c r="F171" s="275">
        <v>0</v>
      </c>
      <c r="G171" s="706">
        <f t="shared" si="6"/>
        <v>0</v>
      </c>
      <c r="H171" s="707"/>
    </row>
    <row r="172" spans="2:11" s="152" customFormat="1" ht="16.5" customHeight="1" x14ac:dyDescent="0.25">
      <c r="B172" s="708" t="s">
        <v>17</v>
      </c>
      <c r="C172" s="709" t="s">
        <v>304</v>
      </c>
      <c r="D172" s="710"/>
      <c r="E172" s="711"/>
      <c r="F172" s="712"/>
      <c r="G172" s="713">
        <f>SUM(G134:G171)</f>
        <v>0</v>
      </c>
      <c r="H172" s="155"/>
      <c r="I172" s="714"/>
    </row>
    <row r="174" spans="2:11" s="715" customFormat="1" ht="23.25" customHeight="1" x14ac:dyDescent="0.25">
      <c r="B174" s="3091" t="s">
        <v>18</v>
      </c>
      <c r="C174" s="3092" t="s">
        <v>2287</v>
      </c>
      <c r="D174" s="3093"/>
      <c r="E174" s="3094"/>
      <c r="F174" s="3095"/>
      <c r="G174" s="485"/>
    </row>
    <row r="175" spans="2:11" s="715" customFormat="1" ht="14.25" customHeight="1" x14ac:dyDescent="0.25">
      <c r="B175" s="3316" t="s">
        <v>542</v>
      </c>
      <c r="C175" s="3317"/>
      <c r="D175" s="3317"/>
      <c r="E175" s="3317"/>
      <c r="F175" s="3317"/>
      <c r="G175" s="3318"/>
    </row>
    <row r="176" spans="2:11" s="715" customFormat="1" ht="28.5" customHeight="1" x14ac:dyDescent="0.25">
      <c r="B176" s="3319" t="s">
        <v>543</v>
      </c>
      <c r="C176" s="3320"/>
      <c r="D176" s="3320"/>
      <c r="E176" s="3320"/>
      <c r="F176" s="3320"/>
      <c r="G176" s="3321"/>
      <c r="K176" s="716"/>
    </row>
    <row r="177" spans="2:11" s="715" customFormat="1" ht="17.25" customHeight="1" x14ac:dyDescent="0.3">
      <c r="B177" s="3319" t="s">
        <v>544</v>
      </c>
      <c r="C177" s="3320"/>
      <c r="D177" s="3320"/>
      <c r="E177" s="3320"/>
      <c r="F177" s="3320"/>
      <c r="G177" s="3321"/>
      <c r="K177" s="717"/>
    </row>
    <row r="178" spans="2:11" s="715" customFormat="1" ht="29.25" customHeight="1" x14ac:dyDescent="0.25">
      <c r="B178" s="3319" t="s">
        <v>545</v>
      </c>
      <c r="C178" s="3320"/>
      <c r="D178" s="3320"/>
      <c r="E178" s="3320"/>
      <c r="F178" s="3320"/>
      <c r="G178" s="3321"/>
    </row>
    <row r="179" spans="2:11" s="715" customFormat="1" ht="27" customHeight="1" x14ac:dyDescent="0.25">
      <c r="B179" s="3319" t="s">
        <v>546</v>
      </c>
      <c r="C179" s="3320"/>
      <c r="D179" s="3320"/>
      <c r="E179" s="3320"/>
      <c r="F179" s="3320"/>
      <c r="G179" s="3321"/>
    </row>
    <row r="180" spans="2:11" s="715" customFormat="1" ht="42.75" customHeight="1" x14ac:dyDescent="0.25">
      <c r="B180" s="3322" t="s">
        <v>547</v>
      </c>
      <c r="C180" s="3323"/>
      <c r="D180" s="3323"/>
      <c r="E180" s="3323"/>
      <c r="F180" s="3323"/>
      <c r="G180" s="3324"/>
    </row>
    <row r="181" spans="2:11" s="715" customFormat="1" ht="16.5" customHeight="1" x14ac:dyDescent="0.25">
      <c r="B181" s="3310" t="s">
        <v>548</v>
      </c>
      <c r="C181" s="3311"/>
      <c r="D181" s="3311"/>
      <c r="E181" s="3311"/>
      <c r="F181" s="3311"/>
      <c r="G181" s="3312"/>
    </row>
    <row r="182" spans="2:11" s="569" customFormat="1" ht="12" x14ac:dyDescent="0.2">
      <c r="B182" s="526"/>
      <c r="C182" s="527"/>
      <c r="D182" s="528"/>
      <c r="E182" s="529"/>
      <c r="F182" s="3134"/>
      <c r="G182" s="3113"/>
    </row>
    <row r="183" spans="2:11" ht="24" x14ac:dyDescent="0.2">
      <c r="B183" s="55" t="s">
        <v>370</v>
      </c>
      <c r="C183" s="54" t="s">
        <v>89</v>
      </c>
      <c r="D183" s="54" t="s">
        <v>90</v>
      </c>
      <c r="E183" s="425" t="s">
        <v>91</v>
      </c>
      <c r="F183" s="3132" t="s">
        <v>92</v>
      </c>
      <c r="G183" s="3112" t="s">
        <v>93</v>
      </c>
    </row>
    <row r="184" spans="2:11" s="569" customFormat="1" ht="12" x14ac:dyDescent="0.2">
      <c r="B184" s="2136"/>
      <c r="C184" s="2277"/>
      <c r="D184" s="2269"/>
      <c r="E184" s="2270"/>
      <c r="F184" s="3069"/>
      <c r="G184" s="3114"/>
    </row>
    <row r="185" spans="2:11" s="569" customFormat="1" ht="12" x14ac:dyDescent="0.2">
      <c r="B185" s="3143" t="s">
        <v>169</v>
      </c>
      <c r="C185" s="3144" t="s">
        <v>553</v>
      </c>
      <c r="D185" s="3145" t="s">
        <v>554</v>
      </c>
      <c r="E185" s="3146" t="s">
        <v>554</v>
      </c>
      <c r="F185" s="3119"/>
      <c r="G185" s="3119"/>
    </row>
    <row r="186" spans="2:11" s="569" customFormat="1" ht="12" x14ac:dyDescent="0.2">
      <c r="B186" s="2268"/>
      <c r="C186" s="3044"/>
      <c r="D186" s="3045"/>
      <c r="E186" s="3046"/>
      <c r="F186" s="3069"/>
      <c r="G186" s="3069"/>
    </row>
    <row r="187" spans="2:11" s="569" customFormat="1" ht="84" x14ac:dyDescent="0.2">
      <c r="B187" s="2268" t="s">
        <v>8</v>
      </c>
      <c r="C187" s="3047" t="s">
        <v>2288</v>
      </c>
      <c r="D187" s="2269" t="s">
        <v>556</v>
      </c>
      <c r="E187" s="2270">
        <v>1</v>
      </c>
      <c r="F187" s="275">
        <v>0</v>
      </c>
      <c r="G187" s="276">
        <f t="shared" ref="G187" si="7">E187*F187</f>
        <v>0</v>
      </c>
    </row>
    <row r="188" spans="2:11" s="569" customFormat="1" ht="12" x14ac:dyDescent="0.2">
      <c r="B188" s="2268"/>
      <c r="C188" s="3044"/>
      <c r="D188" s="2269"/>
      <c r="E188" s="2270"/>
      <c r="F188" s="3135"/>
      <c r="G188" s="3114"/>
    </row>
    <row r="189" spans="2:11" s="569" customFormat="1" ht="48" x14ac:dyDescent="0.2">
      <c r="B189" s="2268" t="s">
        <v>15</v>
      </c>
      <c r="C189" s="3047" t="s">
        <v>557</v>
      </c>
      <c r="D189" s="2269" t="s">
        <v>125</v>
      </c>
      <c r="E189" s="2270">
        <v>1</v>
      </c>
      <c r="F189" s="275">
        <v>0</v>
      </c>
      <c r="G189" s="276">
        <f t="shared" ref="G189" si="8">E189*F189</f>
        <v>0</v>
      </c>
    </row>
    <row r="190" spans="2:11" s="569" customFormat="1" ht="12" x14ac:dyDescent="0.2">
      <c r="B190" s="2268"/>
      <c r="C190" s="3044"/>
      <c r="D190" s="2269"/>
      <c r="E190" s="2270"/>
      <c r="F190" s="3135"/>
      <c r="G190" s="3114"/>
    </row>
    <row r="191" spans="2:11" s="720" customFormat="1" ht="24" x14ac:dyDescent="0.2">
      <c r="B191" s="3048" t="s">
        <v>20</v>
      </c>
      <c r="C191" s="3049" t="s">
        <v>558</v>
      </c>
      <c r="D191" s="2269" t="s">
        <v>556</v>
      </c>
      <c r="E191" s="3050">
        <v>1</v>
      </c>
      <c r="F191" s="275">
        <v>0</v>
      </c>
      <c r="G191" s="276">
        <f t="shared" ref="G191" si="9">E191*F191</f>
        <v>0</v>
      </c>
    </row>
    <row r="192" spans="2:11" s="569" customFormat="1" ht="12" x14ac:dyDescent="0.2">
      <c r="B192" s="2268"/>
      <c r="C192" s="3044"/>
      <c r="D192" s="2269"/>
      <c r="E192" s="2270"/>
      <c r="F192" s="3135"/>
      <c r="G192" s="3114"/>
    </row>
    <row r="193" spans="2:8" s="569" customFormat="1" ht="12" x14ac:dyDescent="0.2">
      <c r="B193" s="2268"/>
      <c r="C193" s="3044"/>
      <c r="D193" s="2269"/>
      <c r="E193" s="2270"/>
      <c r="F193" s="3135"/>
      <c r="G193" s="3114"/>
    </row>
    <row r="194" spans="2:8" s="569" customFormat="1" ht="24" x14ac:dyDescent="0.2">
      <c r="B194" s="2268" t="s">
        <v>24</v>
      </c>
      <c r="C194" s="3044" t="s">
        <v>559</v>
      </c>
      <c r="D194" s="2269" t="s">
        <v>125</v>
      </c>
      <c r="E194" s="2270">
        <v>2</v>
      </c>
      <c r="F194" s="275">
        <v>0</v>
      </c>
      <c r="G194" s="276">
        <f t="shared" ref="G194" si="10">E194*F194</f>
        <v>0</v>
      </c>
    </row>
    <row r="195" spans="2:8" s="569" customFormat="1" ht="12" x14ac:dyDescent="0.2">
      <c r="B195" s="2268"/>
      <c r="C195" s="3044"/>
      <c r="D195" s="2269"/>
      <c r="E195" s="2270"/>
      <c r="F195" s="3135"/>
      <c r="G195" s="3114"/>
    </row>
    <row r="196" spans="2:8" s="569" customFormat="1" ht="24" x14ac:dyDescent="0.2">
      <c r="B196" s="2268" t="s">
        <v>29</v>
      </c>
      <c r="C196" s="3044" t="s">
        <v>560</v>
      </c>
      <c r="D196" s="2269" t="s">
        <v>125</v>
      </c>
      <c r="E196" s="2270">
        <v>1</v>
      </c>
      <c r="F196" s="275">
        <v>0</v>
      </c>
      <c r="G196" s="276">
        <f t="shared" ref="G196" si="11">E196*F196</f>
        <v>0</v>
      </c>
    </row>
    <row r="197" spans="2:8" s="569" customFormat="1" ht="12" customHeight="1" x14ac:dyDescent="0.2">
      <c r="B197" s="2268"/>
      <c r="C197" s="3044"/>
      <c r="D197" s="2269"/>
      <c r="E197" s="2270"/>
      <c r="F197" s="3135"/>
      <c r="G197" s="3114"/>
    </row>
    <row r="198" spans="2:8" s="569" customFormat="1" ht="12" x14ac:dyDescent="0.2">
      <c r="B198" s="2268" t="s">
        <v>33</v>
      </c>
      <c r="C198" s="3044" t="s">
        <v>561</v>
      </c>
      <c r="D198" s="2269" t="s">
        <v>125</v>
      </c>
      <c r="E198" s="2270">
        <v>1</v>
      </c>
      <c r="F198" s="275">
        <v>0</v>
      </c>
      <c r="G198" s="276">
        <f t="shared" ref="G198" si="12">E198*F198</f>
        <v>0</v>
      </c>
    </row>
    <row r="199" spans="2:8" s="569" customFormat="1" ht="12" x14ac:dyDescent="0.2">
      <c r="B199" s="2268"/>
      <c r="C199" s="3044"/>
      <c r="D199" s="2269"/>
      <c r="E199" s="2270"/>
      <c r="F199" s="3135"/>
      <c r="G199" s="3114"/>
    </row>
    <row r="200" spans="2:8" s="569" customFormat="1" ht="58.5" customHeight="1" x14ac:dyDescent="0.2">
      <c r="B200" s="2268" t="s">
        <v>38</v>
      </c>
      <c r="C200" s="3044" t="s">
        <v>562</v>
      </c>
      <c r="D200" s="2269" t="s">
        <v>563</v>
      </c>
      <c r="E200" s="2270">
        <v>1</v>
      </c>
      <c r="F200" s="275">
        <v>0</v>
      </c>
      <c r="G200" s="276">
        <f t="shared" ref="G200" si="13">E200*F200</f>
        <v>0</v>
      </c>
    </row>
    <row r="201" spans="2:8" s="569" customFormat="1" ht="12" x14ac:dyDescent="0.2">
      <c r="B201" s="2268"/>
      <c r="C201" s="3044"/>
      <c r="D201" s="2269"/>
      <c r="E201" s="2270"/>
      <c r="F201" s="3135"/>
      <c r="G201" s="3114"/>
    </row>
    <row r="202" spans="2:8" s="569" customFormat="1" ht="36" x14ac:dyDescent="0.2">
      <c r="B202" s="2268" t="s">
        <v>43</v>
      </c>
      <c r="C202" s="3044" t="s">
        <v>564</v>
      </c>
      <c r="D202" s="2269" t="s">
        <v>125</v>
      </c>
      <c r="E202" s="2270">
        <v>1</v>
      </c>
      <c r="F202" s="275">
        <v>0</v>
      </c>
      <c r="G202" s="276">
        <f t="shared" ref="G202" si="14">E202*F202</f>
        <v>0</v>
      </c>
    </row>
    <row r="203" spans="2:8" s="569" customFormat="1" ht="12" x14ac:dyDescent="0.2">
      <c r="B203" s="2268"/>
      <c r="C203" s="3044"/>
      <c r="D203" s="2269"/>
      <c r="E203" s="2270"/>
      <c r="F203" s="3135"/>
      <c r="G203" s="3114"/>
    </row>
    <row r="204" spans="2:8" s="569" customFormat="1" ht="24" x14ac:dyDescent="0.2">
      <c r="B204" s="2268" t="s">
        <v>565</v>
      </c>
      <c r="C204" s="3044" t="s">
        <v>566</v>
      </c>
      <c r="D204" s="2269" t="s">
        <v>125</v>
      </c>
      <c r="E204" s="2270">
        <v>1</v>
      </c>
      <c r="F204" s="275">
        <v>0</v>
      </c>
      <c r="G204" s="276">
        <f t="shared" ref="G204" si="15">E204*F204</f>
        <v>0</v>
      </c>
    </row>
    <row r="205" spans="2:8" s="569" customFormat="1" ht="12" x14ac:dyDescent="0.2">
      <c r="B205" s="2268"/>
      <c r="C205" s="3044"/>
      <c r="D205" s="2269"/>
      <c r="E205" s="2270"/>
      <c r="F205" s="3135"/>
      <c r="G205" s="3114"/>
    </row>
    <row r="206" spans="2:8" s="569" customFormat="1" ht="36" x14ac:dyDescent="0.2">
      <c r="B206" s="2268" t="s">
        <v>567</v>
      </c>
      <c r="C206" s="3044" t="s">
        <v>568</v>
      </c>
      <c r="D206" s="2269" t="s">
        <v>151</v>
      </c>
      <c r="E206" s="2270">
        <v>1</v>
      </c>
      <c r="F206" s="275">
        <v>0</v>
      </c>
      <c r="G206" s="276">
        <f t="shared" ref="G206" si="16">E206*F206</f>
        <v>0</v>
      </c>
    </row>
    <row r="207" spans="2:8" s="569" customFormat="1" ht="12" x14ac:dyDescent="0.2">
      <c r="B207" s="2268"/>
      <c r="C207" s="3044"/>
      <c r="D207" s="2269"/>
      <c r="E207" s="2270"/>
      <c r="F207" s="3135"/>
      <c r="G207" s="3114"/>
    </row>
    <row r="208" spans="2:8" s="556" customFormat="1" ht="168" x14ac:dyDescent="0.25">
      <c r="B208" s="3051" t="s">
        <v>569</v>
      </c>
      <c r="C208" s="3052" t="s">
        <v>570</v>
      </c>
      <c r="D208" s="2269" t="s">
        <v>125</v>
      </c>
      <c r="E208" s="2270">
        <v>1</v>
      </c>
      <c r="F208" s="275">
        <v>0</v>
      </c>
      <c r="G208" s="276">
        <f t="shared" ref="G208" si="17">E208*F208</f>
        <v>0</v>
      </c>
      <c r="H208" s="721"/>
    </row>
    <row r="209" spans="2:7" s="722" customFormat="1" ht="12" x14ac:dyDescent="0.25">
      <c r="B209" s="3053"/>
      <c r="C209" s="3054"/>
      <c r="D209" s="3055"/>
      <c r="E209" s="3050"/>
      <c r="F209" s="3136"/>
      <c r="G209" s="3115"/>
    </row>
    <row r="210" spans="2:7" s="720" customFormat="1" ht="24" x14ac:dyDescent="0.2">
      <c r="B210" s="3048" t="s">
        <v>571</v>
      </c>
      <c r="C210" s="3056" t="s">
        <v>572</v>
      </c>
      <c r="D210" s="3055" t="s">
        <v>125</v>
      </c>
      <c r="E210" s="3050">
        <v>7</v>
      </c>
      <c r="F210" s="275">
        <v>0</v>
      </c>
      <c r="G210" s="276">
        <f t="shared" ref="G210" si="18">E210*F210</f>
        <v>0</v>
      </c>
    </row>
    <row r="211" spans="2:7" s="720" customFormat="1" ht="12" x14ac:dyDescent="0.2">
      <c r="B211" s="3048"/>
      <c r="C211" s="3056"/>
      <c r="D211" s="3055"/>
      <c r="E211" s="3050"/>
      <c r="F211" s="3135"/>
      <c r="G211" s="3115"/>
    </row>
    <row r="212" spans="2:7" s="569" customFormat="1" ht="12" x14ac:dyDescent="0.2">
      <c r="B212" s="2268"/>
      <c r="C212" s="3044"/>
      <c r="D212" s="2269"/>
      <c r="E212" s="2270"/>
      <c r="F212" s="3135"/>
      <c r="G212" s="3114"/>
    </row>
    <row r="213" spans="2:7" s="569" customFormat="1" ht="12" x14ac:dyDescent="0.2">
      <c r="B213" s="2268"/>
      <c r="C213" s="3044"/>
      <c r="D213" s="2269"/>
      <c r="E213" s="2270"/>
      <c r="F213" s="3135"/>
      <c r="G213" s="3114"/>
    </row>
    <row r="214" spans="2:7" s="569" customFormat="1" ht="24" x14ac:dyDescent="0.2">
      <c r="B214" s="2268" t="s">
        <v>573</v>
      </c>
      <c r="C214" s="3044" t="s">
        <v>1345</v>
      </c>
      <c r="D214" s="2269" t="s">
        <v>125</v>
      </c>
      <c r="E214" s="2270">
        <v>1</v>
      </c>
      <c r="F214" s="275">
        <v>0</v>
      </c>
      <c r="G214" s="276">
        <f t="shared" ref="G214" si="19">E214*F214</f>
        <v>0</v>
      </c>
    </row>
    <row r="215" spans="2:7" s="569" customFormat="1" ht="12" x14ac:dyDescent="0.2">
      <c r="B215" s="2268"/>
      <c r="C215" s="3044"/>
      <c r="D215" s="2269"/>
      <c r="E215" s="2270"/>
      <c r="F215" s="3135"/>
      <c r="G215" s="3114"/>
    </row>
    <row r="216" spans="2:7" s="569" customFormat="1" ht="24" x14ac:dyDescent="0.2">
      <c r="B216" s="2268" t="s">
        <v>575</v>
      </c>
      <c r="C216" s="3044" t="s">
        <v>576</v>
      </c>
      <c r="D216" s="2269" t="s">
        <v>125</v>
      </c>
      <c r="E216" s="2270">
        <v>4</v>
      </c>
      <c r="F216" s="275">
        <v>0</v>
      </c>
      <c r="G216" s="276">
        <f t="shared" ref="G216" si="20">E216*F216</f>
        <v>0</v>
      </c>
    </row>
    <row r="217" spans="2:7" s="569" customFormat="1" ht="12" x14ac:dyDescent="0.2">
      <c r="B217" s="2268"/>
      <c r="C217" s="3044"/>
      <c r="D217" s="2269"/>
      <c r="E217" s="2270"/>
      <c r="F217" s="3135"/>
      <c r="G217" s="3114"/>
    </row>
    <row r="218" spans="2:7" s="569" customFormat="1" ht="24" x14ac:dyDescent="0.2">
      <c r="B218" s="2268" t="s">
        <v>577</v>
      </c>
      <c r="C218" s="3044" t="s">
        <v>578</v>
      </c>
      <c r="D218" s="2269" t="s">
        <v>125</v>
      </c>
      <c r="E218" s="2270">
        <v>2</v>
      </c>
      <c r="F218" s="275">
        <v>0</v>
      </c>
      <c r="G218" s="276">
        <f t="shared" ref="G218" si="21">E218*F218</f>
        <v>0</v>
      </c>
    </row>
    <row r="219" spans="2:7" s="569" customFormat="1" ht="12" x14ac:dyDescent="0.2">
      <c r="B219" s="2268"/>
      <c r="C219" s="3044"/>
      <c r="D219" s="2269"/>
      <c r="E219" s="2270"/>
      <c r="F219" s="3135"/>
      <c r="G219" s="3114"/>
    </row>
    <row r="220" spans="2:7" s="569" customFormat="1" ht="24" x14ac:dyDescent="0.2">
      <c r="B220" s="2268" t="s">
        <v>579</v>
      </c>
      <c r="C220" s="3044" t="s">
        <v>580</v>
      </c>
      <c r="D220" s="2269" t="s">
        <v>125</v>
      </c>
      <c r="E220" s="2270">
        <v>1</v>
      </c>
      <c r="F220" s="275">
        <v>0</v>
      </c>
      <c r="G220" s="276">
        <f t="shared" ref="G220" si="22">E220*F220</f>
        <v>0</v>
      </c>
    </row>
    <row r="221" spans="2:7" s="569" customFormat="1" ht="12" x14ac:dyDescent="0.2">
      <c r="B221" s="2268"/>
      <c r="C221" s="3044"/>
      <c r="D221" s="2269"/>
      <c r="E221" s="2270"/>
      <c r="F221" s="3135"/>
      <c r="G221" s="3114"/>
    </row>
    <row r="222" spans="2:7" s="569" customFormat="1" ht="24" x14ac:dyDescent="0.2">
      <c r="B222" s="2268" t="s">
        <v>581</v>
      </c>
      <c r="C222" s="3044" t="s">
        <v>582</v>
      </c>
      <c r="D222" s="2269" t="s">
        <v>125</v>
      </c>
      <c r="E222" s="2270">
        <v>1</v>
      </c>
      <c r="F222" s="275">
        <v>0</v>
      </c>
      <c r="G222" s="276">
        <f t="shared" ref="G222" si="23">E222*F222</f>
        <v>0</v>
      </c>
    </row>
    <row r="223" spans="2:7" s="569" customFormat="1" ht="12" x14ac:dyDescent="0.2">
      <c r="B223" s="2268"/>
      <c r="C223" s="3044"/>
      <c r="D223" s="2269"/>
      <c r="E223" s="2270"/>
      <c r="F223" s="3135"/>
      <c r="G223" s="3114"/>
    </row>
    <row r="224" spans="2:7" s="569" customFormat="1" ht="24" x14ac:dyDescent="0.2">
      <c r="B224" s="2268" t="s">
        <v>583</v>
      </c>
      <c r="C224" s="3044" t="s">
        <v>584</v>
      </c>
      <c r="D224" s="2269" t="s">
        <v>125</v>
      </c>
      <c r="E224" s="2270">
        <v>2</v>
      </c>
      <c r="F224" s="275">
        <v>0</v>
      </c>
      <c r="G224" s="276">
        <f t="shared" ref="G224" si="24">E224*F224</f>
        <v>0</v>
      </c>
    </row>
    <row r="225" spans="2:7" s="569" customFormat="1" ht="12" x14ac:dyDescent="0.2">
      <c r="B225" s="2268"/>
      <c r="C225" s="3044"/>
      <c r="D225" s="2269"/>
      <c r="E225" s="2270"/>
      <c r="F225" s="3135"/>
      <c r="G225" s="3114"/>
    </row>
    <row r="226" spans="2:7" s="569" customFormat="1" ht="24" x14ac:dyDescent="0.2">
      <c r="B226" s="2268" t="s">
        <v>585</v>
      </c>
      <c r="C226" s="3044" t="s">
        <v>586</v>
      </c>
      <c r="D226" s="2269" t="s">
        <v>125</v>
      </c>
      <c r="E226" s="2270">
        <v>1</v>
      </c>
      <c r="F226" s="275">
        <v>0</v>
      </c>
      <c r="G226" s="276">
        <f t="shared" ref="G226" si="25">E226*F226</f>
        <v>0</v>
      </c>
    </row>
    <row r="227" spans="2:7" s="569" customFormat="1" ht="12" x14ac:dyDescent="0.2">
      <c r="B227" s="2268"/>
      <c r="C227" s="3044"/>
      <c r="D227" s="2269"/>
      <c r="E227" s="2270"/>
      <c r="F227" s="3135"/>
      <c r="G227" s="3114"/>
    </row>
    <row r="228" spans="2:7" s="569" customFormat="1" ht="24" x14ac:dyDescent="0.2">
      <c r="B228" s="2268" t="s">
        <v>587</v>
      </c>
      <c r="C228" s="3044" t="s">
        <v>588</v>
      </c>
      <c r="D228" s="2269" t="s">
        <v>125</v>
      </c>
      <c r="E228" s="2270">
        <v>1</v>
      </c>
      <c r="F228" s="275">
        <v>0</v>
      </c>
      <c r="G228" s="276">
        <f t="shared" ref="G228" si="26">E228*F228</f>
        <v>0</v>
      </c>
    </row>
    <row r="229" spans="2:7" s="569" customFormat="1" ht="12" x14ac:dyDescent="0.2">
      <c r="B229" s="2268"/>
      <c r="C229" s="3044"/>
      <c r="D229" s="2269"/>
      <c r="E229" s="2270"/>
      <c r="F229" s="3135"/>
      <c r="G229" s="3114"/>
    </row>
    <row r="230" spans="2:7" s="569" customFormat="1" ht="24" x14ac:dyDescent="0.2">
      <c r="B230" s="2268" t="s">
        <v>589</v>
      </c>
      <c r="C230" s="3044" t="s">
        <v>590</v>
      </c>
      <c r="D230" s="2269" t="s">
        <v>125</v>
      </c>
      <c r="E230" s="2270">
        <v>6</v>
      </c>
      <c r="F230" s="275">
        <v>0</v>
      </c>
      <c r="G230" s="276">
        <f t="shared" ref="G230" si="27">E230*F230</f>
        <v>0</v>
      </c>
    </row>
    <row r="231" spans="2:7" s="569" customFormat="1" ht="12" x14ac:dyDescent="0.2">
      <c r="B231" s="2268"/>
      <c r="C231" s="3044"/>
      <c r="D231" s="2269"/>
      <c r="E231" s="2270"/>
      <c r="F231" s="3135"/>
      <c r="G231" s="3114"/>
    </row>
    <row r="232" spans="2:7" s="569" customFormat="1" ht="24" x14ac:dyDescent="0.2">
      <c r="B232" s="2268" t="s">
        <v>591</v>
      </c>
      <c r="C232" s="3044" t="s">
        <v>592</v>
      </c>
      <c r="D232" s="2269" t="s">
        <v>125</v>
      </c>
      <c r="E232" s="2270">
        <v>4</v>
      </c>
      <c r="F232" s="275">
        <v>0</v>
      </c>
      <c r="G232" s="276">
        <f t="shared" ref="G232" si="28">E232*F232</f>
        <v>0</v>
      </c>
    </row>
    <row r="233" spans="2:7" s="569" customFormat="1" ht="12" x14ac:dyDescent="0.2">
      <c r="B233" s="2268"/>
      <c r="C233" s="3044"/>
      <c r="D233" s="2269"/>
      <c r="E233" s="2270"/>
      <c r="F233" s="3135"/>
      <c r="G233" s="3114"/>
    </row>
    <row r="234" spans="2:7" s="569" customFormat="1" ht="54" customHeight="1" x14ac:dyDescent="0.2">
      <c r="B234" s="2268" t="s">
        <v>593</v>
      </c>
      <c r="C234" s="3044" t="s">
        <v>594</v>
      </c>
      <c r="D234" s="2269" t="s">
        <v>125</v>
      </c>
      <c r="E234" s="2270">
        <v>10</v>
      </c>
      <c r="F234" s="275">
        <v>0</v>
      </c>
      <c r="G234" s="276">
        <f t="shared" ref="G234" si="29">E234*F234</f>
        <v>0</v>
      </c>
    </row>
    <row r="235" spans="2:7" s="569" customFormat="1" ht="12" x14ac:dyDescent="0.2">
      <c r="B235" s="2268"/>
      <c r="C235" s="3044"/>
      <c r="D235" s="2269"/>
      <c r="E235" s="2270"/>
      <c r="F235" s="3135"/>
      <c r="G235" s="3114"/>
    </row>
    <row r="236" spans="2:7" s="569" customFormat="1" ht="48" x14ac:dyDescent="0.2">
      <c r="B236" s="2268" t="s">
        <v>595</v>
      </c>
      <c r="C236" s="3044" t="s">
        <v>596</v>
      </c>
      <c r="D236" s="2269" t="s">
        <v>125</v>
      </c>
      <c r="E236" s="2270">
        <v>4</v>
      </c>
      <c r="F236" s="275">
        <v>0</v>
      </c>
      <c r="G236" s="276">
        <f t="shared" ref="G236" si="30">E236*F236</f>
        <v>0</v>
      </c>
    </row>
    <row r="237" spans="2:7" s="569" customFormat="1" ht="12" x14ac:dyDescent="0.2">
      <c r="B237" s="2268"/>
      <c r="C237" s="3044"/>
      <c r="D237" s="2269"/>
      <c r="E237" s="2270"/>
      <c r="F237" s="3135"/>
      <c r="G237" s="3114"/>
    </row>
    <row r="238" spans="2:7" s="569" customFormat="1" ht="48" x14ac:dyDescent="0.2">
      <c r="B238" s="2268" t="s">
        <v>597</v>
      </c>
      <c r="C238" s="3044" t="s">
        <v>598</v>
      </c>
      <c r="D238" s="2269" t="s">
        <v>125</v>
      </c>
      <c r="E238" s="2270">
        <v>2</v>
      </c>
      <c r="F238" s="275">
        <v>0</v>
      </c>
      <c r="G238" s="276">
        <f t="shared" ref="G238" si="31">E238*F238</f>
        <v>0</v>
      </c>
    </row>
    <row r="239" spans="2:7" s="569" customFormat="1" ht="12" x14ac:dyDescent="0.2">
      <c r="B239" s="2268"/>
      <c r="C239" s="3044"/>
      <c r="D239" s="2269"/>
      <c r="E239" s="2270"/>
      <c r="F239" s="3135"/>
      <c r="G239" s="3114"/>
    </row>
    <row r="240" spans="2:7" s="569" customFormat="1" ht="36" x14ac:dyDescent="0.2">
      <c r="B240" s="2268" t="s">
        <v>599</v>
      </c>
      <c r="C240" s="3044" t="s">
        <v>600</v>
      </c>
      <c r="D240" s="2269" t="s">
        <v>125</v>
      </c>
      <c r="E240" s="2270">
        <v>3</v>
      </c>
      <c r="F240" s="275">
        <v>0</v>
      </c>
      <c r="G240" s="276">
        <f t="shared" ref="G240" si="32">E240*F240</f>
        <v>0</v>
      </c>
    </row>
    <row r="241" spans="2:8" s="569" customFormat="1" ht="12" x14ac:dyDescent="0.2">
      <c r="B241" s="2268"/>
      <c r="C241" s="3044"/>
      <c r="D241" s="2269"/>
      <c r="E241" s="2270"/>
      <c r="F241" s="3135"/>
      <c r="G241" s="3114"/>
    </row>
    <row r="242" spans="2:8" s="569" customFormat="1" ht="36" x14ac:dyDescent="0.2">
      <c r="B242" s="2268" t="s">
        <v>601</v>
      </c>
      <c r="C242" s="3044" t="s">
        <v>602</v>
      </c>
      <c r="D242" s="2269" t="s">
        <v>125</v>
      </c>
      <c r="E242" s="2270">
        <v>1</v>
      </c>
      <c r="F242" s="275">
        <v>0</v>
      </c>
      <c r="G242" s="276">
        <f t="shared" ref="G242" si="33">E242*F242</f>
        <v>0</v>
      </c>
    </row>
    <row r="243" spans="2:8" s="569" customFormat="1" ht="12" x14ac:dyDescent="0.2">
      <c r="B243" s="2268"/>
      <c r="C243" s="3044"/>
      <c r="D243" s="2269"/>
      <c r="E243" s="2270"/>
      <c r="F243" s="3135"/>
      <c r="G243" s="3114"/>
    </row>
    <row r="244" spans="2:8" s="569" customFormat="1" ht="24" x14ac:dyDescent="0.2">
      <c r="B244" s="2268" t="s">
        <v>603</v>
      </c>
      <c r="C244" s="3056" t="s">
        <v>604</v>
      </c>
      <c r="D244" s="2269" t="s">
        <v>125</v>
      </c>
      <c r="E244" s="2270">
        <v>2</v>
      </c>
      <c r="F244" s="275">
        <v>0</v>
      </c>
      <c r="G244" s="276">
        <f t="shared" ref="G244" si="34">E244*F244</f>
        <v>0</v>
      </c>
    </row>
    <row r="245" spans="2:8" s="569" customFormat="1" ht="12" x14ac:dyDescent="0.2">
      <c r="B245" s="2268"/>
      <c r="C245" s="3044"/>
      <c r="D245" s="2269"/>
      <c r="E245" s="2270"/>
      <c r="F245" s="3135"/>
      <c r="G245" s="3114"/>
    </row>
    <row r="246" spans="2:8" s="569" customFormat="1" ht="12" x14ac:dyDescent="0.2">
      <c r="B246" s="2268" t="s">
        <v>605</v>
      </c>
      <c r="C246" s="3044"/>
      <c r="D246" s="2269"/>
      <c r="E246" s="2270"/>
      <c r="F246" s="3135"/>
      <c r="G246" s="3114"/>
    </row>
    <row r="247" spans="2:8" s="569" customFormat="1" ht="48" x14ac:dyDescent="0.2">
      <c r="B247" s="2268" t="s">
        <v>607</v>
      </c>
      <c r="C247" s="3057" t="s">
        <v>606</v>
      </c>
      <c r="D247" s="2269" t="s">
        <v>556</v>
      </c>
      <c r="E247" s="2270">
        <v>1</v>
      </c>
      <c r="F247" s="275">
        <v>0</v>
      </c>
      <c r="G247" s="276">
        <f t="shared" ref="G247" si="35">E247*F247</f>
        <v>0</v>
      </c>
    </row>
    <row r="248" spans="2:8" s="569" customFormat="1" ht="12" x14ac:dyDescent="0.2">
      <c r="B248" s="2268"/>
      <c r="C248" s="3058"/>
      <c r="D248" s="2269"/>
      <c r="E248" s="2270"/>
      <c r="F248" s="3135"/>
      <c r="G248" s="3114"/>
    </row>
    <row r="249" spans="2:8" s="569" customFormat="1" ht="36" x14ac:dyDescent="0.2">
      <c r="B249" s="2268" t="s">
        <v>609</v>
      </c>
      <c r="C249" s="3058" t="s">
        <v>608</v>
      </c>
      <c r="D249" s="2269" t="s">
        <v>556</v>
      </c>
      <c r="E249" s="2270">
        <v>1</v>
      </c>
      <c r="F249" s="275">
        <v>0</v>
      </c>
      <c r="G249" s="276">
        <f t="shared" ref="G249" si="36">E249*F249</f>
        <v>0</v>
      </c>
    </row>
    <row r="250" spans="2:8" s="569" customFormat="1" ht="12" x14ac:dyDescent="0.2">
      <c r="B250" s="2268"/>
      <c r="C250" s="3058"/>
      <c r="D250" s="2269"/>
      <c r="E250" s="2270"/>
      <c r="F250" s="3135"/>
      <c r="G250" s="3114"/>
    </row>
    <row r="251" spans="2:8" s="569" customFormat="1" ht="96" x14ac:dyDescent="0.2">
      <c r="B251" s="2268" t="s">
        <v>611</v>
      </c>
      <c r="C251" s="3047" t="s">
        <v>610</v>
      </c>
      <c r="D251" s="2269" t="s">
        <v>125</v>
      </c>
      <c r="E251" s="2270">
        <v>1</v>
      </c>
      <c r="F251" s="275">
        <v>0</v>
      </c>
      <c r="G251" s="276">
        <f t="shared" ref="G251" si="37">E251*F251</f>
        <v>0</v>
      </c>
    </row>
    <row r="252" spans="2:8" s="569" customFormat="1" ht="12" x14ac:dyDescent="0.2">
      <c r="B252" s="2268"/>
      <c r="C252" s="3044"/>
      <c r="D252" s="2269"/>
      <c r="E252" s="2270"/>
      <c r="F252" s="3135"/>
      <c r="G252" s="3114"/>
    </row>
    <row r="253" spans="2:8" s="569" customFormat="1" ht="96" x14ac:dyDescent="0.2">
      <c r="B253" s="2268" t="s">
        <v>613</v>
      </c>
      <c r="C253" s="3047" t="s">
        <v>612</v>
      </c>
      <c r="D253" s="2269" t="s">
        <v>125</v>
      </c>
      <c r="E253" s="2270">
        <v>1</v>
      </c>
      <c r="F253" s="275">
        <v>0</v>
      </c>
      <c r="G253" s="276">
        <f t="shared" ref="G253" si="38">E253*F253</f>
        <v>0</v>
      </c>
    </row>
    <row r="254" spans="2:8" s="569" customFormat="1" ht="12" x14ac:dyDescent="0.2">
      <c r="B254" s="2268"/>
      <c r="C254" s="3044"/>
      <c r="D254" s="2269"/>
      <c r="E254" s="2270"/>
      <c r="F254" s="3135"/>
      <c r="G254" s="3114"/>
    </row>
    <row r="255" spans="2:8" s="569" customFormat="1" ht="36" x14ac:dyDescent="0.2">
      <c r="B255" s="2268" t="s">
        <v>615</v>
      </c>
      <c r="C255" s="3044" t="s">
        <v>2289</v>
      </c>
      <c r="D255" s="2269" t="s">
        <v>125</v>
      </c>
      <c r="E255" s="2270">
        <v>3</v>
      </c>
      <c r="F255" s="275">
        <v>0</v>
      </c>
      <c r="G255" s="276">
        <f t="shared" ref="G255" si="39">E255*F255</f>
        <v>0</v>
      </c>
      <c r="H255" s="723"/>
    </row>
    <row r="256" spans="2:8" s="569" customFormat="1" ht="12" x14ac:dyDescent="0.2">
      <c r="B256" s="2268"/>
      <c r="C256" s="3044"/>
      <c r="D256" s="2269"/>
      <c r="E256" s="2270"/>
      <c r="F256" s="3135"/>
      <c r="G256" s="3114"/>
    </row>
    <row r="257" spans="2:8" s="569" customFormat="1" ht="48" x14ac:dyDescent="0.2">
      <c r="B257" s="2268" t="s">
        <v>617</v>
      </c>
      <c r="C257" s="3044" t="s">
        <v>616</v>
      </c>
      <c r="D257" s="2269" t="s">
        <v>125</v>
      </c>
      <c r="E257" s="2270">
        <v>2</v>
      </c>
      <c r="F257" s="275">
        <v>0</v>
      </c>
      <c r="G257" s="276">
        <f t="shared" ref="G257" si="40">E257*F257</f>
        <v>0</v>
      </c>
    </row>
    <row r="258" spans="2:8" s="569" customFormat="1" ht="12" x14ac:dyDescent="0.2">
      <c r="B258" s="2268"/>
      <c r="C258" s="3044"/>
      <c r="D258" s="2269"/>
      <c r="E258" s="2270"/>
      <c r="F258" s="3135"/>
      <c r="G258" s="3114"/>
    </row>
    <row r="259" spans="2:8" s="569" customFormat="1" ht="36" x14ac:dyDescent="0.2">
      <c r="B259" s="2268" t="s">
        <v>619</v>
      </c>
      <c r="C259" s="3044" t="s">
        <v>618</v>
      </c>
      <c r="D259" s="2269" t="s">
        <v>125</v>
      </c>
      <c r="E259" s="2270">
        <v>100</v>
      </c>
      <c r="F259" s="275">
        <v>0</v>
      </c>
      <c r="G259" s="276">
        <f t="shared" ref="G259" si="41">E259*F259</f>
        <v>0</v>
      </c>
    </row>
    <row r="260" spans="2:8" s="569" customFormat="1" ht="12" x14ac:dyDescent="0.2">
      <c r="B260" s="2268"/>
      <c r="C260" s="3044"/>
      <c r="D260" s="2269"/>
      <c r="E260" s="2270"/>
      <c r="F260" s="3135"/>
      <c r="G260" s="3114"/>
    </row>
    <row r="261" spans="2:8" s="569" customFormat="1" ht="48" x14ac:dyDescent="0.2">
      <c r="B261" s="2268" t="s">
        <v>621</v>
      </c>
      <c r="C261" s="3044" t="s">
        <v>620</v>
      </c>
      <c r="D261" s="2269" t="s">
        <v>563</v>
      </c>
      <c r="E261" s="2270">
        <v>1</v>
      </c>
      <c r="F261" s="275">
        <v>0</v>
      </c>
      <c r="G261" s="276">
        <f t="shared" ref="G261" si="42">E261*F261</f>
        <v>0</v>
      </c>
    </row>
    <row r="262" spans="2:8" s="569" customFormat="1" ht="12" x14ac:dyDescent="0.2">
      <c r="B262" s="2268"/>
      <c r="C262" s="103"/>
      <c r="D262" s="2273"/>
      <c r="E262" s="2274"/>
      <c r="F262" s="3069"/>
      <c r="G262" s="3069"/>
    </row>
    <row r="263" spans="2:8" s="556" customFormat="1" ht="120" x14ac:dyDescent="0.25">
      <c r="B263" s="2268" t="s">
        <v>1463</v>
      </c>
      <c r="C263" s="3059" t="s">
        <v>622</v>
      </c>
      <c r="D263" s="2273" t="s">
        <v>125</v>
      </c>
      <c r="E263" s="2274">
        <v>1</v>
      </c>
      <c r="F263" s="275">
        <v>0</v>
      </c>
      <c r="G263" s="276">
        <f t="shared" ref="G263" si="43">E263*F263</f>
        <v>0</v>
      </c>
      <c r="H263" s="723"/>
    </row>
    <row r="264" spans="2:8" s="556" customFormat="1" x14ac:dyDescent="0.25">
      <c r="B264" s="3051"/>
      <c r="C264" s="3059"/>
      <c r="D264" s="2273"/>
      <c r="E264" s="2274"/>
      <c r="F264" s="3069"/>
      <c r="G264" s="3114"/>
      <c r="H264" s="723"/>
    </row>
    <row r="265" spans="2:8" s="556" customFormat="1" ht="84" x14ac:dyDescent="0.25">
      <c r="B265" s="2268" t="s">
        <v>1464</v>
      </c>
      <c r="C265" s="3059" t="s">
        <v>623</v>
      </c>
      <c r="D265" s="2273" t="s">
        <v>125</v>
      </c>
      <c r="E265" s="2274">
        <v>1</v>
      </c>
      <c r="F265" s="275">
        <v>0</v>
      </c>
      <c r="G265" s="276">
        <f t="shared" ref="G265" si="44">E265*F265</f>
        <v>0</v>
      </c>
      <c r="H265" s="723"/>
    </row>
    <row r="266" spans="2:8" s="569" customFormat="1" ht="12" x14ac:dyDescent="0.2">
      <c r="B266" s="2159"/>
      <c r="C266" s="2277"/>
      <c r="D266" s="2278"/>
      <c r="E266" s="2279"/>
      <c r="F266" s="3122"/>
      <c r="G266" s="3116"/>
    </row>
    <row r="267" spans="2:8" s="569" customFormat="1" ht="12" x14ac:dyDescent="0.2">
      <c r="B267" s="3060" t="s">
        <v>625</v>
      </c>
      <c r="C267" s="2277" t="s">
        <v>626</v>
      </c>
      <c r="D267" s="2273"/>
      <c r="E267" s="2274"/>
      <c r="F267" s="3069"/>
      <c r="G267" s="3069"/>
    </row>
    <row r="268" spans="2:8" s="569" customFormat="1" ht="12" x14ac:dyDescent="0.2">
      <c r="B268" s="2268"/>
      <c r="C268" s="103"/>
      <c r="D268" s="2273"/>
      <c r="E268" s="2274"/>
      <c r="F268" s="3069"/>
      <c r="G268" s="3069"/>
    </row>
    <row r="269" spans="2:8" ht="387.75" customHeight="1" x14ac:dyDescent="0.2">
      <c r="B269" s="2750"/>
      <c r="C269" s="2751"/>
      <c r="D269" s="2752"/>
      <c r="E269" s="2753"/>
      <c r="F269" s="2754"/>
      <c r="G269" s="2743"/>
    </row>
    <row r="270" spans="2:8" ht="24.75" customHeight="1" x14ac:dyDescent="0.2">
      <c r="B270" s="3061"/>
      <c r="C270" s="2751" t="s">
        <v>2479</v>
      </c>
      <c r="D270" s="2755" t="s">
        <v>98</v>
      </c>
      <c r="E270" s="2753">
        <v>1</v>
      </c>
      <c r="F270" s="2754">
        <v>0</v>
      </c>
      <c r="G270" s="2743">
        <f t="shared" ref="G270" si="45">E270*F270</f>
        <v>0</v>
      </c>
    </row>
    <row r="271" spans="2:8" s="569" customFormat="1" ht="12" x14ac:dyDescent="0.2">
      <c r="B271" s="2268"/>
      <c r="C271" s="3062"/>
      <c r="D271" s="2273"/>
      <c r="E271" s="2274"/>
      <c r="F271" s="3069"/>
      <c r="G271" s="3069"/>
    </row>
    <row r="272" spans="2:8" s="569" customFormat="1" ht="48" x14ac:dyDescent="0.2">
      <c r="B272" s="2268" t="s">
        <v>15</v>
      </c>
      <c r="C272" s="3063" t="s">
        <v>774</v>
      </c>
      <c r="D272" s="2269" t="s">
        <v>125</v>
      </c>
      <c r="E272" s="2270">
        <v>2</v>
      </c>
      <c r="F272" s="3137">
        <v>0</v>
      </c>
      <c r="G272" s="3117">
        <f>E272*F272</f>
        <v>0</v>
      </c>
      <c r="H272" s="3039"/>
    </row>
    <row r="273" spans="2:8" s="569" customFormat="1" ht="12" x14ac:dyDescent="0.2">
      <c r="B273" s="2268"/>
      <c r="C273" s="554"/>
      <c r="D273" s="2273"/>
      <c r="E273" s="2274"/>
      <c r="F273" s="3069"/>
      <c r="G273" s="3069"/>
    </row>
    <row r="274" spans="2:8" s="569" customFormat="1" ht="48" x14ac:dyDescent="0.2">
      <c r="B274" s="2268" t="s">
        <v>20</v>
      </c>
      <c r="C274" s="3063" t="s">
        <v>628</v>
      </c>
      <c r="D274" s="2269" t="s">
        <v>125</v>
      </c>
      <c r="E274" s="2270">
        <v>2</v>
      </c>
      <c r="F274" s="3137">
        <v>0</v>
      </c>
      <c r="G274" s="3117">
        <f>E274*F274</f>
        <v>0</v>
      </c>
      <c r="H274" s="3039"/>
    </row>
    <row r="275" spans="2:8" s="569" customFormat="1" ht="12" x14ac:dyDescent="0.2">
      <c r="B275" s="2268"/>
      <c r="C275" s="3063"/>
      <c r="D275" s="2269"/>
      <c r="E275" s="2270"/>
      <c r="F275" s="3135"/>
      <c r="G275" s="3114"/>
    </row>
    <row r="276" spans="2:8" s="556" customFormat="1" ht="60" x14ac:dyDescent="0.25">
      <c r="B276" s="2268" t="s">
        <v>24</v>
      </c>
      <c r="C276" s="3064" t="s">
        <v>775</v>
      </c>
      <c r="D276" s="2269" t="s">
        <v>125</v>
      </c>
      <c r="E276" s="2270">
        <v>1</v>
      </c>
      <c r="F276" s="3137">
        <v>0</v>
      </c>
      <c r="G276" s="3117">
        <f>E276*F276</f>
        <v>0</v>
      </c>
      <c r="H276" s="3040"/>
    </row>
    <row r="277" spans="2:8" s="569" customFormat="1" ht="12" x14ac:dyDescent="0.2">
      <c r="B277" s="2268"/>
      <c r="C277" s="554"/>
      <c r="D277" s="2273"/>
      <c r="E277" s="2274"/>
      <c r="F277" s="3069"/>
      <c r="G277" s="3069"/>
    </row>
    <row r="278" spans="2:8" s="556" customFormat="1" ht="300" customHeight="1" x14ac:dyDescent="0.25">
      <c r="B278" s="2268" t="s">
        <v>29</v>
      </c>
      <c r="C278" s="3065" t="s">
        <v>820</v>
      </c>
      <c r="D278" s="2269" t="s">
        <v>556</v>
      </c>
      <c r="E278" s="2270">
        <v>1</v>
      </c>
      <c r="F278" s="3137">
        <v>0</v>
      </c>
      <c r="G278" s="3117">
        <f>E278*F278</f>
        <v>0</v>
      </c>
    </row>
    <row r="279" spans="2:8" s="569" customFormat="1" ht="12" x14ac:dyDescent="0.2">
      <c r="B279" s="2268"/>
      <c r="C279" s="554"/>
      <c r="D279" s="2273"/>
      <c r="E279" s="2274"/>
      <c r="F279" s="3069"/>
      <c r="G279" s="3069"/>
    </row>
    <row r="280" spans="2:8" s="569" customFormat="1" ht="12" x14ac:dyDescent="0.2">
      <c r="B280" s="2268"/>
      <c r="C280" s="3057"/>
      <c r="D280" s="2269"/>
      <c r="E280" s="2270"/>
      <c r="F280" s="3135"/>
      <c r="G280" s="3114"/>
    </row>
    <row r="281" spans="2:8" s="720" customFormat="1" ht="12" x14ac:dyDescent="0.2">
      <c r="B281" s="3048"/>
      <c r="C281" s="3066" t="s">
        <v>631</v>
      </c>
      <c r="D281" s="3067"/>
      <c r="E281" s="3068"/>
      <c r="F281" s="3118"/>
      <c r="G281" s="3118"/>
    </row>
    <row r="282" spans="2:8" s="720" customFormat="1" ht="12" x14ac:dyDescent="0.2">
      <c r="B282" s="3048"/>
      <c r="C282" s="3049"/>
      <c r="D282" s="3067"/>
      <c r="E282" s="3068"/>
      <c r="F282" s="3118"/>
      <c r="G282" s="3118"/>
    </row>
    <row r="283" spans="2:8" s="556" customFormat="1" ht="204" x14ac:dyDescent="0.25">
      <c r="B283" s="2268" t="s">
        <v>33</v>
      </c>
      <c r="C283" s="3069" t="s">
        <v>776</v>
      </c>
      <c r="D283" s="2273" t="s">
        <v>125</v>
      </c>
      <c r="E283" s="2274">
        <v>1</v>
      </c>
      <c r="F283" s="3137">
        <v>0</v>
      </c>
      <c r="G283" s="3117">
        <f>E283*F283</f>
        <v>0</v>
      </c>
      <c r="H283" s="3041"/>
    </row>
    <row r="284" spans="2:8" s="569" customFormat="1" ht="12" x14ac:dyDescent="0.2">
      <c r="B284" s="2268"/>
      <c r="C284" s="3070"/>
      <c r="D284" s="2269"/>
      <c r="E284" s="2270"/>
      <c r="F284" s="3135"/>
      <c r="G284" s="3114"/>
    </row>
    <row r="285" spans="2:8" s="556" customFormat="1" ht="72" x14ac:dyDescent="0.25">
      <c r="B285" s="2268" t="s">
        <v>38</v>
      </c>
      <c r="C285" s="3069" t="s">
        <v>949</v>
      </c>
      <c r="D285" s="2269" t="s">
        <v>125</v>
      </c>
      <c r="E285" s="2270">
        <v>1</v>
      </c>
      <c r="F285" s="3137">
        <v>0</v>
      </c>
      <c r="G285" s="3117">
        <f>E285*F285</f>
        <v>0</v>
      </c>
      <c r="H285" s="3041"/>
    </row>
    <row r="286" spans="2:8" s="569" customFormat="1" ht="12" x14ac:dyDescent="0.2">
      <c r="B286" s="2268"/>
      <c r="C286" s="554"/>
      <c r="D286" s="2273"/>
      <c r="E286" s="2274"/>
      <c r="F286" s="3069"/>
      <c r="G286" s="3069"/>
    </row>
    <row r="287" spans="2:8" s="556" customFormat="1" ht="309" customHeight="1" x14ac:dyDescent="0.25">
      <c r="B287" s="2268" t="s">
        <v>43</v>
      </c>
      <c r="C287" s="3071" t="s">
        <v>633</v>
      </c>
      <c r="D287" s="2273" t="s">
        <v>98</v>
      </c>
      <c r="E287" s="2274">
        <v>2</v>
      </c>
      <c r="F287" s="3137">
        <v>0</v>
      </c>
      <c r="G287" s="3117">
        <f>E287*F287</f>
        <v>0</v>
      </c>
    </row>
    <row r="288" spans="2:8" s="569" customFormat="1" ht="12" x14ac:dyDescent="0.2">
      <c r="B288" s="2268"/>
      <c r="C288" s="554"/>
      <c r="D288" s="2273"/>
      <c r="E288" s="2274"/>
      <c r="F288" s="3069"/>
      <c r="G288" s="3069"/>
    </row>
    <row r="289" spans="2:8" s="569" customFormat="1" ht="12" x14ac:dyDescent="0.2">
      <c r="B289" s="2268" t="s">
        <v>565</v>
      </c>
      <c r="C289" s="3072" t="s">
        <v>635</v>
      </c>
      <c r="D289" s="2269" t="s">
        <v>556</v>
      </c>
      <c r="E289" s="2270">
        <v>1</v>
      </c>
      <c r="F289" s="3137">
        <v>0</v>
      </c>
      <c r="G289" s="3117">
        <f>E289*F289</f>
        <v>0</v>
      </c>
    </row>
    <row r="290" spans="2:8" s="569" customFormat="1" ht="12" x14ac:dyDescent="0.2">
      <c r="B290" s="2268"/>
      <c r="C290" s="103"/>
      <c r="D290" s="2273"/>
      <c r="E290" s="2274"/>
      <c r="F290" s="3069"/>
      <c r="G290" s="3069"/>
    </row>
    <row r="291" spans="2:8" s="569" customFormat="1" ht="12" x14ac:dyDescent="0.2">
      <c r="B291" s="2159"/>
      <c r="C291" s="2277"/>
      <c r="D291" s="2278"/>
      <c r="E291" s="2279"/>
      <c r="F291" s="3122"/>
      <c r="G291" s="3116"/>
    </row>
    <row r="292" spans="2:8" s="569" customFormat="1" ht="12" x14ac:dyDescent="0.2">
      <c r="B292" s="3060" t="s">
        <v>636</v>
      </c>
      <c r="C292" s="2277" t="s">
        <v>782</v>
      </c>
      <c r="D292" s="2273"/>
      <c r="E292" s="2274"/>
      <c r="F292" s="3069"/>
      <c r="G292" s="3069"/>
    </row>
    <row r="293" spans="2:8" s="569" customFormat="1" ht="12" x14ac:dyDescent="0.2">
      <c r="B293" s="2268"/>
      <c r="C293" s="103"/>
      <c r="D293" s="2273"/>
      <c r="E293" s="2274"/>
      <c r="F293" s="3069"/>
      <c r="G293" s="3069"/>
    </row>
    <row r="294" spans="2:8" s="569" customFormat="1" ht="60" x14ac:dyDescent="0.2">
      <c r="B294" s="2268" t="s">
        <v>8</v>
      </c>
      <c r="C294" s="554" t="s">
        <v>784</v>
      </c>
      <c r="D294" s="2269" t="s">
        <v>125</v>
      </c>
      <c r="E294" s="2270">
        <v>2</v>
      </c>
      <c r="F294" s="3137">
        <v>0</v>
      </c>
      <c r="G294" s="3117">
        <f>E294*F294</f>
        <v>0</v>
      </c>
      <c r="H294" s="3042"/>
    </row>
    <row r="295" spans="2:8" s="569" customFormat="1" ht="12" x14ac:dyDescent="0.2">
      <c r="B295" s="2268"/>
      <c r="C295" s="554"/>
      <c r="D295" s="2273"/>
      <c r="E295" s="2274"/>
      <c r="F295" s="3069"/>
      <c r="G295" s="3069"/>
    </row>
    <row r="296" spans="2:8" s="569" customFormat="1" ht="72" x14ac:dyDescent="0.2">
      <c r="B296" s="2268" t="s">
        <v>15</v>
      </c>
      <c r="C296" s="554" t="s">
        <v>783</v>
      </c>
      <c r="D296" s="2273" t="s">
        <v>125</v>
      </c>
      <c r="E296" s="2274">
        <v>2</v>
      </c>
      <c r="F296" s="3137">
        <v>0</v>
      </c>
      <c r="G296" s="3117">
        <f>E296*F296</f>
        <v>0</v>
      </c>
    </row>
    <row r="297" spans="2:8" s="569" customFormat="1" ht="12" x14ac:dyDescent="0.2">
      <c r="B297" s="2268"/>
      <c r="C297" s="554"/>
      <c r="D297" s="2273"/>
      <c r="E297" s="2274"/>
      <c r="F297" s="3069"/>
      <c r="G297" s="3069"/>
    </row>
    <row r="298" spans="2:8" s="569" customFormat="1" ht="24" x14ac:dyDescent="0.2">
      <c r="B298" s="2268" t="s">
        <v>20</v>
      </c>
      <c r="C298" s="554" t="s">
        <v>640</v>
      </c>
      <c r="D298" s="2269" t="s">
        <v>125</v>
      </c>
      <c r="E298" s="2270">
        <v>1</v>
      </c>
      <c r="F298" s="3137">
        <v>0</v>
      </c>
      <c r="G298" s="3117">
        <f>E298*F298</f>
        <v>0</v>
      </c>
    </row>
    <row r="299" spans="2:8" s="569" customFormat="1" ht="12" x14ac:dyDescent="0.2">
      <c r="B299" s="2268"/>
      <c r="C299" s="554"/>
      <c r="D299" s="2269"/>
      <c r="E299" s="2270"/>
      <c r="F299" s="3135"/>
      <c r="G299" s="3114"/>
    </row>
    <row r="300" spans="2:8" s="569" customFormat="1" ht="24" x14ac:dyDescent="0.2">
      <c r="B300" s="2268" t="s">
        <v>24</v>
      </c>
      <c r="C300" s="554" t="s">
        <v>641</v>
      </c>
      <c r="D300" s="2269" t="s">
        <v>125</v>
      </c>
      <c r="E300" s="2270">
        <v>1</v>
      </c>
      <c r="F300" s="3137">
        <v>0</v>
      </c>
      <c r="G300" s="3117">
        <f>E300*F300</f>
        <v>0</v>
      </c>
    </row>
    <row r="301" spans="2:8" s="569" customFormat="1" ht="12" x14ac:dyDescent="0.2">
      <c r="B301" s="2268"/>
      <c r="C301" s="554"/>
      <c r="D301" s="2273"/>
      <c r="E301" s="2274"/>
      <c r="F301" s="3069"/>
      <c r="G301" s="3069"/>
    </row>
    <row r="302" spans="2:8" s="569" customFormat="1" ht="24" x14ac:dyDescent="0.2">
      <c r="B302" s="2268" t="s">
        <v>29</v>
      </c>
      <c r="C302" s="554" t="s">
        <v>642</v>
      </c>
      <c r="D302" s="2269" t="s">
        <v>125</v>
      </c>
      <c r="E302" s="2270">
        <v>1</v>
      </c>
      <c r="F302" s="3137">
        <v>0</v>
      </c>
      <c r="G302" s="3117">
        <f>E302*F302</f>
        <v>0</v>
      </c>
    </row>
    <row r="303" spans="2:8" s="569" customFormat="1" ht="12" x14ac:dyDescent="0.2">
      <c r="B303" s="2268"/>
      <c r="C303" s="554"/>
      <c r="D303" s="2269"/>
      <c r="E303" s="2270"/>
      <c r="F303" s="3135"/>
      <c r="G303" s="3114"/>
    </row>
    <row r="304" spans="2:8" s="569" customFormat="1" ht="23.25" customHeight="1" x14ac:dyDescent="0.2">
      <c r="B304" s="2268" t="s">
        <v>33</v>
      </c>
      <c r="C304" s="554" t="s">
        <v>643</v>
      </c>
      <c r="D304" s="2269" t="s">
        <v>125</v>
      </c>
      <c r="E304" s="2270">
        <v>1</v>
      </c>
      <c r="F304" s="3137">
        <v>0</v>
      </c>
      <c r="G304" s="3117">
        <f>E304*F304</f>
        <v>0</v>
      </c>
    </row>
    <row r="305" spans="2:7" s="569" customFormat="1" ht="12" x14ac:dyDescent="0.2">
      <c r="B305" s="2268"/>
      <c r="C305" s="554"/>
      <c r="D305" s="2269"/>
      <c r="E305" s="2270"/>
      <c r="F305" s="3135"/>
      <c r="G305" s="3114"/>
    </row>
    <row r="306" spans="2:7" s="569" customFormat="1" ht="12" x14ac:dyDescent="0.2">
      <c r="B306" s="2268" t="s">
        <v>38</v>
      </c>
      <c r="C306" s="3072" t="s">
        <v>635</v>
      </c>
      <c r="D306" s="2269" t="s">
        <v>556</v>
      </c>
      <c r="E306" s="2270">
        <v>1</v>
      </c>
      <c r="F306" s="3137">
        <v>0</v>
      </c>
      <c r="G306" s="3117">
        <f>E306*F306</f>
        <v>0</v>
      </c>
    </row>
    <row r="307" spans="2:7" s="569" customFormat="1" ht="12" x14ac:dyDescent="0.2">
      <c r="B307" s="2268"/>
      <c r="C307" s="103"/>
      <c r="D307" s="2273"/>
      <c r="E307" s="2274"/>
      <c r="F307" s="3069"/>
      <c r="G307" s="3069"/>
    </row>
    <row r="308" spans="2:7" s="569" customFormat="1" ht="12" x14ac:dyDescent="0.2">
      <c r="B308" s="2268"/>
      <c r="C308" s="103"/>
      <c r="D308" s="2273"/>
      <c r="E308" s="2274"/>
      <c r="F308" s="3069"/>
      <c r="G308" s="3069"/>
    </row>
    <row r="309" spans="2:7" s="569" customFormat="1" ht="12" x14ac:dyDescent="0.2">
      <c r="B309" s="3060" t="s">
        <v>644</v>
      </c>
      <c r="C309" s="2277" t="s">
        <v>645</v>
      </c>
      <c r="D309" s="2273"/>
      <c r="E309" s="2274"/>
      <c r="F309" s="3069"/>
      <c r="G309" s="3069"/>
    </row>
    <row r="310" spans="2:7" s="3038" customFormat="1" ht="12" x14ac:dyDescent="0.2">
      <c r="B310" s="3073"/>
      <c r="C310" s="3074"/>
      <c r="D310" s="3075"/>
      <c r="E310" s="3076"/>
      <c r="F310" s="3119"/>
      <c r="G310" s="3119"/>
    </row>
    <row r="311" spans="2:7" s="3038" customFormat="1" ht="12" x14ac:dyDescent="0.2">
      <c r="B311" s="3073" t="s">
        <v>8</v>
      </c>
      <c r="C311" s="3077" t="s">
        <v>2290</v>
      </c>
      <c r="D311" s="3078" t="s">
        <v>647</v>
      </c>
      <c r="E311" s="3079">
        <v>20</v>
      </c>
      <c r="F311" s="3138">
        <v>0</v>
      </c>
      <c r="G311" s="3120">
        <f>E311*F311</f>
        <v>0</v>
      </c>
    </row>
    <row r="312" spans="2:7" s="3038" customFormat="1" ht="12" x14ac:dyDescent="0.2">
      <c r="B312" s="3073"/>
      <c r="C312" s="3077"/>
      <c r="D312" s="3078"/>
      <c r="E312" s="3079"/>
      <c r="F312" s="3139"/>
      <c r="G312" s="3121"/>
    </row>
    <row r="313" spans="2:7" s="3038" customFormat="1" ht="12" x14ac:dyDescent="0.2">
      <c r="B313" s="3073" t="s">
        <v>15</v>
      </c>
      <c r="C313" s="3077" t="s">
        <v>648</v>
      </c>
      <c r="D313" s="3078" t="s">
        <v>647</v>
      </c>
      <c r="E313" s="3079">
        <v>20</v>
      </c>
      <c r="F313" s="3138">
        <v>0</v>
      </c>
      <c r="G313" s="3120">
        <f>E313*F313</f>
        <v>0</v>
      </c>
    </row>
    <row r="314" spans="2:7" s="3038" customFormat="1" ht="12" x14ac:dyDescent="0.2">
      <c r="B314" s="3073"/>
      <c r="C314" s="3077"/>
      <c r="D314" s="3078"/>
      <c r="E314" s="3079"/>
      <c r="F314" s="3139"/>
      <c r="G314" s="3121"/>
    </row>
    <row r="315" spans="2:7" s="3038" customFormat="1" ht="12" x14ac:dyDescent="0.2">
      <c r="B315" s="3073" t="s">
        <v>20</v>
      </c>
      <c r="C315" s="3077" t="s">
        <v>649</v>
      </c>
      <c r="D315" s="3078" t="s">
        <v>647</v>
      </c>
      <c r="E315" s="3079">
        <v>160</v>
      </c>
      <c r="F315" s="3138">
        <v>0</v>
      </c>
      <c r="G315" s="3120">
        <f>E315*F315</f>
        <v>0</v>
      </c>
    </row>
    <row r="316" spans="2:7" s="3038" customFormat="1" ht="12" x14ac:dyDescent="0.2">
      <c r="B316" s="3073"/>
      <c r="C316" s="3077"/>
      <c r="D316" s="3078"/>
      <c r="E316" s="3079"/>
      <c r="F316" s="3139"/>
      <c r="G316" s="3121"/>
    </row>
    <row r="317" spans="2:7" s="3038" customFormat="1" ht="12" x14ac:dyDescent="0.2">
      <c r="B317" s="3073" t="s">
        <v>24</v>
      </c>
      <c r="C317" s="3077" t="s">
        <v>650</v>
      </c>
      <c r="D317" s="3078" t="s">
        <v>647</v>
      </c>
      <c r="E317" s="3079">
        <v>100</v>
      </c>
      <c r="F317" s="3138">
        <v>0</v>
      </c>
      <c r="G317" s="3120">
        <f>E317*F317</f>
        <v>0</v>
      </c>
    </row>
    <row r="318" spans="2:7" s="3038" customFormat="1" ht="12" x14ac:dyDescent="0.2">
      <c r="B318" s="3073"/>
      <c r="C318" s="3077"/>
      <c r="D318" s="3078"/>
      <c r="E318" s="3079"/>
      <c r="F318" s="3139"/>
      <c r="G318" s="3121"/>
    </row>
    <row r="319" spans="2:7" s="3038" customFormat="1" ht="12" x14ac:dyDescent="0.2">
      <c r="B319" s="3073" t="s">
        <v>29</v>
      </c>
      <c r="C319" s="3077" t="s">
        <v>651</v>
      </c>
      <c r="D319" s="3078" t="s">
        <v>647</v>
      </c>
      <c r="E319" s="3079">
        <v>50</v>
      </c>
      <c r="F319" s="3138">
        <v>0</v>
      </c>
      <c r="G319" s="3120">
        <f>E319*F319</f>
        <v>0</v>
      </c>
    </row>
    <row r="320" spans="2:7" s="3038" customFormat="1" ht="12" x14ac:dyDescent="0.2">
      <c r="B320" s="3073"/>
      <c r="C320" s="3077"/>
      <c r="D320" s="3078"/>
      <c r="E320" s="3079"/>
      <c r="F320" s="3139"/>
      <c r="G320" s="3121"/>
    </row>
    <row r="321" spans="2:7" s="3038" customFormat="1" ht="12" x14ac:dyDescent="0.2">
      <c r="B321" s="3073" t="s">
        <v>33</v>
      </c>
      <c r="C321" s="3077" t="s">
        <v>652</v>
      </c>
      <c r="D321" s="3078" t="s">
        <v>647</v>
      </c>
      <c r="E321" s="3079">
        <v>4</v>
      </c>
      <c r="F321" s="3138">
        <v>0</v>
      </c>
      <c r="G321" s="3120">
        <f>E321*F321</f>
        <v>0</v>
      </c>
    </row>
    <row r="322" spans="2:7" s="3038" customFormat="1" ht="12" x14ac:dyDescent="0.2">
      <c r="B322" s="3073"/>
      <c r="C322" s="3077"/>
      <c r="D322" s="3078"/>
      <c r="E322" s="3079"/>
      <c r="F322" s="3139"/>
      <c r="G322" s="3121"/>
    </row>
    <row r="323" spans="2:7" s="3038" customFormat="1" ht="12" x14ac:dyDescent="0.2">
      <c r="B323" s="3073" t="s">
        <v>38</v>
      </c>
      <c r="C323" s="3077" t="s">
        <v>653</v>
      </c>
      <c r="D323" s="3078" t="s">
        <v>151</v>
      </c>
      <c r="E323" s="3079">
        <v>2</v>
      </c>
      <c r="F323" s="3138">
        <v>0</v>
      </c>
      <c r="G323" s="3120">
        <f>E323*F323</f>
        <v>0</v>
      </c>
    </row>
    <row r="324" spans="2:7" s="3038" customFormat="1" ht="12" x14ac:dyDescent="0.2">
      <c r="B324" s="3073"/>
      <c r="C324" s="3077"/>
      <c r="D324" s="3078"/>
      <c r="E324" s="3079"/>
      <c r="F324" s="3139"/>
      <c r="G324" s="3121"/>
    </row>
    <row r="325" spans="2:7" s="3038" customFormat="1" ht="12" x14ac:dyDescent="0.2">
      <c r="B325" s="3073" t="s">
        <v>43</v>
      </c>
      <c r="C325" s="3077" t="s">
        <v>654</v>
      </c>
      <c r="D325" s="3078" t="s">
        <v>647</v>
      </c>
      <c r="E325" s="3079">
        <v>50</v>
      </c>
      <c r="F325" s="3138">
        <v>0</v>
      </c>
      <c r="G325" s="3120">
        <f>E325*F325</f>
        <v>0</v>
      </c>
    </row>
    <row r="326" spans="2:7" s="3038" customFormat="1" ht="12" x14ac:dyDescent="0.2">
      <c r="B326" s="3073"/>
      <c r="C326" s="3077"/>
      <c r="D326" s="3078"/>
      <c r="E326" s="3079"/>
      <c r="F326" s="3139"/>
      <c r="G326" s="3121"/>
    </row>
    <row r="327" spans="2:7" s="569" customFormat="1" ht="12" x14ac:dyDescent="0.2">
      <c r="B327" s="2268" t="s">
        <v>565</v>
      </c>
      <c r="C327" s="3072" t="s">
        <v>655</v>
      </c>
      <c r="D327" s="2269" t="s">
        <v>647</v>
      </c>
      <c r="E327" s="2270">
        <v>50</v>
      </c>
      <c r="F327" s="3137">
        <v>0</v>
      </c>
      <c r="G327" s="3117">
        <f>E327*F327</f>
        <v>0</v>
      </c>
    </row>
    <row r="328" spans="2:7" s="569" customFormat="1" ht="12" x14ac:dyDescent="0.2">
      <c r="B328" s="2268"/>
      <c r="C328" s="3072"/>
      <c r="D328" s="2269"/>
      <c r="E328" s="2270"/>
      <c r="F328" s="3135"/>
      <c r="G328" s="3114"/>
    </row>
    <row r="329" spans="2:7" s="569" customFormat="1" ht="12" x14ac:dyDescent="0.2">
      <c r="B329" s="2268" t="s">
        <v>567</v>
      </c>
      <c r="C329" s="3072" t="s">
        <v>635</v>
      </c>
      <c r="D329" s="2269" t="s">
        <v>556</v>
      </c>
      <c r="E329" s="2270">
        <v>1</v>
      </c>
      <c r="F329" s="3137">
        <v>0</v>
      </c>
      <c r="G329" s="3117">
        <f>E329*F329</f>
        <v>0</v>
      </c>
    </row>
    <row r="330" spans="2:7" s="569" customFormat="1" ht="12" x14ac:dyDescent="0.2">
      <c r="B330" s="2268"/>
      <c r="C330" s="103"/>
      <c r="D330" s="2273"/>
      <c r="E330" s="2274"/>
      <c r="F330" s="3069"/>
      <c r="G330" s="3069"/>
    </row>
    <row r="331" spans="2:7" s="569" customFormat="1" ht="12" x14ac:dyDescent="0.2">
      <c r="B331" s="2268"/>
      <c r="C331" s="103"/>
      <c r="D331" s="2273"/>
      <c r="E331" s="2274"/>
      <c r="F331" s="3069"/>
      <c r="G331" s="3069"/>
    </row>
    <row r="332" spans="2:7" s="569" customFormat="1" ht="12" x14ac:dyDescent="0.2">
      <c r="B332" s="3060" t="s">
        <v>656</v>
      </c>
      <c r="C332" s="2277" t="s">
        <v>657</v>
      </c>
      <c r="D332" s="2273"/>
      <c r="E332" s="2274"/>
      <c r="F332" s="3069"/>
      <c r="G332" s="3069"/>
    </row>
    <row r="333" spans="2:7" s="569" customFormat="1" ht="12" x14ac:dyDescent="0.2">
      <c r="B333" s="2268"/>
      <c r="C333" s="3072"/>
      <c r="D333" s="2269"/>
      <c r="E333" s="2270"/>
      <c r="F333" s="3135"/>
      <c r="G333" s="3114"/>
    </row>
    <row r="334" spans="2:7" s="569" customFormat="1" ht="12" x14ac:dyDescent="0.2">
      <c r="B334" s="2268" t="s">
        <v>8</v>
      </c>
      <c r="C334" s="3072" t="s">
        <v>658</v>
      </c>
      <c r="D334" s="2269" t="s">
        <v>647</v>
      </c>
      <c r="E334" s="2270">
        <v>60</v>
      </c>
      <c r="F334" s="3137">
        <v>0</v>
      </c>
      <c r="G334" s="3117">
        <f>E334*F334</f>
        <v>0</v>
      </c>
    </row>
    <row r="335" spans="2:7" s="569" customFormat="1" ht="12" x14ac:dyDescent="0.2">
      <c r="B335" s="2268"/>
      <c r="C335" s="3072"/>
      <c r="D335" s="2269"/>
      <c r="E335" s="2270"/>
      <c r="F335" s="3135"/>
      <c r="G335" s="3114"/>
    </row>
    <row r="336" spans="2:7" s="569" customFormat="1" ht="36" x14ac:dyDescent="0.2">
      <c r="B336" s="2268" t="s">
        <v>15</v>
      </c>
      <c r="C336" s="3072" t="s">
        <v>659</v>
      </c>
      <c r="D336" s="2269" t="s">
        <v>556</v>
      </c>
      <c r="E336" s="2270">
        <v>1</v>
      </c>
      <c r="F336" s="3137">
        <v>0</v>
      </c>
      <c r="G336" s="3117">
        <f>E336*F336</f>
        <v>0</v>
      </c>
    </row>
    <row r="337" spans="2:7" s="569" customFormat="1" ht="12" x14ac:dyDescent="0.2">
      <c r="B337" s="2268"/>
      <c r="C337" s="3072"/>
      <c r="D337" s="2269"/>
      <c r="E337" s="2270"/>
      <c r="F337" s="3135"/>
      <c r="G337" s="3114"/>
    </row>
    <row r="338" spans="2:7" s="569" customFormat="1" ht="36" x14ac:dyDescent="0.2">
      <c r="B338" s="2268" t="s">
        <v>20</v>
      </c>
      <c r="C338" s="3072" t="s">
        <v>660</v>
      </c>
      <c r="D338" s="2269" t="s">
        <v>556</v>
      </c>
      <c r="E338" s="2270">
        <v>1</v>
      </c>
      <c r="F338" s="3137">
        <v>0</v>
      </c>
      <c r="G338" s="3117">
        <f>E338*F338</f>
        <v>0</v>
      </c>
    </row>
    <row r="339" spans="2:7" s="569" customFormat="1" ht="12" x14ac:dyDescent="0.2">
      <c r="B339" s="2268"/>
      <c r="C339" s="3072"/>
      <c r="D339" s="2269"/>
      <c r="E339" s="2270"/>
      <c r="F339" s="3135"/>
      <c r="G339" s="3114"/>
    </row>
    <row r="340" spans="2:7" s="569" customFormat="1" ht="24" x14ac:dyDescent="0.2">
      <c r="B340" s="2268" t="s">
        <v>24</v>
      </c>
      <c r="C340" s="3072" t="s">
        <v>661</v>
      </c>
      <c r="D340" s="2269" t="s">
        <v>647</v>
      </c>
      <c r="E340" s="2270">
        <f>2*5.36+6.36+4*3+4*5</f>
        <v>49.08</v>
      </c>
      <c r="F340" s="3137">
        <v>0</v>
      </c>
      <c r="G340" s="3117">
        <f>E340*F340</f>
        <v>0</v>
      </c>
    </row>
    <row r="341" spans="2:7" s="569" customFormat="1" ht="12" x14ac:dyDescent="0.2">
      <c r="B341" s="2268"/>
      <c r="C341" s="3072"/>
      <c r="D341" s="2269"/>
      <c r="E341" s="2270"/>
      <c r="F341" s="3135"/>
      <c r="G341" s="3114"/>
    </row>
    <row r="342" spans="2:7" s="569" customFormat="1" ht="12" x14ac:dyDescent="0.2">
      <c r="B342" s="2268" t="s">
        <v>29</v>
      </c>
      <c r="C342" s="3072" t="s">
        <v>662</v>
      </c>
      <c r="D342" s="2269" t="s">
        <v>556</v>
      </c>
      <c r="E342" s="2270">
        <v>1</v>
      </c>
      <c r="F342" s="3137">
        <v>0</v>
      </c>
      <c r="G342" s="3117">
        <f>E342*F342</f>
        <v>0</v>
      </c>
    </row>
    <row r="343" spans="2:7" s="569" customFormat="1" ht="12" x14ac:dyDescent="0.2">
      <c r="B343" s="2268"/>
      <c r="C343" s="3072"/>
      <c r="D343" s="2269"/>
      <c r="E343" s="2270"/>
      <c r="F343" s="3135"/>
      <c r="G343" s="3114"/>
    </row>
    <row r="344" spans="2:7" s="569" customFormat="1" ht="12" x14ac:dyDescent="0.2">
      <c r="B344" s="2268" t="s">
        <v>33</v>
      </c>
      <c r="C344" s="3072" t="s">
        <v>663</v>
      </c>
      <c r="D344" s="2269" t="s">
        <v>125</v>
      </c>
      <c r="E344" s="2270">
        <v>16</v>
      </c>
      <c r="F344" s="3137">
        <v>0</v>
      </c>
      <c r="G344" s="3117">
        <f>E344*F344</f>
        <v>0</v>
      </c>
    </row>
    <row r="345" spans="2:7" s="569" customFormat="1" ht="12" x14ac:dyDescent="0.2">
      <c r="B345" s="2268"/>
      <c r="C345" s="3072"/>
      <c r="D345" s="2269"/>
      <c r="E345" s="2270"/>
      <c r="F345" s="3135"/>
      <c r="G345" s="3114"/>
    </row>
    <row r="346" spans="2:7" s="569" customFormat="1" ht="24" x14ac:dyDescent="0.2">
      <c r="B346" s="2268" t="s">
        <v>38</v>
      </c>
      <c r="C346" s="3072" t="s">
        <v>664</v>
      </c>
      <c r="D346" s="2269" t="s">
        <v>556</v>
      </c>
      <c r="E346" s="2270">
        <v>10</v>
      </c>
      <c r="F346" s="3137">
        <v>0</v>
      </c>
      <c r="G346" s="3117">
        <f>E346*F346</f>
        <v>0</v>
      </c>
    </row>
    <row r="347" spans="2:7" s="569" customFormat="1" ht="12" x14ac:dyDescent="0.2">
      <c r="B347" s="2268"/>
      <c r="C347" s="3072"/>
      <c r="D347" s="2269"/>
      <c r="E347" s="2270"/>
      <c r="F347" s="3135"/>
      <c r="G347" s="3114"/>
    </row>
    <row r="348" spans="2:7" s="569" customFormat="1" ht="12" x14ac:dyDescent="0.2">
      <c r="B348" s="2268" t="s">
        <v>43</v>
      </c>
      <c r="C348" s="3072" t="s">
        <v>665</v>
      </c>
      <c r="D348" s="2269" t="s">
        <v>556</v>
      </c>
      <c r="E348" s="2270">
        <v>2</v>
      </c>
      <c r="F348" s="3137">
        <v>0</v>
      </c>
      <c r="G348" s="3117">
        <f>E348*F348</f>
        <v>0</v>
      </c>
    </row>
    <row r="349" spans="2:7" s="569" customFormat="1" ht="12" x14ac:dyDescent="0.2">
      <c r="B349" s="2268"/>
      <c r="C349" s="3072"/>
      <c r="D349" s="2269"/>
      <c r="E349" s="2270"/>
      <c r="F349" s="3135"/>
      <c r="G349" s="3114"/>
    </row>
    <row r="350" spans="2:7" s="569" customFormat="1" ht="12" x14ac:dyDescent="0.2">
      <c r="B350" s="2268" t="s">
        <v>565</v>
      </c>
      <c r="C350" s="3072" t="s">
        <v>666</v>
      </c>
      <c r="D350" s="2269" t="s">
        <v>556</v>
      </c>
      <c r="E350" s="2270">
        <v>1</v>
      </c>
      <c r="F350" s="3137">
        <v>0</v>
      </c>
      <c r="G350" s="3117">
        <f>E350*F350</f>
        <v>0</v>
      </c>
    </row>
    <row r="351" spans="2:7" s="569" customFormat="1" ht="12" x14ac:dyDescent="0.2">
      <c r="B351" s="2268"/>
      <c r="C351" s="3072"/>
      <c r="D351" s="2269"/>
      <c r="E351" s="2270"/>
      <c r="F351" s="3135"/>
      <c r="G351" s="3114"/>
    </row>
    <row r="352" spans="2:7" s="569" customFormat="1" ht="12" x14ac:dyDescent="0.2">
      <c r="B352" s="2268"/>
      <c r="C352" s="103"/>
      <c r="D352" s="2273"/>
      <c r="E352" s="2274"/>
      <c r="F352" s="3069"/>
      <c r="G352" s="3069"/>
    </row>
    <row r="353" spans="2:7" s="569" customFormat="1" ht="12" x14ac:dyDescent="0.2">
      <c r="B353" s="2268"/>
      <c r="C353" s="103"/>
      <c r="D353" s="2273"/>
      <c r="E353" s="2274"/>
      <c r="F353" s="3069"/>
      <c r="G353" s="3069"/>
    </row>
    <row r="354" spans="2:7" s="569" customFormat="1" ht="12" x14ac:dyDescent="0.2">
      <c r="B354" s="3060" t="s">
        <v>667</v>
      </c>
      <c r="C354" s="2277" t="s">
        <v>668</v>
      </c>
      <c r="D354" s="2273"/>
      <c r="E354" s="2274"/>
      <c r="F354" s="3069"/>
      <c r="G354" s="3069"/>
    </row>
    <row r="355" spans="2:7" s="569" customFormat="1" ht="12" x14ac:dyDescent="0.2">
      <c r="B355" s="2268"/>
      <c r="C355" s="103"/>
      <c r="D355" s="2273"/>
      <c r="E355" s="2274"/>
      <c r="F355" s="3069"/>
      <c r="G355" s="3069"/>
    </row>
    <row r="356" spans="2:7" s="569" customFormat="1" ht="36" x14ac:dyDescent="0.2">
      <c r="B356" s="2268" t="s">
        <v>8</v>
      </c>
      <c r="C356" s="3072" t="s">
        <v>669</v>
      </c>
      <c r="D356" s="2269" t="s">
        <v>647</v>
      </c>
      <c r="E356" s="2270">
        <v>21</v>
      </c>
      <c r="F356" s="3140">
        <v>0</v>
      </c>
      <c r="G356" s="3117">
        <f>E356*F356</f>
        <v>0</v>
      </c>
    </row>
    <row r="357" spans="2:7" s="569" customFormat="1" ht="12" x14ac:dyDescent="0.2">
      <c r="B357" s="2268"/>
      <c r="C357" s="3072"/>
      <c r="D357" s="2269"/>
      <c r="E357" s="2270"/>
      <c r="F357" s="3135"/>
      <c r="G357" s="3114"/>
    </row>
    <row r="358" spans="2:7" s="569" customFormat="1" ht="12" x14ac:dyDescent="0.2">
      <c r="B358" s="2268" t="s">
        <v>15</v>
      </c>
      <c r="C358" s="3072" t="s">
        <v>670</v>
      </c>
      <c r="D358" s="2269" t="s">
        <v>647</v>
      </c>
      <c r="E358" s="2270">
        <v>60</v>
      </c>
      <c r="F358" s="3140">
        <v>0</v>
      </c>
      <c r="G358" s="3117">
        <f>E358*F358</f>
        <v>0</v>
      </c>
    </row>
    <row r="359" spans="2:7" s="569" customFormat="1" ht="12" x14ac:dyDescent="0.2">
      <c r="B359" s="2268"/>
      <c r="C359" s="3072"/>
      <c r="D359" s="2269"/>
      <c r="E359" s="2270"/>
      <c r="F359" s="3135"/>
      <c r="G359" s="3114"/>
    </row>
    <row r="360" spans="2:7" s="569" customFormat="1" ht="12" x14ac:dyDescent="0.2">
      <c r="B360" s="2268" t="s">
        <v>20</v>
      </c>
      <c r="C360" s="3072" t="s">
        <v>671</v>
      </c>
      <c r="D360" s="2269" t="s">
        <v>647</v>
      </c>
      <c r="E360" s="2270">
        <v>30</v>
      </c>
      <c r="F360" s="3140">
        <v>0</v>
      </c>
      <c r="G360" s="3117">
        <f>E360*F360</f>
        <v>0</v>
      </c>
    </row>
    <row r="361" spans="2:7" s="569" customFormat="1" ht="12" x14ac:dyDescent="0.2">
      <c r="B361" s="2268"/>
      <c r="C361" s="3072"/>
      <c r="D361" s="2269"/>
      <c r="E361" s="2270"/>
      <c r="F361" s="3135"/>
      <c r="G361" s="3114"/>
    </row>
    <row r="362" spans="2:7" s="569" customFormat="1" ht="12" x14ac:dyDescent="0.2">
      <c r="B362" s="2268" t="s">
        <v>24</v>
      </c>
      <c r="C362" s="3072" t="s">
        <v>672</v>
      </c>
      <c r="D362" s="2269" t="s">
        <v>125</v>
      </c>
      <c r="E362" s="2270">
        <v>1</v>
      </c>
      <c r="F362" s="3140">
        <v>0</v>
      </c>
      <c r="G362" s="3117">
        <f>E362*F362</f>
        <v>0</v>
      </c>
    </row>
    <row r="363" spans="2:7" s="569" customFormat="1" ht="12" x14ac:dyDescent="0.2">
      <c r="B363" s="2268"/>
      <c r="C363" s="3072"/>
      <c r="D363" s="2269"/>
      <c r="E363" s="2270"/>
      <c r="F363" s="3135"/>
      <c r="G363" s="3114"/>
    </row>
    <row r="364" spans="2:7" s="569" customFormat="1" ht="51" customHeight="1" x14ac:dyDescent="0.2">
      <c r="B364" s="2268" t="s">
        <v>29</v>
      </c>
      <c r="C364" s="3044" t="s">
        <v>673</v>
      </c>
      <c r="D364" s="2269" t="s">
        <v>125</v>
      </c>
      <c r="E364" s="2270">
        <v>1</v>
      </c>
      <c r="F364" s="3140">
        <v>0</v>
      </c>
      <c r="G364" s="3117">
        <f>E364*F364</f>
        <v>0</v>
      </c>
    </row>
    <row r="365" spans="2:7" s="569" customFormat="1" ht="12" x14ac:dyDescent="0.2">
      <c r="B365" s="2268"/>
      <c r="C365" s="3044"/>
      <c r="D365" s="2269"/>
      <c r="E365" s="2270"/>
      <c r="F365" s="3135"/>
      <c r="G365" s="3114"/>
    </row>
    <row r="366" spans="2:7" s="569" customFormat="1" ht="12" x14ac:dyDescent="0.2">
      <c r="B366" s="2268" t="s">
        <v>33</v>
      </c>
      <c r="C366" s="3044" t="s">
        <v>674</v>
      </c>
      <c r="D366" s="2269" t="s">
        <v>125</v>
      </c>
      <c r="E366" s="2270">
        <v>1</v>
      </c>
      <c r="F366" s="3140">
        <v>0</v>
      </c>
      <c r="G366" s="3117">
        <f>E366*F366</f>
        <v>0</v>
      </c>
    </row>
    <row r="367" spans="2:7" s="569" customFormat="1" ht="12" x14ac:dyDescent="0.2">
      <c r="B367" s="2268"/>
      <c r="C367" s="3044"/>
      <c r="D367" s="2269"/>
      <c r="E367" s="2270"/>
      <c r="F367" s="3135"/>
      <c r="G367" s="3114"/>
    </row>
    <row r="368" spans="2:7" s="569" customFormat="1" ht="12" x14ac:dyDescent="0.2">
      <c r="B368" s="2268" t="s">
        <v>38</v>
      </c>
      <c r="C368" s="3044" t="s">
        <v>675</v>
      </c>
      <c r="D368" s="2269" t="s">
        <v>125</v>
      </c>
      <c r="E368" s="2270">
        <v>1</v>
      </c>
      <c r="F368" s="3140">
        <v>0</v>
      </c>
      <c r="G368" s="3117">
        <f>E368*F368</f>
        <v>0</v>
      </c>
    </row>
    <row r="369" spans="2:7" s="569" customFormat="1" ht="12" x14ac:dyDescent="0.2">
      <c r="B369" s="2268"/>
      <c r="C369" s="3072"/>
      <c r="D369" s="2269"/>
      <c r="E369" s="2270"/>
      <c r="F369" s="3135"/>
      <c r="G369" s="3114"/>
    </row>
    <row r="370" spans="2:7" s="569" customFormat="1" ht="24" x14ac:dyDescent="0.2">
      <c r="B370" s="2268" t="s">
        <v>43</v>
      </c>
      <c r="C370" s="3072" t="s">
        <v>676</v>
      </c>
      <c r="D370" s="2269" t="s">
        <v>125</v>
      </c>
      <c r="E370" s="2270">
        <v>4</v>
      </c>
      <c r="F370" s="3140">
        <v>0</v>
      </c>
      <c r="G370" s="3117">
        <f>E370*F370</f>
        <v>0</v>
      </c>
    </row>
    <row r="371" spans="2:7" s="569" customFormat="1" ht="12" x14ac:dyDescent="0.2">
      <c r="B371" s="2268"/>
      <c r="C371" s="3072"/>
      <c r="D371" s="2269"/>
      <c r="E371" s="2270"/>
      <c r="F371" s="3135"/>
      <c r="G371" s="3114"/>
    </row>
    <row r="372" spans="2:7" s="569" customFormat="1" ht="12" x14ac:dyDescent="0.2">
      <c r="B372" s="2268" t="s">
        <v>565</v>
      </c>
      <c r="C372" s="3072" t="s">
        <v>677</v>
      </c>
      <c r="D372" s="2269" t="s">
        <v>125</v>
      </c>
      <c r="E372" s="2270">
        <v>1</v>
      </c>
      <c r="F372" s="3140">
        <v>0</v>
      </c>
      <c r="G372" s="3117">
        <f>E372*F372</f>
        <v>0</v>
      </c>
    </row>
    <row r="373" spans="2:7" s="569" customFormat="1" ht="12" x14ac:dyDescent="0.2">
      <c r="B373" s="2268"/>
      <c r="C373" s="3072"/>
      <c r="D373" s="2269"/>
      <c r="E373" s="2270"/>
      <c r="F373" s="3135"/>
      <c r="G373" s="3114"/>
    </row>
    <row r="374" spans="2:7" s="569" customFormat="1" ht="12" x14ac:dyDescent="0.2">
      <c r="B374" s="2268" t="s">
        <v>567</v>
      </c>
      <c r="C374" s="3072" t="s">
        <v>678</v>
      </c>
      <c r="D374" s="2269" t="s">
        <v>125</v>
      </c>
      <c r="E374" s="2270">
        <v>2</v>
      </c>
      <c r="F374" s="3140">
        <v>0</v>
      </c>
      <c r="G374" s="3117">
        <f>E374*F374</f>
        <v>0</v>
      </c>
    </row>
    <row r="375" spans="2:7" s="569" customFormat="1" ht="12" x14ac:dyDescent="0.2">
      <c r="B375" s="2268"/>
      <c r="C375" s="3072"/>
      <c r="D375" s="2269"/>
      <c r="E375" s="2270"/>
      <c r="F375" s="3135"/>
      <c r="G375" s="3114"/>
    </row>
    <row r="376" spans="2:7" s="569" customFormat="1" ht="12" x14ac:dyDescent="0.2">
      <c r="B376" s="2268" t="s">
        <v>569</v>
      </c>
      <c r="C376" s="3072" t="s">
        <v>679</v>
      </c>
      <c r="D376" s="2269" t="s">
        <v>125</v>
      </c>
      <c r="E376" s="2270">
        <v>2</v>
      </c>
      <c r="F376" s="3140">
        <v>0</v>
      </c>
      <c r="G376" s="3117">
        <f>E376*F376</f>
        <v>0</v>
      </c>
    </row>
    <row r="377" spans="2:7" s="569" customFormat="1" ht="12" x14ac:dyDescent="0.2">
      <c r="B377" s="2268"/>
      <c r="C377" s="3072"/>
      <c r="D377" s="2269"/>
      <c r="E377" s="2270"/>
      <c r="F377" s="3135"/>
      <c r="G377" s="3114"/>
    </row>
    <row r="378" spans="2:7" s="569" customFormat="1" ht="30" customHeight="1" x14ac:dyDescent="0.2">
      <c r="B378" s="2268" t="s">
        <v>571</v>
      </c>
      <c r="C378" s="3072" t="s">
        <v>680</v>
      </c>
      <c r="D378" s="2269" t="s">
        <v>125</v>
      </c>
      <c r="E378" s="2270">
        <v>1</v>
      </c>
      <c r="F378" s="3140">
        <v>0</v>
      </c>
      <c r="G378" s="3117">
        <f>E378*F378</f>
        <v>0</v>
      </c>
    </row>
    <row r="379" spans="2:7" s="569" customFormat="1" ht="12" x14ac:dyDescent="0.2">
      <c r="B379" s="2268"/>
      <c r="C379" s="3072"/>
      <c r="D379" s="2269"/>
      <c r="E379" s="2270"/>
      <c r="F379" s="3135"/>
      <c r="G379" s="3114"/>
    </row>
    <row r="380" spans="2:7" s="569" customFormat="1" ht="12" x14ac:dyDescent="0.2">
      <c r="B380" s="2268"/>
      <c r="C380" s="103"/>
      <c r="D380" s="2273"/>
      <c r="E380" s="2274"/>
      <c r="F380" s="3069"/>
      <c r="G380" s="3069"/>
    </row>
    <row r="381" spans="2:7" s="569" customFormat="1" ht="12" x14ac:dyDescent="0.2">
      <c r="B381" s="3060" t="s">
        <v>681</v>
      </c>
      <c r="C381" s="2277" t="s">
        <v>682</v>
      </c>
      <c r="D381" s="2273"/>
      <c r="E381" s="2274"/>
      <c r="F381" s="3069"/>
      <c r="G381" s="3069"/>
    </row>
    <row r="382" spans="2:7" s="569" customFormat="1" ht="12" x14ac:dyDescent="0.2">
      <c r="B382" s="2268"/>
      <c r="C382" s="103"/>
      <c r="D382" s="2273"/>
      <c r="E382" s="2274"/>
      <c r="F382" s="3069"/>
      <c r="G382" s="3069"/>
    </row>
    <row r="383" spans="2:7" s="569" customFormat="1" ht="12" x14ac:dyDescent="0.2">
      <c r="B383" s="2268" t="s">
        <v>8</v>
      </c>
      <c r="C383" s="3080" t="s">
        <v>683</v>
      </c>
      <c r="D383" s="2269" t="s">
        <v>556</v>
      </c>
      <c r="E383" s="2270">
        <v>12</v>
      </c>
      <c r="F383" s="3140">
        <v>0</v>
      </c>
      <c r="G383" s="3117">
        <f>E383*F383</f>
        <v>0</v>
      </c>
    </row>
    <row r="384" spans="2:7" s="569" customFormat="1" ht="12" x14ac:dyDescent="0.2">
      <c r="B384" s="2268"/>
      <c r="C384" s="554"/>
      <c r="D384" s="2269"/>
      <c r="E384" s="2270"/>
      <c r="F384" s="3135"/>
      <c r="G384" s="3114"/>
    </row>
    <row r="385" spans="2:8" s="569" customFormat="1" ht="12" x14ac:dyDescent="0.2">
      <c r="B385" s="2268" t="s">
        <v>15</v>
      </c>
      <c r="C385" s="3080" t="s">
        <v>684</v>
      </c>
      <c r="D385" s="2269" t="s">
        <v>556</v>
      </c>
      <c r="E385" s="2270">
        <v>1</v>
      </c>
      <c r="F385" s="3140">
        <v>0</v>
      </c>
      <c r="G385" s="3117">
        <f>E385*F385</f>
        <v>0</v>
      </c>
    </row>
    <row r="386" spans="2:8" s="569" customFormat="1" ht="12" x14ac:dyDescent="0.2">
      <c r="B386" s="2268"/>
      <c r="C386" s="554"/>
      <c r="D386" s="2269"/>
      <c r="E386" s="2270"/>
      <c r="F386" s="3135"/>
      <c r="G386" s="3114"/>
    </row>
    <row r="387" spans="2:8" s="569" customFormat="1" ht="72" x14ac:dyDescent="0.2">
      <c r="B387" s="2268" t="s">
        <v>20</v>
      </c>
      <c r="C387" s="554" t="s">
        <v>780</v>
      </c>
      <c r="D387" s="2269" t="s">
        <v>556</v>
      </c>
      <c r="E387" s="2270">
        <v>1</v>
      </c>
      <c r="F387" s="3140">
        <v>0</v>
      </c>
      <c r="G387" s="3117">
        <f>E387*F387</f>
        <v>0</v>
      </c>
      <c r="H387" s="3043"/>
    </row>
    <row r="388" spans="2:8" s="569" customFormat="1" ht="12" x14ac:dyDescent="0.2">
      <c r="B388" s="2268"/>
      <c r="C388" s="554"/>
      <c r="D388" s="2269"/>
      <c r="E388" s="2270"/>
      <c r="F388" s="3135"/>
      <c r="G388" s="3114"/>
      <c r="H388" s="3039"/>
    </row>
    <row r="389" spans="2:8" s="725" customFormat="1" ht="84" x14ac:dyDescent="0.2">
      <c r="B389" s="3081" t="s">
        <v>24</v>
      </c>
      <c r="C389" s="3082" t="s">
        <v>781</v>
      </c>
      <c r="D389" s="3083" t="s">
        <v>556</v>
      </c>
      <c r="E389" s="3084">
        <v>1</v>
      </c>
      <c r="F389" s="3140">
        <v>0</v>
      </c>
      <c r="G389" s="3117">
        <f>E389*F389</f>
        <v>0</v>
      </c>
      <c r="H389" s="3043"/>
    </row>
    <row r="390" spans="2:8" s="569" customFormat="1" ht="12" x14ac:dyDescent="0.2">
      <c r="B390" s="2268"/>
      <c r="C390" s="554"/>
      <c r="D390" s="2269"/>
      <c r="E390" s="2270"/>
      <c r="F390" s="3135"/>
      <c r="G390" s="3114"/>
      <c r="H390" s="3039"/>
    </row>
    <row r="391" spans="2:8" s="569" customFormat="1" ht="48" x14ac:dyDescent="0.2">
      <c r="B391" s="2268" t="s">
        <v>29</v>
      </c>
      <c r="C391" s="554" t="s">
        <v>821</v>
      </c>
      <c r="D391" s="2269" t="s">
        <v>556</v>
      </c>
      <c r="E391" s="2270">
        <v>1</v>
      </c>
      <c r="F391" s="3140">
        <v>0</v>
      </c>
      <c r="G391" s="3117">
        <f>E391*F391</f>
        <v>0</v>
      </c>
      <c r="H391" s="3043"/>
    </row>
    <row r="392" spans="2:8" s="569" customFormat="1" ht="12" x14ac:dyDescent="0.2">
      <c r="B392" s="2268"/>
      <c r="C392" s="554"/>
      <c r="D392" s="2269"/>
      <c r="E392" s="2270"/>
      <c r="F392" s="3135"/>
      <c r="G392" s="3114"/>
      <c r="H392" s="3039"/>
    </row>
    <row r="393" spans="2:8" s="569" customFormat="1" ht="36" x14ac:dyDescent="0.2">
      <c r="B393" s="2268" t="s">
        <v>33</v>
      </c>
      <c r="C393" s="554" t="s">
        <v>793</v>
      </c>
      <c r="D393" s="2269" t="s">
        <v>556</v>
      </c>
      <c r="E393" s="2270">
        <v>1</v>
      </c>
      <c r="F393" s="3140">
        <v>0</v>
      </c>
      <c r="G393" s="3117">
        <f>E393*F393</f>
        <v>0</v>
      </c>
      <c r="H393" s="3043"/>
    </row>
    <row r="394" spans="2:8" s="569" customFormat="1" ht="12" x14ac:dyDescent="0.2">
      <c r="B394" s="2268"/>
      <c r="C394" s="554"/>
      <c r="D394" s="2269"/>
      <c r="E394" s="2270"/>
      <c r="F394" s="3135"/>
      <c r="G394" s="3114"/>
      <c r="H394" s="3042"/>
    </row>
    <row r="395" spans="2:8" s="569" customFormat="1" ht="36" x14ac:dyDescent="0.2">
      <c r="B395" s="2268" t="s">
        <v>38</v>
      </c>
      <c r="C395" s="3085" t="s">
        <v>794</v>
      </c>
      <c r="D395" s="2269" t="s">
        <v>556</v>
      </c>
      <c r="E395" s="2270">
        <v>1</v>
      </c>
      <c r="F395" s="3140">
        <v>0</v>
      </c>
      <c r="G395" s="3117">
        <f>E395*F395</f>
        <v>0</v>
      </c>
      <c r="H395" s="3043"/>
    </row>
    <row r="396" spans="2:8" s="569" customFormat="1" ht="12" x14ac:dyDescent="0.2">
      <c r="B396" s="2268"/>
      <c r="C396" s="554"/>
      <c r="D396" s="2269"/>
      <c r="E396" s="2270"/>
      <c r="F396" s="3135"/>
      <c r="G396" s="3114"/>
    </row>
    <row r="397" spans="2:8" s="569" customFormat="1" ht="48" x14ac:dyDescent="0.2">
      <c r="B397" s="2268" t="s">
        <v>43</v>
      </c>
      <c r="C397" s="554" t="s">
        <v>795</v>
      </c>
      <c r="D397" s="2269" t="s">
        <v>556</v>
      </c>
      <c r="E397" s="2270">
        <v>1</v>
      </c>
      <c r="F397" s="3140">
        <v>0</v>
      </c>
      <c r="G397" s="3117">
        <f>E397*F397</f>
        <v>0</v>
      </c>
      <c r="H397" s="3043"/>
    </row>
    <row r="398" spans="2:8" s="569" customFormat="1" ht="12" x14ac:dyDescent="0.2">
      <c r="B398" s="2268"/>
      <c r="C398" s="3072"/>
      <c r="D398" s="2269"/>
      <c r="E398" s="2270"/>
      <c r="F398" s="3135"/>
      <c r="G398" s="3114"/>
    </row>
    <row r="399" spans="2:8" s="569" customFormat="1" ht="24" x14ac:dyDescent="0.2">
      <c r="B399" s="2268" t="s">
        <v>565</v>
      </c>
      <c r="C399" s="3072" t="s">
        <v>2291</v>
      </c>
      <c r="D399" s="2269" t="s">
        <v>556</v>
      </c>
      <c r="E399" s="2270">
        <v>1</v>
      </c>
      <c r="F399" s="3140">
        <v>0</v>
      </c>
      <c r="G399" s="3117">
        <f>E399*F399</f>
        <v>0</v>
      </c>
      <c r="H399" s="3043"/>
    </row>
    <row r="400" spans="2:8" s="569" customFormat="1" ht="12" x14ac:dyDescent="0.2">
      <c r="B400" s="2268"/>
      <c r="C400" s="3072"/>
      <c r="D400" s="2269"/>
      <c r="E400" s="2270"/>
      <c r="F400" s="3135"/>
      <c r="G400" s="3114"/>
      <c r="H400" s="726"/>
    </row>
    <row r="401" spans="2:8" s="569" customFormat="1" ht="24" x14ac:dyDescent="0.2">
      <c r="B401" s="2268" t="s">
        <v>567</v>
      </c>
      <c r="C401" s="3072" t="s">
        <v>2292</v>
      </c>
      <c r="D401" s="2269" t="s">
        <v>556</v>
      </c>
      <c r="E401" s="2270">
        <v>1</v>
      </c>
      <c r="F401" s="3140">
        <v>0</v>
      </c>
      <c r="G401" s="3117">
        <f>E401*F401</f>
        <v>0</v>
      </c>
      <c r="H401" s="3043"/>
    </row>
    <row r="402" spans="2:8" s="569" customFormat="1" ht="12" x14ac:dyDescent="0.2">
      <c r="B402" s="2268"/>
      <c r="C402" s="3072"/>
      <c r="D402" s="2269"/>
      <c r="E402" s="2270"/>
      <c r="F402" s="3135"/>
      <c r="G402" s="3114"/>
      <c r="H402" s="726"/>
    </row>
    <row r="403" spans="2:8" s="569" customFormat="1" ht="12" x14ac:dyDescent="0.2">
      <c r="B403" s="2268"/>
      <c r="C403" s="103"/>
      <c r="D403" s="2273"/>
      <c r="E403" s="2274"/>
      <c r="F403" s="3069"/>
      <c r="G403" s="3069"/>
    </row>
    <row r="404" spans="2:8" s="569" customFormat="1" ht="12" x14ac:dyDescent="0.2">
      <c r="B404" s="2159"/>
      <c r="C404" s="2277"/>
      <c r="D404" s="2278"/>
      <c r="E404" s="2279"/>
      <c r="F404" s="3122"/>
      <c r="G404" s="3116"/>
    </row>
    <row r="405" spans="2:8" s="569" customFormat="1" ht="12" x14ac:dyDescent="0.2">
      <c r="B405" s="2268"/>
      <c r="C405" s="554"/>
      <c r="D405" s="2269"/>
      <c r="E405" s="2270"/>
      <c r="F405" s="3135"/>
      <c r="G405" s="3114"/>
    </row>
    <row r="406" spans="2:8" s="569" customFormat="1" ht="12" x14ac:dyDescent="0.2">
      <c r="B406" s="3060" t="s">
        <v>691</v>
      </c>
      <c r="C406" s="2277" t="s">
        <v>692</v>
      </c>
      <c r="D406" s="2273"/>
      <c r="E406" s="2274"/>
      <c r="F406" s="3069"/>
      <c r="G406" s="3069"/>
    </row>
    <row r="407" spans="2:8" s="569" customFormat="1" ht="12" x14ac:dyDescent="0.2">
      <c r="B407" s="3086"/>
      <c r="C407" s="102"/>
      <c r="D407" s="3087"/>
      <c r="E407" s="3088"/>
      <c r="F407" s="3122"/>
      <c r="G407" s="3122"/>
    </row>
    <row r="408" spans="2:8" s="569" customFormat="1" ht="132" x14ac:dyDescent="0.2">
      <c r="B408" s="2268" t="s">
        <v>8</v>
      </c>
      <c r="C408" s="3089" t="s">
        <v>2293</v>
      </c>
      <c r="D408" s="2269" t="s">
        <v>556</v>
      </c>
      <c r="E408" s="2270">
        <v>1</v>
      </c>
      <c r="F408" s="3140">
        <v>0</v>
      </c>
      <c r="G408" s="3117">
        <f>E408*F408</f>
        <v>0</v>
      </c>
    </row>
    <row r="409" spans="2:8" s="569" customFormat="1" ht="12" x14ac:dyDescent="0.2">
      <c r="B409" s="2268"/>
      <c r="C409" s="554"/>
      <c r="D409" s="2269"/>
      <c r="E409" s="2270"/>
      <c r="F409" s="3135"/>
      <c r="G409" s="3114"/>
    </row>
    <row r="410" spans="2:8" s="569" customFormat="1" ht="24" x14ac:dyDescent="0.2">
      <c r="B410" s="2268" t="s">
        <v>15</v>
      </c>
      <c r="C410" s="104" t="s">
        <v>2294</v>
      </c>
      <c r="D410" s="2269" t="s">
        <v>556</v>
      </c>
      <c r="E410" s="2270">
        <v>2</v>
      </c>
      <c r="F410" s="3140">
        <v>0</v>
      </c>
      <c r="G410" s="3117">
        <f>E410*F410</f>
        <v>0</v>
      </c>
    </row>
    <row r="411" spans="2:8" s="569" customFormat="1" ht="12" x14ac:dyDescent="0.2">
      <c r="B411" s="2268"/>
      <c r="C411" s="3080"/>
      <c r="D411" s="2269"/>
      <c r="E411" s="2270"/>
      <c r="F411" s="3135"/>
      <c r="G411" s="3114"/>
    </row>
    <row r="412" spans="2:8" s="569" customFormat="1" ht="24" x14ac:dyDescent="0.2">
      <c r="B412" s="2268" t="s">
        <v>20</v>
      </c>
      <c r="C412" s="3090" t="s">
        <v>2295</v>
      </c>
      <c r="D412" s="2269" t="s">
        <v>556</v>
      </c>
      <c r="E412" s="2270">
        <v>1</v>
      </c>
      <c r="F412" s="3140">
        <v>0</v>
      </c>
      <c r="G412" s="3117">
        <f>E412*F412</f>
        <v>0</v>
      </c>
    </row>
    <row r="413" spans="2:8" s="569" customFormat="1" ht="12" x14ac:dyDescent="0.2">
      <c r="B413" s="2268"/>
      <c r="C413" s="3080"/>
      <c r="D413" s="2269"/>
      <c r="E413" s="2270"/>
      <c r="F413" s="3135"/>
      <c r="G413" s="3114"/>
    </row>
    <row r="414" spans="2:8" s="569" customFormat="1" ht="108" x14ac:dyDescent="0.2">
      <c r="B414" s="2268" t="s">
        <v>24</v>
      </c>
      <c r="C414" s="103" t="s">
        <v>696</v>
      </c>
      <c r="D414" s="2273" t="s">
        <v>647</v>
      </c>
      <c r="E414" s="2274">
        <v>75</v>
      </c>
      <c r="F414" s="3140">
        <v>0</v>
      </c>
      <c r="G414" s="3117">
        <f>E414*F414</f>
        <v>0</v>
      </c>
    </row>
    <row r="415" spans="2:8" s="569" customFormat="1" ht="12" x14ac:dyDescent="0.2">
      <c r="B415" s="2268"/>
      <c r="C415" s="103"/>
      <c r="D415" s="2273"/>
      <c r="E415" s="2274"/>
      <c r="F415" s="3069"/>
      <c r="G415" s="3114"/>
    </row>
    <row r="416" spans="2:8" s="569" customFormat="1" ht="12" x14ac:dyDescent="0.2">
      <c r="B416" s="2268" t="s">
        <v>29</v>
      </c>
      <c r="C416" s="3090" t="s">
        <v>694</v>
      </c>
      <c r="D416" s="2269" t="s">
        <v>647</v>
      </c>
      <c r="E416" s="2270">
        <v>95</v>
      </c>
      <c r="F416" s="3140">
        <v>0</v>
      </c>
      <c r="G416" s="3117">
        <f>E416*F416</f>
        <v>0</v>
      </c>
    </row>
    <row r="417" spans="2:7" s="569" customFormat="1" ht="12" x14ac:dyDescent="0.2">
      <c r="B417" s="2268"/>
      <c r="C417" s="3080"/>
      <c r="D417" s="2269"/>
      <c r="E417" s="2270"/>
      <c r="F417" s="3135"/>
      <c r="G417" s="3114"/>
    </row>
    <row r="418" spans="2:7" s="569" customFormat="1" ht="24.75" customHeight="1" x14ac:dyDescent="0.2">
      <c r="B418" s="2268" t="s">
        <v>33</v>
      </c>
      <c r="C418" s="102" t="s">
        <v>2296</v>
      </c>
      <c r="D418" s="2269" t="s">
        <v>556</v>
      </c>
      <c r="E418" s="2270">
        <v>1</v>
      </c>
      <c r="F418" s="3140">
        <v>0</v>
      </c>
      <c r="G418" s="3117">
        <f>E418*F418</f>
        <v>0</v>
      </c>
    </row>
    <row r="419" spans="2:7" s="569" customFormat="1" ht="12" x14ac:dyDescent="0.2">
      <c r="B419" s="2268"/>
      <c r="C419" s="554"/>
      <c r="D419" s="2269"/>
      <c r="E419" s="2270"/>
      <c r="F419" s="3135"/>
      <c r="G419" s="3114"/>
    </row>
    <row r="420" spans="2:7" s="569" customFormat="1" ht="24" x14ac:dyDescent="0.2">
      <c r="B420" s="2268" t="s">
        <v>38</v>
      </c>
      <c r="C420" s="554" t="s">
        <v>698</v>
      </c>
      <c r="D420" s="2269" t="s">
        <v>556</v>
      </c>
      <c r="E420" s="2270">
        <v>1</v>
      </c>
      <c r="F420" s="3140">
        <v>0</v>
      </c>
      <c r="G420" s="3117">
        <f>E420*F420</f>
        <v>0</v>
      </c>
    </row>
    <row r="421" spans="2:7" s="569" customFormat="1" ht="12" x14ac:dyDescent="0.2">
      <c r="B421" s="2268"/>
      <c r="C421" s="554"/>
      <c r="D421" s="2269"/>
      <c r="E421" s="2270"/>
      <c r="F421" s="3135"/>
      <c r="G421" s="3114"/>
    </row>
    <row r="422" spans="2:7" s="569" customFormat="1" ht="12" x14ac:dyDescent="0.2">
      <c r="B422" s="2268" t="s">
        <v>43</v>
      </c>
      <c r="C422" s="554" t="s">
        <v>699</v>
      </c>
      <c r="D422" s="2269" t="s">
        <v>647</v>
      </c>
      <c r="E422" s="2270">
        <v>60</v>
      </c>
      <c r="F422" s="3140">
        <v>0</v>
      </c>
      <c r="G422" s="3117">
        <f>E422*F422</f>
        <v>0</v>
      </c>
    </row>
    <row r="423" spans="2:7" s="569" customFormat="1" ht="12" x14ac:dyDescent="0.2">
      <c r="B423" s="2268"/>
      <c r="C423" s="554"/>
      <c r="D423" s="2269"/>
      <c r="E423" s="2270"/>
      <c r="F423" s="3135"/>
      <c r="G423" s="3114"/>
    </row>
    <row r="424" spans="2:7" s="569" customFormat="1" ht="12" x14ac:dyDescent="0.2">
      <c r="B424" s="2268" t="s">
        <v>565</v>
      </c>
      <c r="C424" s="554" t="s">
        <v>700</v>
      </c>
      <c r="D424" s="2269" t="s">
        <v>556</v>
      </c>
      <c r="E424" s="2270">
        <v>1</v>
      </c>
      <c r="F424" s="3140">
        <v>0</v>
      </c>
      <c r="G424" s="3117">
        <f>E424*F424</f>
        <v>0</v>
      </c>
    </row>
    <row r="425" spans="2:7" s="569" customFormat="1" ht="12" x14ac:dyDescent="0.2">
      <c r="B425" s="2268"/>
      <c r="C425" s="554"/>
      <c r="D425" s="2269"/>
      <c r="E425" s="2270"/>
      <c r="F425" s="3135"/>
      <c r="G425" s="3114"/>
    </row>
    <row r="426" spans="2:7" s="569" customFormat="1" ht="12" x14ac:dyDescent="0.2">
      <c r="B426" s="2268" t="s">
        <v>567</v>
      </c>
      <c r="C426" s="554" t="s">
        <v>701</v>
      </c>
      <c r="D426" s="2269" t="s">
        <v>556</v>
      </c>
      <c r="E426" s="2270">
        <v>1</v>
      </c>
      <c r="F426" s="3140">
        <v>0</v>
      </c>
      <c r="G426" s="3117">
        <f>E426*F426</f>
        <v>0</v>
      </c>
    </row>
    <row r="427" spans="2:7" s="569" customFormat="1" ht="12" x14ac:dyDescent="0.2">
      <c r="B427" s="2268"/>
      <c r="C427" s="554"/>
      <c r="D427" s="2269"/>
      <c r="E427" s="2270"/>
      <c r="F427" s="3135"/>
      <c r="G427" s="3114"/>
    </row>
    <row r="428" spans="2:7" s="569" customFormat="1" ht="24" x14ac:dyDescent="0.2">
      <c r="B428" s="2268" t="s">
        <v>569</v>
      </c>
      <c r="C428" s="554" t="s">
        <v>702</v>
      </c>
      <c r="D428" s="2269" t="s">
        <v>556</v>
      </c>
      <c r="E428" s="2270">
        <v>1</v>
      </c>
      <c r="F428" s="3140">
        <v>0</v>
      </c>
      <c r="G428" s="3117">
        <f>E428*F428</f>
        <v>0</v>
      </c>
    </row>
    <row r="429" spans="2:7" s="569" customFormat="1" ht="12" x14ac:dyDescent="0.2">
      <c r="B429" s="2268"/>
      <c r="C429" s="554"/>
      <c r="D429" s="2269"/>
      <c r="E429" s="2270"/>
      <c r="F429" s="3135"/>
      <c r="G429" s="3114"/>
    </row>
    <row r="430" spans="2:7" s="569" customFormat="1" ht="12" x14ac:dyDescent="0.2">
      <c r="B430" s="570"/>
      <c r="C430" s="553"/>
      <c r="D430" s="557"/>
      <c r="E430" s="558"/>
      <c r="F430" s="724"/>
      <c r="G430" s="724"/>
    </row>
    <row r="431" spans="2:7" s="569" customFormat="1" ht="12" x14ac:dyDescent="0.2">
      <c r="B431" s="3101" t="s">
        <v>18</v>
      </c>
      <c r="C431" s="3102" t="s">
        <v>2297</v>
      </c>
      <c r="D431" s="3103"/>
      <c r="E431" s="3104"/>
      <c r="F431" s="3141"/>
      <c r="G431" s="3123">
        <f>SUM(G187:G429)</f>
        <v>0</v>
      </c>
    </row>
    <row r="432" spans="2:7" s="3096" customFormat="1" ht="18" customHeight="1" x14ac:dyDescent="0.2">
      <c r="B432" s="3097"/>
      <c r="C432" s="3098"/>
      <c r="D432" s="3099"/>
      <c r="E432" s="3100"/>
      <c r="F432" s="3142"/>
      <c r="G432" s="3124"/>
    </row>
  </sheetData>
  <mergeCells count="12">
    <mergeCell ref="B181:G181"/>
    <mergeCell ref="B40:G40"/>
    <mergeCell ref="B57:G57"/>
    <mergeCell ref="B71:G71"/>
    <mergeCell ref="B88:G88"/>
    <mergeCell ref="B107:G107"/>
    <mergeCell ref="B175:G175"/>
    <mergeCell ref="B176:G176"/>
    <mergeCell ref="B177:G177"/>
    <mergeCell ref="B178:G178"/>
    <mergeCell ref="B179:G179"/>
    <mergeCell ref="B180:G180"/>
  </mergeCells>
  <phoneticPr fontId="40" type="noConversion"/>
  <pageMargins left="0.7" right="0.7" top="0.75" bottom="0.75" header="0.3" footer="0.3"/>
  <pageSetup paperSize="9" scale="85" orientation="portrait" r:id="rId1"/>
  <headerFooter alignWithMargins="0">
    <oddFooter>&amp;C&amp;8&amp;P/&amp;N</oddFooter>
  </headerFooter>
  <rowBreaks count="2" manualBreakCount="2">
    <brk id="20" max="16383" man="1"/>
    <brk id="35" max="16383" man="1"/>
  </rowBreaks>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AB246-4EA4-4AB2-BCF1-22479C77C81E}">
  <sheetPr codeName="Sheet22">
    <tabColor rgb="FF7030A0"/>
  </sheetPr>
  <dimension ref="A2:L1134"/>
  <sheetViews>
    <sheetView showZeros="0" topLeftCell="A1130" zoomScale="110" zoomScaleNormal="110" workbookViewId="0">
      <selection activeCell="G1134" sqref="G1134"/>
    </sheetView>
  </sheetViews>
  <sheetFormatPr defaultColWidth="10.42578125" defaultRowHeight="12.75" x14ac:dyDescent="0.2"/>
  <cols>
    <col min="1" max="1" width="4.42578125" style="1" customWidth="1"/>
    <col min="2" max="2" width="7.42578125" style="8" customWidth="1"/>
    <col min="3" max="3" width="42.85546875" style="7" customWidth="1"/>
    <col min="4" max="4" width="10.42578125" style="6" customWidth="1"/>
    <col min="5" max="5" width="9.28515625" style="5" customWidth="1"/>
    <col min="6" max="6" width="12.140625" style="4" customWidth="1"/>
    <col min="7" max="7" width="14.4257812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2226</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2298</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10</v>
      </c>
      <c r="C15" s="346" t="s">
        <v>85</v>
      </c>
      <c r="D15" s="347"/>
      <c r="E15" s="348"/>
      <c r="F15" s="349"/>
      <c r="G15" s="20">
        <f>G29</f>
        <v>0</v>
      </c>
      <c r="H15" s="18"/>
      <c r="I15" s="337"/>
      <c r="J15" s="337"/>
      <c r="K15" s="337"/>
      <c r="L15" s="337"/>
    </row>
    <row r="16" spans="1:12" s="17" customFormat="1" ht="18.75" customHeight="1" x14ac:dyDescent="0.25">
      <c r="A16" s="337"/>
      <c r="B16" s="338" t="s">
        <v>12</v>
      </c>
      <c r="C16" s="346" t="s">
        <v>86</v>
      </c>
      <c r="D16" s="347"/>
      <c r="E16" s="348"/>
      <c r="F16" s="349"/>
      <c r="G16" s="20">
        <f>G38</f>
        <v>0</v>
      </c>
      <c r="H16" s="18"/>
      <c r="I16" s="337"/>
      <c r="J16" s="337"/>
      <c r="K16" s="337"/>
      <c r="L16" s="337"/>
    </row>
    <row r="17" spans="1:12" s="17" customFormat="1" ht="18.75" customHeight="1" x14ac:dyDescent="0.25">
      <c r="A17" s="337"/>
      <c r="B17" s="338" t="s">
        <v>17</v>
      </c>
      <c r="C17" s="346" t="s">
        <v>87</v>
      </c>
      <c r="D17" s="347"/>
      <c r="E17" s="348"/>
      <c r="F17" s="349"/>
      <c r="G17" s="20">
        <f>G1134</f>
        <v>0</v>
      </c>
      <c r="H17" s="18"/>
      <c r="I17" s="337"/>
      <c r="J17" s="337"/>
      <c r="K17" s="337"/>
      <c r="L17" s="337"/>
    </row>
    <row r="18" spans="1:12" s="17" customFormat="1" ht="18.75" customHeight="1" x14ac:dyDescent="0.25">
      <c r="A18" s="337"/>
      <c r="B18" s="339"/>
      <c r="C18" s="350" t="s">
        <v>88</v>
      </c>
      <c r="D18" s="351"/>
      <c r="E18" s="352"/>
      <c r="F18" s="353"/>
      <c r="G18" s="19">
        <f>SUM(G15:G17)</f>
        <v>0</v>
      </c>
      <c r="H18" s="18"/>
      <c r="I18" s="337"/>
      <c r="J18" s="337"/>
      <c r="K18" s="337"/>
      <c r="L18" s="337"/>
    </row>
    <row r="19" spans="1:12" x14ac:dyDescent="0.2">
      <c r="A19" s="126"/>
      <c r="B19" s="132"/>
      <c r="C19" s="188"/>
      <c r="D19" s="189"/>
      <c r="E19" s="190"/>
      <c r="F19" s="191"/>
      <c r="G19" s="192"/>
      <c r="H19" s="127"/>
      <c r="I19" s="126"/>
      <c r="J19" s="126"/>
      <c r="K19" s="126"/>
      <c r="L19" s="126"/>
    </row>
    <row r="21" spans="1:12" ht="24" x14ac:dyDescent="0.2">
      <c r="A21" s="126"/>
      <c r="B21" s="133" t="s">
        <v>83</v>
      </c>
      <c r="C21" s="197" t="s">
        <v>89</v>
      </c>
      <c r="D21" s="198" t="s">
        <v>90</v>
      </c>
      <c r="E21" s="199" t="s">
        <v>91</v>
      </c>
      <c r="F21" s="200" t="s">
        <v>92</v>
      </c>
      <c r="G21" s="201" t="s">
        <v>93</v>
      </c>
      <c r="H21" s="127"/>
      <c r="I21" s="126"/>
      <c r="J21" s="126"/>
      <c r="K21" s="126"/>
      <c r="L21" s="126"/>
    </row>
    <row r="22" spans="1:12" x14ac:dyDescent="0.2">
      <c r="A22" s="126"/>
      <c r="B22" s="134"/>
      <c r="C22" s="202"/>
      <c r="D22" s="203"/>
      <c r="E22" s="204"/>
      <c r="F22" s="205"/>
      <c r="G22" s="206"/>
      <c r="H22" s="127"/>
      <c r="I22" s="126"/>
      <c r="J22" s="126"/>
      <c r="K22" s="126"/>
      <c r="L22" s="126"/>
    </row>
    <row r="23" spans="1:12" s="16" customFormat="1" ht="20.25" x14ac:dyDescent="0.3">
      <c r="A23" s="301"/>
      <c r="B23" s="309" t="s">
        <v>10</v>
      </c>
      <c r="C23" s="312" t="s">
        <v>85</v>
      </c>
      <c r="D23" s="311"/>
      <c r="E23" s="305"/>
      <c r="F23" s="306"/>
      <c r="G23" s="307"/>
      <c r="H23" s="308"/>
      <c r="I23" s="301"/>
      <c r="J23" s="301"/>
      <c r="K23" s="301"/>
      <c r="L23" s="301"/>
    </row>
    <row r="24" spans="1:12" ht="27.75" customHeight="1" x14ac:dyDescent="0.2">
      <c r="A24" s="78"/>
      <c r="B24" s="101">
        <v>1</v>
      </c>
      <c r="C24" s="100" t="s">
        <v>1724</v>
      </c>
      <c r="D24" s="99" t="s">
        <v>98</v>
      </c>
      <c r="E24" s="89">
        <v>1</v>
      </c>
      <c r="F24" s="88">
        <v>0</v>
      </c>
      <c r="G24" s="93">
        <f>E24*F24</f>
        <v>0</v>
      </c>
      <c r="H24" s="80"/>
      <c r="I24" s="78"/>
      <c r="J24" s="78"/>
      <c r="K24" s="78"/>
      <c r="L24" s="78"/>
    </row>
    <row r="25" spans="1:12" ht="24" x14ac:dyDescent="0.2">
      <c r="A25" s="78"/>
      <c r="B25" s="96">
        <v>2</v>
      </c>
      <c r="C25" s="97" t="s">
        <v>104</v>
      </c>
      <c r="D25" s="83" t="s">
        <v>98</v>
      </c>
      <c r="E25" s="82">
        <v>1</v>
      </c>
      <c r="F25" s="88">
        <v>0</v>
      </c>
      <c r="G25" s="93">
        <f>E25*F25</f>
        <v>0</v>
      </c>
      <c r="H25" s="80"/>
      <c r="I25" s="78"/>
      <c r="J25" s="78"/>
      <c r="K25" s="78"/>
      <c r="L25" s="78"/>
    </row>
    <row r="26" spans="1:12" ht="53.25" customHeight="1" x14ac:dyDescent="0.2">
      <c r="A26" s="78"/>
      <c r="B26" s="96">
        <v>3</v>
      </c>
      <c r="C26" s="98" t="s">
        <v>800</v>
      </c>
      <c r="D26" s="83" t="s">
        <v>158</v>
      </c>
      <c r="E26" s="82">
        <v>3</v>
      </c>
      <c r="F26" s="88">
        <v>0</v>
      </c>
      <c r="G26" s="93">
        <f>E26*F26</f>
        <v>0</v>
      </c>
      <c r="H26" s="80"/>
      <c r="I26" s="78"/>
      <c r="J26" s="78"/>
      <c r="K26" s="78"/>
      <c r="L26" s="78"/>
    </row>
    <row r="27" spans="1:12" x14ac:dyDescent="0.2">
      <c r="A27" s="78"/>
      <c r="B27" s="96">
        <v>4</v>
      </c>
      <c r="C27" s="97" t="s">
        <v>107</v>
      </c>
      <c r="D27" s="83" t="s">
        <v>98</v>
      </c>
      <c r="E27" s="82">
        <v>1</v>
      </c>
      <c r="F27" s="88">
        <v>0</v>
      </c>
      <c r="G27" s="93">
        <f>E27*F27</f>
        <v>0</v>
      </c>
      <c r="H27" s="80"/>
      <c r="I27" s="78"/>
      <c r="J27" s="78"/>
      <c r="K27" s="78"/>
      <c r="L27" s="78"/>
    </row>
    <row r="28" spans="1:12" ht="40.5" customHeight="1" x14ac:dyDescent="0.2">
      <c r="A28" s="78"/>
      <c r="B28" s="96">
        <v>5</v>
      </c>
      <c r="C28" s="95" t="s">
        <v>108</v>
      </c>
      <c r="D28" s="83" t="s">
        <v>98</v>
      </c>
      <c r="E28" s="94">
        <v>1</v>
      </c>
      <c r="F28" s="88">
        <v>0</v>
      </c>
      <c r="G28" s="93">
        <f>E28*F28</f>
        <v>0</v>
      </c>
      <c r="H28" s="80"/>
      <c r="I28" s="78"/>
      <c r="J28" s="78"/>
      <c r="K28" s="78"/>
      <c r="L28" s="78"/>
    </row>
    <row r="29" spans="1:12" s="9" customFormat="1" ht="23.25" customHeight="1" x14ac:dyDescent="0.25">
      <c r="A29" s="152"/>
      <c r="B29" s="333" t="s">
        <v>10</v>
      </c>
      <c r="C29" s="220" t="s">
        <v>110</v>
      </c>
      <c r="D29" s="220"/>
      <c r="E29" s="221"/>
      <c r="F29" s="222"/>
      <c r="G29" s="296">
        <f>SUM(G24:G28)</f>
        <v>0</v>
      </c>
      <c r="H29" s="155"/>
      <c r="I29" s="152"/>
      <c r="J29" s="152"/>
      <c r="K29" s="152"/>
      <c r="L29" s="152"/>
    </row>
    <row r="30" spans="1:12" x14ac:dyDescent="0.2">
      <c r="A30" s="126"/>
      <c r="B30" s="134"/>
      <c r="C30" s="202"/>
      <c r="D30" s="203"/>
      <c r="E30" s="204"/>
      <c r="F30" s="205"/>
      <c r="G30" s="206"/>
      <c r="H30" s="127"/>
      <c r="I30" s="126"/>
      <c r="J30" s="126"/>
      <c r="K30" s="126"/>
      <c r="L30" s="126"/>
    </row>
    <row r="31" spans="1:12" ht="24" x14ac:dyDescent="0.2">
      <c r="A31" s="126"/>
      <c r="B31" s="133" t="s">
        <v>83</v>
      </c>
      <c r="C31" s="197" t="s">
        <v>89</v>
      </c>
      <c r="D31" s="198" t="s">
        <v>90</v>
      </c>
      <c r="E31" s="199" t="s">
        <v>91</v>
      </c>
      <c r="F31" s="200" t="s">
        <v>92</v>
      </c>
      <c r="G31" s="201" t="s">
        <v>93</v>
      </c>
      <c r="H31" s="127"/>
      <c r="I31" s="126"/>
      <c r="J31" s="126"/>
      <c r="K31" s="126"/>
      <c r="L31" s="126"/>
    </row>
    <row r="32" spans="1:12" x14ac:dyDescent="0.2">
      <c r="A32" s="126"/>
      <c r="B32" s="134"/>
      <c r="C32" s="223"/>
      <c r="D32" s="212"/>
      <c r="E32" s="204"/>
      <c r="F32" s="205"/>
      <c r="G32" s="206"/>
      <c r="H32" s="127"/>
      <c r="I32" s="126"/>
      <c r="J32" s="126"/>
      <c r="K32" s="126"/>
      <c r="L32" s="126"/>
    </row>
    <row r="33" spans="1:12" s="16" customFormat="1" ht="20.25" x14ac:dyDescent="0.3">
      <c r="A33" s="301"/>
      <c r="B33" s="309" t="s">
        <v>12</v>
      </c>
      <c r="C33" s="310" t="s">
        <v>111</v>
      </c>
      <c r="D33" s="304"/>
      <c r="E33" s="305"/>
      <c r="F33" s="306"/>
      <c r="G33" s="307"/>
      <c r="H33" s="308"/>
      <c r="I33" s="301"/>
      <c r="J33" s="301"/>
      <c r="K33" s="301"/>
      <c r="L33" s="301"/>
    </row>
    <row r="34" spans="1:12" s="47" customFormat="1" ht="71.25" customHeight="1" x14ac:dyDescent="0.2">
      <c r="A34" s="135"/>
      <c r="B34" s="3182" t="s">
        <v>112</v>
      </c>
      <c r="C34" s="3183"/>
      <c r="D34" s="3183"/>
      <c r="E34" s="3183"/>
      <c r="F34" s="3183"/>
      <c r="G34" s="3184"/>
      <c r="H34" s="127"/>
      <c r="I34" s="135"/>
      <c r="J34" s="135"/>
      <c r="K34" s="135"/>
      <c r="L34" s="135"/>
    </row>
    <row r="35" spans="1:12" ht="27.75" customHeight="1" x14ac:dyDescent="0.2">
      <c r="A35" s="78"/>
      <c r="B35" s="92">
        <v>1</v>
      </c>
      <c r="C35" s="91" t="s">
        <v>2299</v>
      </c>
      <c r="D35" s="90" t="s">
        <v>151</v>
      </c>
      <c r="E35" s="89">
        <v>1</v>
      </c>
      <c r="F35" s="88">
        <v>0</v>
      </c>
      <c r="G35" s="81">
        <f>E35*F35</f>
        <v>0</v>
      </c>
      <c r="H35" s="80"/>
      <c r="I35" s="86"/>
      <c r="J35" s="78"/>
      <c r="K35" s="78"/>
      <c r="L35" s="78"/>
    </row>
    <row r="36" spans="1:12" ht="65.25" customHeight="1" x14ac:dyDescent="0.2">
      <c r="A36" s="78"/>
      <c r="B36" s="85">
        <v>2</v>
      </c>
      <c r="C36" s="84" t="s">
        <v>2300</v>
      </c>
      <c r="D36" s="87" t="s">
        <v>151</v>
      </c>
      <c r="E36" s="82">
        <v>1</v>
      </c>
      <c r="F36" s="88">
        <v>0</v>
      </c>
      <c r="G36" s="81">
        <f>E36*F36</f>
        <v>0</v>
      </c>
      <c r="H36" s="80"/>
      <c r="I36" s="86"/>
      <c r="J36" s="78"/>
      <c r="K36" s="78"/>
      <c r="L36" s="78"/>
    </row>
    <row r="37" spans="1:12" x14ac:dyDescent="0.2">
      <c r="A37" s="78"/>
      <c r="B37" s="85">
        <v>3</v>
      </c>
      <c r="C37" s="84" t="s">
        <v>2301</v>
      </c>
      <c r="D37" s="83" t="s">
        <v>119</v>
      </c>
      <c r="E37" s="82">
        <v>5</v>
      </c>
      <c r="F37" s="88">
        <v>0</v>
      </c>
      <c r="G37" s="81">
        <f>E37*F37</f>
        <v>0</v>
      </c>
      <c r="H37" s="80"/>
      <c r="I37" s="79"/>
      <c r="J37" s="78"/>
      <c r="K37" s="77"/>
      <c r="L37" s="77"/>
    </row>
    <row r="38" spans="1:12" s="9" customFormat="1" ht="21.75" customHeight="1" x14ac:dyDescent="0.25">
      <c r="A38" s="152"/>
      <c r="B38" s="333" t="s">
        <v>12</v>
      </c>
      <c r="C38" s="220" t="s">
        <v>159</v>
      </c>
      <c r="D38" s="230"/>
      <c r="E38" s="221"/>
      <c r="F38" s="222"/>
      <c r="G38" s="296">
        <f>SUM(G35:G37)</f>
        <v>0</v>
      </c>
      <c r="H38" s="155"/>
      <c r="I38" s="152"/>
      <c r="J38" s="152"/>
      <c r="K38" s="152"/>
      <c r="L38" s="152"/>
    </row>
    <row r="39" spans="1:12" x14ac:dyDescent="0.2">
      <c r="A39" s="126"/>
      <c r="B39" s="134"/>
      <c r="C39" s="202"/>
      <c r="D39" s="203"/>
      <c r="E39" s="204"/>
      <c r="F39" s="205"/>
      <c r="G39" s="206"/>
      <c r="H39" s="127"/>
      <c r="I39" s="126"/>
      <c r="J39" s="126"/>
      <c r="K39" s="126"/>
      <c r="L39" s="126"/>
    </row>
    <row r="40" spans="1:12" ht="24" x14ac:dyDescent="0.2">
      <c r="A40" s="126"/>
      <c r="B40" s="133" t="s">
        <v>83</v>
      </c>
      <c r="C40" s="197" t="s">
        <v>89</v>
      </c>
      <c r="D40" s="197" t="s">
        <v>90</v>
      </c>
      <c r="E40" s="199" t="s">
        <v>91</v>
      </c>
      <c r="F40" s="200" t="s">
        <v>92</v>
      </c>
      <c r="G40" s="201" t="s">
        <v>93</v>
      </c>
      <c r="H40" s="127"/>
      <c r="I40" s="126"/>
      <c r="J40" s="126"/>
      <c r="K40" s="126"/>
      <c r="L40" s="126"/>
    </row>
    <row r="41" spans="1:12" x14ac:dyDescent="0.2">
      <c r="A41" s="126"/>
      <c r="B41" s="134"/>
      <c r="C41" s="202"/>
      <c r="D41" s="212"/>
      <c r="E41" s="204"/>
      <c r="F41" s="205"/>
      <c r="G41" s="206"/>
      <c r="H41" s="127"/>
      <c r="I41" s="126"/>
      <c r="J41" s="126"/>
      <c r="K41" s="126"/>
      <c r="L41" s="126"/>
    </row>
    <row r="42" spans="1:12" s="16" customFormat="1" ht="20.25" x14ac:dyDescent="0.3">
      <c r="A42" s="301"/>
      <c r="B42" s="302" t="s">
        <v>17</v>
      </c>
      <c r="C42" s="303" t="s">
        <v>160</v>
      </c>
      <c r="D42" s="304"/>
      <c r="E42" s="305"/>
      <c r="F42" s="306"/>
      <c r="G42" s="307"/>
      <c r="H42" s="308"/>
      <c r="I42" s="301"/>
      <c r="J42" s="301"/>
      <c r="K42" s="301"/>
      <c r="L42" s="301"/>
    </row>
    <row r="43" spans="1:12" s="24" customFormat="1" ht="18" customHeight="1" x14ac:dyDescent="0.2">
      <c r="A43" s="145"/>
      <c r="B43" s="148" t="s">
        <v>1</v>
      </c>
      <c r="C43" s="173"/>
      <c r="D43" s="175"/>
      <c r="E43" s="175"/>
      <c r="F43" s="175"/>
      <c r="G43" s="174"/>
      <c r="H43" s="144"/>
      <c r="I43" s="144"/>
      <c r="J43" s="144"/>
      <c r="K43" s="144"/>
      <c r="L43" s="144"/>
    </row>
    <row r="44" spans="1:12" s="24" customFormat="1" ht="18" customHeight="1" x14ac:dyDescent="0.25">
      <c r="A44" s="146"/>
      <c r="B44" s="149" t="s">
        <v>2</v>
      </c>
      <c r="C44" s="176"/>
      <c r="D44" s="177"/>
      <c r="E44" s="178"/>
      <c r="F44" s="178"/>
      <c r="G44" s="177"/>
      <c r="H44" s="144"/>
      <c r="I44" s="144"/>
      <c r="J44" s="144"/>
      <c r="K44" s="144"/>
      <c r="L44" s="144"/>
    </row>
    <row r="45" spans="1:12" s="24" customFormat="1" ht="18" customHeight="1" x14ac:dyDescent="0.2">
      <c r="A45" s="145"/>
      <c r="B45" s="148" t="s">
        <v>3</v>
      </c>
      <c r="C45" s="173"/>
      <c r="D45" s="175"/>
      <c r="E45" s="175"/>
      <c r="F45" s="175"/>
      <c r="G45" s="174"/>
      <c r="H45" s="144"/>
      <c r="I45" s="144"/>
      <c r="J45" s="144"/>
      <c r="K45" s="144"/>
      <c r="L45" s="144"/>
    </row>
    <row r="46" spans="1:12" s="24" customFormat="1" ht="18" customHeight="1" x14ac:dyDescent="0.25">
      <c r="A46" s="146"/>
      <c r="B46" s="149" t="s">
        <v>4</v>
      </c>
      <c r="C46" s="176"/>
      <c r="D46" s="178"/>
      <c r="E46" s="178"/>
      <c r="F46" s="178"/>
      <c r="G46" s="177"/>
      <c r="H46" s="144"/>
      <c r="I46" s="144"/>
      <c r="J46" s="144"/>
      <c r="K46" s="144"/>
      <c r="L46" s="144"/>
    </row>
    <row r="47" spans="1:12" s="47" customFormat="1" ht="18.75" customHeight="1" x14ac:dyDescent="0.2">
      <c r="A47" s="135"/>
      <c r="B47" s="3182" t="s">
        <v>161</v>
      </c>
      <c r="C47" s="3183"/>
      <c r="D47" s="3183"/>
      <c r="E47" s="3183"/>
      <c r="F47" s="3183"/>
      <c r="G47" s="3184"/>
      <c r="H47" s="127"/>
      <c r="I47" s="135"/>
      <c r="J47" s="135"/>
      <c r="K47" s="135"/>
      <c r="L47" s="135"/>
    </row>
    <row r="48" spans="1:12" s="47" customFormat="1" ht="18.75" hidden="1" customHeight="1" x14ac:dyDescent="0.2">
      <c r="A48" s="135"/>
      <c r="B48" s="3182" t="s">
        <v>162</v>
      </c>
      <c r="C48" s="3183"/>
      <c r="D48" s="3183"/>
      <c r="E48" s="3183"/>
      <c r="F48" s="3183"/>
      <c r="G48" s="3184"/>
      <c r="H48" s="127"/>
      <c r="I48" s="135"/>
      <c r="J48" s="135"/>
      <c r="K48" s="135"/>
      <c r="L48" s="135"/>
    </row>
    <row r="49" spans="2:8" s="47" customFormat="1" ht="18.75" hidden="1" customHeight="1" x14ac:dyDescent="0.2">
      <c r="B49" s="3182" t="s">
        <v>163</v>
      </c>
      <c r="C49" s="3183"/>
      <c r="D49" s="3183"/>
      <c r="E49" s="3183"/>
      <c r="F49" s="3183"/>
      <c r="G49" s="3184"/>
      <c r="H49" s="127"/>
    </row>
    <row r="50" spans="2:8" ht="30" hidden="1" customHeight="1" x14ac:dyDescent="0.2">
      <c r="B50" s="158">
        <v>1</v>
      </c>
      <c r="C50" s="231" t="s">
        <v>164</v>
      </c>
      <c r="D50" s="232"/>
      <c r="E50" s="204"/>
      <c r="F50" s="205"/>
      <c r="G50" s="206"/>
      <c r="H50" s="127"/>
    </row>
    <row r="51" spans="2:8" s="9" customFormat="1" ht="18.75" hidden="1" customHeight="1" x14ac:dyDescent="0.25">
      <c r="B51" s="153"/>
      <c r="C51" s="154" t="s">
        <v>2302</v>
      </c>
      <c r="D51" s="232" t="s">
        <v>95</v>
      </c>
      <c r="E51" s="204"/>
      <c r="F51" s="275">
        <v>0</v>
      </c>
      <c r="G51" s="276">
        <f t="shared" ref="G51:G74" si="0">E51*F51</f>
        <v>0</v>
      </c>
      <c r="H51" s="155"/>
    </row>
    <row r="52" spans="2:8" s="9" customFormat="1" ht="18.75" hidden="1" customHeight="1" x14ac:dyDescent="0.25">
      <c r="B52" s="153"/>
      <c r="C52" s="154" t="s">
        <v>2303</v>
      </c>
      <c r="D52" s="232" t="s">
        <v>95</v>
      </c>
      <c r="E52" s="204"/>
      <c r="F52" s="275">
        <v>0</v>
      </c>
      <c r="G52" s="276">
        <f t="shared" si="0"/>
        <v>0</v>
      </c>
      <c r="H52" s="155"/>
    </row>
    <row r="53" spans="2:8" s="9" customFormat="1" ht="18.75" hidden="1" customHeight="1" x14ac:dyDescent="0.25">
      <c r="B53" s="153"/>
      <c r="C53" s="154" t="s">
        <v>724</v>
      </c>
      <c r="D53" s="232" t="s">
        <v>95</v>
      </c>
      <c r="E53" s="204"/>
      <c r="F53" s="275">
        <v>0</v>
      </c>
      <c r="G53" s="276">
        <f t="shared" si="0"/>
        <v>0</v>
      </c>
      <c r="H53" s="155"/>
    </row>
    <row r="54" spans="2:8" s="9" customFormat="1" ht="18.75" hidden="1" customHeight="1" x14ac:dyDescent="0.25">
      <c r="B54" s="153"/>
      <c r="C54" s="154" t="s">
        <v>2304</v>
      </c>
      <c r="D54" s="232" t="s">
        <v>95</v>
      </c>
      <c r="E54" s="204"/>
      <c r="F54" s="275">
        <v>0</v>
      </c>
      <c r="G54" s="276">
        <f t="shared" si="0"/>
        <v>0</v>
      </c>
      <c r="H54" s="155"/>
    </row>
    <row r="55" spans="2:8" s="9" customFormat="1" ht="18.75" hidden="1" customHeight="1" x14ac:dyDescent="0.25">
      <c r="B55" s="153"/>
      <c r="C55" s="154" t="s">
        <v>2305</v>
      </c>
      <c r="D55" s="232" t="s">
        <v>95</v>
      </c>
      <c r="E55" s="204"/>
      <c r="F55" s="275">
        <v>0</v>
      </c>
      <c r="G55" s="276">
        <f t="shared" si="0"/>
        <v>0</v>
      </c>
      <c r="H55" s="155"/>
    </row>
    <row r="56" spans="2:8" s="9" customFormat="1" ht="18.75" hidden="1" customHeight="1" x14ac:dyDescent="0.25">
      <c r="B56" s="153"/>
      <c r="C56" s="154" t="s">
        <v>2306</v>
      </c>
      <c r="D56" s="232" t="s">
        <v>95</v>
      </c>
      <c r="E56" s="204"/>
      <c r="F56" s="275">
        <v>0</v>
      </c>
      <c r="G56" s="276">
        <f t="shared" si="0"/>
        <v>0</v>
      </c>
      <c r="H56" s="155"/>
    </row>
    <row r="57" spans="2:8" s="9" customFormat="1" ht="18.75" hidden="1" customHeight="1" x14ac:dyDescent="0.25">
      <c r="B57" s="153"/>
      <c r="C57" s="154" t="s">
        <v>315</v>
      </c>
      <c r="D57" s="232" t="s">
        <v>95</v>
      </c>
      <c r="E57" s="204"/>
      <c r="F57" s="275">
        <v>0</v>
      </c>
      <c r="G57" s="276">
        <f t="shared" si="0"/>
        <v>0</v>
      </c>
      <c r="H57" s="155"/>
    </row>
    <row r="58" spans="2:8" s="9" customFormat="1" ht="18.75" hidden="1" customHeight="1" x14ac:dyDescent="0.25">
      <c r="B58" s="153"/>
      <c r="C58" s="154" t="s">
        <v>316</v>
      </c>
      <c r="D58" s="232" t="s">
        <v>95</v>
      </c>
      <c r="E58" s="204"/>
      <c r="F58" s="275">
        <v>0</v>
      </c>
      <c r="G58" s="276">
        <f t="shared" si="0"/>
        <v>0</v>
      </c>
      <c r="H58" s="155"/>
    </row>
    <row r="59" spans="2:8" s="9" customFormat="1" ht="18.75" hidden="1" customHeight="1" x14ac:dyDescent="0.25">
      <c r="B59" s="153"/>
      <c r="C59" s="154" t="s">
        <v>725</v>
      </c>
      <c r="D59" s="232" t="s">
        <v>95</v>
      </c>
      <c r="E59" s="204"/>
      <c r="F59" s="275">
        <v>0</v>
      </c>
      <c r="G59" s="276">
        <f t="shared" si="0"/>
        <v>0</v>
      </c>
      <c r="H59" s="155"/>
    </row>
    <row r="60" spans="2:8" s="9" customFormat="1" ht="18.75" hidden="1" customHeight="1" x14ac:dyDescent="0.25">
      <c r="B60" s="153"/>
      <c r="C60" s="154" t="s">
        <v>1249</v>
      </c>
      <c r="D60" s="232" t="s">
        <v>95</v>
      </c>
      <c r="E60" s="204"/>
      <c r="F60" s="275">
        <v>0</v>
      </c>
      <c r="G60" s="276">
        <f t="shared" si="0"/>
        <v>0</v>
      </c>
      <c r="H60" s="155"/>
    </row>
    <row r="61" spans="2:8" s="9" customFormat="1" ht="18.75" hidden="1" customHeight="1" x14ac:dyDescent="0.25">
      <c r="B61" s="153"/>
      <c r="C61" s="156" t="s">
        <v>165</v>
      </c>
      <c r="D61" s="232" t="s">
        <v>95</v>
      </c>
      <c r="E61" s="204"/>
      <c r="F61" s="275">
        <v>0</v>
      </c>
      <c r="G61" s="276">
        <f t="shared" si="0"/>
        <v>0</v>
      </c>
      <c r="H61" s="155"/>
    </row>
    <row r="62" spans="2:8" s="9" customFormat="1" ht="24.75" hidden="1" customHeight="1" x14ac:dyDescent="0.25">
      <c r="B62" s="153"/>
      <c r="C62" s="156" t="s">
        <v>166</v>
      </c>
      <c r="D62" s="232" t="s">
        <v>95</v>
      </c>
      <c r="E62" s="204"/>
      <c r="F62" s="275">
        <v>0</v>
      </c>
      <c r="G62" s="276">
        <f t="shared" si="0"/>
        <v>0</v>
      </c>
      <c r="H62" s="155"/>
    </row>
    <row r="63" spans="2:8" s="9" customFormat="1" ht="18.75" hidden="1" customHeight="1" x14ac:dyDescent="0.25">
      <c r="B63" s="153"/>
      <c r="C63" s="156" t="s">
        <v>726</v>
      </c>
      <c r="D63" s="232" t="s">
        <v>95</v>
      </c>
      <c r="E63" s="204"/>
      <c r="F63" s="275">
        <v>0</v>
      </c>
      <c r="G63" s="276">
        <f t="shared" si="0"/>
        <v>0</v>
      </c>
      <c r="H63" s="155"/>
    </row>
    <row r="64" spans="2:8" s="9" customFormat="1" ht="24.75" hidden="1" customHeight="1" x14ac:dyDescent="0.25">
      <c r="B64" s="153"/>
      <c r="C64" s="156" t="s">
        <v>840</v>
      </c>
      <c r="D64" s="232" t="s">
        <v>95</v>
      </c>
      <c r="E64" s="204"/>
      <c r="F64" s="275">
        <v>0</v>
      </c>
      <c r="G64" s="276">
        <f t="shared" si="0"/>
        <v>0</v>
      </c>
      <c r="H64" s="155"/>
    </row>
    <row r="65" spans="2:8" s="9" customFormat="1" ht="19.5" hidden="1" customHeight="1" x14ac:dyDescent="0.25">
      <c r="B65" s="153"/>
      <c r="C65" s="156" t="s">
        <v>1771</v>
      </c>
      <c r="D65" s="232" t="s">
        <v>95</v>
      </c>
      <c r="E65" s="204"/>
      <c r="F65" s="275">
        <v>0</v>
      </c>
      <c r="G65" s="276">
        <f t="shared" si="0"/>
        <v>0</v>
      </c>
      <c r="H65" s="155"/>
    </row>
    <row r="66" spans="2:8" s="9" customFormat="1" ht="27.75" hidden="1" customHeight="1" x14ac:dyDescent="0.25">
      <c r="B66" s="153"/>
      <c r="C66" s="156" t="s">
        <v>1772</v>
      </c>
      <c r="D66" s="232" t="s">
        <v>95</v>
      </c>
      <c r="E66" s="204"/>
      <c r="F66" s="275">
        <v>0</v>
      </c>
      <c r="G66" s="276">
        <f t="shared" si="0"/>
        <v>0</v>
      </c>
      <c r="H66" s="155"/>
    </row>
    <row r="67" spans="2:8" s="9" customFormat="1" ht="18.75" hidden="1" customHeight="1" x14ac:dyDescent="0.25">
      <c r="B67" s="153"/>
      <c r="C67" s="156" t="s">
        <v>825</v>
      </c>
      <c r="D67" s="232" t="s">
        <v>95</v>
      </c>
      <c r="E67" s="204"/>
      <c r="F67" s="275">
        <v>0</v>
      </c>
      <c r="G67" s="276">
        <f t="shared" si="0"/>
        <v>0</v>
      </c>
      <c r="H67" s="155"/>
    </row>
    <row r="68" spans="2:8" s="9" customFormat="1" ht="27.75" hidden="1" customHeight="1" x14ac:dyDescent="0.25">
      <c r="B68" s="153"/>
      <c r="C68" s="156" t="s">
        <v>826</v>
      </c>
      <c r="D68" s="232" t="s">
        <v>95</v>
      </c>
      <c r="E68" s="204"/>
      <c r="F68" s="275">
        <v>0</v>
      </c>
      <c r="G68" s="276">
        <f t="shared" si="0"/>
        <v>0</v>
      </c>
      <c r="H68" s="155"/>
    </row>
    <row r="69" spans="2:8" s="9" customFormat="1" ht="19.5" hidden="1" customHeight="1" x14ac:dyDescent="0.25">
      <c r="B69" s="153"/>
      <c r="C69" s="156" t="s">
        <v>827</v>
      </c>
      <c r="D69" s="232" t="s">
        <v>95</v>
      </c>
      <c r="E69" s="204"/>
      <c r="F69" s="275">
        <v>0</v>
      </c>
      <c r="G69" s="276">
        <f t="shared" si="0"/>
        <v>0</v>
      </c>
      <c r="H69" s="155"/>
    </row>
    <row r="70" spans="2:8" s="9" customFormat="1" ht="27" hidden="1" customHeight="1" x14ac:dyDescent="0.25">
      <c r="B70" s="153"/>
      <c r="C70" s="156" t="s">
        <v>828</v>
      </c>
      <c r="D70" s="232" t="s">
        <v>95</v>
      </c>
      <c r="E70" s="204"/>
      <c r="F70" s="275">
        <v>0</v>
      </c>
      <c r="G70" s="276">
        <f t="shared" si="0"/>
        <v>0</v>
      </c>
      <c r="H70" s="155"/>
    </row>
    <row r="71" spans="2:8" s="9" customFormat="1" ht="18.75" hidden="1" customHeight="1" x14ac:dyDescent="0.25">
      <c r="B71" s="153"/>
      <c r="C71" s="156" t="s">
        <v>1738</v>
      </c>
      <c r="D71" s="232" t="s">
        <v>95</v>
      </c>
      <c r="E71" s="204"/>
      <c r="F71" s="275">
        <v>0</v>
      </c>
      <c r="G71" s="276">
        <f t="shared" si="0"/>
        <v>0</v>
      </c>
      <c r="H71" s="155"/>
    </row>
    <row r="72" spans="2:8" s="9" customFormat="1" ht="26.25" hidden="1" customHeight="1" x14ac:dyDescent="0.25">
      <c r="B72" s="153"/>
      <c r="C72" s="156" t="s">
        <v>1739</v>
      </c>
      <c r="D72" s="232" t="s">
        <v>95</v>
      </c>
      <c r="E72" s="204"/>
      <c r="F72" s="275">
        <v>0</v>
      </c>
      <c r="G72" s="276">
        <f t="shared" si="0"/>
        <v>0</v>
      </c>
      <c r="H72" s="155"/>
    </row>
    <row r="73" spans="2:8" s="9" customFormat="1" ht="19.5" hidden="1" customHeight="1" x14ac:dyDescent="0.25">
      <c r="B73" s="153"/>
      <c r="C73" s="156" t="s">
        <v>167</v>
      </c>
      <c r="D73" s="232" t="s">
        <v>95</v>
      </c>
      <c r="E73" s="204"/>
      <c r="F73" s="275">
        <v>0</v>
      </c>
      <c r="G73" s="276">
        <f t="shared" si="0"/>
        <v>0</v>
      </c>
      <c r="H73" s="155"/>
    </row>
    <row r="74" spans="2:8" s="9" customFormat="1" ht="27.75" hidden="1" customHeight="1" x14ac:dyDescent="0.25">
      <c r="B74" s="153"/>
      <c r="C74" s="156" t="s">
        <v>168</v>
      </c>
      <c r="D74" s="232" t="s">
        <v>95</v>
      </c>
      <c r="E74" s="204"/>
      <c r="F74" s="275">
        <v>0</v>
      </c>
      <c r="G74" s="276">
        <f t="shared" si="0"/>
        <v>0</v>
      </c>
      <c r="H74" s="155"/>
    </row>
    <row r="75" spans="2:8" s="47" customFormat="1" ht="40.5" hidden="1" customHeight="1" x14ac:dyDescent="0.2">
      <c r="B75" s="3179" t="s">
        <v>169</v>
      </c>
      <c r="C75" s="316" t="s">
        <v>170</v>
      </c>
      <c r="D75" s="227"/>
      <c r="E75" s="204"/>
      <c r="F75" s="275"/>
      <c r="G75" s="276"/>
      <c r="H75" s="127"/>
    </row>
    <row r="76" spans="2:8" s="47" customFormat="1" hidden="1" x14ac:dyDescent="0.2">
      <c r="B76" s="3180"/>
      <c r="C76" s="297" t="s">
        <v>171</v>
      </c>
      <c r="D76" s="227" t="s">
        <v>95</v>
      </c>
      <c r="E76" s="204"/>
      <c r="F76" s="275">
        <v>0</v>
      </c>
      <c r="G76" s="276">
        <f t="shared" ref="G76:G82" si="1">E76*F76</f>
        <v>0</v>
      </c>
      <c r="H76" s="127"/>
    </row>
    <row r="77" spans="2:8" s="47" customFormat="1" hidden="1" x14ac:dyDescent="0.2">
      <c r="B77" s="3180"/>
      <c r="C77" s="297" t="s">
        <v>172</v>
      </c>
      <c r="D77" s="227" t="s">
        <v>95</v>
      </c>
      <c r="E77" s="204"/>
      <c r="F77" s="275">
        <v>0</v>
      </c>
      <c r="G77" s="276">
        <f t="shared" si="1"/>
        <v>0</v>
      </c>
      <c r="H77" s="127"/>
    </row>
    <row r="78" spans="2:8" s="47" customFormat="1" hidden="1" x14ac:dyDescent="0.2">
      <c r="B78" s="3181"/>
      <c r="C78" s="297" t="s">
        <v>173</v>
      </c>
      <c r="D78" s="227" t="s">
        <v>95</v>
      </c>
      <c r="E78" s="204"/>
      <c r="F78" s="275">
        <v>0</v>
      </c>
      <c r="G78" s="276">
        <f t="shared" si="1"/>
        <v>0</v>
      </c>
      <c r="H78" s="127"/>
    </row>
    <row r="79" spans="2:8" ht="40.5" hidden="1" customHeight="1" x14ac:dyDescent="0.2">
      <c r="B79" s="159">
        <v>2</v>
      </c>
      <c r="C79" s="233" t="s">
        <v>174</v>
      </c>
      <c r="D79" s="214" t="s">
        <v>95</v>
      </c>
      <c r="E79" s="234"/>
      <c r="F79" s="275">
        <v>0</v>
      </c>
      <c r="G79" s="276">
        <f t="shared" si="1"/>
        <v>0</v>
      </c>
      <c r="H79" s="127"/>
    </row>
    <row r="80" spans="2:8" ht="41.25" hidden="1" customHeight="1" x14ac:dyDescent="0.2">
      <c r="B80" s="315" t="s">
        <v>175</v>
      </c>
      <c r="C80" s="233" t="s">
        <v>176</v>
      </c>
      <c r="D80" s="214" t="s">
        <v>95</v>
      </c>
      <c r="E80" s="234"/>
      <c r="F80" s="275">
        <v>0</v>
      </c>
      <c r="G80" s="276">
        <f t="shared" si="1"/>
        <v>0</v>
      </c>
      <c r="H80" s="127"/>
    </row>
    <row r="81" spans="2:8" ht="27" hidden="1" customHeight="1" x14ac:dyDescent="0.2">
      <c r="B81" s="315" t="s">
        <v>177</v>
      </c>
      <c r="C81" s="233" t="s">
        <v>178</v>
      </c>
      <c r="D81" s="214" t="s">
        <v>95</v>
      </c>
      <c r="E81" s="234"/>
      <c r="F81" s="275">
        <v>0</v>
      </c>
      <c r="G81" s="276">
        <f t="shared" si="1"/>
        <v>0</v>
      </c>
      <c r="H81" s="127"/>
    </row>
    <row r="82" spans="2:8" ht="39" hidden="1" customHeight="1" x14ac:dyDescent="0.2">
      <c r="B82" s="315" t="s">
        <v>179</v>
      </c>
      <c r="C82" s="233" t="s">
        <v>180</v>
      </c>
      <c r="D82" s="214" t="s">
        <v>95</v>
      </c>
      <c r="E82" s="234"/>
      <c r="F82" s="275">
        <v>0</v>
      </c>
      <c r="G82" s="276">
        <f t="shared" si="1"/>
        <v>0</v>
      </c>
      <c r="H82" s="127"/>
    </row>
    <row r="83" spans="2:8" ht="27.75" hidden="1" customHeight="1" x14ac:dyDescent="0.2">
      <c r="B83" s="158">
        <v>3</v>
      </c>
      <c r="C83" s="235" t="s">
        <v>181</v>
      </c>
      <c r="D83" s="203"/>
      <c r="E83" s="204"/>
      <c r="F83" s="205">
        <v>0</v>
      </c>
      <c r="G83" s="206"/>
      <c r="H83" s="127"/>
    </row>
    <row r="84" spans="2:8" hidden="1" x14ac:dyDescent="0.2">
      <c r="B84" s="298" t="s">
        <v>182</v>
      </c>
      <c r="C84" s="236" t="s">
        <v>183</v>
      </c>
      <c r="D84" s="237"/>
      <c r="E84" s="238"/>
      <c r="F84" s="239"/>
      <c r="G84" s="240"/>
      <c r="H84" s="127"/>
    </row>
    <row r="85" spans="2:8" hidden="1" x14ac:dyDescent="0.2">
      <c r="B85" s="134"/>
      <c r="C85" s="236" t="s">
        <v>2307</v>
      </c>
      <c r="D85" s="237"/>
      <c r="E85" s="238"/>
      <c r="F85" s="239"/>
      <c r="G85" s="240"/>
      <c r="H85" s="127"/>
    </row>
    <row r="86" spans="2:8" s="9" customFormat="1" ht="18" hidden="1" customHeight="1" x14ac:dyDescent="0.25">
      <c r="B86" s="157"/>
      <c r="C86" s="241" t="s">
        <v>2308</v>
      </c>
      <c r="D86" s="242" t="s">
        <v>151</v>
      </c>
      <c r="E86" s="238"/>
      <c r="F86" s="277">
        <v>0</v>
      </c>
      <c r="G86" s="278">
        <f>E86*F86</f>
        <v>0</v>
      </c>
      <c r="H86" s="155"/>
    </row>
    <row r="87" spans="2:8" s="9" customFormat="1" ht="18" hidden="1" customHeight="1" x14ac:dyDescent="0.25">
      <c r="B87" s="157"/>
      <c r="C87" s="241" t="s">
        <v>2309</v>
      </c>
      <c r="D87" s="242" t="s">
        <v>151</v>
      </c>
      <c r="E87" s="238"/>
      <c r="F87" s="277">
        <v>0</v>
      </c>
      <c r="G87" s="278">
        <f>E87*F87</f>
        <v>0</v>
      </c>
      <c r="H87" s="155"/>
    </row>
    <row r="88" spans="2:8" s="9" customFormat="1" ht="18" hidden="1" customHeight="1" x14ac:dyDescent="0.25">
      <c r="B88" s="157"/>
      <c r="C88" s="241" t="s">
        <v>2310</v>
      </c>
      <c r="D88" s="242" t="s">
        <v>151</v>
      </c>
      <c r="E88" s="238"/>
      <c r="F88" s="277">
        <v>0</v>
      </c>
      <c r="G88" s="278">
        <f>E88*F88</f>
        <v>0</v>
      </c>
      <c r="H88" s="155"/>
    </row>
    <row r="89" spans="2:8" s="9" customFormat="1" ht="18" hidden="1" customHeight="1" x14ac:dyDescent="0.25">
      <c r="B89" s="157"/>
      <c r="C89" s="241" t="s">
        <v>2311</v>
      </c>
      <c r="D89" s="242" t="s">
        <v>151</v>
      </c>
      <c r="E89" s="238"/>
      <c r="F89" s="277">
        <v>0</v>
      </c>
      <c r="G89" s="278">
        <f>E89*F89</f>
        <v>0</v>
      </c>
      <c r="H89" s="155"/>
    </row>
    <row r="90" spans="2:8" hidden="1" x14ac:dyDescent="0.2">
      <c r="B90" s="134"/>
      <c r="C90" s="236" t="s">
        <v>2312</v>
      </c>
      <c r="D90" s="237"/>
      <c r="E90" s="238"/>
      <c r="F90" s="239"/>
      <c r="G90" s="240"/>
      <c r="H90" s="127"/>
    </row>
    <row r="91" spans="2:8" s="9" customFormat="1" ht="18" hidden="1" customHeight="1" x14ac:dyDescent="0.25">
      <c r="B91" s="157"/>
      <c r="C91" s="241" t="s">
        <v>2313</v>
      </c>
      <c r="D91" s="242" t="s">
        <v>151</v>
      </c>
      <c r="E91" s="238"/>
      <c r="F91" s="277">
        <v>0</v>
      </c>
      <c r="G91" s="278">
        <f>E91*F91</f>
        <v>0</v>
      </c>
      <c r="H91" s="155"/>
    </row>
    <row r="92" spans="2:8" s="9" customFormat="1" ht="18" hidden="1" customHeight="1" x14ac:dyDescent="0.25">
      <c r="B92" s="157"/>
      <c r="C92" s="241" t="s">
        <v>2314</v>
      </c>
      <c r="D92" s="242" t="s">
        <v>151</v>
      </c>
      <c r="E92" s="238"/>
      <c r="F92" s="277">
        <v>0</v>
      </c>
      <c r="G92" s="278">
        <f>E92*F92</f>
        <v>0</v>
      </c>
      <c r="H92" s="155"/>
    </row>
    <row r="93" spans="2:8" s="9" customFormat="1" ht="18" hidden="1" customHeight="1" x14ac:dyDescent="0.25">
      <c r="B93" s="157"/>
      <c r="C93" s="241" t="s">
        <v>2315</v>
      </c>
      <c r="D93" s="242" t="s">
        <v>151</v>
      </c>
      <c r="E93" s="238"/>
      <c r="F93" s="277">
        <v>0</v>
      </c>
      <c r="G93" s="278">
        <f>E93*F93</f>
        <v>0</v>
      </c>
      <c r="H93" s="155"/>
    </row>
    <row r="94" spans="2:8" s="9" customFormat="1" ht="18" hidden="1" customHeight="1" x14ac:dyDescent="0.25">
      <c r="B94" s="157"/>
      <c r="C94" s="241" t="s">
        <v>728</v>
      </c>
      <c r="D94" s="242" t="s">
        <v>151</v>
      </c>
      <c r="E94" s="238"/>
      <c r="F94" s="277">
        <v>0</v>
      </c>
      <c r="G94" s="278">
        <f>E94*F94</f>
        <v>0</v>
      </c>
      <c r="H94" s="155"/>
    </row>
    <row r="95" spans="2:8" s="9" customFormat="1" ht="18" hidden="1" customHeight="1" x14ac:dyDescent="0.25">
      <c r="B95" s="157"/>
      <c r="C95" s="241" t="s">
        <v>2316</v>
      </c>
      <c r="D95" s="242" t="s">
        <v>151</v>
      </c>
      <c r="E95" s="238"/>
      <c r="F95" s="277">
        <v>0</v>
      </c>
      <c r="G95" s="278">
        <f>E95*F95</f>
        <v>0</v>
      </c>
      <c r="H95" s="155"/>
    </row>
    <row r="96" spans="2:8" hidden="1" x14ac:dyDescent="0.2">
      <c r="B96" s="134"/>
      <c r="C96" s="236" t="s">
        <v>2317</v>
      </c>
      <c r="D96" s="237"/>
      <c r="E96" s="238"/>
      <c r="F96" s="239"/>
      <c r="G96" s="240"/>
      <c r="H96" s="127"/>
    </row>
    <row r="97" spans="2:8" ht="18" hidden="1" customHeight="1" x14ac:dyDescent="0.2">
      <c r="B97" s="134"/>
      <c r="C97" s="243" t="s">
        <v>2318</v>
      </c>
      <c r="D97" s="242" t="s">
        <v>151</v>
      </c>
      <c r="E97" s="238"/>
      <c r="F97" s="277">
        <v>0</v>
      </c>
      <c r="G97" s="278">
        <f>E97*F97</f>
        <v>0</v>
      </c>
      <c r="H97" s="127"/>
    </row>
    <row r="98" spans="2:8" ht="18" hidden="1" customHeight="1" x14ac:dyDescent="0.2">
      <c r="B98" s="134"/>
      <c r="C98" s="243" t="s">
        <v>2319</v>
      </c>
      <c r="D98" s="242" t="s">
        <v>151</v>
      </c>
      <c r="E98" s="238"/>
      <c r="F98" s="277">
        <v>0</v>
      </c>
      <c r="G98" s="278">
        <f>E98*F98</f>
        <v>0</v>
      </c>
      <c r="H98" s="127"/>
    </row>
    <row r="99" spans="2:8" ht="18" hidden="1" customHeight="1" x14ac:dyDescent="0.2">
      <c r="B99" s="134"/>
      <c r="C99" s="243" t="s">
        <v>2320</v>
      </c>
      <c r="D99" s="242" t="s">
        <v>151</v>
      </c>
      <c r="E99" s="238"/>
      <c r="F99" s="277">
        <v>0</v>
      </c>
      <c r="G99" s="278">
        <f>E99*F99</f>
        <v>0</v>
      </c>
      <c r="H99" s="127"/>
    </row>
    <row r="100" spans="2:8" ht="18" hidden="1" customHeight="1" x14ac:dyDescent="0.2">
      <c r="B100" s="134"/>
      <c r="C100" s="243" t="s">
        <v>341</v>
      </c>
      <c r="D100" s="242" t="s">
        <v>151</v>
      </c>
      <c r="E100" s="238"/>
      <c r="F100" s="277">
        <v>0</v>
      </c>
      <c r="G100" s="278">
        <f>E100*F100</f>
        <v>0</v>
      </c>
      <c r="H100" s="127"/>
    </row>
    <row r="101" spans="2:8" s="9" customFormat="1" ht="18" hidden="1" customHeight="1" x14ac:dyDescent="0.25">
      <c r="B101" s="157"/>
      <c r="C101" s="241" t="s">
        <v>2321</v>
      </c>
      <c r="D101" s="242" t="s">
        <v>151</v>
      </c>
      <c r="E101" s="238"/>
      <c r="F101" s="277">
        <v>0</v>
      </c>
      <c r="G101" s="278">
        <f>E101*F101</f>
        <v>0</v>
      </c>
      <c r="H101" s="155"/>
    </row>
    <row r="102" spans="2:8" hidden="1" x14ac:dyDescent="0.2">
      <c r="B102" s="134"/>
      <c r="C102" s="236" t="s">
        <v>317</v>
      </c>
      <c r="D102" s="237"/>
      <c r="E102" s="238"/>
      <c r="F102" s="239"/>
      <c r="G102" s="240"/>
      <c r="H102" s="127"/>
    </row>
    <row r="103" spans="2:8" ht="18" hidden="1" customHeight="1" x14ac:dyDescent="0.2">
      <c r="B103" s="134"/>
      <c r="C103" s="243" t="s">
        <v>318</v>
      </c>
      <c r="D103" s="242" t="s">
        <v>151</v>
      </c>
      <c r="E103" s="238"/>
      <c r="F103" s="277">
        <v>0</v>
      </c>
      <c r="G103" s="278">
        <f>E103*F103</f>
        <v>0</v>
      </c>
      <c r="H103" s="127"/>
    </row>
    <row r="104" spans="2:8" ht="18" hidden="1" customHeight="1" x14ac:dyDescent="0.2">
      <c r="B104" s="134"/>
      <c r="C104" s="243" t="s">
        <v>319</v>
      </c>
      <c r="D104" s="242" t="s">
        <v>151</v>
      </c>
      <c r="E104" s="238"/>
      <c r="F104" s="277">
        <v>0</v>
      </c>
      <c r="G104" s="278">
        <f>E104*F104</f>
        <v>0</v>
      </c>
      <c r="H104" s="127"/>
    </row>
    <row r="105" spans="2:8" ht="18" hidden="1" customHeight="1" x14ac:dyDescent="0.2">
      <c r="B105" s="134"/>
      <c r="C105" s="243" t="s">
        <v>320</v>
      </c>
      <c r="D105" s="242" t="s">
        <v>151</v>
      </c>
      <c r="E105" s="238"/>
      <c r="F105" s="277">
        <v>0</v>
      </c>
      <c r="G105" s="278">
        <f>E105*F105</f>
        <v>0</v>
      </c>
      <c r="H105" s="127"/>
    </row>
    <row r="106" spans="2:8" ht="18" hidden="1" customHeight="1" x14ac:dyDescent="0.2">
      <c r="B106" s="134"/>
      <c r="C106" s="243" t="s">
        <v>321</v>
      </c>
      <c r="D106" s="242" t="s">
        <v>151</v>
      </c>
      <c r="E106" s="238"/>
      <c r="F106" s="277">
        <v>0</v>
      </c>
      <c r="G106" s="278">
        <f>E106*F106</f>
        <v>0</v>
      </c>
      <c r="H106" s="127"/>
    </row>
    <row r="107" spans="2:8" s="9" customFormat="1" ht="18" hidden="1" customHeight="1" x14ac:dyDescent="0.25">
      <c r="B107" s="157"/>
      <c r="C107" s="241" t="s">
        <v>322</v>
      </c>
      <c r="D107" s="242" t="s">
        <v>151</v>
      </c>
      <c r="E107" s="238"/>
      <c r="F107" s="277">
        <v>0</v>
      </c>
      <c r="G107" s="278">
        <f>E107*F107</f>
        <v>0</v>
      </c>
      <c r="H107" s="155"/>
    </row>
    <row r="108" spans="2:8" hidden="1" x14ac:dyDescent="0.2">
      <c r="B108" s="134"/>
      <c r="C108" s="236" t="s">
        <v>1740</v>
      </c>
      <c r="D108" s="237"/>
      <c r="E108" s="238"/>
      <c r="F108" s="239"/>
      <c r="G108" s="240"/>
      <c r="H108" s="127"/>
    </row>
    <row r="109" spans="2:8" ht="18" hidden="1" customHeight="1" x14ac:dyDescent="0.2">
      <c r="B109" s="134"/>
      <c r="C109" s="243" t="s">
        <v>1277</v>
      </c>
      <c r="D109" s="242" t="s">
        <v>151</v>
      </c>
      <c r="E109" s="238"/>
      <c r="F109" s="277">
        <v>0</v>
      </c>
      <c r="G109" s="278">
        <f>E109*F109</f>
        <v>0</v>
      </c>
      <c r="H109" s="127"/>
    </row>
    <row r="110" spans="2:8" ht="18" hidden="1" customHeight="1" x14ac:dyDescent="0.2">
      <c r="B110" s="134"/>
      <c r="C110" s="243" t="s">
        <v>1278</v>
      </c>
      <c r="D110" s="242" t="s">
        <v>151</v>
      </c>
      <c r="E110" s="238"/>
      <c r="F110" s="277">
        <v>0</v>
      </c>
      <c r="G110" s="278">
        <f>E110*F110</f>
        <v>0</v>
      </c>
      <c r="H110" s="127"/>
    </row>
    <row r="111" spans="2:8" ht="18" hidden="1" customHeight="1" x14ac:dyDescent="0.2">
      <c r="B111" s="134"/>
      <c r="C111" s="243" t="s">
        <v>1268</v>
      </c>
      <c r="D111" s="242" t="s">
        <v>151</v>
      </c>
      <c r="E111" s="238"/>
      <c r="F111" s="277">
        <v>0</v>
      </c>
      <c r="G111" s="278">
        <f>E111*F111</f>
        <v>0</v>
      </c>
      <c r="H111" s="127"/>
    </row>
    <row r="112" spans="2:8" ht="14.25" hidden="1" customHeight="1" x14ac:dyDescent="0.2">
      <c r="B112" s="134"/>
      <c r="C112" s="243" t="s">
        <v>343</v>
      </c>
      <c r="D112" s="242" t="s">
        <v>151</v>
      </c>
      <c r="E112" s="238"/>
      <c r="F112" s="277">
        <v>0</v>
      </c>
      <c r="G112" s="278">
        <f>E112*F112</f>
        <v>0</v>
      </c>
      <c r="H112" s="127"/>
    </row>
    <row r="113" spans="2:8" s="9" customFormat="1" ht="15.75" hidden="1" customHeight="1" x14ac:dyDescent="0.25">
      <c r="B113" s="157"/>
      <c r="C113" s="241" t="s">
        <v>1279</v>
      </c>
      <c r="D113" s="242" t="s">
        <v>151</v>
      </c>
      <c r="E113" s="238"/>
      <c r="F113" s="277">
        <v>0</v>
      </c>
      <c r="G113" s="278">
        <f>E113*F113</f>
        <v>0</v>
      </c>
      <c r="H113" s="155"/>
    </row>
    <row r="114" spans="2:8" hidden="1" x14ac:dyDescent="0.2">
      <c r="B114" s="134"/>
      <c r="C114" s="236" t="s">
        <v>184</v>
      </c>
      <c r="D114" s="237"/>
      <c r="E114" s="238"/>
      <c r="F114" s="239"/>
      <c r="G114" s="240"/>
      <c r="H114" s="127"/>
    </row>
    <row r="115" spans="2:8" s="9" customFormat="1" ht="18" hidden="1" customHeight="1" x14ac:dyDescent="0.25">
      <c r="B115" s="157"/>
      <c r="C115" s="241" t="s">
        <v>185</v>
      </c>
      <c r="D115" s="242" t="s">
        <v>151</v>
      </c>
      <c r="E115" s="238"/>
      <c r="F115" s="277">
        <v>0</v>
      </c>
      <c r="G115" s="278">
        <f>E115*F115</f>
        <v>0</v>
      </c>
      <c r="H115" s="155"/>
    </row>
    <row r="116" spans="2:8" s="9" customFormat="1" ht="18" hidden="1" customHeight="1" x14ac:dyDescent="0.25">
      <c r="B116" s="157"/>
      <c r="C116" s="241" t="s">
        <v>186</v>
      </c>
      <c r="D116" s="242" t="s">
        <v>151</v>
      </c>
      <c r="E116" s="238"/>
      <c r="F116" s="277">
        <v>0</v>
      </c>
      <c r="G116" s="278">
        <f>E116*F116</f>
        <v>0</v>
      </c>
      <c r="H116" s="155"/>
    </row>
    <row r="117" spans="2:8" hidden="1" x14ac:dyDescent="0.2">
      <c r="B117" s="134"/>
      <c r="C117" s="236" t="s">
        <v>841</v>
      </c>
      <c r="D117" s="237"/>
      <c r="E117" s="238"/>
      <c r="F117" s="239"/>
      <c r="G117" s="240"/>
      <c r="H117" s="127"/>
    </row>
    <row r="118" spans="2:8" s="9" customFormat="1" ht="18" hidden="1" customHeight="1" x14ac:dyDescent="0.25">
      <c r="B118" s="157"/>
      <c r="C118" s="241" t="s">
        <v>842</v>
      </c>
      <c r="D118" s="242" t="s">
        <v>151</v>
      </c>
      <c r="E118" s="238"/>
      <c r="F118" s="277">
        <v>0</v>
      </c>
      <c r="G118" s="278">
        <f>E118*F118</f>
        <v>0</v>
      </c>
      <c r="H118" s="155"/>
    </row>
    <row r="119" spans="2:8" s="9" customFormat="1" ht="18" hidden="1" customHeight="1" x14ac:dyDescent="0.25">
      <c r="B119" s="157"/>
      <c r="C119" s="241" t="s">
        <v>905</v>
      </c>
      <c r="D119" s="242" t="s">
        <v>151</v>
      </c>
      <c r="E119" s="238"/>
      <c r="F119" s="277">
        <v>0</v>
      </c>
      <c r="G119" s="278">
        <f>E119*F119</f>
        <v>0</v>
      </c>
      <c r="H119" s="155"/>
    </row>
    <row r="120" spans="2:8" hidden="1" x14ac:dyDescent="0.2">
      <c r="B120" s="134"/>
      <c r="C120" s="236" t="s">
        <v>1429</v>
      </c>
      <c r="D120" s="237"/>
      <c r="E120" s="238"/>
      <c r="F120" s="239"/>
      <c r="G120" s="240"/>
      <c r="H120" s="127"/>
    </row>
    <row r="121" spans="2:8" s="9" customFormat="1" ht="18" hidden="1" customHeight="1" x14ac:dyDescent="0.25">
      <c r="B121" s="157"/>
      <c r="C121" s="241" t="s">
        <v>1094</v>
      </c>
      <c r="D121" s="242" t="s">
        <v>151</v>
      </c>
      <c r="E121" s="238"/>
      <c r="F121" s="277">
        <v>0</v>
      </c>
      <c r="G121" s="278">
        <f>E121*F121</f>
        <v>0</v>
      </c>
      <c r="H121" s="155"/>
    </row>
    <row r="122" spans="2:8" s="9" customFormat="1" ht="18" hidden="1" customHeight="1" x14ac:dyDescent="0.25">
      <c r="B122" s="157"/>
      <c r="C122" s="241" t="s">
        <v>1430</v>
      </c>
      <c r="D122" s="242" t="s">
        <v>151</v>
      </c>
      <c r="E122" s="238"/>
      <c r="F122" s="277">
        <v>0</v>
      </c>
      <c r="G122" s="278">
        <f>E122*F122</f>
        <v>0</v>
      </c>
      <c r="H122" s="155"/>
    </row>
    <row r="123" spans="2:8" hidden="1" x14ac:dyDescent="0.2">
      <c r="B123" s="134"/>
      <c r="C123" s="236" t="s">
        <v>187</v>
      </c>
      <c r="D123" s="237"/>
      <c r="E123" s="238"/>
      <c r="F123" s="239"/>
      <c r="G123" s="240"/>
      <c r="H123" s="127"/>
    </row>
    <row r="124" spans="2:8" s="9" customFormat="1" ht="18" hidden="1" customHeight="1" x14ac:dyDescent="0.25">
      <c r="B124" s="157"/>
      <c r="C124" s="241" t="s">
        <v>188</v>
      </c>
      <c r="D124" s="242" t="s">
        <v>151</v>
      </c>
      <c r="E124" s="238"/>
      <c r="F124" s="277">
        <v>0</v>
      </c>
      <c r="G124" s="278">
        <f>E124*F124</f>
        <v>0</v>
      </c>
      <c r="H124" s="155"/>
    </row>
    <row r="125" spans="2:8" s="9" customFormat="1" ht="18" hidden="1" customHeight="1" x14ac:dyDescent="0.25">
      <c r="B125" s="157"/>
      <c r="C125" s="241" t="s">
        <v>189</v>
      </c>
      <c r="D125" s="242" t="s">
        <v>151</v>
      </c>
      <c r="E125" s="238"/>
      <c r="F125" s="277">
        <v>0</v>
      </c>
      <c r="G125" s="278">
        <f>E125*F125</f>
        <v>0</v>
      </c>
      <c r="H125" s="155"/>
    </row>
    <row r="126" spans="2:8" s="38" customFormat="1" hidden="1" x14ac:dyDescent="0.2">
      <c r="B126" s="298" t="s">
        <v>190</v>
      </c>
      <c r="C126" s="244" t="s">
        <v>191</v>
      </c>
      <c r="D126" s="245"/>
      <c r="E126" s="246"/>
      <c r="F126" s="247">
        <v>0</v>
      </c>
      <c r="G126" s="248"/>
      <c r="H126" s="127"/>
    </row>
    <row r="127" spans="2:8" s="38" customFormat="1" hidden="1" x14ac:dyDescent="0.2">
      <c r="B127" s="140"/>
      <c r="C127" s="244" t="s">
        <v>2322</v>
      </c>
      <c r="D127" s="245"/>
      <c r="E127" s="246"/>
      <c r="F127" s="247">
        <v>0</v>
      </c>
      <c r="G127" s="248"/>
      <c r="H127" s="127"/>
    </row>
    <row r="128" spans="2:8" s="38" customFormat="1" hidden="1" x14ac:dyDescent="0.2">
      <c r="B128" s="140"/>
      <c r="C128" s="249" t="s">
        <v>2323</v>
      </c>
      <c r="D128" s="245" t="s">
        <v>151</v>
      </c>
      <c r="E128" s="246"/>
      <c r="F128" s="279">
        <v>0</v>
      </c>
      <c r="G128" s="280">
        <f t="shared" ref="G128:G138" si="2">E128*F128</f>
        <v>0</v>
      </c>
      <c r="H128" s="127"/>
    </row>
    <row r="129" spans="2:8" s="38" customFormat="1" hidden="1" x14ac:dyDescent="0.2">
      <c r="B129" s="140"/>
      <c r="C129" s="249" t="s">
        <v>2324</v>
      </c>
      <c r="D129" s="245" t="s">
        <v>151</v>
      </c>
      <c r="E129" s="246"/>
      <c r="F129" s="279">
        <v>0</v>
      </c>
      <c r="G129" s="280">
        <f t="shared" si="2"/>
        <v>0</v>
      </c>
      <c r="H129" s="127"/>
    </row>
    <row r="130" spans="2:8" s="38" customFormat="1" ht="12.75" hidden="1" customHeight="1" x14ac:dyDescent="0.2">
      <c r="B130" s="140"/>
      <c r="C130" s="249" t="s">
        <v>2325</v>
      </c>
      <c r="D130" s="245" t="s">
        <v>151</v>
      </c>
      <c r="E130" s="246"/>
      <c r="F130" s="279">
        <v>0</v>
      </c>
      <c r="G130" s="280">
        <f t="shared" si="2"/>
        <v>0</v>
      </c>
      <c r="H130" s="127"/>
    </row>
    <row r="131" spans="2:8" s="38" customFormat="1" ht="12.75" hidden="1" customHeight="1" x14ac:dyDescent="0.2">
      <c r="B131" s="140"/>
      <c r="C131" s="250" t="s">
        <v>2326</v>
      </c>
      <c r="D131" s="245" t="s">
        <v>151</v>
      </c>
      <c r="E131" s="246"/>
      <c r="F131" s="279">
        <v>0</v>
      </c>
      <c r="G131" s="280">
        <f t="shared" si="2"/>
        <v>0</v>
      </c>
      <c r="H131" s="127"/>
    </row>
    <row r="132" spans="2:8" s="38" customFormat="1" hidden="1" x14ac:dyDescent="0.2">
      <c r="B132" s="140"/>
      <c r="C132" s="250" t="s">
        <v>2327</v>
      </c>
      <c r="D132" s="245" t="s">
        <v>151</v>
      </c>
      <c r="E132" s="246"/>
      <c r="F132" s="279">
        <v>0</v>
      </c>
      <c r="G132" s="280">
        <f t="shared" si="2"/>
        <v>0</v>
      </c>
      <c r="H132" s="127"/>
    </row>
    <row r="133" spans="2:8" s="38" customFormat="1" hidden="1" x14ac:dyDescent="0.2">
      <c r="B133" s="140"/>
      <c r="C133" s="250" t="s">
        <v>2328</v>
      </c>
      <c r="D133" s="245" t="s">
        <v>151</v>
      </c>
      <c r="E133" s="246"/>
      <c r="F133" s="279">
        <v>0</v>
      </c>
      <c r="G133" s="280">
        <f t="shared" si="2"/>
        <v>0</v>
      </c>
      <c r="H133" s="127"/>
    </row>
    <row r="134" spans="2:8" s="38" customFormat="1" hidden="1" x14ac:dyDescent="0.2">
      <c r="B134" s="140"/>
      <c r="C134" s="251" t="s">
        <v>267</v>
      </c>
      <c r="D134" s="245" t="s">
        <v>151</v>
      </c>
      <c r="E134" s="246"/>
      <c r="F134" s="279">
        <v>0</v>
      </c>
      <c r="G134" s="280">
        <f t="shared" si="2"/>
        <v>0</v>
      </c>
      <c r="H134" s="127"/>
    </row>
    <row r="135" spans="2:8" s="38" customFormat="1" hidden="1" x14ac:dyDescent="0.2">
      <c r="B135" s="140"/>
      <c r="C135" s="251" t="s">
        <v>734</v>
      </c>
      <c r="D135" s="245" t="s">
        <v>151</v>
      </c>
      <c r="E135" s="246"/>
      <c r="F135" s="279">
        <v>0</v>
      </c>
      <c r="G135" s="280">
        <f t="shared" si="2"/>
        <v>0</v>
      </c>
      <c r="H135" s="127"/>
    </row>
    <row r="136" spans="2:8" s="38" customFormat="1" hidden="1" x14ac:dyDescent="0.2">
      <c r="B136" s="140"/>
      <c r="C136" s="249" t="s">
        <v>2329</v>
      </c>
      <c r="D136" s="245" t="s">
        <v>151</v>
      </c>
      <c r="E136" s="246"/>
      <c r="F136" s="279">
        <v>0</v>
      </c>
      <c r="G136" s="280">
        <f t="shared" si="2"/>
        <v>0</v>
      </c>
      <c r="H136" s="127"/>
    </row>
    <row r="137" spans="2:8" s="38" customFormat="1" hidden="1" x14ac:dyDescent="0.2">
      <c r="B137" s="140"/>
      <c r="C137" s="251" t="s">
        <v>2330</v>
      </c>
      <c r="D137" s="245" t="s">
        <v>151</v>
      </c>
      <c r="E137" s="246"/>
      <c r="F137" s="279">
        <v>0</v>
      </c>
      <c r="G137" s="280">
        <f t="shared" si="2"/>
        <v>0</v>
      </c>
      <c r="H137" s="127"/>
    </row>
    <row r="138" spans="2:8" s="38" customFormat="1" hidden="1" x14ac:dyDescent="0.2">
      <c r="B138" s="140"/>
      <c r="C138" s="252" t="s">
        <v>200</v>
      </c>
      <c r="D138" s="245" t="s">
        <v>151</v>
      </c>
      <c r="E138" s="246"/>
      <c r="F138" s="279">
        <v>0</v>
      </c>
      <c r="G138" s="280">
        <f t="shared" si="2"/>
        <v>0</v>
      </c>
      <c r="H138" s="127"/>
    </row>
    <row r="139" spans="2:8" s="38" customFormat="1" hidden="1" x14ac:dyDescent="0.2">
      <c r="B139" s="140"/>
      <c r="C139" s="244" t="s">
        <v>2331</v>
      </c>
      <c r="D139" s="245"/>
      <c r="E139" s="246"/>
      <c r="F139" s="247">
        <v>0</v>
      </c>
      <c r="G139" s="248"/>
      <c r="H139" s="127"/>
    </row>
    <row r="140" spans="2:8" s="38" customFormat="1" hidden="1" x14ac:dyDescent="0.2">
      <c r="B140" s="140"/>
      <c r="C140" s="249" t="s">
        <v>2332</v>
      </c>
      <c r="D140" s="245" t="s">
        <v>151</v>
      </c>
      <c r="E140" s="246"/>
      <c r="F140" s="279">
        <v>0</v>
      </c>
      <c r="G140" s="280">
        <f t="shared" ref="G140:G150" si="3">E140*F140</f>
        <v>0</v>
      </c>
      <c r="H140" s="127"/>
    </row>
    <row r="141" spans="2:8" s="38" customFormat="1" hidden="1" x14ac:dyDescent="0.2">
      <c r="B141" s="140"/>
      <c r="C141" s="249" t="s">
        <v>2333</v>
      </c>
      <c r="D141" s="245" t="s">
        <v>151</v>
      </c>
      <c r="E141" s="246"/>
      <c r="F141" s="279">
        <v>0</v>
      </c>
      <c r="G141" s="280">
        <f t="shared" si="3"/>
        <v>0</v>
      </c>
      <c r="H141" s="127"/>
    </row>
    <row r="142" spans="2:8" s="38" customFormat="1" ht="12.75" hidden="1" customHeight="1" x14ac:dyDescent="0.2">
      <c r="B142" s="140"/>
      <c r="C142" s="249" t="s">
        <v>729</v>
      </c>
      <c r="D142" s="245" t="s">
        <v>151</v>
      </c>
      <c r="E142" s="246"/>
      <c r="F142" s="279">
        <v>0</v>
      </c>
      <c r="G142" s="280">
        <f t="shared" si="3"/>
        <v>0</v>
      </c>
      <c r="H142" s="127"/>
    </row>
    <row r="143" spans="2:8" s="38" customFormat="1" ht="12.75" hidden="1" customHeight="1" x14ac:dyDescent="0.2">
      <c r="B143" s="140"/>
      <c r="C143" s="250" t="s">
        <v>2334</v>
      </c>
      <c r="D143" s="245" t="s">
        <v>151</v>
      </c>
      <c r="E143" s="246"/>
      <c r="F143" s="279">
        <v>0</v>
      </c>
      <c r="G143" s="280">
        <f t="shared" si="3"/>
        <v>0</v>
      </c>
      <c r="H143" s="127"/>
    </row>
    <row r="144" spans="2:8" s="38" customFormat="1" hidden="1" x14ac:dyDescent="0.2">
      <c r="B144" s="140"/>
      <c r="C144" s="250" t="s">
        <v>733</v>
      </c>
      <c r="D144" s="245" t="s">
        <v>151</v>
      </c>
      <c r="E144" s="246"/>
      <c r="F144" s="279">
        <v>0</v>
      </c>
      <c r="G144" s="280">
        <f t="shared" si="3"/>
        <v>0</v>
      </c>
      <c r="H144" s="127"/>
    </row>
    <row r="145" spans="2:8" s="38" customFormat="1" hidden="1" x14ac:dyDescent="0.2">
      <c r="B145" s="140"/>
      <c r="C145" s="250" t="s">
        <v>2328</v>
      </c>
      <c r="D145" s="245" t="s">
        <v>151</v>
      </c>
      <c r="E145" s="246"/>
      <c r="F145" s="279">
        <v>0</v>
      </c>
      <c r="G145" s="280">
        <f t="shared" si="3"/>
        <v>0</v>
      </c>
      <c r="H145" s="127"/>
    </row>
    <row r="146" spans="2:8" s="38" customFormat="1" hidden="1" x14ac:dyDescent="0.2">
      <c r="B146" s="140"/>
      <c r="C146" s="251" t="s">
        <v>267</v>
      </c>
      <c r="D146" s="245" t="s">
        <v>151</v>
      </c>
      <c r="E146" s="246"/>
      <c r="F146" s="279">
        <v>0</v>
      </c>
      <c r="G146" s="280">
        <f t="shared" si="3"/>
        <v>0</v>
      </c>
      <c r="H146" s="127"/>
    </row>
    <row r="147" spans="2:8" s="38" customFormat="1" hidden="1" x14ac:dyDescent="0.2">
      <c r="B147" s="140"/>
      <c r="C147" s="251" t="s">
        <v>734</v>
      </c>
      <c r="D147" s="245" t="s">
        <v>151</v>
      </c>
      <c r="E147" s="246"/>
      <c r="F147" s="279">
        <v>0</v>
      </c>
      <c r="G147" s="280">
        <f t="shared" si="3"/>
        <v>0</v>
      </c>
      <c r="H147" s="127"/>
    </row>
    <row r="148" spans="2:8" s="38" customFormat="1" hidden="1" x14ac:dyDescent="0.2">
      <c r="B148" s="140"/>
      <c r="C148" s="249" t="s">
        <v>2329</v>
      </c>
      <c r="D148" s="245" t="s">
        <v>151</v>
      </c>
      <c r="E148" s="246"/>
      <c r="F148" s="279">
        <v>0</v>
      </c>
      <c r="G148" s="280">
        <f t="shared" si="3"/>
        <v>0</v>
      </c>
      <c r="H148" s="127"/>
    </row>
    <row r="149" spans="2:8" s="38" customFormat="1" hidden="1" x14ac:dyDescent="0.2">
      <c r="B149" s="140"/>
      <c r="C149" s="251" t="s">
        <v>2335</v>
      </c>
      <c r="D149" s="245" t="s">
        <v>151</v>
      </c>
      <c r="E149" s="246"/>
      <c r="F149" s="279">
        <v>0</v>
      </c>
      <c r="G149" s="280">
        <f t="shared" si="3"/>
        <v>0</v>
      </c>
      <c r="H149" s="127"/>
    </row>
    <row r="150" spans="2:8" s="38" customFormat="1" hidden="1" x14ac:dyDescent="0.2">
      <c r="B150" s="140"/>
      <c r="C150" s="252" t="s">
        <v>200</v>
      </c>
      <c r="D150" s="245" t="s">
        <v>151</v>
      </c>
      <c r="E150" s="246"/>
      <c r="F150" s="279">
        <v>0</v>
      </c>
      <c r="G150" s="280">
        <f t="shared" si="3"/>
        <v>0</v>
      </c>
      <c r="H150" s="127"/>
    </row>
    <row r="151" spans="2:8" s="38" customFormat="1" hidden="1" x14ac:dyDescent="0.2">
      <c r="B151" s="140"/>
      <c r="C151" s="244" t="s">
        <v>2336</v>
      </c>
      <c r="D151" s="245"/>
      <c r="E151" s="246"/>
      <c r="F151" s="247">
        <v>0</v>
      </c>
      <c r="G151" s="248"/>
      <c r="H151" s="127"/>
    </row>
    <row r="152" spans="2:8" s="38" customFormat="1" hidden="1" x14ac:dyDescent="0.2">
      <c r="B152" s="140"/>
      <c r="C152" s="249" t="s">
        <v>2337</v>
      </c>
      <c r="D152" s="245" t="s">
        <v>151</v>
      </c>
      <c r="E152" s="246"/>
      <c r="F152" s="279">
        <v>0</v>
      </c>
      <c r="G152" s="280">
        <f t="shared" ref="G152:G162" si="4">E152*F152</f>
        <v>0</v>
      </c>
      <c r="H152" s="127"/>
    </row>
    <row r="153" spans="2:8" s="38" customFormat="1" hidden="1" x14ac:dyDescent="0.2">
      <c r="B153" s="140"/>
      <c r="C153" s="249" t="s">
        <v>2338</v>
      </c>
      <c r="D153" s="245" t="s">
        <v>151</v>
      </c>
      <c r="E153" s="246"/>
      <c r="F153" s="279">
        <v>0</v>
      </c>
      <c r="G153" s="280">
        <f t="shared" si="4"/>
        <v>0</v>
      </c>
      <c r="H153" s="127"/>
    </row>
    <row r="154" spans="2:8" s="38" customFormat="1" ht="12.75" hidden="1" customHeight="1" x14ac:dyDescent="0.2">
      <c r="B154" s="140"/>
      <c r="C154" s="249" t="s">
        <v>2339</v>
      </c>
      <c r="D154" s="245" t="s">
        <v>151</v>
      </c>
      <c r="E154" s="246"/>
      <c r="F154" s="279">
        <v>0</v>
      </c>
      <c r="G154" s="280">
        <f t="shared" si="4"/>
        <v>0</v>
      </c>
      <c r="H154" s="127"/>
    </row>
    <row r="155" spans="2:8" s="38" customFormat="1" ht="12.75" hidden="1" customHeight="1" x14ac:dyDescent="0.2">
      <c r="B155" s="140"/>
      <c r="C155" s="250" t="s">
        <v>2340</v>
      </c>
      <c r="D155" s="245" t="s">
        <v>151</v>
      </c>
      <c r="E155" s="246"/>
      <c r="F155" s="279">
        <v>0</v>
      </c>
      <c r="G155" s="280">
        <f t="shared" si="4"/>
        <v>0</v>
      </c>
      <c r="H155" s="127"/>
    </row>
    <row r="156" spans="2:8" s="38" customFormat="1" hidden="1" x14ac:dyDescent="0.2">
      <c r="B156" s="140"/>
      <c r="C156" s="250" t="s">
        <v>2341</v>
      </c>
      <c r="D156" s="245" t="s">
        <v>151</v>
      </c>
      <c r="E156" s="246"/>
      <c r="F156" s="279">
        <v>0</v>
      </c>
      <c r="G156" s="280">
        <f t="shared" si="4"/>
        <v>0</v>
      </c>
      <c r="H156" s="127"/>
    </row>
    <row r="157" spans="2:8" s="38" customFormat="1" hidden="1" x14ac:dyDescent="0.2">
      <c r="B157" s="140"/>
      <c r="C157" s="250" t="s">
        <v>2342</v>
      </c>
      <c r="D157" s="245" t="s">
        <v>151</v>
      </c>
      <c r="E157" s="246"/>
      <c r="F157" s="279">
        <v>0</v>
      </c>
      <c r="G157" s="280">
        <f t="shared" si="4"/>
        <v>0</v>
      </c>
      <c r="H157" s="127"/>
    </row>
    <row r="158" spans="2:8" s="38" customFormat="1" hidden="1" x14ac:dyDescent="0.2">
      <c r="B158" s="140"/>
      <c r="C158" s="251" t="s">
        <v>267</v>
      </c>
      <c r="D158" s="245" t="s">
        <v>151</v>
      </c>
      <c r="E158" s="246"/>
      <c r="F158" s="279">
        <v>0</v>
      </c>
      <c r="G158" s="280">
        <f t="shared" si="4"/>
        <v>0</v>
      </c>
      <c r="H158" s="127"/>
    </row>
    <row r="159" spans="2:8" s="38" customFormat="1" hidden="1" x14ac:dyDescent="0.2">
      <c r="B159" s="140"/>
      <c r="C159" s="251" t="s">
        <v>353</v>
      </c>
      <c r="D159" s="245" t="s">
        <v>151</v>
      </c>
      <c r="E159" s="246"/>
      <c r="F159" s="279">
        <v>0</v>
      </c>
      <c r="G159" s="280">
        <f t="shared" si="4"/>
        <v>0</v>
      </c>
      <c r="H159" s="127"/>
    </row>
    <row r="160" spans="2:8" s="38" customFormat="1" hidden="1" x14ac:dyDescent="0.2">
      <c r="B160" s="140"/>
      <c r="C160" s="249" t="s">
        <v>354</v>
      </c>
      <c r="D160" s="245" t="s">
        <v>151</v>
      </c>
      <c r="E160" s="246"/>
      <c r="F160" s="279">
        <v>0</v>
      </c>
      <c r="G160" s="280">
        <f t="shared" si="4"/>
        <v>0</v>
      </c>
      <c r="H160" s="127"/>
    </row>
    <row r="161" spans="2:8" s="38" customFormat="1" hidden="1" x14ac:dyDescent="0.2">
      <c r="B161" s="140"/>
      <c r="C161" s="251" t="s">
        <v>2343</v>
      </c>
      <c r="D161" s="245" t="s">
        <v>151</v>
      </c>
      <c r="E161" s="246"/>
      <c r="F161" s="279">
        <v>0</v>
      </c>
      <c r="G161" s="280">
        <f t="shared" si="4"/>
        <v>0</v>
      </c>
      <c r="H161" s="127"/>
    </row>
    <row r="162" spans="2:8" s="38" customFormat="1" hidden="1" x14ac:dyDescent="0.2">
      <c r="B162" s="140"/>
      <c r="C162" s="252" t="s">
        <v>200</v>
      </c>
      <c r="D162" s="245" t="s">
        <v>151</v>
      </c>
      <c r="E162" s="246"/>
      <c r="F162" s="279">
        <v>0</v>
      </c>
      <c r="G162" s="280">
        <f t="shared" si="4"/>
        <v>0</v>
      </c>
      <c r="H162" s="127"/>
    </row>
    <row r="163" spans="2:8" s="38" customFormat="1" hidden="1" x14ac:dyDescent="0.2">
      <c r="B163" s="140"/>
      <c r="C163" s="244" t="s">
        <v>323</v>
      </c>
      <c r="D163" s="245"/>
      <c r="E163" s="246"/>
      <c r="F163" s="247">
        <v>0</v>
      </c>
      <c r="G163" s="248"/>
      <c r="H163" s="127"/>
    </row>
    <row r="164" spans="2:8" s="38" customFormat="1" hidden="1" x14ac:dyDescent="0.2">
      <c r="B164" s="140"/>
      <c r="C164" s="249" t="s">
        <v>324</v>
      </c>
      <c r="D164" s="245" t="s">
        <v>151</v>
      </c>
      <c r="E164" s="246"/>
      <c r="F164" s="279">
        <v>0</v>
      </c>
      <c r="G164" s="280">
        <f t="shared" ref="G164:G170" si="5">E164*F164</f>
        <v>0</v>
      </c>
      <c r="H164" s="127"/>
    </row>
    <row r="165" spans="2:8" s="38" customFormat="1" ht="38.25" hidden="1" customHeight="1" x14ac:dyDescent="0.2">
      <c r="B165" s="140"/>
      <c r="C165" s="250" t="s">
        <v>287</v>
      </c>
      <c r="D165" s="245" t="s">
        <v>151</v>
      </c>
      <c r="E165" s="246"/>
      <c r="F165" s="279">
        <v>0</v>
      </c>
      <c r="G165" s="280">
        <f t="shared" si="5"/>
        <v>0</v>
      </c>
      <c r="H165" s="127"/>
    </row>
    <row r="166" spans="2:8" s="38" customFormat="1" hidden="1" x14ac:dyDescent="0.2">
      <c r="B166" s="140"/>
      <c r="C166" s="250" t="s">
        <v>195</v>
      </c>
      <c r="D166" s="245" t="s">
        <v>151</v>
      </c>
      <c r="E166" s="246"/>
      <c r="F166" s="279">
        <v>0</v>
      </c>
      <c r="G166" s="280">
        <f t="shared" si="5"/>
        <v>0</v>
      </c>
      <c r="H166" s="127"/>
    </row>
    <row r="167" spans="2:8" s="38" customFormat="1" hidden="1" x14ac:dyDescent="0.2">
      <c r="B167" s="140"/>
      <c r="C167" s="250" t="s">
        <v>196</v>
      </c>
      <c r="D167" s="245" t="s">
        <v>151</v>
      </c>
      <c r="E167" s="246"/>
      <c r="F167" s="279">
        <v>0</v>
      </c>
      <c r="G167" s="280">
        <f t="shared" si="5"/>
        <v>0</v>
      </c>
      <c r="H167" s="127"/>
    </row>
    <row r="168" spans="2:8" s="38" customFormat="1" hidden="1" x14ac:dyDescent="0.2">
      <c r="B168" s="140"/>
      <c r="C168" s="251" t="s">
        <v>325</v>
      </c>
      <c r="D168" s="245" t="s">
        <v>151</v>
      </c>
      <c r="E168" s="246"/>
      <c r="F168" s="279">
        <v>0</v>
      </c>
      <c r="G168" s="280">
        <f t="shared" si="5"/>
        <v>0</v>
      </c>
      <c r="H168" s="127"/>
    </row>
    <row r="169" spans="2:8" s="38" customFormat="1" hidden="1" x14ac:dyDescent="0.2">
      <c r="B169" s="140"/>
      <c r="C169" s="251" t="s">
        <v>199</v>
      </c>
      <c r="D169" s="245" t="s">
        <v>151</v>
      </c>
      <c r="E169" s="246"/>
      <c r="F169" s="279">
        <v>0</v>
      </c>
      <c r="G169" s="280">
        <f t="shared" si="5"/>
        <v>0</v>
      </c>
      <c r="H169" s="127"/>
    </row>
    <row r="170" spans="2:8" s="38" customFormat="1" hidden="1" x14ac:dyDescent="0.2">
      <c r="B170" s="140"/>
      <c r="C170" s="252" t="s">
        <v>200</v>
      </c>
      <c r="D170" s="245" t="s">
        <v>151</v>
      </c>
      <c r="E170" s="246"/>
      <c r="F170" s="279">
        <v>0</v>
      </c>
      <c r="G170" s="280">
        <f t="shared" si="5"/>
        <v>0</v>
      </c>
      <c r="H170" s="127"/>
    </row>
    <row r="171" spans="2:8" s="38" customFormat="1" hidden="1" x14ac:dyDescent="0.2">
      <c r="B171" s="140"/>
      <c r="C171" s="244" t="s">
        <v>1741</v>
      </c>
      <c r="D171" s="245"/>
      <c r="E171" s="246"/>
      <c r="F171" s="247">
        <v>0</v>
      </c>
      <c r="G171" s="248"/>
      <c r="H171" s="127"/>
    </row>
    <row r="172" spans="2:8" s="38" customFormat="1" hidden="1" x14ac:dyDescent="0.2">
      <c r="B172" s="140"/>
      <c r="C172" s="249" t="s">
        <v>1263</v>
      </c>
      <c r="D172" s="245" t="s">
        <v>151</v>
      </c>
      <c r="E172" s="246"/>
      <c r="F172" s="279">
        <v>0</v>
      </c>
      <c r="G172" s="280">
        <f t="shared" ref="G172:G178" si="6">E172*F172</f>
        <v>0</v>
      </c>
      <c r="H172" s="127"/>
    </row>
    <row r="173" spans="2:8" s="38" customFormat="1" ht="38.25" hidden="1" customHeight="1" x14ac:dyDescent="0.2">
      <c r="B173" s="140"/>
      <c r="C173" s="250" t="s">
        <v>194</v>
      </c>
      <c r="D173" s="245" t="s">
        <v>151</v>
      </c>
      <c r="E173" s="246"/>
      <c r="F173" s="279">
        <v>0</v>
      </c>
      <c r="G173" s="280">
        <f t="shared" si="6"/>
        <v>0</v>
      </c>
      <c r="H173" s="127"/>
    </row>
    <row r="174" spans="2:8" s="38" customFormat="1" hidden="1" x14ac:dyDescent="0.2">
      <c r="B174" s="140"/>
      <c r="C174" s="250" t="s">
        <v>195</v>
      </c>
      <c r="D174" s="245" t="s">
        <v>151</v>
      </c>
      <c r="E174" s="246"/>
      <c r="F174" s="279">
        <v>0</v>
      </c>
      <c r="G174" s="280">
        <f t="shared" si="6"/>
        <v>0</v>
      </c>
      <c r="H174" s="127"/>
    </row>
    <row r="175" spans="2:8" s="38" customFormat="1" hidden="1" x14ac:dyDescent="0.2">
      <c r="B175" s="140"/>
      <c r="C175" s="250" t="s">
        <v>196</v>
      </c>
      <c r="D175" s="245" t="s">
        <v>151</v>
      </c>
      <c r="E175" s="246"/>
      <c r="F175" s="279">
        <v>0</v>
      </c>
      <c r="G175" s="280">
        <f t="shared" si="6"/>
        <v>0</v>
      </c>
      <c r="H175" s="127"/>
    </row>
    <row r="176" spans="2:8" s="38" customFormat="1" hidden="1" x14ac:dyDescent="0.2">
      <c r="B176" s="140"/>
      <c r="C176" s="251" t="s">
        <v>356</v>
      </c>
      <c r="D176" s="245" t="s">
        <v>151</v>
      </c>
      <c r="E176" s="246"/>
      <c r="F176" s="279">
        <v>0</v>
      </c>
      <c r="G176" s="280">
        <f t="shared" si="6"/>
        <v>0</v>
      </c>
      <c r="H176" s="127"/>
    </row>
    <row r="177" spans="2:8" s="38" customFormat="1" hidden="1" x14ac:dyDescent="0.2">
      <c r="B177" s="140"/>
      <c r="C177" s="251" t="s">
        <v>199</v>
      </c>
      <c r="D177" s="245" t="s">
        <v>151</v>
      </c>
      <c r="E177" s="246"/>
      <c r="F177" s="279">
        <v>0</v>
      </c>
      <c r="G177" s="280">
        <f t="shared" si="6"/>
        <v>0</v>
      </c>
      <c r="H177" s="127"/>
    </row>
    <row r="178" spans="2:8" s="38" customFormat="1" hidden="1" x14ac:dyDescent="0.2">
      <c r="B178" s="140"/>
      <c r="C178" s="252" t="s">
        <v>200</v>
      </c>
      <c r="D178" s="245" t="s">
        <v>151</v>
      </c>
      <c r="E178" s="246"/>
      <c r="F178" s="279">
        <v>0</v>
      </c>
      <c r="G178" s="280">
        <f t="shared" si="6"/>
        <v>0</v>
      </c>
      <c r="H178" s="127"/>
    </row>
    <row r="179" spans="2:8" s="38" customFormat="1" hidden="1" x14ac:dyDescent="0.2">
      <c r="B179" s="140"/>
      <c r="C179" s="244" t="s">
        <v>192</v>
      </c>
      <c r="D179" s="245"/>
      <c r="E179" s="246"/>
      <c r="F179" s="247">
        <v>0</v>
      </c>
      <c r="G179" s="248"/>
      <c r="H179" s="127"/>
    </row>
    <row r="180" spans="2:8" s="38" customFormat="1" hidden="1" x14ac:dyDescent="0.2">
      <c r="B180" s="140"/>
      <c r="C180" s="249" t="s">
        <v>193</v>
      </c>
      <c r="D180" s="245" t="s">
        <v>151</v>
      </c>
      <c r="E180" s="246"/>
      <c r="F180" s="279">
        <v>0</v>
      </c>
      <c r="G180" s="280">
        <f t="shared" ref="G180:G187" si="7">E180*F180</f>
        <v>0</v>
      </c>
      <c r="H180" s="127"/>
    </row>
    <row r="181" spans="2:8" s="38" customFormat="1" ht="38.25" hidden="1" customHeight="1" x14ac:dyDescent="0.2">
      <c r="B181" s="140"/>
      <c r="C181" s="250" t="s">
        <v>194</v>
      </c>
      <c r="D181" s="245" t="s">
        <v>151</v>
      </c>
      <c r="E181" s="246"/>
      <c r="F181" s="279">
        <v>0</v>
      </c>
      <c r="G181" s="280">
        <f t="shared" si="7"/>
        <v>0</v>
      </c>
      <c r="H181" s="127"/>
    </row>
    <row r="182" spans="2:8" s="38" customFormat="1" hidden="1" x14ac:dyDescent="0.2">
      <c r="B182" s="140"/>
      <c r="C182" s="250" t="s">
        <v>195</v>
      </c>
      <c r="D182" s="245" t="s">
        <v>151</v>
      </c>
      <c r="E182" s="246"/>
      <c r="F182" s="279">
        <v>0</v>
      </c>
      <c r="G182" s="280">
        <f t="shared" si="7"/>
        <v>0</v>
      </c>
      <c r="H182" s="127"/>
    </row>
    <row r="183" spans="2:8" s="38" customFormat="1" hidden="1" x14ac:dyDescent="0.2">
      <c r="B183" s="140"/>
      <c r="C183" s="250" t="s">
        <v>196</v>
      </c>
      <c r="D183" s="245" t="s">
        <v>151</v>
      </c>
      <c r="E183" s="246"/>
      <c r="F183" s="279">
        <v>0</v>
      </c>
      <c r="G183" s="280">
        <f t="shared" si="7"/>
        <v>0</v>
      </c>
      <c r="H183" s="127"/>
    </row>
    <row r="184" spans="2:8" s="38" customFormat="1" hidden="1" x14ac:dyDescent="0.2">
      <c r="B184" s="140"/>
      <c r="C184" s="250" t="s">
        <v>197</v>
      </c>
      <c r="D184" s="245" t="s">
        <v>151</v>
      </c>
      <c r="E184" s="246"/>
      <c r="F184" s="279">
        <v>0</v>
      </c>
      <c r="G184" s="280">
        <f t="shared" si="7"/>
        <v>0</v>
      </c>
      <c r="H184" s="127"/>
    </row>
    <row r="185" spans="2:8" s="38" customFormat="1" hidden="1" x14ac:dyDescent="0.2">
      <c r="B185" s="140"/>
      <c r="C185" s="250" t="s">
        <v>198</v>
      </c>
      <c r="D185" s="245" t="s">
        <v>151</v>
      </c>
      <c r="E185" s="246"/>
      <c r="F185" s="279">
        <v>0</v>
      </c>
      <c r="G185" s="280">
        <f t="shared" si="7"/>
        <v>0</v>
      </c>
      <c r="H185" s="127"/>
    </row>
    <row r="186" spans="2:8" s="38" customFormat="1" hidden="1" x14ac:dyDescent="0.2">
      <c r="B186" s="140"/>
      <c r="C186" s="250" t="s">
        <v>199</v>
      </c>
      <c r="D186" s="245" t="s">
        <v>151</v>
      </c>
      <c r="E186" s="246"/>
      <c r="F186" s="279">
        <v>0</v>
      </c>
      <c r="G186" s="280">
        <f t="shared" si="7"/>
        <v>0</v>
      </c>
      <c r="H186" s="127"/>
    </row>
    <row r="187" spans="2:8" s="38" customFormat="1" hidden="1" x14ac:dyDescent="0.2">
      <c r="B187" s="140"/>
      <c r="C187" s="250" t="s">
        <v>200</v>
      </c>
      <c r="D187" s="245" t="s">
        <v>151</v>
      </c>
      <c r="E187" s="246"/>
      <c r="F187" s="279">
        <v>0</v>
      </c>
      <c r="G187" s="280">
        <f t="shared" si="7"/>
        <v>0</v>
      </c>
      <c r="H187" s="127"/>
    </row>
    <row r="188" spans="2:8" s="38" customFormat="1" hidden="1" x14ac:dyDescent="0.2">
      <c r="B188" s="140"/>
      <c r="C188" s="244" t="s">
        <v>843</v>
      </c>
      <c r="D188" s="245"/>
      <c r="E188" s="246"/>
      <c r="F188" s="247">
        <v>0</v>
      </c>
      <c r="G188" s="248"/>
      <c r="H188" s="127"/>
    </row>
    <row r="189" spans="2:8" s="38" customFormat="1" hidden="1" x14ac:dyDescent="0.2">
      <c r="B189" s="140"/>
      <c r="C189" s="249" t="s">
        <v>209</v>
      </c>
      <c r="D189" s="245" t="s">
        <v>151</v>
      </c>
      <c r="E189" s="246"/>
      <c r="F189" s="279">
        <v>0</v>
      </c>
      <c r="G189" s="280">
        <f t="shared" ref="G189:G196" si="8">E189*F189</f>
        <v>0</v>
      </c>
      <c r="H189" s="127"/>
    </row>
    <row r="190" spans="2:8" s="38" customFormat="1" ht="38.25" hidden="1" customHeight="1" x14ac:dyDescent="0.2">
      <c r="B190" s="140"/>
      <c r="C190" s="250" t="s">
        <v>194</v>
      </c>
      <c r="D190" s="245" t="s">
        <v>151</v>
      </c>
      <c r="E190" s="246"/>
      <c r="F190" s="279">
        <v>0</v>
      </c>
      <c r="G190" s="280">
        <f t="shared" si="8"/>
        <v>0</v>
      </c>
      <c r="H190" s="127"/>
    </row>
    <row r="191" spans="2:8" s="38" customFormat="1" hidden="1" x14ac:dyDescent="0.2">
      <c r="B191" s="140"/>
      <c r="C191" s="250" t="s">
        <v>195</v>
      </c>
      <c r="D191" s="245" t="s">
        <v>151</v>
      </c>
      <c r="E191" s="246"/>
      <c r="F191" s="279">
        <v>0</v>
      </c>
      <c r="G191" s="280">
        <f t="shared" si="8"/>
        <v>0</v>
      </c>
      <c r="H191" s="127"/>
    </row>
    <row r="192" spans="2:8" s="38" customFormat="1" hidden="1" x14ac:dyDescent="0.2">
      <c r="B192" s="140"/>
      <c r="C192" s="250" t="s">
        <v>196</v>
      </c>
      <c r="D192" s="245" t="s">
        <v>151</v>
      </c>
      <c r="E192" s="246"/>
      <c r="F192" s="279">
        <v>0</v>
      </c>
      <c r="G192" s="280">
        <f t="shared" si="8"/>
        <v>0</v>
      </c>
      <c r="H192" s="127"/>
    </row>
    <row r="193" spans="2:8" s="38" customFormat="1" hidden="1" x14ac:dyDescent="0.2">
      <c r="B193" s="140"/>
      <c r="C193" s="250" t="s">
        <v>237</v>
      </c>
      <c r="D193" s="245" t="s">
        <v>151</v>
      </c>
      <c r="E193" s="246"/>
      <c r="F193" s="279">
        <v>0</v>
      </c>
      <c r="G193" s="280">
        <f t="shared" si="8"/>
        <v>0</v>
      </c>
      <c r="H193" s="127"/>
    </row>
    <row r="194" spans="2:8" s="38" customFormat="1" hidden="1" x14ac:dyDescent="0.2">
      <c r="B194" s="140"/>
      <c r="C194" s="250" t="s">
        <v>844</v>
      </c>
      <c r="D194" s="245" t="s">
        <v>151</v>
      </c>
      <c r="E194" s="246"/>
      <c r="F194" s="279">
        <v>0</v>
      </c>
      <c r="G194" s="280">
        <f t="shared" si="8"/>
        <v>0</v>
      </c>
      <c r="H194" s="127"/>
    </row>
    <row r="195" spans="2:8" s="38" customFormat="1" hidden="1" x14ac:dyDescent="0.2">
      <c r="B195" s="140"/>
      <c r="C195" s="250" t="s">
        <v>199</v>
      </c>
      <c r="D195" s="245" t="s">
        <v>151</v>
      </c>
      <c r="E195" s="246"/>
      <c r="F195" s="279">
        <v>0</v>
      </c>
      <c r="G195" s="280">
        <f t="shared" si="8"/>
        <v>0</v>
      </c>
      <c r="H195" s="127"/>
    </row>
    <row r="196" spans="2:8" s="38" customFormat="1" hidden="1" x14ac:dyDescent="0.2">
      <c r="B196" s="140"/>
      <c r="C196" s="250" t="s">
        <v>200</v>
      </c>
      <c r="D196" s="245" t="s">
        <v>151</v>
      </c>
      <c r="E196" s="246"/>
      <c r="F196" s="279">
        <v>0</v>
      </c>
      <c r="G196" s="280">
        <f t="shared" si="8"/>
        <v>0</v>
      </c>
      <c r="H196" s="127"/>
    </row>
    <row r="197" spans="2:8" s="38" customFormat="1" hidden="1" x14ac:dyDescent="0.2">
      <c r="B197" s="140"/>
      <c r="C197" s="244" t="s">
        <v>1801</v>
      </c>
      <c r="D197" s="245"/>
      <c r="E197" s="246"/>
      <c r="F197" s="247">
        <v>0</v>
      </c>
      <c r="G197" s="248"/>
      <c r="H197" s="127"/>
    </row>
    <row r="198" spans="2:8" s="38" customFormat="1" hidden="1" x14ac:dyDescent="0.2">
      <c r="B198" s="140"/>
      <c r="C198" s="249" t="s">
        <v>300</v>
      </c>
      <c r="D198" s="245" t="s">
        <v>151</v>
      </c>
      <c r="E198" s="246"/>
      <c r="F198" s="279">
        <v>0</v>
      </c>
      <c r="G198" s="280">
        <f t="shared" ref="G198:G205" si="9">E198*F198</f>
        <v>0</v>
      </c>
      <c r="H198" s="127"/>
    </row>
    <row r="199" spans="2:8" s="38" customFormat="1" ht="38.25" hidden="1" customHeight="1" x14ac:dyDescent="0.2">
      <c r="B199" s="140"/>
      <c r="C199" s="250" t="s">
        <v>287</v>
      </c>
      <c r="D199" s="245" t="s">
        <v>151</v>
      </c>
      <c r="E199" s="246"/>
      <c r="F199" s="279">
        <v>0</v>
      </c>
      <c r="G199" s="280">
        <f t="shared" si="9"/>
        <v>0</v>
      </c>
      <c r="H199" s="127"/>
    </row>
    <row r="200" spans="2:8" s="38" customFormat="1" hidden="1" x14ac:dyDescent="0.2">
      <c r="B200" s="140"/>
      <c r="C200" s="250" t="s">
        <v>195</v>
      </c>
      <c r="D200" s="245" t="s">
        <v>151</v>
      </c>
      <c r="E200" s="246"/>
      <c r="F200" s="279">
        <v>0</v>
      </c>
      <c r="G200" s="280">
        <f t="shared" si="9"/>
        <v>0</v>
      </c>
      <c r="H200" s="127"/>
    </row>
    <row r="201" spans="2:8" s="38" customFormat="1" hidden="1" x14ac:dyDescent="0.2">
      <c r="B201" s="140"/>
      <c r="C201" s="250" t="s">
        <v>196</v>
      </c>
      <c r="D201" s="245" t="s">
        <v>151</v>
      </c>
      <c r="E201" s="246"/>
      <c r="F201" s="279">
        <v>0</v>
      </c>
      <c r="G201" s="280">
        <f t="shared" si="9"/>
        <v>0</v>
      </c>
      <c r="H201" s="127"/>
    </row>
    <row r="202" spans="2:8" s="38" customFormat="1" hidden="1" x14ac:dyDescent="0.2">
      <c r="B202" s="140"/>
      <c r="C202" s="251" t="s">
        <v>241</v>
      </c>
      <c r="D202" s="245" t="s">
        <v>151</v>
      </c>
      <c r="E202" s="246"/>
      <c r="F202" s="279">
        <v>0</v>
      </c>
      <c r="G202" s="280">
        <f t="shared" si="9"/>
        <v>0</v>
      </c>
      <c r="H202" s="127"/>
    </row>
    <row r="203" spans="2:8" s="38" customFormat="1" hidden="1" x14ac:dyDescent="0.2">
      <c r="B203" s="140"/>
      <c r="C203" s="251" t="s">
        <v>242</v>
      </c>
      <c r="D203" s="245" t="s">
        <v>151</v>
      </c>
      <c r="E203" s="246"/>
      <c r="F203" s="279">
        <v>0</v>
      </c>
      <c r="G203" s="280">
        <f t="shared" si="9"/>
        <v>0</v>
      </c>
      <c r="H203" s="127"/>
    </row>
    <row r="204" spans="2:8" s="38" customFormat="1" hidden="1" x14ac:dyDescent="0.2">
      <c r="B204" s="140"/>
      <c r="C204" s="251" t="s">
        <v>199</v>
      </c>
      <c r="D204" s="245" t="s">
        <v>151</v>
      </c>
      <c r="E204" s="246"/>
      <c r="F204" s="279">
        <v>0</v>
      </c>
      <c r="G204" s="280">
        <f t="shared" si="9"/>
        <v>0</v>
      </c>
      <c r="H204" s="127"/>
    </row>
    <row r="205" spans="2:8" s="38" customFormat="1" hidden="1" x14ac:dyDescent="0.2">
      <c r="B205" s="140"/>
      <c r="C205" s="252" t="s">
        <v>200</v>
      </c>
      <c r="D205" s="245" t="s">
        <v>151</v>
      </c>
      <c r="E205" s="246"/>
      <c r="F205" s="279">
        <v>0</v>
      </c>
      <c r="G205" s="280">
        <f t="shared" si="9"/>
        <v>0</v>
      </c>
      <c r="H205" s="127"/>
    </row>
    <row r="206" spans="2:8" s="38" customFormat="1" hidden="1" x14ac:dyDescent="0.2">
      <c r="B206" s="140"/>
      <c r="C206" s="244" t="s">
        <v>845</v>
      </c>
      <c r="D206" s="245"/>
      <c r="E206" s="246"/>
      <c r="F206" s="247">
        <v>0</v>
      </c>
      <c r="G206" s="248"/>
      <c r="H206" s="127"/>
    </row>
    <row r="207" spans="2:8" s="38" customFormat="1" hidden="1" x14ac:dyDescent="0.2">
      <c r="B207" s="140"/>
      <c r="C207" s="249" t="s">
        <v>846</v>
      </c>
      <c r="D207" s="245" t="s">
        <v>151</v>
      </c>
      <c r="E207" s="246"/>
      <c r="F207" s="279">
        <v>0</v>
      </c>
      <c r="G207" s="280">
        <f t="shared" ref="G207:G216" si="10">E207*F207</f>
        <v>0</v>
      </c>
      <c r="H207" s="127"/>
    </row>
    <row r="208" spans="2:8" s="38" customFormat="1" ht="38.25" hidden="1" customHeight="1" x14ac:dyDescent="0.2">
      <c r="B208" s="140"/>
      <c r="C208" s="250" t="s">
        <v>287</v>
      </c>
      <c r="D208" s="245" t="s">
        <v>151</v>
      </c>
      <c r="E208" s="246"/>
      <c r="F208" s="279">
        <v>0</v>
      </c>
      <c r="G208" s="280">
        <f t="shared" si="10"/>
        <v>0</v>
      </c>
      <c r="H208" s="127"/>
    </row>
    <row r="209" spans="2:8" s="38" customFormat="1" hidden="1" x14ac:dyDescent="0.2">
      <c r="B209" s="140"/>
      <c r="C209" s="250" t="s">
        <v>195</v>
      </c>
      <c r="D209" s="245" t="s">
        <v>151</v>
      </c>
      <c r="E209" s="246"/>
      <c r="F209" s="279">
        <v>0</v>
      </c>
      <c r="G209" s="280">
        <f t="shared" si="10"/>
        <v>0</v>
      </c>
      <c r="H209" s="127"/>
    </row>
    <row r="210" spans="2:8" s="38" customFormat="1" hidden="1" x14ac:dyDescent="0.2">
      <c r="B210" s="140"/>
      <c r="C210" s="250" t="s">
        <v>196</v>
      </c>
      <c r="D210" s="245" t="s">
        <v>151</v>
      </c>
      <c r="E210" s="246"/>
      <c r="F210" s="279">
        <v>0</v>
      </c>
      <c r="G210" s="280">
        <f t="shared" si="10"/>
        <v>0</v>
      </c>
      <c r="H210" s="127"/>
    </row>
    <row r="211" spans="2:8" s="38" customFormat="1" hidden="1" x14ac:dyDescent="0.2">
      <c r="B211" s="140"/>
      <c r="C211" s="251" t="s">
        <v>241</v>
      </c>
      <c r="D211" s="245" t="s">
        <v>151</v>
      </c>
      <c r="E211" s="246"/>
      <c r="F211" s="279">
        <v>0</v>
      </c>
      <c r="G211" s="280">
        <f t="shared" si="10"/>
        <v>0</v>
      </c>
      <c r="H211" s="127"/>
    </row>
    <row r="212" spans="2:8" s="38" customFormat="1" hidden="1" x14ac:dyDescent="0.2">
      <c r="B212" s="140"/>
      <c r="C212" s="251" t="s">
        <v>242</v>
      </c>
      <c r="D212" s="245" t="s">
        <v>151</v>
      </c>
      <c r="E212" s="246"/>
      <c r="F212" s="279">
        <v>0</v>
      </c>
      <c r="G212" s="280">
        <f t="shared" si="10"/>
        <v>0</v>
      </c>
      <c r="H212" s="127"/>
    </row>
    <row r="213" spans="2:8" s="38" customFormat="1" hidden="1" x14ac:dyDescent="0.2">
      <c r="B213" s="140"/>
      <c r="C213" s="251" t="s">
        <v>243</v>
      </c>
      <c r="D213" s="245" t="s">
        <v>151</v>
      </c>
      <c r="E213" s="246"/>
      <c r="F213" s="279">
        <v>0</v>
      </c>
      <c r="G213" s="280">
        <f t="shared" si="10"/>
        <v>0</v>
      </c>
      <c r="H213" s="127"/>
    </row>
    <row r="214" spans="2:8" s="38" customFormat="1" hidden="1" x14ac:dyDescent="0.2">
      <c r="B214" s="140"/>
      <c r="C214" s="251" t="s">
        <v>244</v>
      </c>
      <c r="D214" s="245" t="s">
        <v>151</v>
      </c>
      <c r="E214" s="246"/>
      <c r="F214" s="279">
        <v>0</v>
      </c>
      <c r="G214" s="280">
        <f t="shared" si="10"/>
        <v>0</v>
      </c>
      <c r="H214" s="127"/>
    </row>
    <row r="215" spans="2:8" s="38" customFormat="1" hidden="1" x14ac:dyDescent="0.2">
      <c r="B215" s="140"/>
      <c r="C215" s="251" t="s">
        <v>199</v>
      </c>
      <c r="D215" s="245" t="s">
        <v>151</v>
      </c>
      <c r="E215" s="246"/>
      <c r="F215" s="279">
        <v>0</v>
      </c>
      <c r="G215" s="280">
        <f t="shared" si="10"/>
        <v>0</v>
      </c>
      <c r="H215" s="127"/>
    </row>
    <row r="216" spans="2:8" s="38" customFormat="1" hidden="1" x14ac:dyDescent="0.2">
      <c r="B216" s="140"/>
      <c r="C216" s="252" t="s">
        <v>200</v>
      </c>
      <c r="D216" s="245" t="s">
        <v>151</v>
      </c>
      <c r="E216" s="246"/>
      <c r="F216" s="279">
        <v>0</v>
      </c>
      <c r="G216" s="280">
        <f t="shared" si="10"/>
        <v>0</v>
      </c>
      <c r="H216" s="127"/>
    </row>
    <row r="217" spans="2:8" s="38" customFormat="1" hidden="1" x14ac:dyDescent="0.2">
      <c r="B217" s="298" t="s">
        <v>201</v>
      </c>
      <c r="C217" s="253" t="s">
        <v>202</v>
      </c>
      <c r="D217" s="207"/>
      <c r="E217" s="254"/>
      <c r="F217" s="255"/>
      <c r="G217" s="210"/>
      <c r="H217" s="127"/>
    </row>
    <row r="218" spans="2:8" s="38" customFormat="1" hidden="1" x14ac:dyDescent="0.2">
      <c r="B218" s="298"/>
      <c r="C218" s="253" t="s">
        <v>1774</v>
      </c>
      <c r="D218" s="207"/>
      <c r="E218" s="254"/>
      <c r="F218" s="255">
        <v>0</v>
      </c>
      <c r="G218" s="210"/>
      <c r="H218" s="127"/>
    </row>
    <row r="219" spans="2:8" s="38" customFormat="1" ht="27" hidden="1" customHeight="1" x14ac:dyDescent="0.2">
      <c r="B219" s="140"/>
      <c r="C219" s="256" t="s">
        <v>204</v>
      </c>
      <c r="D219" s="207" t="s">
        <v>151</v>
      </c>
      <c r="E219" s="254"/>
      <c r="F219" s="281">
        <v>0</v>
      </c>
      <c r="G219" s="282">
        <f>E219*F219</f>
        <v>0</v>
      </c>
      <c r="H219" s="127"/>
    </row>
    <row r="220" spans="2:8" s="38" customFormat="1" hidden="1" x14ac:dyDescent="0.2">
      <c r="B220" s="140"/>
      <c r="C220" s="257" t="s">
        <v>220</v>
      </c>
      <c r="D220" s="207" t="s">
        <v>151</v>
      </c>
      <c r="E220" s="254"/>
      <c r="F220" s="281">
        <v>0</v>
      </c>
      <c r="G220" s="282">
        <f>E220*F220</f>
        <v>0</v>
      </c>
      <c r="H220" s="127"/>
    </row>
    <row r="221" spans="2:8" s="38" customFormat="1" hidden="1" x14ac:dyDescent="0.2">
      <c r="B221" s="140"/>
      <c r="C221" s="257" t="s">
        <v>2344</v>
      </c>
      <c r="D221" s="207" t="s">
        <v>151</v>
      </c>
      <c r="E221" s="254"/>
      <c r="F221" s="281">
        <v>0</v>
      </c>
      <c r="G221" s="282">
        <f>E221*F221</f>
        <v>0</v>
      </c>
      <c r="H221" s="127"/>
    </row>
    <row r="222" spans="2:8" s="38" customFormat="1" hidden="1" x14ac:dyDescent="0.2">
      <c r="B222" s="140"/>
      <c r="C222" s="257" t="s">
        <v>205</v>
      </c>
      <c r="D222" s="207" t="s">
        <v>151</v>
      </c>
      <c r="E222" s="254"/>
      <c r="F222" s="281">
        <v>0</v>
      </c>
      <c r="G222" s="282">
        <f>E222*F222</f>
        <v>0</v>
      </c>
      <c r="H222" s="127"/>
    </row>
    <row r="223" spans="2:8" s="38" customFormat="1" hidden="1" x14ac:dyDescent="0.2">
      <c r="B223" s="140"/>
      <c r="C223" s="258" t="s">
        <v>200</v>
      </c>
      <c r="D223" s="207" t="s">
        <v>151</v>
      </c>
      <c r="E223" s="254"/>
      <c r="F223" s="281">
        <v>0</v>
      </c>
      <c r="G223" s="282">
        <f>E223*F223</f>
        <v>0</v>
      </c>
      <c r="H223" s="127"/>
    </row>
    <row r="224" spans="2:8" s="38" customFormat="1" hidden="1" x14ac:dyDescent="0.2">
      <c r="B224" s="140"/>
      <c r="C224" s="253" t="s">
        <v>1742</v>
      </c>
      <c r="D224" s="207"/>
      <c r="E224" s="254"/>
      <c r="F224" s="255">
        <v>0</v>
      </c>
      <c r="G224" s="210"/>
      <c r="H224" s="127"/>
    </row>
    <row r="225" spans="2:8" s="38" customFormat="1" ht="27" hidden="1" customHeight="1" x14ac:dyDescent="0.2">
      <c r="B225" s="140"/>
      <c r="C225" s="256" t="s">
        <v>204</v>
      </c>
      <c r="D225" s="207" t="s">
        <v>151</v>
      </c>
      <c r="E225" s="254"/>
      <c r="F225" s="281">
        <v>0</v>
      </c>
      <c r="G225" s="282">
        <f>E225*F225</f>
        <v>0</v>
      </c>
      <c r="H225" s="127"/>
    </row>
    <row r="226" spans="2:8" s="38" customFormat="1" hidden="1" x14ac:dyDescent="0.2">
      <c r="B226" s="140"/>
      <c r="C226" s="257" t="s">
        <v>238</v>
      </c>
      <c r="D226" s="207" t="s">
        <v>151</v>
      </c>
      <c r="E226" s="254"/>
      <c r="F226" s="281">
        <v>0</v>
      </c>
      <c r="G226" s="282">
        <f>E226*F226</f>
        <v>0</v>
      </c>
      <c r="H226" s="127"/>
    </row>
    <row r="227" spans="2:8" s="38" customFormat="1" hidden="1" x14ac:dyDescent="0.2">
      <c r="B227" s="140"/>
      <c r="C227" s="257" t="s">
        <v>1595</v>
      </c>
      <c r="D227" s="207" t="s">
        <v>151</v>
      </c>
      <c r="E227" s="254"/>
      <c r="F227" s="281">
        <v>0</v>
      </c>
      <c r="G227" s="282">
        <f>E227*F227</f>
        <v>0</v>
      </c>
      <c r="H227" s="127"/>
    </row>
    <row r="228" spans="2:8" s="38" customFormat="1" hidden="1" x14ac:dyDescent="0.2">
      <c r="B228" s="140"/>
      <c r="C228" s="257" t="s">
        <v>205</v>
      </c>
      <c r="D228" s="207" t="s">
        <v>151</v>
      </c>
      <c r="E228" s="254"/>
      <c r="F228" s="281">
        <v>0</v>
      </c>
      <c r="G228" s="282">
        <f>E228*F228</f>
        <v>0</v>
      </c>
      <c r="H228" s="127"/>
    </row>
    <row r="229" spans="2:8" s="38" customFormat="1" hidden="1" x14ac:dyDescent="0.2">
      <c r="B229" s="140"/>
      <c r="C229" s="258" t="s">
        <v>200</v>
      </c>
      <c r="D229" s="207" t="s">
        <v>151</v>
      </c>
      <c r="E229" s="254"/>
      <c r="F229" s="281">
        <v>0</v>
      </c>
      <c r="G229" s="282">
        <f>E229*F229</f>
        <v>0</v>
      </c>
      <c r="H229" s="127"/>
    </row>
    <row r="230" spans="2:8" s="38" customFormat="1" hidden="1" x14ac:dyDescent="0.2">
      <c r="B230" s="140"/>
      <c r="C230" s="253" t="s">
        <v>2345</v>
      </c>
      <c r="D230" s="207"/>
      <c r="E230" s="254"/>
      <c r="F230" s="255">
        <v>0</v>
      </c>
      <c r="G230" s="210"/>
      <c r="H230" s="127"/>
    </row>
    <row r="231" spans="2:8" s="38" customFormat="1" ht="27" hidden="1" customHeight="1" x14ac:dyDescent="0.2">
      <c r="B231" s="140"/>
      <c r="C231" s="256" t="s">
        <v>204</v>
      </c>
      <c r="D231" s="207" t="s">
        <v>151</v>
      </c>
      <c r="E231" s="254"/>
      <c r="F231" s="281">
        <v>0</v>
      </c>
      <c r="G231" s="282">
        <f>E231*F231</f>
        <v>0</v>
      </c>
      <c r="H231" s="127"/>
    </row>
    <row r="232" spans="2:8" s="38" customFormat="1" hidden="1" x14ac:dyDescent="0.2">
      <c r="B232" s="140"/>
      <c r="C232" s="257" t="s">
        <v>242</v>
      </c>
      <c r="D232" s="207" t="s">
        <v>151</v>
      </c>
      <c r="E232" s="254"/>
      <c r="F232" s="281">
        <v>0</v>
      </c>
      <c r="G232" s="282">
        <f>E232*F232</f>
        <v>0</v>
      </c>
      <c r="H232" s="127"/>
    </row>
    <row r="233" spans="2:8" s="38" customFormat="1" hidden="1" x14ac:dyDescent="0.2">
      <c r="B233" s="140"/>
      <c r="C233" s="257" t="s">
        <v>243</v>
      </c>
      <c r="D233" s="207" t="s">
        <v>151</v>
      </c>
      <c r="E233" s="254"/>
      <c r="F233" s="281">
        <v>0</v>
      </c>
      <c r="G233" s="282">
        <f>E233*F233</f>
        <v>0</v>
      </c>
      <c r="H233" s="127"/>
    </row>
    <row r="234" spans="2:8" s="38" customFormat="1" hidden="1" x14ac:dyDescent="0.2">
      <c r="B234" s="140"/>
      <c r="C234" s="257" t="s">
        <v>205</v>
      </c>
      <c r="D234" s="207" t="s">
        <v>151</v>
      </c>
      <c r="E234" s="254"/>
      <c r="F234" s="281">
        <v>0</v>
      </c>
      <c r="G234" s="282">
        <f>E234*F234</f>
        <v>0</v>
      </c>
      <c r="H234" s="127"/>
    </row>
    <row r="235" spans="2:8" s="38" customFormat="1" hidden="1" x14ac:dyDescent="0.2">
      <c r="B235" s="140"/>
      <c r="C235" s="258" t="s">
        <v>200</v>
      </c>
      <c r="D235" s="207" t="s">
        <v>151</v>
      </c>
      <c r="E235" s="254"/>
      <c r="F235" s="281">
        <v>0</v>
      </c>
      <c r="G235" s="282">
        <f>E235*F235</f>
        <v>0</v>
      </c>
      <c r="H235" s="127"/>
    </row>
    <row r="236" spans="2:8" s="38" customFormat="1" hidden="1" x14ac:dyDescent="0.2">
      <c r="B236" s="140"/>
      <c r="C236" s="253" t="s">
        <v>203</v>
      </c>
      <c r="D236" s="207"/>
      <c r="E236" s="254"/>
      <c r="F236" s="255">
        <v>0</v>
      </c>
      <c r="G236" s="210"/>
      <c r="H236" s="127"/>
    </row>
    <row r="237" spans="2:8" s="38" customFormat="1" ht="27" hidden="1" customHeight="1" x14ac:dyDescent="0.2">
      <c r="B237" s="140"/>
      <c r="C237" s="256" t="s">
        <v>204</v>
      </c>
      <c r="D237" s="207" t="s">
        <v>151</v>
      </c>
      <c r="E237" s="254"/>
      <c r="F237" s="281">
        <v>0</v>
      </c>
      <c r="G237" s="282">
        <f>E237*F237</f>
        <v>0</v>
      </c>
      <c r="H237" s="127"/>
    </row>
    <row r="238" spans="2:8" s="38" customFormat="1" hidden="1" x14ac:dyDescent="0.2">
      <c r="B238" s="140"/>
      <c r="C238" s="257" t="s">
        <v>205</v>
      </c>
      <c r="D238" s="207" t="s">
        <v>151</v>
      </c>
      <c r="E238" s="254"/>
      <c r="F238" s="281">
        <v>0</v>
      </c>
      <c r="G238" s="282">
        <f>E238*F238</f>
        <v>0</v>
      </c>
      <c r="H238" s="127"/>
    </row>
    <row r="239" spans="2:8" s="38" customFormat="1" hidden="1" x14ac:dyDescent="0.2">
      <c r="B239" s="140"/>
      <c r="C239" s="258" t="s">
        <v>200</v>
      </c>
      <c r="D239" s="207" t="s">
        <v>151</v>
      </c>
      <c r="E239" s="254"/>
      <c r="F239" s="281">
        <v>0</v>
      </c>
      <c r="G239" s="282">
        <f>E239*F239</f>
        <v>0</v>
      </c>
      <c r="H239" s="127"/>
    </row>
    <row r="240" spans="2:8" s="38" customFormat="1" hidden="1" x14ac:dyDescent="0.2">
      <c r="B240" s="298" t="s">
        <v>206</v>
      </c>
      <c r="C240" s="259" t="s">
        <v>207</v>
      </c>
      <c r="D240" s="260"/>
      <c r="E240" s="261"/>
      <c r="F240" s="262"/>
      <c r="G240" s="263"/>
      <c r="H240" s="127"/>
    </row>
    <row r="241" spans="2:8" s="38" customFormat="1" hidden="1" x14ac:dyDescent="0.2">
      <c r="B241" s="140"/>
      <c r="C241" s="259" t="s">
        <v>2346</v>
      </c>
      <c r="D241" s="260"/>
      <c r="E241" s="261"/>
      <c r="F241" s="262">
        <v>0</v>
      </c>
      <c r="G241" s="263"/>
      <c r="H241" s="127"/>
    </row>
    <row r="242" spans="2:8" s="38" customFormat="1" hidden="1" x14ac:dyDescent="0.2">
      <c r="B242" s="140"/>
      <c r="C242" s="264" t="s">
        <v>2347</v>
      </c>
      <c r="D242" s="260" t="s">
        <v>151</v>
      </c>
      <c r="E242" s="261"/>
      <c r="F242" s="283">
        <v>0</v>
      </c>
      <c r="G242" s="284">
        <f t="shared" ref="G242:G254" si="11">E242*F242</f>
        <v>0</v>
      </c>
      <c r="H242" s="127"/>
    </row>
    <row r="243" spans="2:8" s="38" customFormat="1" hidden="1" x14ac:dyDescent="0.2">
      <c r="B243" s="140"/>
      <c r="C243" s="264" t="s">
        <v>2348</v>
      </c>
      <c r="D243" s="260" t="s">
        <v>151</v>
      </c>
      <c r="E243" s="261"/>
      <c r="F243" s="283">
        <v>0</v>
      </c>
      <c r="G243" s="284">
        <f t="shared" si="11"/>
        <v>0</v>
      </c>
      <c r="H243" s="127"/>
    </row>
    <row r="244" spans="2:8" s="38" customFormat="1" ht="12.75" hidden="1" customHeight="1" x14ac:dyDescent="0.2">
      <c r="B244" s="140"/>
      <c r="C244" s="265" t="s">
        <v>848</v>
      </c>
      <c r="D244" s="260" t="s">
        <v>151</v>
      </c>
      <c r="E244" s="261"/>
      <c r="F244" s="283">
        <v>0</v>
      </c>
      <c r="G244" s="284">
        <f t="shared" si="11"/>
        <v>0</v>
      </c>
      <c r="H244" s="127"/>
    </row>
    <row r="245" spans="2:8" s="38" customFormat="1" hidden="1" x14ac:dyDescent="0.2">
      <c r="B245" s="140"/>
      <c r="C245" s="265" t="s">
        <v>2349</v>
      </c>
      <c r="D245" s="260" t="s">
        <v>151</v>
      </c>
      <c r="E245" s="261"/>
      <c r="F245" s="283">
        <v>0</v>
      </c>
      <c r="G245" s="284">
        <f t="shared" si="11"/>
        <v>0</v>
      </c>
      <c r="H245" s="127"/>
    </row>
    <row r="246" spans="2:8" s="38" customFormat="1" hidden="1" x14ac:dyDescent="0.2">
      <c r="B246" s="140"/>
      <c r="C246" s="265" t="s">
        <v>2350</v>
      </c>
      <c r="D246" s="260" t="s">
        <v>151</v>
      </c>
      <c r="E246" s="261"/>
      <c r="F246" s="283">
        <v>0</v>
      </c>
      <c r="G246" s="284">
        <f t="shared" si="11"/>
        <v>0</v>
      </c>
      <c r="H246" s="127"/>
    </row>
    <row r="247" spans="2:8" s="38" customFormat="1" hidden="1" x14ac:dyDescent="0.2">
      <c r="B247" s="140"/>
      <c r="C247" s="265" t="s">
        <v>2351</v>
      </c>
      <c r="D247" s="260" t="s">
        <v>151</v>
      </c>
      <c r="E247" s="261"/>
      <c r="F247" s="283">
        <v>0</v>
      </c>
      <c r="G247" s="284">
        <f t="shared" si="11"/>
        <v>0</v>
      </c>
      <c r="H247" s="127"/>
    </row>
    <row r="248" spans="2:8" s="38" customFormat="1" hidden="1" x14ac:dyDescent="0.2">
      <c r="B248" s="140"/>
      <c r="C248" s="265" t="s">
        <v>2352</v>
      </c>
      <c r="D248" s="260" t="s">
        <v>151</v>
      </c>
      <c r="E248" s="261"/>
      <c r="F248" s="283">
        <v>0</v>
      </c>
      <c r="G248" s="284">
        <f t="shared" si="11"/>
        <v>0</v>
      </c>
      <c r="H248" s="127"/>
    </row>
    <row r="249" spans="2:8" s="38" customFormat="1" hidden="1" x14ac:dyDescent="0.2">
      <c r="B249" s="140"/>
      <c r="C249" s="266" t="s">
        <v>218</v>
      </c>
      <c r="D249" s="260" t="s">
        <v>151</v>
      </c>
      <c r="E249" s="261"/>
      <c r="F249" s="283">
        <v>0</v>
      </c>
      <c r="G249" s="284">
        <f t="shared" si="11"/>
        <v>0</v>
      </c>
      <c r="H249" s="127"/>
    </row>
    <row r="250" spans="2:8" s="38" customFormat="1" hidden="1" x14ac:dyDescent="0.2">
      <c r="B250" s="140"/>
      <c r="C250" s="266" t="s">
        <v>331</v>
      </c>
      <c r="D250" s="260" t="s">
        <v>151</v>
      </c>
      <c r="E250" s="261"/>
      <c r="F250" s="283">
        <v>0</v>
      </c>
      <c r="G250" s="284">
        <f t="shared" si="11"/>
        <v>0</v>
      </c>
      <c r="H250" s="127"/>
    </row>
    <row r="251" spans="2:8" s="38" customFormat="1" hidden="1" x14ac:dyDescent="0.2">
      <c r="B251" s="140"/>
      <c r="C251" s="266" t="s">
        <v>2330</v>
      </c>
      <c r="D251" s="260" t="s">
        <v>151</v>
      </c>
      <c r="E251" s="261"/>
      <c r="F251" s="283">
        <v>0</v>
      </c>
      <c r="G251" s="284">
        <f t="shared" si="11"/>
        <v>0</v>
      </c>
      <c r="H251" s="127"/>
    </row>
    <row r="252" spans="2:8" s="38" customFormat="1" hidden="1" x14ac:dyDescent="0.2">
      <c r="B252" s="140"/>
      <c r="C252" s="266" t="s">
        <v>221</v>
      </c>
      <c r="D252" s="260" t="s">
        <v>151</v>
      </c>
      <c r="E252" s="261"/>
      <c r="F252" s="283">
        <v>0</v>
      </c>
      <c r="G252" s="284">
        <f t="shared" si="11"/>
        <v>0</v>
      </c>
      <c r="H252" s="127"/>
    </row>
    <row r="253" spans="2:8" s="38" customFormat="1" hidden="1" x14ac:dyDescent="0.2">
      <c r="B253" s="140"/>
      <c r="C253" s="266" t="s">
        <v>229</v>
      </c>
      <c r="D253" s="260" t="s">
        <v>151</v>
      </c>
      <c r="E253" s="261"/>
      <c r="F253" s="283">
        <v>0</v>
      </c>
      <c r="G253" s="284">
        <f t="shared" si="11"/>
        <v>0</v>
      </c>
      <c r="H253" s="127"/>
    </row>
    <row r="254" spans="2:8" s="38" customFormat="1" hidden="1" x14ac:dyDescent="0.2">
      <c r="B254" s="140"/>
      <c r="C254" s="267" t="s">
        <v>200</v>
      </c>
      <c r="D254" s="260" t="s">
        <v>151</v>
      </c>
      <c r="E254" s="261"/>
      <c r="F254" s="283">
        <v>0</v>
      </c>
      <c r="G254" s="284">
        <f t="shared" si="11"/>
        <v>0</v>
      </c>
      <c r="H254" s="127"/>
    </row>
    <row r="255" spans="2:8" s="38" customFormat="1" hidden="1" x14ac:dyDescent="0.2">
      <c r="B255" s="140"/>
      <c r="C255" s="259" t="s">
        <v>2353</v>
      </c>
      <c r="D255" s="260"/>
      <c r="E255" s="261"/>
      <c r="F255" s="262">
        <v>0</v>
      </c>
      <c r="G255" s="263"/>
      <c r="H255" s="127"/>
    </row>
    <row r="256" spans="2:8" s="38" customFormat="1" hidden="1" x14ac:dyDescent="0.2">
      <c r="B256" s="140"/>
      <c r="C256" s="264" t="s">
        <v>863</v>
      </c>
      <c r="D256" s="260" t="s">
        <v>151</v>
      </c>
      <c r="E256" s="261"/>
      <c r="F256" s="283">
        <v>0</v>
      </c>
      <c r="G256" s="284">
        <f t="shared" ref="G256:G270" si="12">E256*F256</f>
        <v>0</v>
      </c>
      <c r="H256" s="127"/>
    </row>
    <row r="257" spans="2:8" s="38" customFormat="1" hidden="1" x14ac:dyDescent="0.2">
      <c r="B257" s="140"/>
      <c r="C257" s="264" t="s">
        <v>2354</v>
      </c>
      <c r="D257" s="260" t="s">
        <v>151</v>
      </c>
      <c r="E257" s="261"/>
      <c r="F257" s="283">
        <v>0</v>
      </c>
      <c r="G257" s="284">
        <f t="shared" si="12"/>
        <v>0</v>
      </c>
      <c r="H257" s="127"/>
    </row>
    <row r="258" spans="2:8" s="38" customFormat="1" ht="12.75" hidden="1" customHeight="1" x14ac:dyDescent="0.2">
      <c r="B258" s="140"/>
      <c r="C258" s="265" t="s">
        <v>848</v>
      </c>
      <c r="D258" s="260" t="s">
        <v>151</v>
      </c>
      <c r="E258" s="261"/>
      <c r="F258" s="283">
        <v>0</v>
      </c>
      <c r="G258" s="284">
        <f t="shared" si="12"/>
        <v>0</v>
      </c>
      <c r="H258" s="127"/>
    </row>
    <row r="259" spans="2:8" s="38" customFormat="1" hidden="1" x14ac:dyDescent="0.2">
      <c r="B259" s="140"/>
      <c r="C259" s="265" t="s">
        <v>212</v>
      </c>
      <c r="D259" s="260" t="s">
        <v>151</v>
      </c>
      <c r="E259" s="261"/>
      <c r="F259" s="283">
        <v>0</v>
      </c>
      <c r="G259" s="284">
        <f t="shared" si="12"/>
        <v>0</v>
      </c>
      <c r="H259" s="127"/>
    </row>
    <row r="260" spans="2:8" s="38" customFormat="1" hidden="1" x14ac:dyDescent="0.2">
      <c r="B260" s="140"/>
      <c r="C260" s="265" t="s">
        <v>213</v>
      </c>
      <c r="D260" s="260" t="s">
        <v>151</v>
      </c>
      <c r="E260" s="261"/>
      <c r="F260" s="283">
        <v>0</v>
      </c>
      <c r="G260" s="284">
        <f t="shared" si="12"/>
        <v>0</v>
      </c>
      <c r="H260" s="127"/>
    </row>
    <row r="261" spans="2:8" s="38" customFormat="1" hidden="1" x14ac:dyDescent="0.2">
      <c r="B261" s="140"/>
      <c r="C261" s="265" t="s">
        <v>330</v>
      </c>
      <c r="D261" s="260" t="s">
        <v>151</v>
      </c>
      <c r="E261" s="261"/>
      <c r="F261" s="283">
        <v>0</v>
      </c>
      <c r="G261" s="284">
        <f t="shared" si="12"/>
        <v>0</v>
      </c>
      <c r="H261" s="127"/>
    </row>
    <row r="262" spans="2:8" s="38" customFormat="1" hidden="1" x14ac:dyDescent="0.2">
      <c r="B262" s="140"/>
      <c r="C262" s="265" t="s">
        <v>215</v>
      </c>
      <c r="D262" s="260" t="s">
        <v>151</v>
      </c>
      <c r="E262" s="261"/>
      <c r="F262" s="283">
        <v>0</v>
      </c>
      <c r="G262" s="284">
        <f t="shared" si="12"/>
        <v>0</v>
      </c>
      <c r="H262" s="127"/>
    </row>
    <row r="263" spans="2:8" s="38" customFormat="1" hidden="1" x14ac:dyDescent="0.2">
      <c r="B263" s="140"/>
      <c r="C263" s="265" t="s">
        <v>216</v>
      </c>
      <c r="D263" s="260" t="s">
        <v>151</v>
      </c>
      <c r="E263" s="261"/>
      <c r="F263" s="283">
        <v>0</v>
      </c>
      <c r="G263" s="284">
        <f t="shared" si="12"/>
        <v>0</v>
      </c>
      <c r="H263" s="127"/>
    </row>
    <row r="264" spans="2:8" s="38" customFormat="1" hidden="1" x14ac:dyDescent="0.2">
      <c r="B264" s="140"/>
      <c r="C264" s="265" t="s">
        <v>217</v>
      </c>
      <c r="D264" s="260" t="s">
        <v>151</v>
      </c>
      <c r="E264" s="261"/>
      <c r="F264" s="283">
        <v>0</v>
      </c>
      <c r="G264" s="284">
        <f t="shared" si="12"/>
        <v>0</v>
      </c>
      <c r="H264" s="127"/>
    </row>
    <row r="265" spans="2:8" s="38" customFormat="1" hidden="1" x14ac:dyDescent="0.2">
      <c r="B265" s="140"/>
      <c r="C265" s="266" t="s">
        <v>218</v>
      </c>
      <c r="D265" s="260" t="s">
        <v>151</v>
      </c>
      <c r="E265" s="261"/>
      <c r="F265" s="283">
        <v>0</v>
      </c>
      <c r="G265" s="284">
        <f t="shared" si="12"/>
        <v>0</v>
      </c>
      <c r="H265" s="127"/>
    </row>
    <row r="266" spans="2:8" s="38" customFormat="1" hidden="1" x14ac:dyDescent="0.2">
      <c r="B266" s="140"/>
      <c r="C266" s="266" t="s">
        <v>331</v>
      </c>
      <c r="D266" s="260" t="s">
        <v>151</v>
      </c>
      <c r="E266" s="261"/>
      <c r="F266" s="283">
        <v>0</v>
      </c>
      <c r="G266" s="284">
        <f t="shared" si="12"/>
        <v>0</v>
      </c>
      <c r="H266" s="127"/>
    </row>
    <row r="267" spans="2:8" s="38" customFormat="1" hidden="1" x14ac:dyDescent="0.2">
      <c r="B267" s="140"/>
      <c r="C267" s="266" t="s">
        <v>2355</v>
      </c>
      <c r="D267" s="260" t="s">
        <v>151</v>
      </c>
      <c r="E267" s="261"/>
      <c r="F267" s="283">
        <v>0</v>
      </c>
      <c r="G267" s="284">
        <f t="shared" si="12"/>
        <v>0</v>
      </c>
      <c r="H267" s="127"/>
    </row>
    <row r="268" spans="2:8" s="38" customFormat="1" hidden="1" x14ac:dyDescent="0.2">
      <c r="B268" s="140"/>
      <c r="C268" s="266" t="s">
        <v>221</v>
      </c>
      <c r="D268" s="260" t="s">
        <v>151</v>
      </c>
      <c r="E268" s="261"/>
      <c r="F268" s="283">
        <v>0</v>
      </c>
      <c r="G268" s="284">
        <f t="shared" si="12"/>
        <v>0</v>
      </c>
      <c r="H268" s="127"/>
    </row>
    <row r="269" spans="2:8" s="38" customFormat="1" hidden="1" x14ac:dyDescent="0.2">
      <c r="B269" s="140"/>
      <c r="C269" s="266" t="s">
        <v>229</v>
      </c>
      <c r="D269" s="260" t="s">
        <v>151</v>
      </c>
      <c r="E269" s="261"/>
      <c r="F269" s="283">
        <v>0</v>
      </c>
      <c r="G269" s="284">
        <f t="shared" si="12"/>
        <v>0</v>
      </c>
      <c r="H269" s="127"/>
    </row>
    <row r="270" spans="2:8" s="38" customFormat="1" hidden="1" x14ac:dyDescent="0.2">
      <c r="B270" s="140"/>
      <c r="C270" s="267" t="s">
        <v>200</v>
      </c>
      <c r="D270" s="260" t="s">
        <v>151</v>
      </c>
      <c r="E270" s="261"/>
      <c r="F270" s="283">
        <v>0</v>
      </c>
      <c r="G270" s="284">
        <f t="shared" si="12"/>
        <v>0</v>
      </c>
      <c r="H270" s="127"/>
    </row>
    <row r="271" spans="2:8" s="38" customFormat="1" hidden="1" x14ac:dyDescent="0.2">
      <c r="B271" s="140"/>
      <c r="C271" s="259" t="s">
        <v>2356</v>
      </c>
      <c r="D271" s="260"/>
      <c r="E271" s="261"/>
      <c r="F271" s="262">
        <v>0</v>
      </c>
      <c r="G271" s="263"/>
      <c r="H271" s="127"/>
    </row>
    <row r="272" spans="2:8" s="38" customFormat="1" hidden="1" x14ac:dyDescent="0.2">
      <c r="B272" s="140"/>
      <c r="C272" s="264" t="s">
        <v>2357</v>
      </c>
      <c r="D272" s="260" t="s">
        <v>151</v>
      </c>
      <c r="E272" s="261"/>
      <c r="F272" s="283">
        <v>0</v>
      </c>
      <c r="G272" s="284">
        <f t="shared" ref="G272:G286" si="13">E272*F272</f>
        <v>0</v>
      </c>
      <c r="H272" s="127"/>
    </row>
    <row r="273" spans="2:8" s="38" customFormat="1" hidden="1" x14ac:dyDescent="0.2">
      <c r="B273" s="140"/>
      <c r="C273" s="264" t="s">
        <v>2358</v>
      </c>
      <c r="D273" s="260" t="s">
        <v>151</v>
      </c>
      <c r="E273" s="261"/>
      <c r="F273" s="283">
        <v>0</v>
      </c>
      <c r="G273" s="284">
        <f t="shared" si="13"/>
        <v>0</v>
      </c>
      <c r="H273" s="127"/>
    </row>
    <row r="274" spans="2:8" s="38" customFormat="1" ht="12.75" hidden="1" customHeight="1" x14ac:dyDescent="0.2">
      <c r="B274" s="140"/>
      <c r="C274" s="265" t="s">
        <v>848</v>
      </c>
      <c r="D274" s="260" t="s">
        <v>151</v>
      </c>
      <c r="E274" s="261"/>
      <c r="F274" s="283">
        <v>0</v>
      </c>
      <c r="G274" s="284">
        <f t="shared" si="13"/>
        <v>0</v>
      </c>
      <c r="H274" s="127"/>
    </row>
    <row r="275" spans="2:8" s="38" customFormat="1" hidden="1" x14ac:dyDescent="0.2">
      <c r="B275" s="140"/>
      <c r="C275" s="265" t="s">
        <v>212</v>
      </c>
      <c r="D275" s="260" t="s">
        <v>151</v>
      </c>
      <c r="E275" s="261"/>
      <c r="F275" s="283">
        <v>0</v>
      </c>
      <c r="G275" s="284">
        <f t="shared" si="13"/>
        <v>0</v>
      </c>
      <c r="H275" s="127"/>
    </row>
    <row r="276" spans="2:8" s="38" customFormat="1" hidden="1" x14ac:dyDescent="0.2">
      <c r="B276" s="140"/>
      <c r="C276" s="265" t="s">
        <v>213</v>
      </c>
      <c r="D276" s="260" t="s">
        <v>151</v>
      </c>
      <c r="E276" s="261"/>
      <c r="F276" s="283">
        <v>0</v>
      </c>
      <c r="G276" s="284">
        <f t="shared" si="13"/>
        <v>0</v>
      </c>
      <c r="H276" s="127"/>
    </row>
    <row r="277" spans="2:8" s="38" customFormat="1" hidden="1" x14ac:dyDescent="0.2">
      <c r="B277" s="140"/>
      <c r="C277" s="265" t="s">
        <v>214</v>
      </c>
      <c r="D277" s="260" t="s">
        <v>151</v>
      </c>
      <c r="E277" s="261"/>
      <c r="F277" s="283">
        <v>0</v>
      </c>
      <c r="G277" s="284">
        <f t="shared" si="13"/>
        <v>0</v>
      </c>
      <c r="H277" s="127"/>
    </row>
    <row r="278" spans="2:8" s="38" customFormat="1" hidden="1" x14ac:dyDescent="0.2">
      <c r="B278" s="140"/>
      <c r="C278" s="265" t="s">
        <v>1109</v>
      </c>
      <c r="D278" s="260" t="s">
        <v>151</v>
      </c>
      <c r="E278" s="261"/>
      <c r="F278" s="283">
        <v>0</v>
      </c>
      <c r="G278" s="284">
        <f t="shared" si="13"/>
        <v>0</v>
      </c>
      <c r="H278" s="127"/>
    </row>
    <row r="279" spans="2:8" s="38" customFormat="1" hidden="1" x14ac:dyDescent="0.2">
      <c r="B279" s="140"/>
      <c r="C279" s="265" t="s">
        <v>226</v>
      </c>
      <c r="D279" s="260" t="s">
        <v>151</v>
      </c>
      <c r="E279" s="261"/>
      <c r="F279" s="283">
        <v>0</v>
      </c>
      <c r="G279" s="284">
        <f t="shared" si="13"/>
        <v>0</v>
      </c>
      <c r="H279" s="127"/>
    </row>
    <row r="280" spans="2:8" s="38" customFormat="1" hidden="1" x14ac:dyDescent="0.2">
      <c r="B280" s="140"/>
      <c r="C280" s="265" t="s">
        <v>217</v>
      </c>
      <c r="D280" s="260" t="s">
        <v>151</v>
      </c>
      <c r="E280" s="261"/>
      <c r="F280" s="283">
        <v>0</v>
      </c>
      <c r="G280" s="284">
        <f t="shared" si="13"/>
        <v>0</v>
      </c>
      <c r="H280" s="127"/>
    </row>
    <row r="281" spans="2:8" s="38" customFormat="1" hidden="1" x14ac:dyDescent="0.2">
      <c r="B281" s="140"/>
      <c r="C281" s="266" t="s">
        <v>218</v>
      </c>
      <c r="D281" s="260" t="s">
        <v>151</v>
      </c>
      <c r="E281" s="261"/>
      <c r="F281" s="283">
        <v>0</v>
      </c>
      <c r="G281" s="284">
        <f t="shared" si="13"/>
        <v>0</v>
      </c>
      <c r="H281" s="127"/>
    </row>
    <row r="282" spans="2:8" s="38" customFormat="1" hidden="1" x14ac:dyDescent="0.2">
      <c r="B282" s="140"/>
      <c r="C282" s="266" t="s">
        <v>331</v>
      </c>
      <c r="D282" s="260" t="s">
        <v>151</v>
      </c>
      <c r="E282" s="261"/>
      <c r="F282" s="283">
        <v>0</v>
      </c>
      <c r="G282" s="284">
        <f t="shared" si="13"/>
        <v>0</v>
      </c>
      <c r="H282" s="127"/>
    </row>
    <row r="283" spans="2:8" s="38" customFormat="1" hidden="1" x14ac:dyDescent="0.2">
      <c r="B283" s="140"/>
      <c r="C283" s="266" t="s">
        <v>355</v>
      </c>
      <c r="D283" s="260" t="s">
        <v>151</v>
      </c>
      <c r="E283" s="261"/>
      <c r="F283" s="283">
        <v>0</v>
      </c>
      <c r="G283" s="284">
        <f t="shared" si="13"/>
        <v>0</v>
      </c>
      <c r="H283" s="127"/>
    </row>
    <row r="284" spans="2:8" s="38" customFormat="1" hidden="1" x14ac:dyDescent="0.2">
      <c r="B284" s="140"/>
      <c r="C284" s="266" t="s">
        <v>221</v>
      </c>
      <c r="D284" s="260" t="s">
        <v>151</v>
      </c>
      <c r="E284" s="261"/>
      <c r="F284" s="283">
        <v>0</v>
      </c>
      <c r="G284" s="284">
        <f t="shared" si="13"/>
        <v>0</v>
      </c>
      <c r="H284" s="127"/>
    </row>
    <row r="285" spans="2:8" s="38" customFormat="1" hidden="1" x14ac:dyDescent="0.2">
      <c r="B285" s="140"/>
      <c r="C285" s="266" t="s">
        <v>229</v>
      </c>
      <c r="D285" s="260" t="s">
        <v>151</v>
      </c>
      <c r="E285" s="261"/>
      <c r="F285" s="283">
        <v>0</v>
      </c>
      <c r="G285" s="284">
        <f t="shared" si="13"/>
        <v>0</v>
      </c>
      <c r="H285" s="127"/>
    </row>
    <row r="286" spans="2:8" s="38" customFormat="1" hidden="1" x14ac:dyDescent="0.2">
      <c r="B286" s="140"/>
      <c r="C286" s="267" t="s">
        <v>200</v>
      </c>
      <c r="D286" s="260" t="s">
        <v>151</v>
      </c>
      <c r="E286" s="261"/>
      <c r="F286" s="283">
        <v>0</v>
      </c>
      <c r="G286" s="284">
        <f t="shared" si="13"/>
        <v>0</v>
      </c>
      <c r="H286" s="127"/>
    </row>
    <row r="287" spans="2:8" s="38" customFormat="1" hidden="1" x14ac:dyDescent="0.2">
      <c r="B287" s="140"/>
      <c r="C287" s="259" t="s">
        <v>326</v>
      </c>
      <c r="D287" s="260"/>
      <c r="E287" s="261"/>
      <c r="F287" s="262">
        <v>0</v>
      </c>
      <c r="G287" s="263"/>
      <c r="H287" s="127"/>
    </row>
    <row r="288" spans="2:8" s="38" customFormat="1" hidden="1" x14ac:dyDescent="0.2">
      <c r="B288" s="140"/>
      <c r="C288" s="264" t="s">
        <v>327</v>
      </c>
      <c r="D288" s="260" t="s">
        <v>151</v>
      </c>
      <c r="E288" s="261"/>
      <c r="F288" s="283">
        <v>0</v>
      </c>
      <c r="G288" s="284">
        <f t="shared" ref="G288:G302" si="14">E288*F288</f>
        <v>0</v>
      </c>
      <c r="H288" s="127"/>
    </row>
    <row r="289" spans="2:8" s="38" customFormat="1" hidden="1" x14ac:dyDescent="0.2">
      <c r="B289" s="140"/>
      <c r="C289" s="264" t="s">
        <v>328</v>
      </c>
      <c r="D289" s="260" t="s">
        <v>151</v>
      </c>
      <c r="E289" s="261"/>
      <c r="F289" s="283">
        <v>0</v>
      </c>
      <c r="G289" s="284">
        <f t="shared" si="14"/>
        <v>0</v>
      </c>
      <c r="H289" s="127"/>
    </row>
    <row r="290" spans="2:8" s="38" customFormat="1" ht="12.75" hidden="1" customHeight="1" x14ac:dyDescent="0.2">
      <c r="B290" s="140"/>
      <c r="C290" s="265" t="s">
        <v>211</v>
      </c>
      <c r="D290" s="260" t="s">
        <v>151</v>
      </c>
      <c r="E290" s="261"/>
      <c r="F290" s="283">
        <v>0</v>
      </c>
      <c r="G290" s="284">
        <f t="shared" si="14"/>
        <v>0</v>
      </c>
      <c r="H290" s="127"/>
    </row>
    <row r="291" spans="2:8" s="38" customFormat="1" hidden="1" x14ac:dyDescent="0.2">
      <c r="B291" s="140"/>
      <c r="C291" s="265" t="s">
        <v>329</v>
      </c>
      <c r="D291" s="260" t="s">
        <v>151</v>
      </c>
      <c r="E291" s="261"/>
      <c r="F291" s="283">
        <v>0</v>
      </c>
      <c r="G291" s="284">
        <f t="shared" si="14"/>
        <v>0</v>
      </c>
      <c r="H291" s="127"/>
    </row>
    <row r="292" spans="2:8" s="38" customFormat="1" hidden="1" x14ac:dyDescent="0.2">
      <c r="B292" s="140"/>
      <c r="C292" s="265" t="s">
        <v>213</v>
      </c>
      <c r="D292" s="260" t="s">
        <v>151</v>
      </c>
      <c r="E292" s="261"/>
      <c r="F292" s="283">
        <v>0</v>
      </c>
      <c r="G292" s="284">
        <f t="shared" si="14"/>
        <v>0</v>
      </c>
      <c r="H292" s="127"/>
    </row>
    <row r="293" spans="2:8" s="38" customFormat="1" hidden="1" x14ac:dyDescent="0.2">
      <c r="B293" s="140"/>
      <c r="C293" s="265" t="s">
        <v>330</v>
      </c>
      <c r="D293" s="260" t="s">
        <v>151</v>
      </c>
      <c r="E293" s="261"/>
      <c r="F293" s="283">
        <v>0</v>
      </c>
      <c r="G293" s="284">
        <f t="shared" si="14"/>
        <v>0</v>
      </c>
      <c r="H293" s="127"/>
    </row>
    <row r="294" spans="2:8" s="38" customFormat="1" hidden="1" x14ac:dyDescent="0.2">
      <c r="B294" s="140"/>
      <c r="C294" s="265" t="s">
        <v>1109</v>
      </c>
      <c r="D294" s="260" t="s">
        <v>151</v>
      </c>
      <c r="E294" s="261"/>
      <c r="F294" s="283">
        <v>0</v>
      </c>
      <c r="G294" s="284">
        <f t="shared" si="14"/>
        <v>0</v>
      </c>
      <c r="H294" s="127"/>
    </row>
    <row r="295" spans="2:8" s="38" customFormat="1" hidden="1" x14ac:dyDescent="0.2">
      <c r="B295" s="140"/>
      <c r="C295" s="265" t="s">
        <v>226</v>
      </c>
      <c r="D295" s="260" t="s">
        <v>151</v>
      </c>
      <c r="E295" s="261"/>
      <c r="F295" s="283">
        <v>0</v>
      </c>
      <c r="G295" s="284">
        <f t="shared" si="14"/>
        <v>0</v>
      </c>
      <c r="H295" s="127"/>
    </row>
    <row r="296" spans="2:8" s="38" customFormat="1" hidden="1" x14ac:dyDescent="0.2">
      <c r="B296" s="140"/>
      <c r="C296" s="265" t="s">
        <v>217</v>
      </c>
      <c r="D296" s="260" t="s">
        <v>151</v>
      </c>
      <c r="E296" s="261"/>
      <c r="F296" s="283">
        <v>0</v>
      </c>
      <c r="G296" s="284">
        <f t="shared" si="14"/>
        <v>0</v>
      </c>
      <c r="H296" s="127"/>
    </row>
    <row r="297" spans="2:8" s="38" customFormat="1" hidden="1" x14ac:dyDescent="0.2">
      <c r="B297" s="140"/>
      <c r="C297" s="266" t="s">
        <v>218</v>
      </c>
      <c r="D297" s="260" t="s">
        <v>151</v>
      </c>
      <c r="E297" s="261"/>
      <c r="F297" s="283">
        <v>0</v>
      </c>
      <c r="G297" s="284">
        <f t="shared" si="14"/>
        <v>0</v>
      </c>
      <c r="H297" s="127"/>
    </row>
    <row r="298" spans="2:8" s="38" customFormat="1" hidden="1" x14ac:dyDescent="0.2">
      <c r="B298" s="140"/>
      <c r="C298" s="266" t="s">
        <v>331</v>
      </c>
      <c r="D298" s="260" t="s">
        <v>151</v>
      </c>
      <c r="E298" s="261"/>
      <c r="F298" s="283">
        <v>0</v>
      </c>
      <c r="G298" s="284">
        <f t="shared" si="14"/>
        <v>0</v>
      </c>
      <c r="H298" s="127"/>
    </row>
    <row r="299" spans="2:8" s="38" customFormat="1" hidden="1" x14ac:dyDescent="0.2">
      <c r="B299" s="140"/>
      <c r="C299" s="266" t="s">
        <v>325</v>
      </c>
      <c r="D299" s="260" t="s">
        <v>151</v>
      </c>
      <c r="E299" s="261"/>
      <c r="F299" s="283">
        <v>0</v>
      </c>
      <c r="G299" s="284">
        <f t="shared" si="14"/>
        <v>0</v>
      </c>
      <c r="H299" s="127"/>
    </row>
    <row r="300" spans="2:8" s="38" customFormat="1" hidden="1" x14ac:dyDescent="0.2">
      <c r="B300" s="140"/>
      <c r="C300" s="266" t="s">
        <v>221</v>
      </c>
      <c r="D300" s="260" t="s">
        <v>151</v>
      </c>
      <c r="E300" s="261"/>
      <c r="F300" s="283">
        <v>0</v>
      </c>
      <c r="G300" s="284">
        <f t="shared" si="14"/>
        <v>0</v>
      </c>
      <c r="H300" s="127"/>
    </row>
    <row r="301" spans="2:8" s="38" customFormat="1" hidden="1" x14ac:dyDescent="0.2">
      <c r="B301" s="140"/>
      <c r="C301" s="266" t="s">
        <v>229</v>
      </c>
      <c r="D301" s="260" t="s">
        <v>151</v>
      </c>
      <c r="E301" s="261"/>
      <c r="F301" s="283">
        <v>0</v>
      </c>
      <c r="G301" s="284">
        <f t="shared" si="14"/>
        <v>0</v>
      </c>
      <c r="H301" s="127"/>
    </row>
    <row r="302" spans="2:8" s="38" customFormat="1" hidden="1" x14ac:dyDescent="0.2">
      <c r="B302" s="140"/>
      <c r="C302" s="267" t="s">
        <v>200</v>
      </c>
      <c r="D302" s="260" t="s">
        <v>151</v>
      </c>
      <c r="E302" s="261"/>
      <c r="F302" s="283">
        <v>0</v>
      </c>
      <c r="G302" s="284">
        <f t="shared" si="14"/>
        <v>0</v>
      </c>
      <c r="H302" s="127"/>
    </row>
    <row r="303" spans="2:8" s="38" customFormat="1" hidden="1" x14ac:dyDescent="0.2">
      <c r="B303" s="140"/>
      <c r="C303" s="259" t="s">
        <v>1745</v>
      </c>
      <c r="D303" s="260"/>
      <c r="E303" s="261"/>
      <c r="F303" s="262">
        <v>0</v>
      </c>
      <c r="G303" s="263"/>
      <c r="H303" s="127"/>
    </row>
    <row r="304" spans="2:8" s="38" customFormat="1" hidden="1" x14ac:dyDescent="0.2">
      <c r="B304" s="140"/>
      <c r="C304" s="264" t="s">
        <v>1260</v>
      </c>
      <c r="D304" s="260" t="s">
        <v>151</v>
      </c>
      <c r="E304" s="261"/>
      <c r="F304" s="283">
        <v>0</v>
      </c>
      <c r="G304" s="284">
        <f t="shared" ref="G304:G318" si="15">E304*F304</f>
        <v>0</v>
      </c>
      <c r="H304" s="127"/>
    </row>
    <row r="305" spans="2:8" s="38" customFormat="1" hidden="1" x14ac:dyDescent="0.2">
      <c r="B305" s="140"/>
      <c r="C305" s="264" t="s">
        <v>344</v>
      </c>
      <c r="D305" s="260" t="s">
        <v>151</v>
      </c>
      <c r="E305" s="261"/>
      <c r="F305" s="283">
        <v>0</v>
      </c>
      <c r="G305" s="284">
        <f t="shared" si="15"/>
        <v>0</v>
      </c>
      <c r="H305" s="127"/>
    </row>
    <row r="306" spans="2:8" s="38" customFormat="1" ht="12.75" hidden="1" customHeight="1" x14ac:dyDescent="0.2">
      <c r="B306" s="140"/>
      <c r="C306" s="265" t="s">
        <v>848</v>
      </c>
      <c r="D306" s="260" t="s">
        <v>151</v>
      </c>
      <c r="E306" s="261"/>
      <c r="F306" s="283">
        <v>0</v>
      </c>
      <c r="G306" s="284">
        <f t="shared" si="15"/>
        <v>0</v>
      </c>
      <c r="H306" s="127"/>
    </row>
    <row r="307" spans="2:8" s="38" customFormat="1" hidden="1" x14ac:dyDescent="0.2">
      <c r="B307" s="140"/>
      <c r="C307" s="265" t="s">
        <v>212</v>
      </c>
      <c r="D307" s="260" t="s">
        <v>151</v>
      </c>
      <c r="E307" s="261"/>
      <c r="F307" s="283">
        <v>0</v>
      </c>
      <c r="G307" s="284">
        <f t="shared" si="15"/>
        <v>0</v>
      </c>
      <c r="H307" s="127"/>
    </row>
    <row r="308" spans="2:8" s="38" customFormat="1" hidden="1" x14ac:dyDescent="0.2">
      <c r="B308" s="140"/>
      <c r="C308" s="265" t="s">
        <v>213</v>
      </c>
      <c r="D308" s="260" t="s">
        <v>151</v>
      </c>
      <c r="E308" s="261"/>
      <c r="F308" s="283">
        <v>0</v>
      </c>
      <c r="G308" s="284">
        <f t="shared" si="15"/>
        <v>0</v>
      </c>
      <c r="H308" s="127"/>
    </row>
    <row r="309" spans="2:8" s="38" customFormat="1" hidden="1" x14ac:dyDescent="0.2">
      <c r="B309" s="140"/>
      <c r="C309" s="265" t="s">
        <v>214</v>
      </c>
      <c r="D309" s="260" t="s">
        <v>151</v>
      </c>
      <c r="E309" s="261"/>
      <c r="F309" s="283">
        <v>0</v>
      </c>
      <c r="G309" s="284">
        <f t="shared" si="15"/>
        <v>0</v>
      </c>
      <c r="H309" s="127"/>
    </row>
    <row r="310" spans="2:8" s="38" customFormat="1" hidden="1" x14ac:dyDescent="0.2">
      <c r="B310" s="140"/>
      <c r="C310" s="265" t="s">
        <v>1109</v>
      </c>
      <c r="D310" s="260" t="s">
        <v>151</v>
      </c>
      <c r="E310" s="261"/>
      <c r="F310" s="283">
        <v>0</v>
      </c>
      <c r="G310" s="284">
        <f t="shared" si="15"/>
        <v>0</v>
      </c>
      <c r="H310" s="127"/>
    </row>
    <row r="311" spans="2:8" s="38" customFormat="1" hidden="1" x14ac:dyDescent="0.2">
      <c r="B311" s="140"/>
      <c r="C311" s="265" t="s">
        <v>216</v>
      </c>
      <c r="D311" s="260" t="s">
        <v>151</v>
      </c>
      <c r="E311" s="261"/>
      <c r="F311" s="283">
        <v>0</v>
      </c>
      <c r="G311" s="284">
        <f t="shared" si="15"/>
        <v>0</v>
      </c>
      <c r="H311" s="127"/>
    </row>
    <row r="312" spans="2:8" s="38" customFormat="1" hidden="1" x14ac:dyDescent="0.2">
      <c r="B312" s="140"/>
      <c r="C312" s="265" t="s">
        <v>217</v>
      </c>
      <c r="D312" s="260" t="s">
        <v>151</v>
      </c>
      <c r="E312" s="261"/>
      <c r="F312" s="283">
        <v>0</v>
      </c>
      <c r="G312" s="284">
        <f t="shared" si="15"/>
        <v>0</v>
      </c>
      <c r="H312" s="127"/>
    </row>
    <row r="313" spans="2:8" s="38" customFormat="1" hidden="1" x14ac:dyDescent="0.2">
      <c r="B313" s="140"/>
      <c r="C313" s="266" t="s">
        <v>218</v>
      </c>
      <c r="D313" s="260" t="s">
        <v>151</v>
      </c>
      <c r="E313" s="261"/>
      <c r="F313" s="283">
        <v>0</v>
      </c>
      <c r="G313" s="284">
        <f t="shared" si="15"/>
        <v>0</v>
      </c>
      <c r="H313" s="127"/>
    </row>
    <row r="314" spans="2:8" s="38" customFormat="1" hidden="1" x14ac:dyDescent="0.2">
      <c r="B314" s="140"/>
      <c r="C314" s="266" t="s">
        <v>331</v>
      </c>
      <c r="D314" s="260" t="s">
        <v>151</v>
      </c>
      <c r="E314" s="261"/>
      <c r="F314" s="283">
        <v>0</v>
      </c>
      <c r="G314" s="284">
        <f t="shared" si="15"/>
        <v>0</v>
      </c>
      <c r="H314" s="127"/>
    </row>
    <row r="315" spans="2:8" s="38" customFormat="1" hidden="1" x14ac:dyDescent="0.2">
      <c r="B315" s="140"/>
      <c r="C315" s="266" t="s">
        <v>356</v>
      </c>
      <c r="D315" s="260" t="s">
        <v>151</v>
      </c>
      <c r="E315" s="261"/>
      <c r="F315" s="283">
        <v>0</v>
      </c>
      <c r="G315" s="284">
        <f t="shared" si="15"/>
        <v>0</v>
      </c>
      <c r="H315" s="127"/>
    </row>
    <row r="316" spans="2:8" s="38" customFormat="1" hidden="1" x14ac:dyDescent="0.2">
      <c r="B316" s="140"/>
      <c r="C316" s="266" t="s">
        <v>221</v>
      </c>
      <c r="D316" s="260" t="s">
        <v>151</v>
      </c>
      <c r="E316" s="261"/>
      <c r="F316" s="283">
        <v>0</v>
      </c>
      <c r="G316" s="284">
        <f t="shared" si="15"/>
        <v>0</v>
      </c>
      <c r="H316" s="127"/>
    </row>
    <row r="317" spans="2:8" s="38" customFormat="1" hidden="1" x14ac:dyDescent="0.2">
      <c r="B317" s="140"/>
      <c r="C317" s="266" t="s">
        <v>229</v>
      </c>
      <c r="D317" s="260" t="s">
        <v>151</v>
      </c>
      <c r="E317" s="261"/>
      <c r="F317" s="283">
        <v>0</v>
      </c>
      <c r="G317" s="284">
        <f t="shared" si="15"/>
        <v>0</v>
      </c>
      <c r="H317" s="127"/>
    </row>
    <row r="318" spans="2:8" s="38" customFormat="1" hidden="1" x14ac:dyDescent="0.2">
      <c r="B318" s="140"/>
      <c r="C318" s="267" t="s">
        <v>200</v>
      </c>
      <c r="D318" s="260" t="s">
        <v>151</v>
      </c>
      <c r="E318" s="261"/>
      <c r="F318" s="283">
        <v>0</v>
      </c>
      <c r="G318" s="284">
        <f t="shared" si="15"/>
        <v>0</v>
      </c>
      <c r="H318" s="127"/>
    </row>
    <row r="319" spans="2:8" s="38" customFormat="1" hidden="1" x14ac:dyDescent="0.2">
      <c r="B319" s="140"/>
      <c r="C319" s="259" t="s">
        <v>208</v>
      </c>
      <c r="D319" s="260"/>
      <c r="E319" s="261"/>
      <c r="F319" s="262">
        <v>0</v>
      </c>
      <c r="G319" s="263"/>
      <c r="H319" s="127"/>
    </row>
    <row r="320" spans="2:8" s="38" customFormat="1" hidden="1" x14ac:dyDescent="0.2">
      <c r="B320" s="140"/>
      <c r="C320" s="264" t="s">
        <v>209</v>
      </c>
      <c r="D320" s="260" t="s">
        <v>151</v>
      </c>
      <c r="E320" s="261"/>
      <c r="F320" s="283">
        <v>0</v>
      </c>
      <c r="G320" s="284">
        <f t="shared" ref="G320:G335" si="16">E320*F320</f>
        <v>0</v>
      </c>
      <c r="H320" s="127"/>
    </row>
    <row r="321" spans="2:8" s="38" customFormat="1" hidden="1" x14ac:dyDescent="0.2">
      <c r="B321" s="140"/>
      <c r="C321" s="264" t="s">
        <v>210</v>
      </c>
      <c r="D321" s="260" t="s">
        <v>151</v>
      </c>
      <c r="E321" s="261"/>
      <c r="F321" s="283">
        <v>0</v>
      </c>
      <c r="G321" s="284">
        <f t="shared" si="16"/>
        <v>0</v>
      </c>
      <c r="H321" s="127"/>
    </row>
    <row r="322" spans="2:8" s="38" customFormat="1" ht="12.75" hidden="1" customHeight="1" x14ac:dyDescent="0.2">
      <c r="B322" s="140"/>
      <c r="C322" s="265" t="s">
        <v>211</v>
      </c>
      <c r="D322" s="260" t="s">
        <v>151</v>
      </c>
      <c r="E322" s="261"/>
      <c r="F322" s="283">
        <v>0</v>
      </c>
      <c r="G322" s="284">
        <f t="shared" si="16"/>
        <v>0</v>
      </c>
      <c r="H322" s="127"/>
    </row>
    <row r="323" spans="2:8" s="38" customFormat="1" hidden="1" x14ac:dyDescent="0.2">
      <c r="B323" s="140"/>
      <c r="C323" s="265" t="s">
        <v>212</v>
      </c>
      <c r="D323" s="260" t="s">
        <v>151</v>
      </c>
      <c r="E323" s="261"/>
      <c r="F323" s="283">
        <v>0</v>
      </c>
      <c r="G323" s="284">
        <f t="shared" si="16"/>
        <v>0</v>
      </c>
      <c r="H323" s="127"/>
    </row>
    <row r="324" spans="2:8" s="38" customFormat="1" hidden="1" x14ac:dyDescent="0.2">
      <c r="B324" s="140"/>
      <c r="C324" s="265" t="s">
        <v>213</v>
      </c>
      <c r="D324" s="260" t="s">
        <v>151</v>
      </c>
      <c r="E324" s="261"/>
      <c r="F324" s="283">
        <v>0</v>
      </c>
      <c r="G324" s="284">
        <f t="shared" si="16"/>
        <v>0</v>
      </c>
      <c r="H324" s="127"/>
    </row>
    <row r="325" spans="2:8" s="38" customFormat="1" hidden="1" x14ac:dyDescent="0.2">
      <c r="B325" s="140"/>
      <c r="C325" s="265" t="s">
        <v>214</v>
      </c>
      <c r="D325" s="260" t="s">
        <v>151</v>
      </c>
      <c r="E325" s="261"/>
      <c r="F325" s="283">
        <v>0</v>
      </c>
      <c r="G325" s="284">
        <f t="shared" si="16"/>
        <v>0</v>
      </c>
      <c r="H325" s="127"/>
    </row>
    <row r="326" spans="2:8" s="38" customFormat="1" hidden="1" x14ac:dyDescent="0.2">
      <c r="B326" s="140"/>
      <c r="C326" s="265" t="s">
        <v>1109</v>
      </c>
      <c r="D326" s="260" t="s">
        <v>151</v>
      </c>
      <c r="E326" s="261"/>
      <c r="F326" s="283">
        <v>0</v>
      </c>
      <c r="G326" s="284">
        <f t="shared" si="16"/>
        <v>0</v>
      </c>
      <c r="H326" s="127"/>
    </row>
    <row r="327" spans="2:8" s="38" customFormat="1" hidden="1" x14ac:dyDescent="0.2">
      <c r="B327" s="140"/>
      <c r="C327" s="265" t="s">
        <v>216</v>
      </c>
      <c r="D327" s="260" t="s">
        <v>151</v>
      </c>
      <c r="E327" s="261"/>
      <c r="F327" s="283">
        <v>0</v>
      </c>
      <c r="G327" s="284">
        <f t="shared" si="16"/>
        <v>0</v>
      </c>
      <c r="H327" s="127"/>
    </row>
    <row r="328" spans="2:8" s="38" customFormat="1" hidden="1" x14ac:dyDescent="0.2">
      <c r="B328" s="140"/>
      <c r="C328" s="265" t="s">
        <v>217</v>
      </c>
      <c r="D328" s="260" t="s">
        <v>151</v>
      </c>
      <c r="E328" s="261"/>
      <c r="F328" s="283">
        <v>0</v>
      </c>
      <c r="G328" s="284">
        <f t="shared" si="16"/>
        <v>0</v>
      </c>
      <c r="H328" s="127"/>
    </row>
    <row r="329" spans="2:8" s="38" customFormat="1" hidden="1" x14ac:dyDescent="0.2">
      <c r="B329" s="140"/>
      <c r="C329" s="266" t="s">
        <v>218</v>
      </c>
      <c r="D329" s="260" t="s">
        <v>151</v>
      </c>
      <c r="E329" s="261"/>
      <c r="F329" s="283">
        <v>0</v>
      </c>
      <c r="G329" s="284">
        <f t="shared" si="16"/>
        <v>0</v>
      </c>
      <c r="H329" s="127"/>
    </row>
    <row r="330" spans="2:8" s="38" customFormat="1" hidden="1" x14ac:dyDescent="0.2">
      <c r="B330" s="140"/>
      <c r="C330" s="266" t="s">
        <v>219</v>
      </c>
      <c r="D330" s="260" t="s">
        <v>151</v>
      </c>
      <c r="E330" s="261"/>
      <c r="F330" s="283">
        <v>0</v>
      </c>
      <c r="G330" s="284">
        <f t="shared" si="16"/>
        <v>0</v>
      </c>
      <c r="H330" s="127"/>
    </row>
    <row r="331" spans="2:8" s="38" customFormat="1" hidden="1" x14ac:dyDescent="0.2">
      <c r="B331" s="140"/>
      <c r="C331" s="266" t="s">
        <v>197</v>
      </c>
      <c r="D331" s="260" t="s">
        <v>151</v>
      </c>
      <c r="E331" s="261"/>
      <c r="F331" s="283">
        <v>0</v>
      </c>
      <c r="G331" s="284">
        <f t="shared" si="16"/>
        <v>0</v>
      </c>
      <c r="H331" s="127"/>
    </row>
    <row r="332" spans="2:8" s="38" customFormat="1" hidden="1" x14ac:dyDescent="0.2">
      <c r="B332" s="140"/>
      <c r="C332" s="266" t="s">
        <v>220</v>
      </c>
      <c r="D332" s="260" t="s">
        <v>151</v>
      </c>
      <c r="E332" s="261"/>
      <c r="F332" s="283">
        <v>0</v>
      </c>
      <c r="G332" s="284">
        <f t="shared" si="16"/>
        <v>0</v>
      </c>
      <c r="H332" s="127"/>
    </row>
    <row r="333" spans="2:8" s="38" customFormat="1" hidden="1" x14ac:dyDescent="0.2">
      <c r="B333" s="140"/>
      <c r="C333" s="266" t="s">
        <v>221</v>
      </c>
      <c r="D333" s="260" t="s">
        <v>151</v>
      </c>
      <c r="E333" s="261"/>
      <c r="F333" s="283">
        <v>0</v>
      </c>
      <c r="G333" s="284">
        <f t="shared" si="16"/>
        <v>0</v>
      </c>
      <c r="H333" s="127"/>
    </row>
    <row r="334" spans="2:8" s="38" customFormat="1" hidden="1" x14ac:dyDescent="0.2">
      <c r="B334" s="140"/>
      <c r="C334" s="266" t="s">
        <v>229</v>
      </c>
      <c r="D334" s="260" t="s">
        <v>151</v>
      </c>
      <c r="E334" s="261"/>
      <c r="F334" s="283">
        <v>0</v>
      </c>
      <c r="G334" s="284">
        <f t="shared" si="16"/>
        <v>0</v>
      </c>
      <c r="H334" s="127"/>
    </row>
    <row r="335" spans="2:8" s="38" customFormat="1" hidden="1" x14ac:dyDescent="0.2">
      <c r="B335" s="140"/>
      <c r="C335" s="267" t="s">
        <v>200</v>
      </c>
      <c r="D335" s="260" t="s">
        <v>151</v>
      </c>
      <c r="E335" s="261"/>
      <c r="F335" s="283">
        <v>0</v>
      </c>
      <c r="G335" s="284">
        <f t="shared" si="16"/>
        <v>0</v>
      </c>
      <c r="H335" s="127"/>
    </row>
    <row r="336" spans="2:8" s="38" customFormat="1" hidden="1" x14ac:dyDescent="0.2">
      <c r="B336" s="140"/>
      <c r="C336" s="259" t="s">
        <v>847</v>
      </c>
      <c r="D336" s="260"/>
      <c r="E336" s="261"/>
      <c r="F336" s="262">
        <v>0</v>
      </c>
      <c r="G336" s="263"/>
      <c r="H336" s="127"/>
    </row>
    <row r="337" spans="2:8" s="38" customFormat="1" hidden="1" x14ac:dyDescent="0.2">
      <c r="B337" s="140"/>
      <c r="C337" s="264" t="s">
        <v>209</v>
      </c>
      <c r="D337" s="260" t="s">
        <v>151</v>
      </c>
      <c r="E337" s="261"/>
      <c r="F337" s="283">
        <v>0</v>
      </c>
      <c r="G337" s="284">
        <f t="shared" ref="G337:G352" si="17">E337*F337</f>
        <v>0</v>
      </c>
      <c r="H337" s="127"/>
    </row>
    <row r="338" spans="2:8" s="38" customFormat="1" hidden="1" x14ac:dyDescent="0.2">
      <c r="B338" s="140"/>
      <c r="C338" s="264" t="s">
        <v>210</v>
      </c>
      <c r="D338" s="260" t="s">
        <v>151</v>
      </c>
      <c r="E338" s="261"/>
      <c r="F338" s="283">
        <v>0</v>
      </c>
      <c r="G338" s="284">
        <f t="shared" si="17"/>
        <v>0</v>
      </c>
      <c r="H338" s="127"/>
    </row>
    <row r="339" spans="2:8" s="38" customFormat="1" ht="12.75" hidden="1" customHeight="1" x14ac:dyDescent="0.2">
      <c r="B339" s="140"/>
      <c r="C339" s="265" t="s">
        <v>848</v>
      </c>
      <c r="D339" s="260" t="s">
        <v>151</v>
      </c>
      <c r="E339" s="261"/>
      <c r="F339" s="283">
        <v>0</v>
      </c>
      <c r="G339" s="284">
        <f t="shared" si="17"/>
        <v>0</v>
      </c>
      <c r="H339" s="127"/>
    </row>
    <row r="340" spans="2:8" s="38" customFormat="1" hidden="1" x14ac:dyDescent="0.2">
      <c r="B340" s="140"/>
      <c r="C340" s="265" t="s">
        <v>212</v>
      </c>
      <c r="D340" s="260" t="s">
        <v>151</v>
      </c>
      <c r="E340" s="261"/>
      <c r="F340" s="283">
        <v>0</v>
      </c>
      <c r="G340" s="284">
        <f t="shared" si="17"/>
        <v>0</v>
      </c>
      <c r="H340" s="127"/>
    </row>
    <row r="341" spans="2:8" s="38" customFormat="1" hidden="1" x14ac:dyDescent="0.2">
      <c r="B341" s="140"/>
      <c r="C341" s="265" t="s">
        <v>213</v>
      </c>
      <c r="D341" s="260" t="s">
        <v>151</v>
      </c>
      <c r="E341" s="261"/>
      <c r="F341" s="283">
        <v>0</v>
      </c>
      <c r="G341" s="284">
        <f t="shared" si="17"/>
        <v>0</v>
      </c>
      <c r="H341" s="127"/>
    </row>
    <row r="342" spans="2:8" s="38" customFormat="1" hidden="1" x14ac:dyDescent="0.2">
      <c r="B342" s="140"/>
      <c r="C342" s="265" t="s">
        <v>214</v>
      </c>
      <c r="D342" s="260" t="s">
        <v>151</v>
      </c>
      <c r="E342" s="261"/>
      <c r="F342" s="283">
        <v>0</v>
      </c>
      <c r="G342" s="284">
        <f t="shared" si="17"/>
        <v>0</v>
      </c>
      <c r="H342" s="127"/>
    </row>
    <row r="343" spans="2:8" s="38" customFormat="1" hidden="1" x14ac:dyDescent="0.2">
      <c r="B343" s="140"/>
      <c r="C343" s="265" t="s">
        <v>1109</v>
      </c>
      <c r="D343" s="260" t="s">
        <v>151</v>
      </c>
      <c r="E343" s="261"/>
      <c r="F343" s="283">
        <v>0</v>
      </c>
      <c r="G343" s="284">
        <f t="shared" si="17"/>
        <v>0</v>
      </c>
      <c r="H343" s="127"/>
    </row>
    <row r="344" spans="2:8" s="38" customFormat="1" hidden="1" x14ac:dyDescent="0.2">
      <c r="B344" s="140"/>
      <c r="C344" s="265" t="s">
        <v>216</v>
      </c>
      <c r="D344" s="260" t="s">
        <v>151</v>
      </c>
      <c r="E344" s="261"/>
      <c r="F344" s="283">
        <v>0</v>
      </c>
      <c r="G344" s="284">
        <f t="shared" si="17"/>
        <v>0</v>
      </c>
      <c r="H344" s="127"/>
    </row>
    <row r="345" spans="2:8" s="38" customFormat="1" hidden="1" x14ac:dyDescent="0.2">
      <c r="B345" s="140"/>
      <c r="C345" s="265" t="s">
        <v>217</v>
      </c>
      <c r="D345" s="260" t="s">
        <v>151</v>
      </c>
      <c r="E345" s="261"/>
      <c r="F345" s="283">
        <v>0</v>
      </c>
      <c r="G345" s="284">
        <f t="shared" si="17"/>
        <v>0</v>
      </c>
      <c r="H345" s="127"/>
    </row>
    <row r="346" spans="2:8" s="38" customFormat="1" hidden="1" x14ac:dyDescent="0.2">
      <c r="B346" s="140"/>
      <c r="C346" s="266" t="s">
        <v>218</v>
      </c>
      <c r="D346" s="260" t="s">
        <v>151</v>
      </c>
      <c r="E346" s="261"/>
      <c r="F346" s="283">
        <v>0</v>
      </c>
      <c r="G346" s="284">
        <f t="shared" si="17"/>
        <v>0</v>
      </c>
      <c r="H346" s="127"/>
    </row>
    <row r="347" spans="2:8" s="38" customFormat="1" hidden="1" x14ac:dyDescent="0.2">
      <c r="B347" s="140"/>
      <c r="C347" s="266" t="s">
        <v>331</v>
      </c>
      <c r="D347" s="260" t="s">
        <v>151</v>
      </c>
      <c r="E347" s="261"/>
      <c r="F347" s="283">
        <v>0</v>
      </c>
      <c r="G347" s="284">
        <f t="shared" si="17"/>
        <v>0</v>
      </c>
      <c r="H347" s="127"/>
    </row>
    <row r="348" spans="2:8" s="38" customFormat="1" hidden="1" x14ac:dyDescent="0.2">
      <c r="B348" s="140"/>
      <c r="C348" s="266" t="s">
        <v>237</v>
      </c>
      <c r="D348" s="260" t="s">
        <v>151</v>
      </c>
      <c r="E348" s="261"/>
      <c r="F348" s="283">
        <v>0</v>
      </c>
      <c r="G348" s="284">
        <f t="shared" si="17"/>
        <v>0</v>
      </c>
      <c r="H348" s="127"/>
    </row>
    <row r="349" spans="2:8" s="38" customFormat="1" hidden="1" x14ac:dyDescent="0.2">
      <c r="B349" s="140"/>
      <c r="C349" s="266" t="s">
        <v>238</v>
      </c>
      <c r="D349" s="260" t="s">
        <v>151</v>
      </c>
      <c r="E349" s="261"/>
      <c r="F349" s="283">
        <v>0</v>
      </c>
      <c r="G349" s="284">
        <f t="shared" si="17"/>
        <v>0</v>
      </c>
      <c r="H349" s="127"/>
    </row>
    <row r="350" spans="2:8" s="38" customFormat="1" hidden="1" x14ac:dyDescent="0.2">
      <c r="B350" s="140"/>
      <c r="C350" s="266" t="s">
        <v>221</v>
      </c>
      <c r="D350" s="260" t="s">
        <v>151</v>
      </c>
      <c r="E350" s="261"/>
      <c r="F350" s="283">
        <v>0</v>
      </c>
      <c r="G350" s="284">
        <f t="shared" si="17"/>
        <v>0</v>
      </c>
      <c r="H350" s="127"/>
    </row>
    <row r="351" spans="2:8" s="38" customFormat="1" hidden="1" x14ac:dyDescent="0.2">
      <c r="B351" s="140"/>
      <c r="C351" s="266" t="s">
        <v>229</v>
      </c>
      <c r="D351" s="260" t="s">
        <v>151</v>
      </c>
      <c r="E351" s="261"/>
      <c r="F351" s="283">
        <v>0</v>
      </c>
      <c r="G351" s="284">
        <f t="shared" si="17"/>
        <v>0</v>
      </c>
      <c r="H351" s="127"/>
    </row>
    <row r="352" spans="2:8" s="38" customFormat="1" hidden="1" x14ac:dyDescent="0.2">
      <c r="B352" s="140"/>
      <c r="C352" s="267" t="s">
        <v>200</v>
      </c>
      <c r="D352" s="260" t="s">
        <v>151</v>
      </c>
      <c r="E352" s="261"/>
      <c r="F352" s="283">
        <v>0</v>
      </c>
      <c r="G352" s="284">
        <f t="shared" si="17"/>
        <v>0</v>
      </c>
      <c r="H352" s="127"/>
    </row>
    <row r="353" spans="2:8" s="38" customFormat="1" hidden="1" x14ac:dyDescent="0.2">
      <c r="B353" s="140"/>
      <c r="C353" s="259" t="s">
        <v>1802</v>
      </c>
      <c r="D353" s="260"/>
      <c r="E353" s="261"/>
      <c r="F353" s="262">
        <v>0</v>
      </c>
      <c r="G353" s="263"/>
      <c r="H353" s="127"/>
    </row>
    <row r="354" spans="2:8" s="38" customFormat="1" hidden="1" x14ac:dyDescent="0.2">
      <c r="B354" s="140"/>
      <c r="C354" s="264" t="s">
        <v>846</v>
      </c>
      <c r="D354" s="260" t="s">
        <v>151</v>
      </c>
      <c r="E354" s="261"/>
      <c r="F354" s="283">
        <v>0</v>
      </c>
      <c r="G354" s="284">
        <f t="shared" ref="G354:G369" si="18">E354*F354</f>
        <v>0</v>
      </c>
      <c r="H354" s="127"/>
    </row>
    <row r="355" spans="2:8" s="38" customFormat="1" hidden="1" x14ac:dyDescent="0.2">
      <c r="B355" s="140"/>
      <c r="C355" s="264" t="s">
        <v>215</v>
      </c>
      <c r="D355" s="260" t="s">
        <v>151</v>
      </c>
      <c r="E355" s="261"/>
      <c r="F355" s="283">
        <v>0</v>
      </c>
      <c r="G355" s="284">
        <f t="shared" si="18"/>
        <v>0</v>
      </c>
      <c r="H355" s="127"/>
    </row>
    <row r="356" spans="2:8" s="38" customFormat="1" ht="12.75" hidden="1" customHeight="1" x14ac:dyDescent="0.2">
      <c r="B356" s="140"/>
      <c r="C356" s="265" t="s">
        <v>848</v>
      </c>
      <c r="D356" s="260" t="s">
        <v>151</v>
      </c>
      <c r="E356" s="261"/>
      <c r="F356" s="283">
        <v>0</v>
      </c>
      <c r="G356" s="284">
        <f t="shared" si="18"/>
        <v>0</v>
      </c>
      <c r="H356" s="127"/>
    </row>
    <row r="357" spans="2:8" s="38" customFormat="1" hidden="1" x14ac:dyDescent="0.2">
      <c r="B357" s="140"/>
      <c r="C357" s="265" t="s">
        <v>212</v>
      </c>
      <c r="D357" s="260" t="s">
        <v>151</v>
      </c>
      <c r="E357" s="261"/>
      <c r="F357" s="283">
        <v>0</v>
      </c>
      <c r="G357" s="284">
        <f t="shared" si="18"/>
        <v>0</v>
      </c>
      <c r="H357" s="127"/>
    </row>
    <row r="358" spans="2:8" s="38" customFormat="1" hidden="1" x14ac:dyDescent="0.2">
      <c r="B358" s="140"/>
      <c r="C358" s="265" t="s">
        <v>213</v>
      </c>
      <c r="D358" s="260" t="s">
        <v>151</v>
      </c>
      <c r="E358" s="261"/>
      <c r="F358" s="283">
        <v>0</v>
      </c>
      <c r="G358" s="284">
        <f t="shared" si="18"/>
        <v>0</v>
      </c>
      <c r="H358" s="127"/>
    </row>
    <row r="359" spans="2:8" s="38" customFormat="1" hidden="1" x14ac:dyDescent="0.2">
      <c r="B359" s="140"/>
      <c r="C359" s="265" t="s">
        <v>214</v>
      </c>
      <c r="D359" s="260" t="s">
        <v>151</v>
      </c>
      <c r="E359" s="261"/>
      <c r="F359" s="283">
        <v>0</v>
      </c>
      <c r="G359" s="284">
        <f t="shared" si="18"/>
        <v>0</v>
      </c>
      <c r="H359" s="127"/>
    </row>
    <row r="360" spans="2:8" s="38" customFormat="1" hidden="1" x14ac:dyDescent="0.2">
      <c r="B360" s="140"/>
      <c r="C360" s="265" t="s">
        <v>1109</v>
      </c>
      <c r="D360" s="260" t="s">
        <v>151</v>
      </c>
      <c r="E360" s="261"/>
      <c r="F360" s="283">
        <v>0</v>
      </c>
      <c r="G360" s="284">
        <f t="shared" si="18"/>
        <v>0</v>
      </c>
      <c r="H360" s="127"/>
    </row>
    <row r="361" spans="2:8" s="38" customFormat="1" hidden="1" x14ac:dyDescent="0.2">
      <c r="B361" s="140"/>
      <c r="C361" s="265" t="s">
        <v>216</v>
      </c>
      <c r="D361" s="260" t="s">
        <v>151</v>
      </c>
      <c r="E361" s="261"/>
      <c r="F361" s="283">
        <v>0</v>
      </c>
      <c r="G361" s="284">
        <f t="shared" si="18"/>
        <v>0</v>
      </c>
      <c r="H361" s="127"/>
    </row>
    <row r="362" spans="2:8" s="38" customFormat="1" hidden="1" x14ac:dyDescent="0.2">
      <c r="B362" s="140"/>
      <c r="C362" s="265" t="s">
        <v>217</v>
      </c>
      <c r="D362" s="260" t="s">
        <v>151</v>
      </c>
      <c r="E362" s="261"/>
      <c r="F362" s="283">
        <v>0</v>
      </c>
      <c r="G362" s="284">
        <f t="shared" si="18"/>
        <v>0</v>
      </c>
      <c r="H362" s="127"/>
    </row>
    <row r="363" spans="2:8" s="38" customFormat="1" hidden="1" x14ac:dyDescent="0.2">
      <c r="B363" s="140"/>
      <c r="C363" s="266" t="s">
        <v>218</v>
      </c>
      <c r="D363" s="260" t="s">
        <v>151</v>
      </c>
      <c r="E363" s="261"/>
      <c r="F363" s="283">
        <v>0</v>
      </c>
      <c r="G363" s="284">
        <f t="shared" si="18"/>
        <v>0</v>
      </c>
      <c r="H363" s="127"/>
    </row>
    <row r="364" spans="2:8" s="38" customFormat="1" hidden="1" x14ac:dyDescent="0.2">
      <c r="B364" s="140"/>
      <c r="C364" s="266" t="s">
        <v>331</v>
      </c>
      <c r="D364" s="260" t="s">
        <v>151</v>
      </c>
      <c r="E364" s="261"/>
      <c r="F364" s="283">
        <v>0</v>
      </c>
      <c r="G364" s="284">
        <f t="shared" si="18"/>
        <v>0</v>
      </c>
      <c r="H364" s="127"/>
    </row>
    <row r="365" spans="2:8" s="38" customFormat="1" hidden="1" x14ac:dyDescent="0.2">
      <c r="B365" s="140"/>
      <c r="C365" s="266" t="s">
        <v>241</v>
      </c>
      <c r="D365" s="260" t="s">
        <v>151</v>
      </c>
      <c r="E365" s="261"/>
      <c r="F365" s="283">
        <v>0</v>
      </c>
      <c r="G365" s="284">
        <f t="shared" si="18"/>
        <v>0</v>
      </c>
      <c r="H365" s="127"/>
    </row>
    <row r="366" spans="2:8" s="38" customFormat="1" hidden="1" x14ac:dyDescent="0.2">
      <c r="B366" s="140"/>
      <c r="C366" s="266" t="s">
        <v>242</v>
      </c>
      <c r="D366" s="260" t="s">
        <v>151</v>
      </c>
      <c r="E366" s="261"/>
      <c r="F366" s="283">
        <v>0</v>
      </c>
      <c r="G366" s="284">
        <f t="shared" si="18"/>
        <v>0</v>
      </c>
      <c r="H366" s="127"/>
    </row>
    <row r="367" spans="2:8" s="38" customFormat="1" hidden="1" x14ac:dyDescent="0.2">
      <c r="B367" s="140"/>
      <c r="C367" s="266" t="s">
        <v>221</v>
      </c>
      <c r="D367" s="260" t="s">
        <v>151</v>
      </c>
      <c r="E367" s="261"/>
      <c r="F367" s="283">
        <v>0</v>
      </c>
      <c r="G367" s="284">
        <f t="shared" si="18"/>
        <v>0</v>
      </c>
      <c r="H367" s="127"/>
    </row>
    <row r="368" spans="2:8" s="38" customFormat="1" hidden="1" x14ac:dyDescent="0.2">
      <c r="B368" s="140"/>
      <c r="C368" s="266" t="s">
        <v>229</v>
      </c>
      <c r="D368" s="260" t="s">
        <v>151</v>
      </c>
      <c r="E368" s="261"/>
      <c r="F368" s="283">
        <v>0</v>
      </c>
      <c r="G368" s="284">
        <f t="shared" si="18"/>
        <v>0</v>
      </c>
      <c r="H368" s="127"/>
    </row>
    <row r="369" spans="2:8" s="38" customFormat="1" hidden="1" x14ac:dyDescent="0.2">
      <c r="B369" s="140"/>
      <c r="C369" s="267" t="s">
        <v>200</v>
      </c>
      <c r="D369" s="260" t="s">
        <v>151</v>
      </c>
      <c r="E369" s="261"/>
      <c r="F369" s="283">
        <v>0</v>
      </c>
      <c r="G369" s="284">
        <f t="shared" si="18"/>
        <v>0</v>
      </c>
      <c r="H369" s="127"/>
    </row>
    <row r="370" spans="2:8" s="38" customFormat="1" hidden="1" x14ac:dyDescent="0.2">
      <c r="B370" s="298" t="s">
        <v>222</v>
      </c>
      <c r="C370" s="244" t="s">
        <v>223</v>
      </c>
      <c r="D370" s="245"/>
      <c r="E370" s="246"/>
      <c r="F370" s="247"/>
      <c r="G370" s="248"/>
      <c r="H370" s="127"/>
    </row>
    <row r="371" spans="2:8" s="38" customFormat="1" hidden="1" x14ac:dyDescent="0.2">
      <c r="B371" s="140"/>
      <c r="C371" s="244" t="s">
        <v>2359</v>
      </c>
      <c r="D371" s="245"/>
      <c r="E371" s="246"/>
      <c r="F371" s="247">
        <v>0</v>
      </c>
      <c r="G371" s="248"/>
      <c r="H371" s="127"/>
    </row>
    <row r="372" spans="2:8" s="38" customFormat="1" hidden="1" x14ac:dyDescent="0.2">
      <c r="B372" s="140"/>
      <c r="C372" s="249" t="s">
        <v>2347</v>
      </c>
      <c r="D372" s="245" t="s">
        <v>151</v>
      </c>
      <c r="E372" s="246"/>
      <c r="F372" s="279">
        <v>0</v>
      </c>
      <c r="G372" s="280">
        <f t="shared" ref="G372:G380" si="19">E372*F372</f>
        <v>0</v>
      </c>
      <c r="H372" s="127"/>
    </row>
    <row r="373" spans="2:8" s="38" customFormat="1" ht="27" hidden="1" customHeight="1" x14ac:dyDescent="0.2">
      <c r="B373" s="140"/>
      <c r="C373" s="250" t="s">
        <v>225</v>
      </c>
      <c r="D373" s="245" t="s">
        <v>151</v>
      </c>
      <c r="E373" s="246"/>
      <c r="F373" s="279">
        <v>0</v>
      </c>
      <c r="G373" s="280">
        <f t="shared" si="19"/>
        <v>0</v>
      </c>
      <c r="H373" s="127"/>
    </row>
    <row r="374" spans="2:8" s="38" customFormat="1" hidden="1" x14ac:dyDescent="0.2">
      <c r="B374" s="140"/>
      <c r="C374" s="250" t="s">
        <v>2351</v>
      </c>
      <c r="D374" s="245" t="s">
        <v>151</v>
      </c>
      <c r="E374" s="246"/>
      <c r="F374" s="279">
        <v>0</v>
      </c>
      <c r="G374" s="280">
        <f t="shared" si="19"/>
        <v>0</v>
      </c>
      <c r="H374" s="127"/>
    </row>
    <row r="375" spans="2:8" s="38" customFormat="1" hidden="1" x14ac:dyDescent="0.2">
      <c r="B375" s="140"/>
      <c r="C375" s="250" t="s">
        <v>2360</v>
      </c>
      <c r="D375" s="245" t="s">
        <v>151</v>
      </c>
      <c r="E375" s="246"/>
      <c r="F375" s="279">
        <v>0</v>
      </c>
      <c r="G375" s="280">
        <f t="shared" si="19"/>
        <v>0</v>
      </c>
      <c r="H375" s="127"/>
    </row>
    <row r="376" spans="2:8" s="38" customFormat="1" hidden="1" x14ac:dyDescent="0.2">
      <c r="B376" s="140"/>
      <c r="C376" s="251" t="s">
        <v>2361</v>
      </c>
      <c r="D376" s="245" t="s">
        <v>151</v>
      </c>
      <c r="E376" s="246"/>
      <c r="F376" s="279">
        <v>0</v>
      </c>
      <c r="G376" s="280">
        <f t="shared" si="19"/>
        <v>0</v>
      </c>
      <c r="H376" s="127"/>
    </row>
    <row r="377" spans="2:8" s="38" customFormat="1" hidden="1" x14ac:dyDescent="0.2">
      <c r="B377" s="140"/>
      <c r="C377" s="251" t="s">
        <v>2362</v>
      </c>
      <c r="D377" s="245" t="s">
        <v>151</v>
      </c>
      <c r="E377" s="246"/>
      <c r="F377" s="279">
        <v>0</v>
      </c>
      <c r="G377" s="280">
        <f t="shared" si="19"/>
        <v>0</v>
      </c>
      <c r="H377" s="127"/>
    </row>
    <row r="378" spans="2:8" s="38" customFormat="1" hidden="1" x14ac:dyDescent="0.2">
      <c r="B378" s="140"/>
      <c r="C378" s="251" t="s">
        <v>2311</v>
      </c>
      <c r="D378" s="245" t="s">
        <v>151</v>
      </c>
      <c r="E378" s="246"/>
      <c r="F378" s="279">
        <v>0</v>
      </c>
      <c r="G378" s="280">
        <f t="shared" si="19"/>
        <v>0</v>
      </c>
      <c r="H378" s="127"/>
    </row>
    <row r="379" spans="2:8" s="38" customFormat="1" hidden="1" x14ac:dyDescent="0.2">
      <c r="B379" s="140"/>
      <c r="C379" s="251" t="s">
        <v>229</v>
      </c>
      <c r="D379" s="245" t="s">
        <v>151</v>
      </c>
      <c r="E379" s="246"/>
      <c r="F379" s="279">
        <v>0</v>
      </c>
      <c r="G379" s="280">
        <f t="shared" si="19"/>
        <v>0</v>
      </c>
      <c r="H379" s="127"/>
    </row>
    <row r="380" spans="2:8" s="38" customFormat="1" hidden="1" x14ac:dyDescent="0.2">
      <c r="B380" s="140"/>
      <c r="C380" s="252" t="s">
        <v>200</v>
      </c>
      <c r="D380" s="245" t="s">
        <v>151</v>
      </c>
      <c r="E380" s="246"/>
      <c r="F380" s="279">
        <v>0</v>
      </c>
      <c r="G380" s="280">
        <f t="shared" si="19"/>
        <v>0</v>
      </c>
      <c r="H380" s="127"/>
    </row>
    <row r="381" spans="2:8" s="38" customFormat="1" hidden="1" x14ac:dyDescent="0.2">
      <c r="B381" s="140"/>
      <c r="C381" s="244" t="s">
        <v>2363</v>
      </c>
      <c r="D381" s="245"/>
      <c r="E381" s="246"/>
      <c r="F381" s="247">
        <v>0</v>
      </c>
      <c r="G381" s="248"/>
      <c r="H381" s="127"/>
    </row>
    <row r="382" spans="2:8" s="38" customFormat="1" hidden="1" x14ac:dyDescent="0.2">
      <c r="B382" s="140"/>
      <c r="C382" s="249" t="s">
        <v>863</v>
      </c>
      <c r="D382" s="245" t="s">
        <v>151</v>
      </c>
      <c r="E382" s="246"/>
      <c r="F382" s="279">
        <v>0</v>
      </c>
      <c r="G382" s="280">
        <f t="shared" ref="G382:G391" si="20">E382*F382</f>
        <v>0</v>
      </c>
      <c r="H382" s="127"/>
    </row>
    <row r="383" spans="2:8" s="38" customFormat="1" ht="24.75" hidden="1" customHeight="1" x14ac:dyDescent="0.2">
      <c r="B383" s="140"/>
      <c r="C383" s="250" t="s">
        <v>225</v>
      </c>
      <c r="D383" s="245" t="s">
        <v>151</v>
      </c>
      <c r="E383" s="246"/>
      <c r="F383" s="279">
        <v>0</v>
      </c>
      <c r="G383" s="280">
        <f t="shared" si="20"/>
        <v>0</v>
      </c>
      <c r="H383" s="127"/>
    </row>
    <row r="384" spans="2:8" s="38" customFormat="1" hidden="1" x14ac:dyDescent="0.2">
      <c r="B384" s="140"/>
      <c r="C384" s="250" t="s">
        <v>215</v>
      </c>
      <c r="D384" s="245" t="s">
        <v>151</v>
      </c>
      <c r="E384" s="246"/>
      <c r="F384" s="279">
        <v>0</v>
      </c>
      <c r="G384" s="280">
        <f t="shared" si="20"/>
        <v>0</v>
      </c>
      <c r="H384" s="127"/>
    </row>
    <row r="385" spans="2:8" s="38" customFormat="1" hidden="1" x14ac:dyDescent="0.2">
      <c r="B385" s="140"/>
      <c r="C385" s="250" t="s">
        <v>226</v>
      </c>
      <c r="D385" s="245" t="s">
        <v>151</v>
      </c>
      <c r="E385" s="246"/>
      <c r="F385" s="279">
        <v>0</v>
      </c>
      <c r="G385" s="280">
        <f t="shared" si="20"/>
        <v>0</v>
      </c>
      <c r="H385" s="127"/>
    </row>
    <row r="386" spans="2:8" s="38" customFormat="1" hidden="1" x14ac:dyDescent="0.2">
      <c r="B386" s="140"/>
      <c r="C386" s="250" t="s">
        <v>227</v>
      </c>
      <c r="D386" s="245" t="s">
        <v>151</v>
      </c>
      <c r="E386" s="246"/>
      <c r="F386" s="279">
        <v>0</v>
      </c>
      <c r="G386" s="280">
        <f t="shared" si="20"/>
        <v>0</v>
      </c>
      <c r="H386" s="127"/>
    </row>
    <row r="387" spans="2:8" s="38" customFormat="1" hidden="1" x14ac:dyDescent="0.2">
      <c r="B387" s="140"/>
      <c r="C387" s="251" t="s">
        <v>228</v>
      </c>
      <c r="D387" s="245" t="s">
        <v>151</v>
      </c>
      <c r="E387" s="246"/>
      <c r="F387" s="279">
        <v>0</v>
      </c>
      <c r="G387" s="280">
        <f t="shared" si="20"/>
        <v>0</v>
      </c>
      <c r="H387" s="127"/>
    </row>
    <row r="388" spans="2:8" s="38" customFormat="1" hidden="1" x14ac:dyDescent="0.2">
      <c r="B388" s="140"/>
      <c r="C388" s="251" t="s">
        <v>219</v>
      </c>
      <c r="D388" s="245" t="s">
        <v>151</v>
      </c>
      <c r="E388" s="246"/>
      <c r="F388" s="279">
        <v>0</v>
      </c>
      <c r="G388" s="280">
        <f t="shared" si="20"/>
        <v>0</v>
      </c>
      <c r="H388" s="127"/>
    </row>
    <row r="389" spans="2:8" s="38" customFormat="1" hidden="1" x14ac:dyDescent="0.2">
      <c r="B389" s="140"/>
      <c r="C389" s="251" t="s">
        <v>2355</v>
      </c>
      <c r="D389" s="245" t="s">
        <v>151</v>
      </c>
      <c r="E389" s="246"/>
      <c r="F389" s="279">
        <v>0</v>
      </c>
      <c r="G389" s="280">
        <f t="shared" si="20"/>
        <v>0</v>
      </c>
      <c r="H389" s="127"/>
    </row>
    <row r="390" spans="2:8" s="38" customFormat="1" hidden="1" x14ac:dyDescent="0.2">
      <c r="B390" s="140"/>
      <c r="C390" s="251" t="s">
        <v>229</v>
      </c>
      <c r="D390" s="245" t="s">
        <v>151</v>
      </c>
      <c r="E390" s="246"/>
      <c r="F390" s="279">
        <v>0</v>
      </c>
      <c r="G390" s="280">
        <f t="shared" si="20"/>
        <v>0</v>
      </c>
      <c r="H390" s="127"/>
    </row>
    <row r="391" spans="2:8" s="38" customFormat="1" hidden="1" x14ac:dyDescent="0.2">
      <c r="B391" s="140"/>
      <c r="C391" s="252" t="s">
        <v>200</v>
      </c>
      <c r="D391" s="245" t="s">
        <v>151</v>
      </c>
      <c r="E391" s="246"/>
      <c r="F391" s="279">
        <v>0</v>
      </c>
      <c r="G391" s="280">
        <f t="shared" si="20"/>
        <v>0</v>
      </c>
      <c r="H391" s="127"/>
    </row>
    <row r="392" spans="2:8" s="38" customFormat="1" hidden="1" x14ac:dyDescent="0.2">
      <c r="B392" s="140"/>
      <c r="C392" s="244" t="s">
        <v>2364</v>
      </c>
      <c r="D392" s="245"/>
      <c r="E392" s="246"/>
      <c r="F392" s="247">
        <v>0</v>
      </c>
      <c r="G392" s="248"/>
      <c r="H392" s="127"/>
    </row>
    <row r="393" spans="2:8" s="38" customFormat="1" hidden="1" x14ac:dyDescent="0.2">
      <c r="B393" s="140"/>
      <c r="C393" s="249" t="s">
        <v>2357</v>
      </c>
      <c r="D393" s="245" t="s">
        <v>151</v>
      </c>
      <c r="E393" s="246"/>
      <c r="F393" s="279">
        <v>0</v>
      </c>
      <c r="G393" s="280">
        <f t="shared" ref="G393:G402" si="21">E393*F393</f>
        <v>0</v>
      </c>
      <c r="H393" s="127"/>
    </row>
    <row r="394" spans="2:8" s="38" customFormat="1" ht="24.75" hidden="1" customHeight="1" x14ac:dyDescent="0.2">
      <c r="B394" s="140"/>
      <c r="C394" s="250" t="s">
        <v>225</v>
      </c>
      <c r="D394" s="245" t="s">
        <v>151</v>
      </c>
      <c r="E394" s="246"/>
      <c r="F394" s="279">
        <v>0</v>
      </c>
      <c r="G394" s="280">
        <f t="shared" si="21"/>
        <v>0</v>
      </c>
      <c r="H394" s="127"/>
    </row>
    <row r="395" spans="2:8" s="38" customFormat="1" hidden="1" x14ac:dyDescent="0.2">
      <c r="B395" s="140"/>
      <c r="C395" s="250" t="s">
        <v>215</v>
      </c>
      <c r="D395" s="245" t="s">
        <v>151</v>
      </c>
      <c r="E395" s="246"/>
      <c r="F395" s="279">
        <v>0</v>
      </c>
      <c r="G395" s="280">
        <f t="shared" si="21"/>
        <v>0</v>
      </c>
      <c r="H395" s="127"/>
    </row>
    <row r="396" spans="2:8" s="38" customFormat="1" hidden="1" x14ac:dyDescent="0.2">
      <c r="B396" s="140"/>
      <c r="C396" s="250" t="s">
        <v>226</v>
      </c>
      <c r="D396" s="245" t="s">
        <v>151</v>
      </c>
      <c r="E396" s="246"/>
      <c r="F396" s="279">
        <v>0</v>
      </c>
      <c r="G396" s="280">
        <f t="shared" si="21"/>
        <v>0</v>
      </c>
      <c r="H396" s="127"/>
    </row>
    <row r="397" spans="2:8" s="38" customFormat="1" hidden="1" x14ac:dyDescent="0.2">
      <c r="B397" s="140"/>
      <c r="C397" s="250" t="s">
        <v>227</v>
      </c>
      <c r="D397" s="245" t="s">
        <v>151</v>
      </c>
      <c r="E397" s="246"/>
      <c r="F397" s="279">
        <v>0</v>
      </c>
      <c r="G397" s="280">
        <f t="shared" si="21"/>
        <v>0</v>
      </c>
      <c r="H397" s="127"/>
    </row>
    <row r="398" spans="2:8" s="38" customFormat="1" hidden="1" x14ac:dyDescent="0.2">
      <c r="B398" s="140"/>
      <c r="C398" s="251" t="s">
        <v>228</v>
      </c>
      <c r="D398" s="245" t="s">
        <v>151</v>
      </c>
      <c r="E398" s="246"/>
      <c r="F398" s="279">
        <v>0</v>
      </c>
      <c r="G398" s="280">
        <f t="shared" si="21"/>
        <v>0</v>
      </c>
      <c r="H398" s="127"/>
    </row>
    <row r="399" spans="2:8" s="38" customFormat="1" hidden="1" x14ac:dyDescent="0.2">
      <c r="B399" s="140"/>
      <c r="C399" s="251" t="s">
        <v>219</v>
      </c>
      <c r="D399" s="245" t="s">
        <v>151</v>
      </c>
      <c r="E399" s="246"/>
      <c r="F399" s="279">
        <v>0</v>
      </c>
      <c r="G399" s="280">
        <f t="shared" si="21"/>
        <v>0</v>
      </c>
      <c r="H399" s="127"/>
    </row>
    <row r="400" spans="2:8" s="38" customFormat="1" hidden="1" x14ac:dyDescent="0.2">
      <c r="B400" s="140"/>
      <c r="C400" s="251" t="s">
        <v>355</v>
      </c>
      <c r="D400" s="245" t="s">
        <v>151</v>
      </c>
      <c r="E400" s="246"/>
      <c r="F400" s="279">
        <v>0</v>
      </c>
      <c r="G400" s="280">
        <f t="shared" si="21"/>
        <v>0</v>
      </c>
      <c r="H400" s="127"/>
    </row>
    <row r="401" spans="2:8" s="38" customFormat="1" hidden="1" x14ac:dyDescent="0.2">
      <c r="B401" s="140"/>
      <c r="C401" s="251" t="s">
        <v>229</v>
      </c>
      <c r="D401" s="245" t="s">
        <v>151</v>
      </c>
      <c r="E401" s="246"/>
      <c r="F401" s="279">
        <v>0</v>
      </c>
      <c r="G401" s="280">
        <f t="shared" si="21"/>
        <v>0</v>
      </c>
      <c r="H401" s="127"/>
    </row>
    <row r="402" spans="2:8" s="38" customFormat="1" hidden="1" x14ac:dyDescent="0.2">
      <c r="B402" s="140"/>
      <c r="C402" s="252" t="s">
        <v>200</v>
      </c>
      <c r="D402" s="245" t="s">
        <v>151</v>
      </c>
      <c r="E402" s="246"/>
      <c r="F402" s="279">
        <v>0</v>
      </c>
      <c r="G402" s="280">
        <f t="shared" si="21"/>
        <v>0</v>
      </c>
      <c r="H402" s="127"/>
    </row>
    <row r="403" spans="2:8" s="38" customFormat="1" hidden="1" x14ac:dyDescent="0.2">
      <c r="B403" s="140"/>
      <c r="C403" s="244" t="s">
        <v>2365</v>
      </c>
      <c r="D403" s="245"/>
      <c r="E403" s="246"/>
      <c r="F403" s="247">
        <v>0</v>
      </c>
      <c r="G403" s="248"/>
      <c r="H403" s="127"/>
    </row>
    <row r="404" spans="2:8" s="38" customFormat="1" hidden="1" x14ac:dyDescent="0.2">
      <c r="B404" s="140"/>
      <c r="C404" s="249" t="s">
        <v>327</v>
      </c>
      <c r="D404" s="245" t="s">
        <v>151</v>
      </c>
      <c r="E404" s="246"/>
      <c r="F404" s="279">
        <v>0</v>
      </c>
      <c r="G404" s="280">
        <f t="shared" ref="G404:G413" si="22">E404*F404</f>
        <v>0</v>
      </c>
      <c r="H404" s="127"/>
    </row>
    <row r="405" spans="2:8" s="38" customFormat="1" ht="24" hidden="1" customHeight="1" x14ac:dyDescent="0.2">
      <c r="B405" s="140"/>
      <c r="C405" s="250" t="s">
        <v>225</v>
      </c>
      <c r="D405" s="245" t="s">
        <v>151</v>
      </c>
      <c r="E405" s="246"/>
      <c r="F405" s="279">
        <v>0</v>
      </c>
      <c r="G405" s="280">
        <f t="shared" si="22"/>
        <v>0</v>
      </c>
      <c r="H405" s="127"/>
    </row>
    <row r="406" spans="2:8" s="38" customFormat="1" hidden="1" x14ac:dyDescent="0.2">
      <c r="B406" s="140"/>
      <c r="C406" s="250" t="s">
        <v>215</v>
      </c>
      <c r="D406" s="245" t="s">
        <v>151</v>
      </c>
      <c r="E406" s="246"/>
      <c r="F406" s="279">
        <v>0</v>
      </c>
      <c r="G406" s="280">
        <f t="shared" si="22"/>
        <v>0</v>
      </c>
      <c r="H406" s="127"/>
    </row>
    <row r="407" spans="2:8" s="38" customFormat="1" hidden="1" x14ac:dyDescent="0.2">
      <c r="B407" s="140"/>
      <c r="C407" s="250" t="s">
        <v>226</v>
      </c>
      <c r="D407" s="245" t="s">
        <v>151</v>
      </c>
      <c r="E407" s="246"/>
      <c r="F407" s="279">
        <v>0</v>
      </c>
      <c r="G407" s="280">
        <f t="shared" si="22"/>
        <v>0</v>
      </c>
      <c r="H407" s="127"/>
    </row>
    <row r="408" spans="2:8" s="38" customFormat="1" hidden="1" x14ac:dyDescent="0.2">
      <c r="B408" s="140"/>
      <c r="C408" s="250" t="s">
        <v>227</v>
      </c>
      <c r="D408" s="245" t="s">
        <v>151</v>
      </c>
      <c r="E408" s="246"/>
      <c r="F408" s="279">
        <v>0</v>
      </c>
      <c r="G408" s="280">
        <f t="shared" si="22"/>
        <v>0</v>
      </c>
      <c r="H408" s="127"/>
    </row>
    <row r="409" spans="2:8" s="38" customFormat="1" hidden="1" x14ac:dyDescent="0.2">
      <c r="B409" s="140"/>
      <c r="C409" s="251" t="s">
        <v>228</v>
      </c>
      <c r="D409" s="245" t="s">
        <v>151</v>
      </c>
      <c r="E409" s="246"/>
      <c r="F409" s="279">
        <v>0</v>
      </c>
      <c r="G409" s="280">
        <f t="shared" si="22"/>
        <v>0</v>
      </c>
      <c r="H409" s="127"/>
    </row>
    <row r="410" spans="2:8" s="38" customFormat="1" hidden="1" x14ac:dyDescent="0.2">
      <c r="B410" s="140"/>
      <c r="C410" s="251" t="s">
        <v>219</v>
      </c>
      <c r="D410" s="245" t="s">
        <v>151</v>
      </c>
      <c r="E410" s="246"/>
      <c r="F410" s="279">
        <v>0</v>
      </c>
      <c r="G410" s="280">
        <f t="shared" si="22"/>
        <v>0</v>
      </c>
      <c r="H410" s="127"/>
    </row>
    <row r="411" spans="2:8" s="38" customFormat="1" hidden="1" x14ac:dyDescent="0.2">
      <c r="B411" s="140"/>
      <c r="C411" s="251" t="s">
        <v>325</v>
      </c>
      <c r="D411" s="245" t="s">
        <v>151</v>
      </c>
      <c r="E411" s="246"/>
      <c r="F411" s="279">
        <v>0</v>
      </c>
      <c r="G411" s="280">
        <f t="shared" si="22"/>
        <v>0</v>
      </c>
      <c r="H411" s="127"/>
    </row>
    <row r="412" spans="2:8" s="38" customFormat="1" hidden="1" x14ac:dyDescent="0.2">
      <c r="B412" s="140"/>
      <c r="C412" s="251" t="s">
        <v>229</v>
      </c>
      <c r="D412" s="245" t="s">
        <v>151</v>
      </c>
      <c r="E412" s="246"/>
      <c r="F412" s="279">
        <v>0</v>
      </c>
      <c r="G412" s="280">
        <f t="shared" si="22"/>
        <v>0</v>
      </c>
      <c r="H412" s="127"/>
    </row>
    <row r="413" spans="2:8" s="38" customFormat="1" hidden="1" x14ac:dyDescent="0.2">
      <c r="B413" s="140"/>
      <c r="C413" s="252" t="s">
        <v>200</v>
      </c>
      <c r="D413" s="245" t="s">
        <v>151</v>
      </c>
      <c r="E413" s="246"/>
      <c r="F413" s="279">
        <v>0</v>
      </c>
      <c r="G413" s="280">
        <f t="shared" si="22"/>
        <v>0</v>
      </c>
      <c r="H413" s="127"/>
    </row>
    <row r="414" spans="2:8" s="38" customFormat="1" hidden="1" x14ac:dyDescent="0.2">
      <c r="B414" s="140"/>
      <c r="C414" s="244" t="s">
        <v>1746</v>
      </c>
      <c r="D414" s="245"/>
      <c r="E414" s="246"/>
      <c r="F414" s="247">
        <v>0</v>
      </c>
      <c r="G414" s="248"/>
      <c r="H414" s="127"/>
    </row>
    <row r="415" spans="2:8" s="38" customFormat="1" hidden="1" x14ac:dyDescent="0.2">
      <c r="B415" s="140"/>
      <c r="C415" s="249" t="s">
        <v>1260</v>
      </c>
      <c r="D415" s="245" t="s">
        <v>151</v>
      </c>
      <c r="E415" s="246"/>
      <c r="F415" s="279">
        <v>0</v>
      </c>
      <c r="G415" s="280">
        <f t="shared" ref="G415:G424" si="23">E415*F415</f>
        <v>0</v>
      </c>
      <c r="H415" s="127"/>
    </row>
    <row r="416" spans="2:8" s="38" customFormat="1" ht="24" hidden="1" customHeight="1" x14ac:dyDescent="0.2">
      <c r="B416" s="140"/>
      <c r="C416" s="250" t="s">
        <v>225</v>
      </c>
      <c r="D416" s="245" t="s">
        <v>151</v>
      </c>
      <c r="E416" s="246"/>
      <c r="F416" s="279">
        <v>0</v>
      </c>
      <c r="G416" s="280">
        <f t="shared" si="23"/>
        <v>0</v>
      </c>
      <c r="H416" s="127"/>
    </row>
    <row r="417" spans="2:8" s="38" customFormat="1" hidden="1" x14ac:dyDescent="0.2">
      <c r="B417" s="140"/>
      <c r="C417" s="250" t="s">
        <v>215</v>
      </c>
      <c r="D417" s="245" t="s">
        <v>151</v>
      </c>
      <c r="E417" s="246"/>
      <c r="F417" s="279">
        <v>0</v>
      </c>
      <c r="G417" s="280">
        <f t="shared" si="23"/>
        <v>0</v>
      </c>
      <c r="H417" s="127"/>
    </row>
    <row r="418" spans="2:8" s="38" customFormat="1" hidden="1" x14ac:dyDescent="0.2">
      <c r="B418" s="140"/>
      <c r="C418" s="250" t="s">
        <v>226</v>
      </c>
      <c r="D418" s="245" t="s">
        <v>151</v>
      </c>
      <c r="E418" s="246"/>
      <c r="F418" s="279">
        <v>0</v>
      </c>
      <c r="G418" s="280">
        <f t="shared" si="23"/>
        <v>0</v>
      </c>
      <c r="H418" s="127"/>
    </row>
    <row r="419" spans="2:8" s="38" customFormat="1" hidden="1" x14ac:dyDescent="0.2">
      <c r="B419" s="140"/>
      <c r="C419" s="250" t="s">
        <v>227</v>
      </c>
      <c r="D419" s="245" t="s">
        <v>151</v>
      </c>
      <c r="E419" s="246"/>
      <c r="F419" s="279">
        <v>0</v>
      </c>
      <c r="G419" s="280">
        <f t="shared" si="23"/>
        <v>0</v>
      </c>
      <c r="H419" s="127"/>
    </row>
    <row r="420" spans="2:8" s="38" customFormat="1" hidden="1" x14ac:dyDescent="0.2">
      <c r="B420" s="140"/>
      <c r="C420" s="251" t="s">
        <v>228</v>
      </c>
      <c r="D420" s="245" t="s">
        <v>151</v>
      </c>
      <c r="E420" s="246"/>
      <c r="F420" s="279">
        <v>0</v>
      </c>
      <c r="G420" s="280">
        <f t="shared" si="23"/>
        <v>0</v>
      </c>
      <c r="H420" s="127"/>
    </row>
    <row r="421" spans="2:8" s="38" customFormat="1" hidden="1" x14ac:dyDescent="0.2">
      <c r="B421" s="140"/>
      <c r="C421" s="251" t="s">
        <v>219</v>
      </c>
      <c r="D421" s="245" t="s">
        <v>151</v>
      </c>
      <c r="E421" s="246"/>
      <c r="F421" s="279">
        <v>0</v>
      </c>
      <c r="G421" s="280">
        <f t="shared" si="23"/>
        <v>0</v>
      </c>
      <c r="H421" s="127"/>
    </row>
    <row r="422" spans="2:8" s="38" customFormat="1" hidden="1" x14ac:dyDescent="0.2">
      <c r="B422" s="140"/>
      <c r="C422" s="251" t="s">
        <v>356</v>
      </c>
      <c r="D422" s="245" t="s">
        <v>151</v>
      </c>
      <c r="E422" s="246"/>
      <c r="F422" s="279">
        <v>0</v>
      </c>
      <c r="G422" s="280">
        <f t="shared" si="23"/>
        <v>0</v>
      </c>
      <c r="H422" s="127"/>
    </row>
    <row r="423" spans="2:8" s="38" customFormat="1" hidden="1" x14ac:dyDescent="0.2">
      <c r="B423" s="140"/>
      <c r="C423" s="251" t="s">
        <v>229</v>
      </c>
      <c r="D423" s="245" t="s">
        <v>151</v>
      </c>
      <c r="E423" s="246"/>
      <c r="F423" s="279">
        <v>0</v>
      </c>
      <c r="G423" s="280">
        <f t="shared" si="23"/>
        <v>0</v>
      </c>
      <c r="H423" s="127"/>
    </row>
    <row r="424" spans="2:8" s="38" customFormat="1" hidden="1" x14ac:dyDescent="0.2">
      <c r="B424" s="140"/>
      <c r="C424" s="252" t="s">
        <v>200</v>
      </c>
      <c r="D424" s="245" t="s">
        <v>151</v>
      </c>
      <c r="E424" s="246"/>
      <c r="F424" s="279">
        <v>0</v>
      </c>
      <c r="G424" s="280">
        <f t="shared" si="23"/>
        <v>0</v>
      </c>
      <c r="H424" s="127"/>
    </row>
    <row r="425" spans="2:8" s="38" customFormat="1" hidden="1" x14ac:dyDescent="0.2">
      <c r="B425" s="140"/>
      <c r="C425" s="244" t="s">
        <v>224</v>
      </c>
      <c r="D425" s="245"/>
      <c r="E425" s="246"/>
      <c r="F425" s="247">
        <v>0</v>
      </c>
      <c r="G425" s="248"/>
      <c r="H425" s="127"/>
    </row>
    <row r="426" spans="2:8" s="38" customFormat="1" hidden="1" x14ac:dyDescent="0.2">
      <c r="B426" s="140"/>
      <c r="C426" s="249" t="s">
        <v>209</v>
      </c>
      <c r="D426" s="245" t="s">
        <v>151</v>
      </c>
      <c r="E426" s="246"/>
      <c r="F426" s="279">
        <v>0</v>
      </c>
      <c r="G426" s="280">
        <f t="shared" ref="G426:G436" si="24">E426*F426</f>
        <v>0</v>
      </c>
      <c r="H426" s="127"/>
    </row>
    <row r="427" spans="2:8" s="38" customFormat="1" ht="24" hidden="1" customHeight="1" x14ac:dyDescent="0.2">
      <c r="B427" s="140"/>
      <c r="C427" s="250" t="s">
        <v>225</v>
      </c>
      <c r="D427" s="245" t="s">
        <v>151</v>
      </c>
      <c r="E427" s="246"/>
      <c r="F427" s="279">
        <v>0</v>
      </c>
      <c r="G427" s="280">
        <f t="shared" si="24"/>
        <v>0</v>
      </c>
      <c r="H427" s="127"/>
    </row>
    <row r="428" spans="2:8" s="38" customFormat="1" hidden="1" x14ac:dyDescent="0.2">
      <c r="B428" s="140"/>
      <c r="C428" s="250" t="s">
        <v>215</v>
      </c>
      <c r="D428" s="245" t="s">
        <v>151</v>
      </c>
      <c r="E428" s="246"/>
      <c r="F428" s="279">
        <v>0</v>
      </c>
      <c r="G428" s="280">
        <f t="shared" si="24"/>
        <v>0</v>
      </c>
      <c r="H428" s="127"/>
    </row>
    <row r="429" spans="2:8" s="38" customFormat="1" hidden="1" x14ac:dyDescent="0.2">
      <c r="B429" s="140"/>
      <c r="C429" s="250" t="s">
        <v>226</v>
      </c>
      <c r="D429" s="245" t="s">
        <v>151</v>
      </c>
      <c r="E429" s="246"/>
      <c r="F429" s="279">
        <v>0</v>
      </c>
      <c r="G429" s="280">
        <f t="shared" si="24"/>
        <v>0</v>
      </c>
      <c r="H429" s="127"/>
    </row>
    <row r="430" spans="2:8" s="38" customFormat="1" hidden="1" x14ac:dyDescent="0.2">
      <c r="B430" s="140"/>
      <c r="C430" s="250" t="s">
        <v>227</v>
      </c>
      <c r="D430" s="245" t="s">
        <v>151</v>
      </c>
      <c r="E430" s="246"/>
      <c r="F430" s="279">
        <v>0</v>
      </c>
      <c r="G430" s="280">
        <f t="shared" si="24"/>
        <v>0</v>
      </c>
      <c r="H430" s="127"/>
    </row>
    <row r="431" spans="2:8" s="38" customFormat="1" hidden="1" x14ac:dyDescent="0.2">
      <c r="B431" s="140"/>
      <c r="C431" s="251" t="s">
        <v>228</v>
      </c>
      <c r="D431" s="245" t="s">
        <v>151</v>
      </c>
      <c r="E431" s="246"/>
      <c r="F431" s="279">
        <v>0</v>
      </c>
      <c r="G431" s="280">
        <f t="shared" si="24"/>
        <v>0</v>
      </c>
      <c r="H431" s="127"/>
    </row>
    <row r="432" spans="2:8" s="38" customFormat="1" hidden="1" x14ac:dyDescent="0.2">
      <c r="B432" s="140"/>
      <c r="C432" s="251" t="s">
        <v>219</v>
      </c>
      <c r="D432" s="245" t="s">
        <v>151</v>
      </c>
      <c r="E432" s="246"/>
      <c r="F432" s="279">
        <v>0</v>
      </c>
      <c r="G432" s="280">
        <f t="shared" si="24"/>
        <v>0</v>
      </c>
      <c r="H432" s="127"/>
    </row>
    <row r="433" spans="2:8" s="38" customFormat="1" hidden="1" x14ac:dyDescent="0.2">
      <c r="B433" s="140"/>
      <c r="C433" s="251" t="s">
        <v>197</v>
      </c>
      <c r="D433" s="245" t="s">
        <v>151</v>
      </c>
      <c r="E433" s="246"/>
      <c r="F433" s="279">
        <v>0</v>
      </c>
      <c r="G433" s="280">
        <f t="shared" si="24"/>
        <v>0</v>
      </c>
      <c r="H433" s="127"/>
    </row>
    <row r="434" spans="2:8" s="38" customFormat="1" hidden="1" x14ac:dyDescent="0.2">
      <c r="B434" s="140"/>
      <c r="C434" s="251" t="s">
        <v>220</v>
      </c>
      <c r="D434" s="245" t="s">
        <v>151</v>
      </c>
      <c r="E434" s="246"/>
      <c r="F434" s="279">
        <v>0</v>
      </c>
      <c r="G434" s="280">
        <f t="shared" si="24"/>
        <v>0</v>
      </c>
      <c r="H434" s="127"/>
    </row>
    <row r="435" spans="2:8" s="38" customFormat="1" hidden="1" x14ac:dyDescent="0.2">
      <c r="B435" s="140"/>
      <c r="C435" s="251" t="s">
        <v>229</v>
      </c>
      <c r="D435" s="245" t="s">
        <v>151</v>
      </c>
      <c r="E435" s="246"/>
      <c r="F435" s="279">
        <v>0</v>
      </c>
      <c r="G435" s="280">
        <f t="shared" si="24"/>
        <v>0</v>
      </c>
      <c r="H435" s="127"/>
    </row>
    <row r="436" spans="2:8" s="38" customFormat="1" hidden="1" x14ac:dyDescent="0.2">
      <c r="B436" s="140"/>
      <c r="C436" s="252" t="s">
        <v>200</v>
      </c>
      <c r="D436" s="245" t="s">
        <v>151</v>
      </c>
      <c r="E436" s="246"/>
      <c r="F436" s="279">
        <v>0</v>
      </c>
      <c r="G436" s="280">
        <f t="shared" si="24"/>
        <v>0</v>
      </c>
      <c r="H436" s="127"/>
    </row>
    <row r="437" spans="2:8" s="38" customFormat="1" hidden="1" x14ac:dyDescent="0.2">
      <c r="B437" s="140"/>
      <c r="C437" s="244" t="s">
        <v>1776</v>
      </c>
      <c r="D437" s="245"/>
      <c r="E437" s="246"/>
      <c r="F437" s="247">
        <v>0</v>
      </c>
      <c r="G437" s="248"/>
      <c r="H437" s="127"/>
    </row>
    <row r="438" spans="2:8" s="38" customFormat="1" hidden="1" x14ac:dyDescent="0.2">
      <c r="B438" s="140"/>
      <c r="C438" s="249" t="s">
        <v>209</v>
      </c>
      <c r="D438" s="245" t="s">
        <v>151</v>
      </c>
      <c r="E438" s="246"/>
      <c r="F438" s="279">
        <v>0</v>
      </c>
      <c r="G438" s="280">
        <f t="shared" ref="G438:G449" si="25">E438*F438</f>
        <v>0</v>
      </c>
      <c r="H438" s="127"/>
    </row>
    <row r="439" spans="2:8" s="38" customFormat="1" ht="24.75" hidden="1" customHeight="1" x14ac:dyDescent="0.2">
      <c r="B439" s="140"/>
      <c r="C439" s="250" t="s">
        <v>225</v>
      </c>
      <c r="D439" s="245" t="s">
        <v>151</v>
      </c>
      <c r="E439" s="246"/>
      <c r="F439" s="279">
        <v>0</v>
      </c>
      <c r="G439" s="280">
        <f t="shared" si="25"/>
        <v>0</v>
      </c>
      <c r="H439" s="127"/>
    </row>
    <row r="440" spans="2:8" s="38" customFormat="1" hidden="1" x14ac:dyDescent="0.2">
      <c r="B440" s="140"/>
      <c r="C440" s="250" t="s">
        <v>215</v>
      </c>
      <c r="D440" s="245" t="s">
        <v>151</v>
      </c>
      <c r="E440" s="246"/>
      <c r="F440" s="279">
        <v>0</v>
      </c>
      <c r="G440" s="280">
        <f t="shared" si="25"/>
        <v>0</v>
      </c>
      <c r="H440" s="127"/>
    </row>
    <row r="441" spans="2:8" s="38" customFormat="1" hidden="1" x14ac:dyDescent="0.2">
      <c r="B441" s="140"/>
      <c r="C441" s="250" t="s">
        <v>226</v>
      </c>
      <c r="D441" s="245" t="s">
        <v>151</v>
      </c>
      <c r="E441" s="246"/>
      <c r="F441" s="279">
        <v>0</v>
      </c>
      <c r="G441" s="280">
        <f t="shared" si="25"/>
        <v>0</v>
      </c>
      <c r="H441" s="127"/>
    </row>
    <row r="442" spans="2:8" s="38" customFormat="1" hidden="1" x14ac:dyDescent="0.2">
      <c r="B442" s="140"/>
      <c r="C442" s="250" t="s">
        <v>227</v>
      </c>
      <c r="D442" s="245" t="s">
        <v>151</v>
      </c>
      <c r="E442" s="246"/>
      <c r="F442" s="279">
        <v>0</v>
      </c>
      <c r="G442" s="280">
        <f t="shared" si="25"/>
        <v>0</v>
      </c>
      <c r="H442" s="127"/>
    </row>
    <row r="443" spans="2:8" s="38" customFormat="1" hidden="1" x14ac:dyDescent="0.2">
      <c r="B443" s="140"/>
      <c r="C443" s="251" t="s">
        <v>228</v>
      </c>
      <c r="D443" s="245" t="s">
        <v>151</v>
      </c>
      <c r="E443" s="246"/>
      <c r="F443" s="279">
        <v>0</v>
      </c>
      <c r="G443" s="280">
        <f t="shared" si="25"/>
        <v>0</v>
      </c>
      <c r="H443" s="127"/>
    </row>
    <row r="444" spans="2:8" s="38" customFormat="1" hidden="1" x14ac:dyDescent="0.2">
      <c r="B444" s="140"/>
      <c r="C444" s="251" t="s">
        <v>219</v>
      </c>
      <c r="D444" s="245" t="s">
        <v>151</v>
      </c>
      <c r="E444" s="246"/>
      <c r="F444" s="279">
        <v>0</v>
      </c>
      <c r="G444" s="280">
        <f t="shared" si="25"/>
        <v>0</v>
      </c>
      <c r="H444" s="127"/>
    </row>
    <row r="445" spans="2:8" s="38" customFormat="1" hidden="1" x14ac:dyDescent="0.2">
      <c r="B445" s="140"/>
      <c r="C445" s="251" t="s">
        <v>237</v>
      </c>
      <c r="D445" s="245" t="s">
        <v>151</v>
      </c>
      <c r="E445" s="246"/>
      <c r="F445" s="279">
        <v>0</v>
      </c>
      <c r="G445" s="280">
        <f t="shared" si="25"/>
        <v>0</v>
      </c>
      <c r="H445" s="127"/>
    </row>
    <row r="446" spans="2:8" s="38" customFormat="1" hidden="1" x14ac:dyDescent="0.2">
      <c r="B446" s="140"/>
      <c r="C446" s="251" t="s">
        <v>238</v>
      </c>
      <c r="D446" s="245" t="s">
        <v>151</v>
      </c>
      <c r="E446" s="246"/>
      <c r="F446" s="279">
        <v>0</v>
      </c>
      <c r="G446" s="280">
        <f t="shared" si="25"/>
        <v>0</v>
      </c>
      <c r="H446" s="127"/>
    </row>
    <row r="447" spans="2:8" s="38" customFormat="1" hidden="1" x14ac:dyDescent="0.2">
      <c r="B447" s="140"/>
      <c r="C447" s="251" t="s">
        <v>229</v>
      </c>
      <c r="D447" s="245" t="s">
        <v>151</v>
      </c>
      <c r="E447" s="246"/>
      <c r="F447" s="279">
        <v>0</v>
      </c>
      <c r="G447" s="280">
        <f t="shared" si="25"/>
        <v>0</v>
      </c>
      <c r="H447" s="127"/>
    </row>
    <row r="448" spans="2:8" s="38" customFormat="1" hidden="1" x14ac:dyDescent="0.2">
      <c r="B448" s="140"/>
      <c r="C448" s="252" t="s">
        <v>200</v>
      </c>
      <c r="D448" s="245" t="s">
        <v>151</v>
      </c>
      <c r="E448" s="246"/>
      <c r="F448" s="279">
        <v>0</v>
      </c>
      <c r="G448" s="280">
        <f t="shared" si="25"/>
        <v>0</v>
      </c>
      <c r="H448" s="127"/>
    </row>
    <row r="449" spans="2:8" ht="30" hidden="1" customHeight="1" x14ac:dyDescent="0.2">
      <c r="B449" s="315" t="s">
        <v>230</v>
      </c>
      <c r="C449" s="244" t="s">
        <v>231</v>
      </c>
      <c r="D449" s="245" t="s">
        <v>151</v>
      </c>
      <c r="E449" s="246"/>
      <c r="F449" s="279">
        <v>0</v>
      </c>
      <c r="G449" s="280">
        <f t="shared" si="25"/>
        <v>0</v>
      </c>
      <c r="H449" s="127"/>
    </row>
    <row r="450" spans="2:8" s="38" customFormat="1" hidden="1" x14ac:dyDescent="0.2">
      <c r="B450" s="298" t="s">
        <v>332</v>
      </c>
      <c r="C450" s="253" t="s">
        <v>333</v>
      </c>
      <c r="D450" s="253"/>
      <c r="E450" s="253"/>
      <c r="F450" s="253"/>
      <c r="G450" s="253"/>
      <c r="H450" s="127"/>
    </row>
    <row r="451" spans="2:8" s="38" customFormat="1" hidden="1" x14ac:dyDescent="0.2">
      <c r="B451" s="140"/>
      <c r="C451" s="253" t="s">
        <v>2366</v>
      </c>
      <c r="D451" s="207"/>
      <c r="E451" s="254"/>
      <c r="F451" s="255">
        <v>0</v>
      </c>
      <c r="G451" s="210"/>
      <c r="H451" s="127"/>
    </row>
    <row r="452" spans="2:8" s="38" customFormat="1" hidden="1" x14ac:dyDescent="0.2">
      <c r="B452" s="140"/>
      <c r="C452" s="268" t="s">
        <v>2323</v>
      </c>
      <c r="D452" s="207" t="s">
        <v>151</v>
      </c>
      <c r="E452" s="254"/>
      <c r="F452" s="281">
        <v>0</v>
      </c>
      <c r="G452" s="282">
        <f t="shared" ref="G452:G457" si="26">E452*F452</f>
        <v>0</v>
      </c>
      <c r="H452" s="127"/>
    </row>
    <row r="453" spans="2:8" s="38" customFormat="1" ht="12.75" hidden="1" customHeight="1" x14ac:dyDescent="0.2">
      <c r="B453" s="140"/>
      <c r="C453" s="268" t="s">
        <v>2324</v>
      </c>
      <c r="D453" s="207" t="s">
        <v>151</v>
      </c>
      <c r="E453" s="254"/>
      <c r="F453" s="281">
        <v>0</v>
      </c>
      <c r="G453" s="282">
        <f t="shared" si="26"/>
        <v>0</v>
      </c>
      <c r="H453" s="127"/>
    </row>
    <row r="454" spans="2:8" s="38" customFormat="1" hidden="1" x14ac:dyDescent="0.2">
      <c r="B454" s="140"/>
      <c r="C454" s="256" t="s">
        <v>2348</v>
      </c>
      <c r="D454" s="207" t="s">
        <v>151</v>
      </c>
      <c r="E454" s="254"/>
      <c r="F454" s="281">
        <v>0</v>
      </c>
      <c r="G454" s="282">
        <f t="shared" si="26"/>
        <v>0</v>
      </c>
      <c r="H454" s="127"/>
    </row>
    <row r="455" spans="2:8" s="38" customFormat="1" hidden="1" x14ac:dyDescent="0.2">
      <c r="B455" s="140"/>
      <c r="C455" s="257" t="s">
        <v>2311</v>
      </c>
      <c r="D455" s="207" t="s">
        <v>151</v>
      </c>
      <c r="E455" s="254"/>
      <c r="F455" s="281">
        <v>0</v>
      </c>
      <c r="G455" s="282">
        <f t="shared" si="26"/>
        <v>0</v>
      </c>
      <c r="H455" s="127"/>
    </row>
    <row r="456" spans="2:8" s="38" customFormat="1" hidden="1" x14ac:dyDescent="0.2">
      <c r="B456" s="140"/>
      <c r="C456" s="257" t="s">
        <v>229</v>
      </c>
      <c r="D456" s="207" t="s">
        <v>151</v>
      </c>
      <c r="E456" s="254"/>
      <c r="F456" s="281">
        <v>0</v>
      </c>
      <c r="G456" s="282">
        <f t="shared" si="26"/>
        <v>0</v>
      </c>
      <c r="H456" s="127"/>
    </row>
    <row r="457" spans="2:8" s="38" customFormat="1" hidden="1" x14ac:dyDescent="0.2">
      <c r="B457" s="140"/>
      <c r="C457" s="258" t="s">
        <v>200</v>
      </c>
      <c r="D457" s="207" t="s">
        <v>151</v>
      </c>
      <c r="E457" s="254"/>
      <c r="F457" s="281">
        <v>0</v>
      </c>
      <c r="G457" s="282">
        <f t="shared" si="26"/>
        <v>0</v>
      </c>
      <c r="H457" s="127"/>
    </row>
    <row r="458" spans="2:8" s="38" customFormat="1" hidden="1" x14ac:dyDescent="0.2">
      <c r="B458" s="140"/>
      <c r="C458" s="253" t="s">
        <v>2367</v>
      </c>
      <c r="D458" s="207"/>
      <c r="E458" s="254"/>
      <c r="F458" s="255">
        <v>0</v>
      </c>
      <c r="G458" s="210"/>
      <c r="H458" s="127"/>
    </row>
    <row r="459" spans="2:8" s="38" customFormat="1" hidden="1" x14ac:dyDescent="0.2">
      <c r="B459" s="140"/>
      <c r="C459" s="268" t="s">
        <v>2368</v>
      </c>
      <c r="D459" s="207" t="s">
        <v>151</v>
      </c>
      <c r="E459" s="254"/>
      <c r="F459" s="281">
        <v>0</v>
      </c>
      <c r="G459" s="282">
        <f>E459*F459</f>
        <v>0</v>
      </c>
      <c r="H459" s="127"/>
    </row>
    <row r="460" spans="2:8" s="38" customFormat="1" hidden="1" x14ac:dyDescent="0.2">
      <c r="B460" s="140"/>
      <c r="C460" s="257" t="s">
        <v>2355</v>
      </c>
      <c r="D460" s="207" t="s">
        <v>151</v>
      </c>
      <c r="E460" s="254"/>
      <c r="F460" s="281">
        <v>0</v>
      </c>
      <c r="G460" s="282">
        <f>E460*F460</f>
        <v>0</v>
      </c>
      <c r="H460" s="127"/>
    </row>
    <row r="461" spans="2:8" s="38" customFormat="1" hidden="1" x14ac:dyDescent="0.2">
      <c r="B461" s="140"/>
      <c r="C461" s="257" t="s">
        <v>229</v>
      </c>
      <c r="D461" s="207" t="s">
        <v>151</v>
      </c>
      <c r="E461" s="254"/>
      <c r="F461" s="281">
        <v>0</v>
      </c>
      <c r="G461" s="282">
        <f>E461*F461</f>
        <v>0</v>
      </c>
      <c r="H461" s="127"/>
    </row>
    <row r="462" spans="2:8" s="38" customFormat="1" hidden="1" x14ac:dyDescent="0.2">
      <c r="B462" s="140"/>
      <c r="C462" s="258" t="s">
        <v>200</v>
      </c>
      <c r="D462" s="207" t="s">
        <v>151</v>
      </c>
      <c r="E462" s="254"/>
      <c r="F462" s="281">
        <v>0</v>
      </c>
      <c r="G462" s="282">
        <f>E462*F462</f>
        <v>0</v>
      </c>
      <c r="H462" s="127"/>
    </row>
    <row r="463" spans="2:8" s="38" customFormat="1" hidden="1" x14ac:dyDescent="0.2">
      <c r="B463" s="140"/>
      <c r="C463" s="253" t="s">
        <v>2369</v>
      </c>
      <c r="D463" s="207"/>
      <c r="E463" s="254"/>
      <c r="F463" s="255">
        <v>0</v>
      </c>
      <c r="G463" s="210"/>
      <c r="H463" s="127"/>
    </row>
    <row r="464" spans="2:8" s="38" customFormat="1" hidden="1" x14ac:dyDescent="0.2">
      <c r="B464" s="140"/>
      <c r="C464" s="268" t="s">
        <v>2370</v>
      </c>
      <c r="D464" s="207" t="s">
        <v>151</v>
      </c>
      <c r="E464" s="254"/>
      <c r="F464" s="281">
        <v>0</v>
      </c>
      <c r="G464" s="282">
        <f>E464*F464</f>
        <v>0</v>
      </c>
      <c r="H464" s="127"/>
    </row>
    <row r="465" spans="2:8" s="38" customFormat="1" hidden="1" x14ac:dyDescent="0.2">
      <c r="B465" s="140"/>
      <c r="C465" s="257" t="s">
        <v>355</v>
      </c>
      <c r="D465" s="207" t="s">
        <v>151</v>
      </c>
      <c r="E465" s="254"/>
      <c r="F465" s="281">
        <v>0</v>
      </c>
      <c r="G465" s="282">
        <f>E465*F465</f>
        <v>0</v>
      </c>
      <c r="H465" s="127"/>
    </row>
    <row r="466" spans="2:8" s="38" customFormat="1" hidden="1" x14ac:dyDescent="0.2">
      <c r="B466" s="140"/>
      <c r="C466" s="257" t="s">
        <v>229</v>
      </c>
      <c r="D466" s="207" t="s">
        <v>151</v>
      </c>
      <c r="E466" s="254"/>
      <c r="F466" s="281">
        <v>0</v>
      </c>
      <c r="G466" s="282">
        <f>E466*F466</f>
        <v>0</v>
      </c>
      <c r="H466" s="127"/>
    </row>
    <row r="467" spans="2:8" s="38" customFormat="1" hidden="1" x14ac:dyDescent="0.2">
      <c r="B467" s="140"/>
      <c r="C467" s="258" t="s">
        <v>200</v>
      </c>
      <c r="D467" s="207" t="s">
        <v>151</v>
      </c>
      <c r="E467" s="254"/>
      <c r="F467" s="281">
        <v>0</v>
      </c>
      <c r="G467" s="282">
        <f>E467*F467</f>
        <v>0</v>
      </c>
      <c r="H467" s="127"/>
    </row>
    <row r="468" spans="2:8" s="38" customFormat="1" hidden="1" x14ac:dyDescent="0.2">
      <c r="B468" s="140"/>
      <c r="C468" s="253" t="s">
        <v>334</v>
      </c>
      <c r="D468" s="207"/>
      <c r="E468" s="254"/>
      <c r="F468" s="255">
        <v>0</v>
      </c>
      <c r="G468" s="210"/>
      <c r="H468" s="127"/>
    </row>
    <row r="469" spans="2:8" s="38" customFormat="1" hidden="1" x14ac:dyDescent="0.2">
      <c r="B469" s="140"/>
      <c r="C469" s="268" t="s">
        <v>2371</v>
      </c>
      <c r="D469" s="207" t="s">
        <v>151</v>
      </c>
      <c r="E469" s="254"/>
      <c r="F469" s="281">
        <v>0</v>
      </c>
      <c r="G469" s="282">
        <f>E469*F469</f>
        <v>0</v>
      </c>
      <c r="H469" s="127"/>
    </row>
    <row r="470" spans="2:8" s="38" customFormat="1" hidden="1" x14ac:dyDescent="0.2">
      <c r="B470" s="140"/>
      <c r="C470" s="257" t="s">
        <v>325</v>
      </c>
      <c r="D470" s="207" t="s">
        <v>151</v>
      </c>
      <c r="E470" s="254"/>
      <c r="F470" s="281">
        <v>0</v>
      </c>
      <c r="G470" s="282">
        <f>E470*F470</f>
        <v>0</v>
      </c>
      <c r="H470" s="127"/>
    </row>
    <row r="471" spans="2:8" s="38" customFormat="1" hidden="1" x14ac:dyDescent="0.2">
      <c r="B471" s="140"/>
      <c r="C471" s="257" t="s">
        <v>229</v>
      </c>
      <c r="D471" s="207" t="s">
        <v>151</v>
      </c>
      <c r="E471" s="254"/>
      <c r="F471" s="281">
        <v>0</v>
      </c>
      <c r="G471" s="282">
        <f>E471*F471</f>
        <v>0</v>
      </c>
      <c r="H471" s="127"/>
    </row>
    <row r="472" spans="2:8" s="38" customFormat="1" hidden="1" x14ac:dyDescent="0.2">
      <c r="B472" s="140"/>
      <c r="C472" s="258" t="s">
        <v>200</v>
      </c>
      <c r="D472" s="207" t="s">
        <v>151</v>
      </c>
      <c r="E472" s="254"/>
      <c r="F472" s="281">
        <v>0</v>
      </c>
      <c r="G472" s="282">
        <f>E472*F472</f>
        <v>0</v>
      </c>
      <c r="H472" s="127"/>
    </row>
    <row r="473" spans="2:8" s="38" customFormat="1" hidden="1" x14ac:dyDescent="0.2">
      <c r="B473" s="140"/>
      <c r="C473" s="253" t="s">
        <v>1747</v>
      </c>
      <c r="D473" s="207"/>
      <c r="E473" s="254"/>
      <c r="F473" s="255">
        <v>0</v>
      </c>
      <c r="G473" s="210"/>
      <c r="H473" s="127"/>
    </row>
    <row r="474" spans="2:8" s="38" customFormat="1" hidden="1" x14ac:dyDescent="0.2">
      <c r="B474" s="140"/>
      <c r="C474" s="268" t="s">
        <v>2372</v>
      </c>
      <c r="D474" s="207" t="s">
        <v>151</v>
      </c>
      <c r="E474" s="254"/>
      <c r="F474" s="281">
        <v>0</v>
      </c>
      <c r="G474" s="282">
        <f>E474*F474</f>
        <v>0</v>
      </c>
      <c r="H474" s="127"/>
    </row>
    <row r="475" spans="2:8" s="38" customFormat="1" hidden="1" x14ac:dyDescent="0.2">
      <c r="B475" s="140"/>
      <c r="C475" s="257" t="s">
        <v>356</v>
      </c>
      <c r="D475" s="207" t="s">
        <v>151</v>
      </c>
      <c r="E475" s="254"/>
      <c r="F475" s="281">
        <v>0</v>
      </c>
      <c r="G475" s="282">
        <f>E475*F475</f>
        <v>0</v>
      </c>
      <c r="H475" s="127"/>
    </row>
    <row r="476" spans="2:8" s="38" customFormat="1" hidden="1" x14ac:dyDescent="0.2">
      <c r="B476" s="140"/>
      <c r="C476" s="257" t="s">
        <v>229</v>
      </c>
      <c r="D476" s="207" t="s">
        <v>151</v>
      </c>
      <c r="E476" s="254"/>
      <c r="F476" s="281">
        <v>0</v>
      </c>
      <c r="G476" s="282">
        <f>E476*F476</f>
        <v>0</v>
      </c>
      <c r="H476" s="127"/>
    </row>
    <row r="477" spans="2:8" s="38" customFormat="1" hidden="1" x14ac:dyDescent="0.2">
      <c r="B477" s="140"/>
      <c r="C477" s="258" t="s">
        <v>200</v>
      </c>
      <c r="D477" s="207" t="s">
        <v>151</v>
      </c>
      <c r="E477" s="254"/>
      <c r="F477" s="281">
        <v>0</v>
      </c>
      <c r="G477" s="282">
        <f>E477*F477</f>
        <v>0</v>
      </c>
      <c r="H477" s="127"/>
    </row>
    <row r="478" spans="2:8" s="38" customFormat="1" hidden="1" x14ac:dyDescent="0.2">
      <c r="B478" s="140"/>
      <c r="C478" s="253" t="s">
        <v>1777</v>
      </c>
      <c r="D478" s="207"/>
      <c r="E478" s="254"/>
      <c r="F478" s="255">
        <v>0</v>
      </c>
      <c r="G478" s="210"/>
      <c r="H478" s="127"/>
    </row>
    <row r="479" spans="2:8" s="38" customFormat="1" hidden="1" x14ac:dyDescent="0.2">
      <c r="B479" s="140"/>
      <c r="C479" s="268" t="s">
        <v>2373</v>
      </c>
      <c r="D479" s="207" t="s">
        <v>151</v>
      </c>
      <c r="E479" s="254"/>
      <c r="F479" s="281">
        <v>0</v>
      </c>
      <c r="G479" s="282">
        <f>E479*F479</f>
        <v>0</v>
      </c>
      <c r="H479" s="127"/>
    </row>
    <row r="480" spans="2:8" s="38" customFormat="1" hidden="1" x14ac:dyDescent="0.2">
      <c r="B480" s="140"/>
      <c r="C480" s="257" t="s">
        <v>197</v>
      </c>
      <c r="D480" s="207" t="s">
        <v>151</v>
      </c>
      <c r="E480" s="254"/>
      <c r="F480" s="281">
        <v>0</v>
      </c>
      <c r="G480" s="282">
        <f>E480*F480</f>
        <v>0</v>
      </c>
      <c r="H480" s="127"/>
    </row>
    <row r="481" spans="2:8" s="38" customFormat="1" hidden="1" x14ac:dyDescent="0.2">
      <c r="B481" s="140"/>
      <c r="C481" s="257" t="s">
        <v>220</v>
      </c>
      <c r="D481" s="207" t="s">
        <v>151</v>
      </c>
      <c r="E481" s="254"/>
      <c r="F481" s="281">
        <v>0</v>
      </c>
      <c r="G481" s="282">
        <f>E481*F481</f>
        <v>0</v>
      </c>
      <c r="H481" s="127"/>
    </row>
    <row r="482" spans="2:8" s="38" customFormat="1" hidden="1" x14ac:dyDescent="0.2">
      <c r="B482" s="140"/>
      <c r="C482" s="257" t="s">
        <v>229</v>
      </c>
      <c r="D482" s="207" t="s">
        <v>151</v>
      </c>
      <c r="E482" s="254"/>
      <c r="F482" s="281">
        <v>0</v>
      </c>
      <c r="G482" s="282">
        <f>E482*F482</f>
        <v>0</v>
      </c>
      <c r="H482" s="127"/>
    </row>
    <row r="483" spans="2:8" s="38" customFormat="1" hidden="1" x14ac:dyDescent="0.2">
      <c r="B483" s="140"/>
      <c r="C483" s="258" t="s">
        <v>200</v>
      </c>
      <c r="D483" s="207" t="s">
        <v>151</v>
      </c>
      <c r="E483" s="254"/>
      <c r="F483" s="281">
        <v>0</v>
      </c>
      <c r="G483" s="282">
        <f>E483*F483</f>
        <v>0</v>
      </c>
      <c r="H483" s="127"/>
    </row>
    <row r="484" spans="2:8" s="38" customFormat="1" hidden="1" x14ac:dyDescent="0.2">
      <c r="B484" s="140"/>
      <c r="C484" s="253" t="s">
        <v>1757</v>
      </c>
      <c r="D484" s="207"/>
      <c r="E484" s="254"/>
      <c r="F484" s="255">
        <v>0</v>
      </c>
      <c r="G484" s="210"/>
      <c r="H484" s="127"/>
    </row>
    <row r="485" spans="2:8" s="38" customFormat="1" hidden="1" x14ac:dyDescent="0.2">
      <c r="B485" s="140"/>
      <c r="C485" s="268" t="s">
        <v>2373</v>
      </c>
      <c r="D485" s="207" t="s">
        <v>151</v>
      </c>
      <c r="E485" s="254"/>
      <c r="F485" s="281">
        <v>0</v>
      </c>
      <c r="G485" s="282">
        <f>E485*F485</f>
        <v>0</v>
      </c>
      <c r="H485" s="127"/>
    </row>
    <row r="486" spans="2:8" s="38" customFormat="1" hidden="1" x14ac:dyDescent="0.2">
      <c r="B486" s="140"/>
      <c r="C486" s="257" t="s">
        <v>237</v>
      </c>
      <c r="D486" s="207" t="s">
        <v>151</v>
      </c>
      <c r="E486" s="254"/>
      <c r="F486" s="281">
        <v>0</v>
      </c>
      <c r="G486" s="282">
        <f>E486*F486</f>
        <v>0</v>
      </c>
      <c r="H486" s="127"/>
    </row>
    <row r="487" spans="2:8" s="38" customFormat="1" hidden="1" x14ac:dyDescent="0.2">
      <c r="B487" s="140"/>
      <c r="C487" s="257" t="s">
        <v>238</v>
      </c>
      <c r="D487" s="207" t="s">
        <v>151</v>
      </c>
      <c r="E487" s="254"/>
      <c r="F487" s="281">
        <v>0</v>
      </c>
      <c r="G487" s="282">
        <f>E487*F487</f>
        <v>0</v>
      </c>
      <c r="H487" s="127"/>
    </row>
    <row r="488" spans="2:8" s="38" customFormat="1" hidden="1" x14ac:dyDescent="0.2">
      <c r="B488" s="140"/>
      <c r="C488" s="257" t="s">
        <v>229</v>
      </c>
      <c r="D488" s="207" t="s">
        <v>151</v>
      </c>
      <c r="E488" s="254"/>
      <c r="F488" s="281">
        <v>0</v>
      </c>
      <c r="G488" s="282">
        <f>E488*F488</f>
        <v>0</v>
      </c>
      <c r="H488" s="127"/>
    </row>
    <row r="489" spans="2:8" s="38" customFormat="1" hidden="1" x14ac:dyDescent="0.2">
      <c r="B489" s="140"/>
      <c r="C489" s="258" t="s">
        <v>200</v>
      </c>
      <c r="D489" s="207" t="s">
        <v>151</v>
      </c>
      <c r="E489" s="254"/>
      <c r="F489" s="281">
        <v>0</v>
      </c>
      <c r="G489" s="282">
        <f>E489*F489</f>
        <v>0</v>
      </c>
      <c r="H489" s="127"/>
    </row>
    <row r="490" spans="2:8" s="38" customFormat="1" hidden="1" x14ac:dyDescent="0.2">
      <c r="B490" s="140"/>
      <c r="C490" s="253" t="s">
        <v>2374</v>
      </c>
      <c r="D490" s="207"/>
      <c r="E490" s="254"/>
      <c r="F490" s="255">
        <v>0</v>
      </c>
      <c r="G490" s="210"/>
      <c r="H490" s="127"/>
    </row>
    <row r="491" spans="2:8" s="38" customFormat="1" hidden="1" x14ac:dyDescent="0.2">
      <c r="B491" s="140"/>
      <c r="C491" s="268" t="s">
        <v>2375</v>
      </c>
      <c r="D491" s="207" t="s">
        <v>151</v>
      </c>
      <c r="E491" s="254"/>
      <c r="F491" s="281">
        <v>0</v>
      </c>
      <c r="G491" s="282">
        <f>E491*F491</f>
        <v>0</v>
      </c>
      <c r="H491" s="127"/>
    </row>
    <row r="492" spans="2:8" s="38" customFormat="1" hidden="1" x14ac:dyDescent="0.2">
      <c r="B492" s="140"/>
      <c r="C492" s="257" t="s">
        <v>241</v>
      </c>
      <c r="D492" s="207" t="s">
        <v>151</v>
      </c>
      <c r="E492" s="254"/>
      <c r="F492" s="281">
        <v>0</v>
      </c>
      <c r="G492" s="282">
        <f>E492*F492</f>
        <v>0</v>
      </c>
      <c r="H492" s="127"/>
    </row>
    <row r="493" spans="2:8" s="38" customFormat="1" hidden="1" x14ac:dyDescent="0.2">
      <c r="B493" s="140"/>
      <c r="C493" s="257" t="s">
        <v>242</v>
      </c>
      <c r="D493" s="207" t="s">
        <v>151</v>
      </c>
      <c r="E493" s="254"/>
      <c r="F493" s="281">
        <v>0</v>
      </c>
      <c r="G493" s="282">
        <f>E493*F493</f>
        <v>0</v>
      </c>
      <c r="H493" s="127"/>
    </row>
    <row r="494" spans="2:8" s="38" customFormat="1" hidden="1" x14ac:dyDescent="0.2">
      <c r="B494" s="140"/>
      <c r="C494" s="257" t="s">
        <v>229</v>
      </c>
      <c r="D494" s="207" t="s">
        <v>151</v>
      </c>
      <c r="E494" s="254"/>
      <c r="F494" s="281">
        <v>0</v>
      </c>
      <c r="G494" s="282">
        <f>E494*F494</f>
        <v>0</v>
      </c>
      <c r="H494" s="127"/>
    </row>
    <row r="495" spans="2:8" s="38" customFormat="1" hidden="1" x14ac:dyDescent="0.2">
      <c r="B495" s="140"/>
      <c r="C495" s="258" t="s">
        <v>200</v>
      </c>
      <c r="D495" s="207" t="s">
        <v>151</v>
      </c>
      <c r="E495" s="254"/>
      <c r="F495" s="281">
        <v>0</v>
      </c>
      <c r="G495" s="282">
        <f>E495*F495</f>
        <v>0</v>
      </c>
      <c r="H495" s="127"/>
    </row>
    <row r="496" spans="2:8" s="38" customFormat="1" hidden="1" x14ac:dyDescent="0.2">
      <c r="B496" s="298" t="s">
        <v>232</v>
      </c>
      <c r="C496" s="259" t="s">
        <v>233</v>
      </c>
      <c r="D496" s="260"/>
      <c r="E496" s="261"/>
      <c r="F496" s="262"/>
      <c r="G496" s="263"/>
      <c r="H496" s="127"/>
    </row>
    <row r="497" spans="2:8" s="38" customFormat="1" hidden="1" x14ac:dyDescent="0.2">
      <c r="B497" s="140"/>
      <c r="C497" s="259" t="s">
        <v>2376</v>
      </c>
      <c r="D497" s="260"/>
      <c r="E497" s="261"/>
      <c r="F497" s="262">
        <v>0</v>
      </c>
      <c r="G497" s="263"/>
      <c r="H497" s="127"/>
    </row>
    <row r="498" spans="2:8" s="38" customFormat="1" hidden="1" x14ac:dyDescent="0.2">
      <c r="B498" s="140"/>
      <c r="C498" s="264" t="s">
        <v>2377</v>
      </c>
      <c r="D498" s="260" t="s">
        <v>151</v>
      </c>
      <c r="E498" s="261"/>
      <c r="F498" s="283">
        <v>0</v>
      </c>
      <c r="G498" s="284">
        <f t="shared" ref="G498:G504" si="27">E498*F498</f>
        <v>0</v>
      </c>
      <c r="H498" s="127"/>
    </row>
    <row r="499" spans="2:8" s="38" customFormat="1" hidden="1" x14ac:dyDescent="0.2">
      <c r="B499" s="140"/>
      <c r="C499" s="265" t="s">
        <v>2378</v>
      </c>
      <c r="D499" s="260" t="s">
        <v>151</v>
      </c>
      <c r="E499" s="261"/>
      <c r="F499" s="283">
        <v>0</v>
      </c>
      <c r="G499" s="284">
        <f t="shared" si="27"/>
        <v>0</v>
      </c>
      <c r="H499" s="127"/>
    </row>
    <row r="500" spans="2:8" s="38" customFormat="1" hidden="1" x14ac:dyDescent="0.2">
      <c r="B500" s="140"/>
      <c r="C500" s="265" t="s">
        <v>2332</v>
      </c>
      <c r="D500" s="260" t="s">
        <v>151</v>
      </c>
      <c r="E500" s="261"/>
      <c r="F500" s="283">
        <v>0</v>
      </c>
      <c r="G500" s="284">
        <f t="shared" si="27"/>
        <v>0</v>
      </c>
      <c r="H500" s="127"/>
    </row>
    <row r="501" spans="2:8" s="38" customFormat="1" hidden="1" x14ac:dyDescent="0.2">
      <c r="B501" s="140"/>
      <c r="C501" s="266" t="s">
        <v>2311</v>
      </c>
      <c r="D501" s="260" t="s">
        <v>151</v>
      </c>
      <c r="E501" s="261"/>
      <c r="F501" s="283">
        <v>0</v>
      </c>
      <c r="G501" s="284">
        <f t="shared" si="27"/>
        <v>0</v>
      </c>
      <c r="H501" s="127"/>
    </row>
    <row r="502" spans="2:8" s="38" customFormat="1" hidden="1" x14ac:dyDescent="0.2">
      <c r="B502" s="140"/>
      <c r="C502" s="266" t="s">
        <v>2335</v>
      </c>
      <c r="D502" s="260" t="s">
        <v>151</v>
      </c>
      <c r="E502" s="261"/>
      <c r="F502" s="283">
        <v>0</v>
      </c>
      <c r="G502" s="284">
        <f t="shared" si="27"/>
        <v>0</v>
      </c>
      <c r="H502" s="127"/>
    </row>
    <row r="503" spans="2:8" s="38" customFormat="1" hidden="1" x14ac:dyDescent="0.2">
      <c r="B503" s="140"/>
      <c r="C503" s="266" t="s">
        <v>229</v>
      </c>
      <c r="D503" s="260" t="s">
        <v>151</v>
      </c>
      <c r="E503" s="261"/>
      <c r="F503" s="283">
        <v>0</v>
      </c>
      <c r="G503" s="284">
        <f t="shared" si="27"/>
        <v>0</v>
      </c>
      <c r="H503" s="127"/>
    </row>
    <row r="504" spans="2:8" s="38" customFormat="1" hidden="1" x14ac:dyDescent="0.2">
      <c r="B504" s="140"/>
      <c r="C504" s="267" t="s">
        <v>200</v>
      </c>
      <c r="D504" s="260" t="s">
        <v>151</v>
      </c>
      <c r="E504" s="261"/>
      <c r="F504" s="283">
        <v>0</v>
      </c>
      <c r="G504" s="284">
        <f t="shared" si="27"/>
        <v>0</v>
      </c>
      <c r="H504" s="127"/>
    </row>
    <row r="505" spans="2:8" s="38" customFormat="1" hidden="1" x14ac:dyDescent="0.2">
      <c r="B505" s="140"/>
      <c r="C505" s="259" t="s">
        <v>2379</v>
      </c>
      <c r="D505" s="260"/>
      <c r="E505" s="261"/>
      <c r="F505" s="262">
        <v>0</v>
      </c>
      <c r="G505" s="263"/>
      <c r="H505" s="127"/>
    </row>
    <row r="506" spans="2:8" s="38" customFormat="1" hidden="1" x14ac:dyDescent="0.2">
      <c r="B506" s="140"/>
      <c r="C506" s="264" t="s">
        <v>2380</v>
      </c>
      <c r="D506" s="260" t="s">
        <v>151</v>
      </c>
      <c r="E506" s="261"/>
      <c r="F506" s="283">
        <v>0</v>
      </c>
      <c r="G506" s="284">
        <f t="shared" ref="G506:G512" si="28">E506*F506</f>
        <v>0</v>
      </c>
      <c r="H506" s="127"/>
    </row>
    <row r="507" spans="2:8" s="38" customFormat="1" hidden="1" x14ac:dyDescent="0.2">
      <c r="B507" s="140"/>
      <c r="C507" s="265" t="s">
        <v>2381</v>
      </c>
      <c r="D507" s="260" t="s">
        <v>151</v>
      </c>
      <c r="E507" s="261"/>
      <c r="F507" s="283">
        <v>0</v>
      </c>
      <c r="G507" s="284">
        <f t="shared" si="28"/>
        <v>0</v>
      </c>
      <c r="H507" s="127"/>
    </row>
    <row r="508" spans="2:8" s="38" customFormat="1" hidden="1" x14ac:dyDescent="0.2">
      <c r="B508" s="140"/>
      <c r="C508" s="265" t="s">
        <v>2337</v>
      </c>
      <c r="D508" s="260" t="s">
        <v>151</v>
      </c>
      <c r="E508" s="261"/>
      <c r="F508" s="283">
        <v>0</v>
      </c>
      <c r="G508" s="284">
        <f t="shared" si="28"/>
        <v>0</v>
      </c>
      <c r="H508" s="127"/>
    </row>
    <row r="509" spans="2:8" s="38" customFormat="1" hidden="1" x14ac:dyDescent="0.2">
      <c r="B509" s="140"/>
      <c r="C509" s="266" t="s">
        <v>2311</v>
      </c>
      <c r="D509" s="260" t="s">
        <v>151</v>
      </c>
      <c r="E509" s="261"/>
      <c r="F509" s="283">
        <v>0</v>
      </c>
      <c r="G509" s="284">
        <f t="shared" si="28"/>
        <v>0</v>
      </c>
      <c r="H509" s="127"/>
    </row>
    <row r="510" spans="2:8" s="38" customFormat="1" hidden="1" x14ac:dyDescent="0.2">
      <c r="B510" s="140"/>
      <c r="C510" s="266" t="s">
        <v>2343</v>
      </c>
      <c r="D510" s="260" t="s">
        <v>151</v>
      </c>
      <c r="E510" s="261"/>
      <c r="F510" s="283">
        <v>0</v>
      </c>
      <c r="G510" s="284">
        <f t="shared" si="28"/>
        <v>0</v>
      </c>
      <c r="H510" s="127"/>
    </row>
    <row r="511" spans="2:8" s="38" customFormat="1" hidden="1" x14ac:dyDescent="0.2">
      <c r="B511" s="140"/>
      <c r="C511" s="266" t="s">
        <v>229</v>
      </c>
      <c r="D511" s="260" t="s">
        <v>151</v>
      </c>
      <c r="E511" s="261"/>
      <c r="F511" s="283">
        <v>0</v>
      </c>
      <c r="G511" s="284">
        <f t="shared" si="28"/>
        <v>0</v>
      </c>
      <c r="H511" s="127"/>
    </row>
    <row r="512" spans="2:8" s="38" customFormat="1" hidden="1" x14ac:dyDescent="0.2">
      <c r="B512" s="140"/>
      <c r="C512" s="267" t="s">
        <v>200</v>
      </c>
      <c r="D512" s="260" t="s">
        <v>151</v>
      </c>
      <c r="E512" s="261"/>
      <c r="F512" s="283">
        <v>0</v>
      </c>
      <c r="G512" s="284">
        <f t="shared" si="28"/>
        <v>0</v>
      </c>
      <c r="H512" s="127"/>
    </row>
    <row r="513" spans="2:8" s="38" customFormat="1" hidden="1" x14ac:dyDescent="0.2">
      <c r="B513" s="140"/>
      <c r="C513" s="259" t="s">
        <v>2382</v>
      </c>
      <c r="D513" s="260"/>
      <c r="E513" s="261"/>
      <c r="F513" s="262">
        <v>0</v>
      </c>
      <c r="G513" s="263"/>
      <c r="H513" s="127"/>
    </row>
    <row r="514" spans="2:8" s="38" customFormat="1" hidden="1" x14ac:dyDescent="0.2">
      <c r="B514" s="140"/>
      <c r="C514" s="264" t="s">
        <v>2383</v>
      </c>
      <c r="D514" s="260" t="s">
        <v>151</v>
      </c>
      <c r="E514" s="261"/>
      <c r="F514" s="283">
        <v>0</v>
      </c>
      <c r="G514" s="284">
        <f t="shared" ref="G514:G520" si="29">E514*F514</f>
        <v>0</v>
      </c>
      <c r="H514" s="127"/>
    </row>
    <row r="515" spans="2:8" s="38" customFormat="1" hidden="1" x14ac:dyDescent="0.2">
      <c r="B515" s="140"/>
      <c r="C515" s="265" t="s">
        <v>2384</v>
      </c>
      <c r="D515" s="260" t="s">
        <v>151</v>
      </c>
      <c r="E515" s="261"/>
      <c r="F515" s="283">
        <v>0</v>
      </c>
      <c r="G515" s="284">
        <f t="shared" si="29"/>
        <v>0</v>
      </c>
      <c r="H515" s="127"/>
    </row>
    <row r="516" spans="2:8" s="38" customFormat="1" hidden="1" x14ac:dyDescent="0.2">
      <c r="B516" s="140"/>
      <c r="C516" s="265" t="s">
        <v>2385</v>
      </c>
      <c r="D516" s="260" t="s">
        <v>151</v>
      </c>
      <c r="E516" s="261"/>
      <c r="F516" s="283">
        <v>0</v>
      </c>
      <c r="G516" s="284">
        <f t="shared" si="29"/>
        <v>0</v>
      </c>
      <c r="H516" s="127"/>
    </row>
    <row r="517" spans="2:8" s="38" customFormat="1" hidden="1" x14ac:dyDescent="0.2">
      <c r="B517" s="140"/>
      <c r="C517" s="266" t="s">
        <v>2311</v>
      </c>
      <c r="D517" s="260" t="s">
        <v>151</v>
      </c>
      <c r="E517" s="261"/>
      <c r="F517" s="283">
        <v>0</v>
      </c>
      <c r="G517" s="284">
        <f t="shared" si="29"/>
        <v>0</v>
      </c>
      <c r="H517" s="127"/>
    </row>
    <row r="518" spans="2:8" s="38" customFormat="1" hidden="1" x14ac:dyDescent="0.2">
      <c r="B518" s="140"/>
      <c r="C518" s="266" t="s">
        <v>325</v>
      </c>
      <c r="D518" s="260" t="s">
        <v>151</v>
      </c>
      <c r="E518" s="261"/>
      <c r="F518" s="283">
        <v>0</v>
      </c>
      <c r="G518" s="284">
        <f t="shared" si="29"/>
        <v>0</v>
      </c>
      <c r="H518" s="127"/>
    </row>
    <row r="519" spans="2:8" s="38" customFormat="1" hidden="1" x14ac:dyDescent="0.2">
      <c r="B519" s="140"/>
      <c r="C519" s="266" t="s">
        <v>229</v>
      </c>
      <c r="D519" s="260" t="s">
        <v>151</v>
      </c>
      <c r="E519" s="261"/>
      <c r="F519" s="283">
        <v>0</v>
      </c>
      <c r="G519" s="284">
        <f t="shared" si="29"/>
        <v>0</v>
      </c>
      <c r="H519" s="127"/>
    </row>
    <row r="520" spans="2:8" s="38" customFormat="1" hidden="1" x14ac:dyDescent="0.2">
      <c r="B520" s="140"/>
      <c r="C520" s="267" t="s">
        <v>200</v>
      </c>
      <c r="D520" s="260" t="s">
        <v>151</v>
      </c>
      <c r="E520" s="261"/>
      <c r="F520" s="283">
        <v>0</v>
      </c>
      <c r="G520" s="284">
        <f t="shared" si="29"/>
        <v>0</v>
      </c>
      <c r="H520" s="127"/>
    </row>
    <row r="521" spans="2:8" s="38" customFormat="1" hidden="1" x14ac:dyDescent="0.2">
      <c r="B521" s="140"/>
      <c r="C521" s="259" t="s">
        <v>2386</v>
      </c>
      <c r="D521" s="260"/>
      <c r="E521" s="261"/>
      <c r="F521" s="262">
        <v>0</v>
      </c>
      <c r="G521" s="263"/>
      <c r="H521" s="127"/>
    </row>
    <row r="522" spans="2:8" s="38" customFormat="1" hidden="1" x14ac:dyDescent="0.2">
      <c r="B522" s="140"/>
      <c r="C522" s="264" t="s">
        <v>2387</v>
      </c>
      <c r="D522" s="260" t="s">
        <v>151</v>
      </c>
      <c r="E522" s="261"/>
      <c r="F522" s="283">
        <v>0</v>
      </c>
      <c r="G522" s="284">
        <f t="shared" ref="G522:G528" si="30">E522*F522</f>
        <v>0</v>
      </c>
      <c r="H522" s="127"/>
    </row>
    <row r="523" spans="2:8" s="38" customFormat="1" hidden="1" x14ac:dyDescent="0.2">
      <c r="B523" s="140"/>
      <c r="C523" s="265" t="s">
        <v>2388</v>
      </c>
      <c r="D523" s="260" t="s">
        <v>151</v>
      </c>
      <c r="E523" s="261"/>
      <c r="F523" s="283">
        <v>0</v>
      </c>
      <c r="G523" s="284">
        <f t="shared" si="30"/>
        <v>0</v>
      </c>
      <c r="H523" s="127"/>
    </row>
    <row r="524" spans="2:8" s="38" customFormat="1" hidden="1" x14ac:dyDescent="0.2">
      <c r="B524" s="140"/>
      <c r="C524" s="265" t="s">
        <v>2389</v>
      </c>
      <c r="D524" s="260" t="s">
        <v>151</v>
      </c>
      <c r="E524" s="261"/>
      <c r="F524" s="283">
        <v>0</v>
      </c>
      <c r="G524" s="284">
        <f t="shared" si="30"/>
        <v>0</v>
      </c>
      <c r="H524" s="127"/>
    </row>
    <row r="525" spans="2:8" s="38" customFormat="1" hidden="1" x14ac:dyDescent="0.2">
      <c r="B525" s="140"/>
      <c r="C525" s="266" t="s">
        <v>2311</v>
      </c>
      <c r="D525" s="260" t="s">
        <v>151</v>
      </c>
      <c r="E525" s="261"/>
      <c r="F525" s="283">
        <v>0</v>
      </c>
      <c r="G525" s="284">
        <f t="shared" si="30"/>
        <v>0</v>
      </c>
      <c r="H525" s="127"/>
    </row>
    <row r="526" spans="2:8" s="38" customFormat="1" hidden="1" x14ac:dyDescent="0.2">
      <c r="B526" s="140"/>
      <c r="C526" s="266" t="s">
        <v>356</v>
      </c>
      <c r="D526" s="260" t="s">
        <v>151</v>
      </c>
      <c r="E526" s="261"/>
      <c r="F526" s="283">
        <v>0</v>
      </c>
      <c r="G526" s="284">
        <f t="shared" si="30"/>
        <v>0</v>
      </c>
      <c r="H526" s="127"/>
    </row>
    <row r="527" spans="2:8" s="38" customFormat="1" hidden="1" x14ac:dyDescent="0.2">
      <c r="B527" s="140"/>
      <c r="C527" s="266" t="s">
        <v>229</v>
      </c>
      <c r="D527" s="260" t="s">
        <v>151</v>
      </c>
      <c r="E527" s="261"/>
      <c r="F527" s="283">
        <v>0</v>
      </c>
      <c r="G527" s="284">
        <f t="shared" si="30"/>
        <v>0</v>
      </c>
      <c r="H527" s="127"/>
    </row>
    <row r="528" spans="2:8" s="38" customFormat="1" hidden="1" x14ac:dyDescent="0.2">
      <c r="B528" s="140"/>
      <c r="C528" s="267" t="s">
        <v>200</v>
      </c>
      <c r="D528" s="260" t="s">
        <v>151</v>
      </c>
      <c r="E528" s="261"/>
      <c r="F528" s="283">
        <v>0</v>
      </c>
      <c r="G528" s="284">
        <f t="shared" si="30"/>
        <v>0</v>
      </c>
      <c r="H528" s="127"/>
    </row>
    <row r="529" spans="2:8" s="38" customFormat="1" hidden="1" x14ac:dyDescent="0.2">
      <c r="B529" s="140"/>
      <c r="C529" s="259" t="s">
        <v>2390</v>
      </c>
      <c r="D529" s="260"/>
      <c r="E529" s="261"/>
      <c r="F529" s="262">
        <v>0</v>
      </c>
      <c r="G529" s="263"/>
      <c r="H529" s="127"/>
    </row>
    <row r="530" spans="2:8" s="38" customFormat="1" hidden="1" x14ac:dyDescent="0.2">
      <c r="B530" s="140"/>
      <c r="C530" s="264" t="s">
        <v>2391</v>
      </c>
      <c r="D530" s="260" t="s">
        <v>151</v>
      </c>
      <c r="E530" s="261"/>
      <c r="F530" s="283">
        <v>0</v>
      </c>
      <c r="G530" s="284">
        <f t="shared" ref="G530:G537" si="31">E530*F530</f>
        <v>0</v>
      </c>
      <c r="H530" s="127"/>
    </row>
    <row r="531" spans="2:8" s="38" customFormat="1" hidden="1" x14ac:dyDescent="0.2">
      <c r="B531" s="140"/>
      <c r="C531" s="265" t="s">
        <v>2392</v>
      </c>
      <c r="D531" s="260" t="s">
        <v>151</v>
      </c>
      <c r="E531" s="261"/>
      <c r="F531" s="283">
        <v>0</v>
      </c>
      <c r="G531" s="284">
        <f t="shared" si="31"/>
        <v>0</v>
      </c>
      <c r="H531" s="127"/>
    </row>
    <row r="532" spans="2:8" s="38" customFormat="1" hidden="1" x14ac:dyDescent="0.2">
      <c r="B532" s="140"/>
      <c r="C532" s="265" t="s">
        <v>2393</v>
      </c>
      <c r="D532" s="260" t="s">
        <v>151</v>
      </c>
      <c r="E532" s="261"/>
      <c r="F532" s="283">
        <v>0</v>
      </c>
      <c r="G532" s="284">
        <f t="shared" si="31"/>
        <v>0</v>
      </c>
      <c r="H532" s="127"/>
    </row>
    <row r="533" spans="2:8" s="38" customFormat="1" hidden="1" x14ac:dyDescent="0.2">
      <c r="B533" s="140"/>
      <c r="C533" s="266" t="s">
        <v>2311</v>
      </c>
      <c r="D533" s="260" t="s">
        <v>151</v>
      </c>
      <c r="E533" s="261"/>
      <c r="F533" s="283">
        <v>0</v>
      </c>
      <c r="G533" s="284">
        <f t="shared" si="31"/>
        <v>0</v>
      </c>
      <c r="H533" s="127"/>
    </row>
    <row r="534" spans="2:8" s="38" customFormat="1" hidden="1" x14ac:dyDescent="0.2">
      <c r="B534" s="140"/>
      <c r="C534" s="266" t="s">
        <v>197</v>
      </c>
      <c r="D534" s="260" t="s">
        <v>151</v>
      </c>
      <c r="E534" s="261"/>
      <c r="F534" s="283">
        <v>0</v>
      </c>
      <c r="G534" s="284">
        <f t="shared" si="31"/>
        <v>0</v>
      </c>
      <c r="H534" s="127"/>
    </row>
    <row r="535" spans="2:8" s="38" customFormat="1" hidden="1" x14ac:dyDescent="0.2">
      <c r="B535" s="140"/>
      <c r="C535" s="266" t="s">
        <v>220</v>
      </c>
      <c r="D535" s="260" t="s">
        <v>151</v>
      </c>
      <c r="E535" s="261"/>
      <c r="F535" s="283">
        <v>0</v>
      </c>
      <c r="G535" s="284">
        <f t="shared" si="31"/>
        <v>0</v>
      </c>
      <c r="H535" s="127"/>
    </row>
    <row r="536" spans="2:8" s="38" customFormat="1" hidden="1" x14ac:dyDescent="0.2">
      <c r="B536" s="140"/>
      <c r="C536" s="266" t="s">
        <v>229</v>
      </c>
      <c r="D536" s="260" t="s">
        <v>151</v>
      </c>
      <c r="E536" s="261"/>
      <c r="F536" s="283">
        <v>0</v>
      </c>
      <c r="G536" s="284">
        <f t="shared" si="31"/>
        <v>0</v>
      </c>
      <c r="H536" s="127"/>
    </row>
    <row r="537" spans="2:8" s="38" customFormat="1" hidden="1" x14ac:dyDescent="0.2">
      <c r="B537" s="140"/>
      <c r="C537" s="267" t="s">
        <v>200</v>
      </c>
      <c r="D537" s="260" t="s">
        <v>151</v>
      </c>
      <c r="E537" s="261"/>
      <c r="F537" s="283">
        <v>0</v>
      </c>
      <c r="G537" s="284">
        <f t="shared" si="31"/>
        <v>0</v>
      </c>
      <c r="H537" s="127"/>
    </row>
    <row r="538" spans="2:8" s="38" customFormat="1" hidden="1" x14ac:dyDescent="0.2">
      <c r="B538" s="140"/>
      <c r="C538" s="259" t="s">
        <v>2394</v>
      </c>
      <c r="D538" s="260"/>
      <c r="E538" s="261"/>
      <c r="F538" s="262">
        <v>0</v>
      </c>
      <c r="G538" s="263"/>
      <c r="H538" s="127"/>
    </row>
    <row r="539" spans="2:8" s="38" customFormat="1" hidden="1" x14ac:dyDescent="0.2">
      <c r="B539" s="140"/>
      <c r="C539" s="264" t="s">
        <v>2391</v>
      </c>
      <c r="D539" s="260" t="s">
        <v>151</v>
      </c>
      <c r="E539" s="261"/>
      <c r="F539" s="283">
        <v>0</v>
      </c>
      <c r="G539" s="284">
        <f t="shared" ref="G539:G546" si="32">E539*F539</f>
        <v>0</v>
      </c>
      <c r="H539" s="127"/>
    </row>
    <row r="540" spans="2:8" s="38" customFormat="1" hidden="1" x14ac:dyDescent="0.2">
      <c r="B540" s="140"/>
      <c r="C540" s="265" t="s">
        <v>2392</v>
      </c>
      <c r="D540" s="260" t="s">
        <v>151</v>
      </c>
      <c r="E540" s="261"/>
      <c r="F540" s="283">
        <v>0</v>
      </c>
      <c r="G540" s="284">
        <f t="shared" si="32"/>
        <v>0</v>
      </c>
      <c r="H540" s="127"/>
    </row>
    <row r="541" spans="2:8" s="38" customFormat="1" hidden="1" x14ac:dyDescent="0.2">
      <c r="B541" s="140"/>
      <c r="C541" s="265" t="s">
        <v>2393</v>
      </c>
      <c r="D541" s="260" t="s">
        <v>151</v>
      </c>
      <c r="E541" s="261"/>
      <c r="F541" s="283">
        <v>0</v>
      </c>
      <c r="G541" s="284">
        <f t="shared" si="32"/>
        <v>0</v>
      </c>
      <c r="H541" s="127"/>
    </row>
    <row r="542" spans="2:8" s="38" customFormat="1" hidden="1" x14ac:dyDescent="0.2">
      <c r="B542" s="140"/>
      <c r="C542" s="266" t="s">
        <v>2311</v>
      </c>
      <c r="D542" s="260" t="s">
        <v>151</v>
      </c>
      <c r="E542" s="261"/>
      <c r="F542" s="283">
        <v>0</v>
      </c>
      <c r="G542" s="284">
        <f t="shared" si="32"/>
        <v>0</v>
      </c>
      <c r="H542" s="127"/>
    </row>
    <row r="543" spans="2:8" s="38" customFormat="1" hidden="1" x14ac:dyDescent="0.2">
      <c r="B543" s="140"/>
      <c r="C543" s="266" t="s">
        <v>237</v>
      </c>
      <c r="D543" s="260" t="s">
        <v>151</v>
      </c>
      <c r="E543" s="261"/>
      <c r="F543" s="283">
        <v>0</v>
      </c>
      <c r="G543" s="284">
        <f t="shared" si="32"/>
        <v>0</v>
      </c>
      <c r="H543" s="127"/>
    </row>
    <row r="544" spans="2:8" s="38" customFormat="1" hidden="1" x14ac:dyDescent="0.2">
      <c r="B544" s="140"/>
      <c r="C544" s="266" t="s">
        <v>238</v>
      </c>
      <c r="D544" s="260" t="s">
        <v>151</v>
      </c>
      <c r="E544" s="261"/>
      <c r="F544" s="283">
        <v>0</v>
      </c>
      <c r="G544" s="284">
        <f t="shared" si="32"/>
        <v>0</v>
      </c>
      <c r="H544" s="127"/>
    </row>
    <row r="545" spans="2:8" s="38" customFormat="1" hidden="1" x14ac:dyDescent="0.2">
      <c r="B545" s="140"/>
      <c r="C545" s="266" t="s">
        <v>229</v>
      </c>
      <c r="D545" s="260" t="s">
        <v>151</v>
      </c>
      <c r="E545" s="261"/>
      <c r="F545" s="283">
        <v>0</v>
      </c>
      <c r="G545" s="284">
        <f t="shared" si="32"/>
        <v>0</v>
      </c>
      <c r="H545" s="127"/>
    </row>
    <row r="546" spans="2:8" s="38" customFormat="1" hidden="1" x14ac:dyDescent="0.2">
      <c r="B546" s="140"/>
      <c r="C546" s="267" t="s">
        <v>200</v>
      </c>
      <c r="D546" s="260" t="s">
        <v>151</v>
      </c>
      <c r="E546" s="261"/>
      <c r="F546" s="283">
        <v>0</v>
      </c>
      <c r="G546" s="284">
        <f t="shared" si="32"/>
        <v>0</v>
      </c>
      <c r="H546" s="127"/>
    </row>
    <row r="547" spans="2:8" s="38" customFormat="1" hidden="1" x14ac:dyDescent="0.2">
      <c r="B547" s="140"/>
      <c r="C547" s="259" t="s">
        <v>2395</v>
      </c>
      <c r="D547" s="260"/>
      <c r="E547" s="261"/>
      <c r="F547" s="262">
        <v>0</v>
      </c>
      <c r="G547" s="263"/>
      <c r="H547" s="127"/>
    </row>
    <row r="548" spans="2:8" s="38" customFormat="1" hidden="1" x14ac:dyDescent="0.2">
      <c r="B548" s="140"/>
      <c r="C548" s="264" t="s">
        <v>2347</v>
      </c>
      <c r="D548" s="260" t="s">
        <v>151</v>
      </c>
      <c r="E548" s="261"/>
      <c r="F548" s="283">
        <v>0</v>
      </c>
      <c r="G548" s="284">
        <f t="shared" ref="G548:G555" si="33">E548*F548</f>
        <v>0</v>
      </c>
      <c r="H548" s="127"/>
    </row>
    <row r="549" spans="2:8" s="38" customFormat="1" hidden="1" x14ac:dyDescent="0.2">
      <c r="B549" s="140"/>
      <c r="C549" s="265" t="s">
        <v>2351</v>
      </c>
      <c r="D549" s="260" t="s">
        <v>151</v>
      </c>
      <c r="E549" s="261"/>
      <c r="F549" s="283">
        <v>0</v>
      </c>
      <c r="G549" s="284">
        <f t="shared" si="33"/>
        <v>0</v>
      </c>
      <c r="H549" s="127"/>
    </row>
    <row r="550" spans="2:8" s="38" customFormat="1" hidden="1" x14ac:dyDescent="0.2">
      <c r="B550" s="140"/>
      <c r="C550" s="265" t="s">
        <v>2396</v>
      </c>
      <c r="D550" s="260" t="s">
        <v>151</v>
      </c>
      <c r="E550" s="261"/>
      <c r="F550" s="283">
        <v>0</v>
      </c>
      <c r="G550" s="284">
        <f t="shared" si="33"/>
        <v>0</v>
      </c>
      <c r="H550" s="127"/>
    </row>
    <row r="551" spans="2:8" s="38" customFormat="1" hidden="1" x14ac:dyDescent="0.2">
      <c r="B551" s="140"/>
      <c r="C551" s="266" t="s">
        <v>2311</v>
      </c>
      <c r="D551" s="260" t="s">
        <v>151</v>
      </c>
      <c r="E551" s="261"/>
      <c r="F551" s="283">
        <v>0</v>
      </c>
      <c r="G551" s="284">
        <f t="shared" si="33"/>
        <v>0</v>
      </c>
      <c r="H551" s="127"/>
    </row>
    <row r="552" spans="2:8" s="38" customFormat="1" hidden="1" x14ac:dyDescent="0.2">
      <c r="B552" s="140"/>
      <c r="C552" s="266" t="s">
        <v>241</v>
      </c>
      <c r="D552" s="260" t="s">
        <v>151</v>
      </c>
      <c r="E552" s="261"/>
      <c r="F552" s="283">
        <v>0</v>
      </c>
      <c r="G552" s="284">
        <f t="shared" si="33"/>
        <v>0</v>
      </c>
      <c r="H552" s="127"/>
    </row>
    <row r="553" spans="2:8" s="38" customFormat="1" hidden="1" x14ac:dyDescent="0.2">
      <c r="B553" s="140"/>
      <c r="C553" s="266" t="s">
        <v>242</v>
      </c>
      <c r="D553" s="260" t="s">
        <v>151</v>
      </c>
      <c r="E553" s="261"/>
      <c r="F553" s="283">
        <v>0</v>
      </c>
      <c r="G553" s="284">
        <f t="shared" si="33"/>
        <v>0</v>
      </c>
      <c r="H553" s="127"/>
    </row>
    <row r="554" spans="2:8" s="38" customFormat="1" hidden="1" x14ac:dyDescent="0.2">
      <c r="B554" s="140"/>
      <c r="C554" s="266" t="s">
        <v>229</v>
      </c>
      <c r="D554" s="260" t="s">
        <v>151</v>
      </c>
      <c r="E554" s="261"/>
      <c r="F554" s="283">
        <v>0</v>
      </c>
      <c r="G554" s="284">
        <f t="shared" si="33"/>
        <v>0</v>
      </c>
      <c r="H554" s="127"/>
    </row>
    <row r="555" spans="2:8" s="38" customFormat="1" hidden="1" x14ac:dyDescent="0.2">
      <c r="B555" s="140"/>
      <c r="C555" s="267" t="s">
        <v>200</v>
      </c>
      <c r="D555" s="260" t="s">
        <v>151</v>
      </c>
      <c r="E555" s="261"/>
      <c r="F555" s="283">
        <v>0</v>
      </c>
      <c r="G555" s="284">
        <f t="shared" si="33"/>
        <v>0</v>
      </c>
      <c r="H555" s="127"/>
    </row>
    <row r="556" spans="2:8" s="38" customFormat="1" hidden="1" x14ac:dyDescent="0.2">
      <c r="B556" s="140"/>
      <c r="C556" s="259" t="s">
        <v>2397</v>
      </c>
      <c r="D556" s="260"/>
      <c r="E556" s="261"/>
      <c r="F556" s="262">
        <v>0</v>
      </c>
      <c r="G556" s="263"/>
      <c r="H556" s="127"/>
    </row>
    <row r="557" spans="2:8" s="38" customFormat="1" hidden="1" x14ac:dyDescent="0.2">
      <c r="B557" s="140"/>
      <c r="C557" s="264" t="s">
        <v>2347</v>
      </c>
      <c r="D557" s="260" t="s">
        <v>151</v>
      </c>
      <c r="E557" s="261"/>
      <c r="F557" s="283">
        <v>0</v>
      </c>
      <c r="G557" s="284">
        <f t="shared" ref="G557:G566" si="34">E557*F557</f>
        <v>0</v>
      </c>
      <c r="H557" s="127"/>
    </row>
    <row r="558" spans="2:8" s="38" customFormat="1" hidden="1" x14ac:dyDescent="0.2">
      <c r="B558" s="140"/>
      <c r="C558" s="265" t="s">
        <v>2351</v>
      </c>
      <c r="D558" s="260" t="s">
        <v>151</v>
      </c>
      <c r="E558" s="261"/>
      <c r="F558" s="283">
        <v>0</v>
      </c>
      <c r="G558" s="284">
        <f t="shared" si="34"/>
        <v>0</v>
      </c>
      <c r="H558" s="127"/>
    </row>
    <row r="559" spans="2:8" s="38" customFormat="1" hidden="1" x14ac:dyDescent="0.2">
      <c r="B559" s="140"/>
      <c r="C559" s="265" t="s">
        <v>2396</v>
      </c>
      <c r="D559" s="260" t="s">
        <v>151</v>
      </c>
      <c r="E559" s="261"/>
      <c r="F559" s="283">
        <v>0</v>
      </c>
      <c r="G559" s="284">
        <f t="shared" si="34"/>
        <v>0</v>
      </c>
      <c r="H559" s="127"/>
    </row>
    <row r="560" spans="2:8" s="38" customFormat="1" hidden="1" x14ac:dyDescent="0.2">
      <c r="B560" s="140"/>
      <c r="C560" s="266" t="s">
        <v>2311</v>
      </c>
      <c r="D560" s="260" t="s">
        <v>151</v>
      </c>
      <c r="E560" s="261"/>
      <c r="F560" s="283">
        <v>0</v>
      </c>
      <c r="G560" s="284">
        <f t="shared" si="34"/>
        <v>0</v>
      </c>
      <c r="H560" s="127"/>
    </row>
    <row r="561" spans="2:8" s="38" customFormat="1" hidden="1" x14ac:dyDescent="0.2">
      <c r="B561" s="140"/>
      <c r="C561" s="266" t="s">
        <v>241</v>
      </c>
      <c r="D561" s="260" t="s">
        <v>151</v>
      </c>
      <c r="E561" s="261"/>
      <c r="F561" s="283">
        <v>0</v>
      </c>
      <c r="G561" s="284">
        <f t="shared" si="34"/>
        <v>0</v>
      </c>
      <c r="H561" s="127"/>
    </row>
    <row r="562" spans="2:8" s="38" customFormat="1" hidden="1" x14ac:dyDescent="0.2">
      <c r="B562" s="140"/>
      <c r="C562" s="266" t="s">
        <v>242</v>
      </c>
      <c r="D562" s="260" t="s">
        <v>151</v>
      </c>
      <c r="E562" s="261"/>
      <c r="F562" s="283">
        <v>0</v>
      </c>
      <c r="G562" s="284">
        <f t="shared" si="34"/>
        <v>0</v>
      </c>
      <c r="H562" s="127"/>
    </row>
    <row r="563" spans="2:8" s="38" customFormat="1" hidden="1" x14ac:dyDescent="0.2">
      <c r="B563" s="140"/>
      <c r="C563" s="266" t="s">
        <v>243</v>
      </c>
      <c r="D563" s="260" t="s">
        <v>151</v>
      </c>
      <c r="E563" s="261"/>
      <c r="F563" s="283">
        <v>0</v>
      </c>
      <c r="G563" s="284">
        <f t="shared" si="34"/>
        <v>0</v>
      </c>
      <c r="H563" s="127"/>
    </row>
    <row r="564" spans="2:8" s="38" customFormat="1" hidden="1" x14ac:dyDescent="0.2">
      <c r="B564" s="140"/>
      <c r="C564" s="266" t="s">
        <v>244</v>
      </c>
      <c r="D564" s="260" t="s">
        <v>151</v>
      </c>
      <c r="E564" s="261"/>
      <c r="F564" s="283">
        <v>0</v>
      </c>
      <c r="G564" s="284">
        <f t="shared" si="34"/>
        <v>0</v>
      </c>
      <c r="H564" s="127"/>
    </row>
    <row r="565" spans="2:8" s="38" customFormat="1" hidden="1" x14ac:dyDescent="0.2">
      <c r="B565" s="140"/>
      <c r="C565" s="266" t="s">
        <v>229</v>
      </c>
      <c r="D565" s="260" t="s">
        <v>151</v>
      </c>
      <c r="E565" s="261"/>
      <c r="F565" s="283">
        <v>0</v>
      </c>
      <c r="G565" s="284">
        <f t="shared" si="34"/>
        <v>0</v>
      </c>
      <c r="H565" s="127"/>
    </row>
    <row r="566" spans="2:8" s="38" customFormat="1" hidden="1" x14ac:dyDescent="0.2">
      <c r="B566" s="140"/>
      <c r="C566" s="267" t="s">
        <v>200</v>
      </c>
      <c r="D566" s="260" t="s">
        <v>151</v>
      </c>
      <c r="E566" s="261"/>
      <c r="F566" s="283">
        <v>0</v>
      </c>
      <c r="G566" s="284">
        <f t="shared" si="34"/>
        <v>0</v>
      </c>
      <c r="H566" s="127"/>
    </row>
    <row r="567" spans="2:8" s="38" customFormat="1" hidden="1" x14ac:dyDescent="0.2">
      <c r="B567" s="140"/>
      <c r="C567" s="259" t="s">
        <v>2398</v>
      </c>
      <c r="D567" s="260"/>
      <c r="E567" s="261"/>
      <c r="F567" s="262">
        <v>0</v>
      </c>
      <c r="G567" s="263"/>
      <c r="H567" s="127"/>
    </row>
    <row r="568" spans="2:8" s="38" customFormat="1" hidden="1" x14ac:dyDescent="0.2">
      <c r="B568" s="140"/>
      <c r="C568" s="264" t="s">
        <v>2399</v>
      </c>
      <c r="D568" s="260" t="s">
        <v>151</v>
      </c>
      <c r="E568" s="261"/>
      <c r="F568" s="283">
        <v>0</v>
      </c>
      <c r="G568" s="284">
        <f t="shared" ref="G568:G573" si="35">E568*F568</f>
        <v>0</v>
      </c>
      <c r="H568" s="127"/>
    </row>
    <row r="569" spans="2:8" s="38" customFormat="1" hidden="1" x14ac:dyDescent="0.2">
      <c r="B569" s="140"/>
      <c r="C569" s="265" t="s">
        <v>2378</v>
      </c>
      <c r="D569" s="260" t="s">
        <v>151</v>
      </c>
      <c r="E569" s="261"/>
      <c r="F569" s="283">
        <v>0</v>
      </c>
      <c r="G569" s="284">
        <f t="shared" si="35"/>
        <v>0</v>
      </c>
      <c r="H569" s="127"/>
    </row>
    <row r="570" spans="2:8" s="38" customFormat="1" hidden="1" x14ac:dyDescent="0.2">
      <c r="B570" s="140"/>
      <c r="C570" s="265" t="s">
        <v>2332</v>
      </c>
      <c r="D570" s="260" t="s">
        <v>151</v>
      </c>
      <c r="E570" s="261"/>
      <c r="F570" s="283">
        <v>0</v>
      </c>
      <c r="G570" s="284">
        <f t="shared" si="35"/>
        <v>0</v>
      </c>
      <c r="H570" s="127"/>
    </row>
    <row r="571" spans="2:8" s="38" customFormat="1" hidden="1" x14ac:dyDescent="0.2">
      <c r="B571" s="140"/>
      <c r="C571" s="266" t="s">
        <v>338</v>
      </c>
      <c r="D571" s="260" t="s">
        <v>151</v>
      </c>
      <c r="E571" s="261"/>
      <c r="F571" s="283">
        <v>0</v>
      </c>
      <c r="G571" s="284">
        <f t="shared" si="35"/>
        <v>0</v>
      </c>
      <c r="H571" s="127"/>
    </row>
    <row r="572" spans="2:8" s="38" customFormat="1" hidden="1" x14ac:dyDescent="0.2">
      <c r="B572" s="140"/>
      <c r="C572" s="266" t="s">
        <v>229</v>
      </c>
      <c r="D572" s="260" t="s">
        <v>151</v>
      </c>
      <c r="E572" s="261"/>
      <c r="F572" s="283">
        <v>0</v>
      </c>
      <c r="G572" s="284">
        <f t="shared" si="35"/>
        <v>0</v>
      </c>
      <c r="H572" s="127"/>
    </row>
    <row r="573" spans="2:8" s="38" customFormat="1" hidden="1" x14ac:dyDescent="0.2">
      <c r="B573" s="140"/>
      <c r="C573" s="267" t="s">
        <v>200</v>
      </c>
      <c r="D573" s="260" t="s">
        <v>151</v>
      </c>
      <c r="E573" s="261"/>
      <c r="F573" s="283">
        <v>0</v>
      </c>
      <c r="G573" s="284">
        <f t="shared" si="35"/>
        <v>0</v>
      </c>
      <c r="H573" s="127"/>
    </row>
    <row r="574" spans="2:8" s="38" customFormat="1" hidden="1" x14ac:dyDescent="0.2">
      <c r="B574" s="140"/>
      <c r="C574" s="259" t="s">
        <v>2400</v>
      </c>
      <c r="D574" s="260"/>
      <c r="E574" s="261"/>
      <c r="F574" s="262">
        <v>0</v>
      </c>
      <c r="G574" s="263"/>
      <c r="H574" s="127"/>
    </row>
    <row r="575" spans="2:8" s="38" customFormat="1" hidden="1" x14ac:dyDescent="0.2">
      <c r="B575" s="140"/>
      <c r="C575" s="264" t="s">
        <v>2401</v>
      </c>
      <c r="D575" s="260" t="s">
        <v>151</v>
      </c>
      <c r="E575" s="261"/>
      <c r="F575" s="283">
        <v>0</v>
      </c>
      <c r="G575" s="284">
        <f t="shared" ref="G575:G581" si="36">E575*F575</f>
        <v>0</v>
      </c>
      <c r="H575" s="127"/>
    </row>
    <row r="576" spans="2:8" s="38" customFormat="1" hidden="1" x14ac:dyDescent="0.2">
      <c r="B576" s="140"/>
      <c r="C576" s="265" t="s">
        <v>2381</v>
      </c>
      <c r="D576" s="260" t="s">
        <v>151</v>
      </c>
      <c r="E576" s="261"/>
      <c r="F576" s="283">
        <v>0</v>
      </c>
      <c r="G576" s="284">
        <f t="shared" si="36"/>
        <v>0</v>
      </c>
      <c r="H576" s="127"/>
    </row>
    <row r="577" spans="2:8" s="38" customFormat="1" hidden="1" x14ac:dyDescent="0.2">
      <c r="B577" s="140"/>
      <c r="C577" s="265" t="s">
        <v>2337</v>
      </c>
      <c r="D577" s="260" t="s">
        <v>151</v>
      </c>
      <c r="E577" s="261"/>
      <c r="F577" s="283">
        <v>0</v>
      </c>
      <c r="G577" s="284">
        <f t="shared" si="36"/>
        <v>0</v>
      </c>
      <c r="H577" s="127"/>
    </row>
    <row r="578" spans="2:8" s="38" customFormat="1" hidden="1" x14ac:dyDescent="0.2">
      <c r="B578" s="140"/>
      <c r="C578" s="266" t="s">
        <v>338</v>
      </c>
      <c r="D578" s="260" t="s">
        <v>151</v>
      </c>
      <c r="E578" s="261"/>
      <c r="F578" s="283">
        <v>0</v>
      </c>
      <c r="G578" s="284">
        <f t="shared" si="36"/>
        <v>0</v>
      </c>
      <c r="H578" s="127"/>
    </row>
    <row r="579" spans="2:8" s="38" customFormat="1" hidden="1" x14ac:dyDescent="0.2">
      <c r="B579" s="140"/>
      <c r="C579" s="266" t="s">
        <v>2402</v>
      </c>
      <c r="D579" s="260" t="s">
        <v>151</v>
      </c>
      <c r="E579" s="261"/>
      <c r="F579" s="283">
        <v>0</v>
      </c>
      <c r="G579" s="284">
        <f t="shared" si="36"/>
        <v>0</v>
      </c>
      <c r="H579" s="127"/>
    </row>
    <row r="580" spans="2:8" s="38" customFormat="1" hidden="1" x14ac:dyDescent="0.2">
      <c r="B580" s="140"/>
      <c r="C580" s="266" t="s">
        <v>229</v>
      </c>
      <c r="D580" s="260" t="s">
        <v>151</v>
      </c>
      <c r="E580" s="261"/>
      <c r="F580" s="283">
        <v>0</v>
      </c>
      <c r="G580" s="284">
        <f t="shared" si="36"/>
        <v>0</v>
      </c>
      <c r="H580" s="127"/>
    </row>
    <row r="581" spans="2:8" s="38" customFormat="1" hidden="1" x14ac:dyDescent="0.2">
      <c r="B581" s="140"/>
      <c r="C581" s="267" t="s">
        <v>200</v>
      </c>
      <c r="D581" s="260" t="s">
        <v>151</v>
      </c>
      <c r="E581" s="261"/>
      <c r="F581" s="283">
        <v>0</v>
      </c>
      <c r="G581" s="284">
        <f t="shared" si="36"/>
        <v>0</v>
      </c>
      <c r="H581" s="127"/>
    </row>
    <row r="582" spans="2:8" s="38" customFormat="1" hidden="1" x14ac:dyDescent="0.2">
      <c r="B582" s="140"/>
      <c r="C582" s="259" t="s">
        <v>336</v>
      </c>
      <c r="D582" s="260"/>
      <c r="E582" s="261"/>
      <c r="F582" s="262">
        <v>0</v>
      </c>
      <c r="G582" s="263"/>
      <c r="H582" s="127"/>
    </row>
    <row r="583" spans="2:8" s="38" customFormat="1" hidden="1" x14ac:dyDescent="0.2">
      <c r="B583" s="140"/>
      <c r="C583" s="264" t="s">
        <v>337</v>
      </c>
      <c r="D583" s="260" t="s">
        <v>151</v>
      </c>
      <c r="E583" s="261"/>
      <c r="F583" s="283">
        <v>0</v>
      </c>
      <c r="G583" s="284">
        <f t="shared" ref="G583:G588" si="37">E583*F583</f>
        <v>0</v>
      </c>
      <c r="H583" s="127"/>
    </row>
    <row r="584" spans="2:8" s="38" customFormat="1" hidden="1" x14ac:dyDescent="0.2">
      <c r="B584" s="140"/>
      <c r="C584" s="265" t="s">
        <v>328</v>
      </c>
      <c r="D584" s="260" t="s">
        <v>151</v>
      </c>
      <c r="E584" s="261"/>
      <c r="F584" s="283">
        <v>0</v>
      </c>
      <c r="G584" s="284">
        <f t="shared" si="37"/>
        <v>0</v>
      </c>
      <c r="H584" s="127"/>
    </row>
    <row r="585" spans="2:8" s="38" customFormat="1" hidden="1" x14ac:dyDescent="0.2">
      <c r="B585" s="140"/>
      <c r="C585" s="266" t="s">
        <v>338</v>
      </c>
      <c r="D585" s="260" t="s">
        <v>151</v>
      </c>
      <c r="E585" s="261"/>
      <c r="F585" s="283">
        <v>0</v>
      </c>
      <c r="G585" s="284">
        <f t="shared" si="37"/>
        <v>0</v>
      </c>
      <c r="H585" s="127"/>
    </row>
    <row r="586" spans="2:8" s="38" customFormat="1" hidden="1" x14ac:dyDescent="0.2">
      <c r="B586" s="140"/>
      <c r="C586" s="266" t="s">
        <v>325</v>
      </c>
      <c r="D586" s="260" t="s">
        <v>151</v>
      </c>
      <c r="E586" s="261"/>
      <c r="F586" s="283">
        <v>0</v>
      </c>
      <c r="G586" s="284">
        <f t="shared" si="37"/>
        <v>0</v>
      </c>
      <c r="H586" s="127"/>
    </row>
    <row r="587" spans="2:8" s="38" customFormat="1" hidden="1" x14ac:dyDescent="0.2">
      <c r="B587" s="140"/>
      <c r="C587" s="266" t="s">
        <v>229</v>
      </c>
      <c r="D587" s="260" t="s">
        <v>151</v>
      </c>
      <c r="E587" s="261"/>
      <c r="F587" s="283">
        <v>0</v>
      </c>
      <c r="G587" s="284">
        <f t="shared" si="37"/>
        <v>0</v>
      </c>
      <c r="H587" s="127"/>
    </row>
    <row r="588" spans="2:8" s="38" customFormat="1" hidden="1" x14ac:dyDescent="0.2">
      <c r="B588" s="140"/>
      <c r="C588" s="267" t="s">
        <v>200</v>
      </c>
      <c r="D588" s="260" t="s">
        <v>151</v>
      </c>
      <c r="E588" s="261"/>
      <c r="F588" s="283">
        <v>0</v>
      </c>
      <c r="G588" s="284">
        <f t="shared" si="37"/>
        <v>0</v>
      </c>
      <c r="H588" s="127"/>
    </row>
    <row r="589" spans="2:8" s="38" customFormat="1" hidden="1" x14ac:dyDescent="0.2">
      <c r="B589" s="140"/>
      <c r="C589" s="259" t="s">
        <v>2403</v>
      </c>
      <c r="D589" s="260"/>
      <c r="E589" s="261"/>
      <c r="F589" s="262">
        <v>0</v>
      </c>
      <c r="G589" s="263"/>
      <c r="H589" s="127"/>
    </row>
    <row r="590" spans="2:8" s="38" customFormat="1" hidden="1" x14ac:dyDescent="0.2">
      <c r="B590" s="140"/>
      <c r="C590" s="264" t="s">
        <v>2404</v>
      </c>
      <c r="D590" s="260" t="s">
        <v>151</v>
      </c>
      <c r="E590" s="261"/>
      <c r="F590" s="283">
        <v>0</v>
      </c>
      <c r="G590" s="284">
        <f t="shared" ref="G590:G595" si="38">E590*F590</f>
        <v>0</v>
      </c>
      <c r="H590" s="127"/>
    </row>
    <row r="591" spans="2:8" s="38" customFormat="1" hidden="1" x14ac:dyDescent="0.2">
      <c r="B591" s="140"/>
      <c r="C591" s="265" t="s">
        <v>344</v>
      </c>
      <c r="D591" s="260" t="s">
        <v>151</v>
      </c>
      <c r="E591" s="261"/>
      <c r="F591" s="283">
        <v>0</v>
      </c>
      <c r="G591" s="284">
        <f t="shared" si="38"/>
        <v>0</v>
      </c>
      <c r="H591" s="127"/>
    </row>
    <row r="592" spans="2:8" s="38" customFormat="1" hidden="1" x14ac:dyDescent="0.2">
      <c r="B592" s="140"/>
      <c r="C592" s="266" t="s">
        <v>2355</v>
      </c>
      <c r="D592" s="260" t="s">
        <v>151</v>
      </c>
      <c r="E592" s="261"/>
      <c r="F592" s="283">
        <v>0</v>
      </c>
      <c r="G592" s="284">
        <f t="shared" si="38"/>
        <v>0</v>
      </c>
      <c r="H592" s="127"/>
    </row>
    <row r="593" spans="2:8" s="38" customFormat="1" hidden="1" x14ac:dyDescent="0.2">
      <c r="B593" s="140"/>
      <c r="C593" s="266" t="s">
        <v>356</v>
      </c>
      <c r="D593" s="260" t="s">
        <v>151</v>
      </c>
      <c r="E593" s="261"/>
      <c r="F593" s="283">
        <v>0</v>
      </c>
      <c r="G593" s="284">
        <f t="shared" si="38"/>
        <v>0</v>
      </c>
      <c r="H593" s="127"/>
    </row>
    <row r="594" spans="2:8" s="38" customFormat="1" hidden="1" x14ac:dyDescent="0.2">
      <c r="B594" s="140"/>
      <c r="C594" s="266" t="s">
        <v>229</v>
      </c>
      <c r="D594" s="260" t="s">
        <v>151</v>
      </c>
      <c r="E594" s="261"/>
      <c r="F594" s="283">
        <v>0</v>
      </c>
      <c r="G594" s="284">
        <f t="shared" si="38"/>
        <v>0</v>
      </c>
      <c r="H594" s="127"/>
    </row>
    <row r="595" spans="2:8" s="38" customFormat="1" hidden="1" x14ac:dyDescent="0.2">
      <c r="B595" s="140"/>
      <c r="C595" s="267" t="s">
        <v>200</v>
      </c>
      <c r="D595" s="260" t="s">
        <v>151</v>
      </c>
      <c r="E595" s="261"/>
      <c r="F595" s="283">
        <v>0</v>
      </c>
      <c r="G595" s="284">
        <f t="shared" si="38"/>
        <v>0</v>
      </c>
      <c r="H595" s="127"/>
    </row>
    <row r="596" spans="2:8" s="38" customFormat="1" hidden="1" x14ac:dyDescent="0.2">
      <c r="B596" s="140"/>
      <c r="C596" s="259" t="s">
        <v>2405</v>
      </c>
      <c r="D596" s="260"/>
      <c r="E596" s="261"/>
      <c r="F596" s="262">
        <v>0</v>
      </c>
      <c r="G596" s="263"/>
      <c r="H596" s="127"/>
    </row>
    <row r="597" spans="2:8" s="38" customFormat="1" hidden="1" x14ac:dyDescent="0.2">
      <c r="B597" s="140"/>
      <c r="C597" s="264" t="s">
        <v>2406</v>
      </c>
      <c r="D597" s="260" t="s">
        <v>151</v>
      </c>
      <c r="E597" s="261"/>
      <c r="F597" s="283">
        <v>0</v>
      </c>
      <c r="G597" s="284">
        <f t="shared" ref="G597:G603" si="39">E597*F597</f>
        <v>0</v>
      </c>
      <c r="H597" s="127"/>
    </row>
    <row r="598" spans="2:8" s="38" customFormat="1" hidden="1" x14ac:dyDescent="0.2">
      <c r="B598" s="140"/>
      <c r="C598" s="265" t="s">
        <v>210</v>
      </c>
      <c r="D598" s="260" t="s">
        <v>151</v>
      </c>
      <c r="E598" s="261"/>
      <c r="F598" s="283">
        <v>0</v>
      </c>
      <c r="G598" s="284">
        <f t="shared" si="39"/>
        <v>0</v>
      </c>
      <c r="H598" s="127"/>
    </row>
    <row r="599" spans="2:8" s="38" customFormat="1" hidden="1" x14ac:dyDescent="0.2">
      <c r="B599" s="140"/>
      <c r="C599" s="266" t="s">
        <v>2355</v>
      </c>
      <c r="D599" s="260" t="s">
        <v>151</v>
      </c>
      <c r="E599" s="261"/>
      <c r="F599" s="283">
        <v>0</v>
      </c>
      <c r="G599" s="284">
        <f t="shared" si="39"/>
        <v>0</v>
      </c>
      <c r="H599" s="127"/>
    </row>
    <row r="600" spans="2:8" s="38" customFormat="1" hidden="1" x14ac:dyDescent="0.2">
      <c r="B600" s="140"/>
      <c r="C600" s="266" t="s">
        <v>197</v>
      </c>
      <c r="D600" s="260" t="s">
        <v>151</v>
      </c>
      <c r="E600" s="261"/>
      <c r="F600" s="283">
        <v>0</v>
      </c>
      <c r="G600" s="284">
        <f t="shared" si="39"/>
        <v>0</v>
      </c>
      <c r="H600" s="127"/>
    </row>
    <row r="601" spans="2:8" s="38" customFormat="1" hidden="1" x14ac:dyDescent="0.2">
      <c r="B601" s="140"/>
      <c r="C601" s="266" t="s">
        <v>220</v>
      </c>
      <c r="D601" s="260" t="s">
        <v>151</v>
      </c>
      <c r="E601" s="261"/>
      <c r="F601" s="283">
        <v>0</v>
      </c>
      <c r="G601" s="284">
        <f t="shared" si="39"/>
        <v>0</v>
      </c>
      <c r="H601" s="127"/>
    </row>
    <row r="602" spans="2:8" s="38" customFormat="1" hidden="1" x14ac:dyDescent="0.2">
      <c r="B602" s="140"/>
      <c r="C602" s="266" t="s">
        <v>229</v>
      </c>
      <c r="D602" s="260" t="s">
        <v>151</v>
      </c>
      <c r="E602" s="261"/>
      <c r="F602" s="283">
        <v>0</v>
      </c>
      <c r="G602" s="284">
        <f t="shared" si="39"/>
        <v>0</v>
      </c>
      <c r="H602" s="127"/>
    </row>
    <row r="603" spans="2:8" s="38" customFormat="1" hidden="1" x14ac:dyDescent="0.2">
      <c r="B603" s="140"/>
      <c r="C603" s="267" t="s">
        <v>200</v>
      </c>
      <c r="D603" s="260" t="s">
        <v>151</v>
      </c>
      <c r="E603" s="261"/>
      <c r="F603" s="283">
        <v>0</v>
      </c>
      <c r="G603" s="284">
        <f t="shared" si="39"/>
        <v>0</v>
      </c>
      <c r="H603" s="127"/>
    </row>
    <row r="604" spans="2:8" s="38" customFormat="1" hidden="1" x14ac:dyDescent="0.2">
      <c r="B604" s="140"/>
      <c r="C604" s="259" t="s">
        <v>2407</v>
      </c>
      <c r="D604" s="260"/>
      <c r="E604" s="261"/>
      <c r="F604" s="262">
        <v>0</v>
      </c>
      <c r="G604" s="263"/>
      <c r="H604" s="127"/>
    </row>
    <row r="605" spans="2:8" s="38" customFormat="1" hidden="1" x14ac:dyDescent="0.2">
      <c r="B605" s="140"/>
      <c r="C605" s="264" t="s">
        <v>2406</v>
      </c>
      <c r="D605" s="260" t="s">
        <v>151</v>
      </c>
      <c r="E605" s="261"/>
      <c r="F605" s="283">
        <v>0</v>
      </c>
      <c r="G605" s="284">
        <f t="shared" ref="G605:G611" si="40">E605*F605</f>
        <v>0</v>
      </c>
      <c r="H605" s="127"/>
    </row>
    <row r="606" spans="2:8" s="38" customFormat="1" hidden="1" x14ac:dyDescent="0.2">
      <c r="B606" s="140"/>
      <c r="C606" s="265" t="s">
        <v>210</v>
      </c>
      <c r="D606" s="260" t="s">
        <v>151</v>
      </c>
      <c r="E606" s="261"/>
      <c r="F606" s="283">
        <v>0</v>
      </c>
      <c r="G606" s="284">
        <f t="shared" si="40"/>
        <v>0</v>
      </c>
      <c r="H606" s="127"/>
    </row>
    <row r="607" spans="2:8" s="38" customFormat="1" hidden="1" x14ac:dyDescent="0.2">
      <c r="B607" s="140"/>
      <c r="C607" s="266" t="s">
        <v>2355</v>
      </c>
      <c r="D607" s="260" t="s">
        <v>151</v>
      </c>
      <c r="E607" s="261"/>
      <c r="F607" s="283">
        <v>0</v>
      </c>
      <c r="G607" s="284">
        <f t="shared" si="40"/>
        <v>0</v>
      </c>
      <c r="H607" s="127"/>
    </row>
    <row r="608" spans="2:8" s="38" customFormat="1" hidden="1" x14ac:dyDescent="0.2">
      <c r="B608" s="140"/>
      <c r="C608" s="266" t="s">
        <v>237</v>
      </c>
      <c r="D608" s="260" t="s">
        <v>151</v>
      </c>
      <c r="E608" s="261"/>
      <c r="F608" s="283">
        <v>0</v>
      </c>
      <c r="G608" s="284">
        <f t="shared" si="40"/>
        <v>0</v>
      </c>
      <c r="H608" s="127"/>
    </row>
    <row r="609" spans="2:8" s="38" customFormat="1" hidden="1" x14ac:dyDescent="0.2">
      <c r="B609" s="140"/>
      <c r="C609" s="266" t="s">
        <v>238</v>
      </c>
      <c r="D609" s="260" t="s">
        <v>151</v>
      </c>
      <c r="E609" s="261"/>
      <c r="F609" s="283">
        <v>0</v>
      </c>
      <c r="G609" s="284">
        <f t="shared" si="40"/>
        <v>0</v>
      </c>
      <c r="H609" s="127"/>
    </row>
    <row r="610" spans="2:8" s="38" customFormat="1" hidden="1" x14ac:dyDescent="0.2">
      <c r="B610" s="140"/>
      <c r="C610" s="266" t="s">
        <v>229</v>
      </c>
      <c r="D610" s="260" t="s">
        <v>151</v>
      </c>
      <c r="E610" s="261"/>
      <c r="F610" s="283">
        <v>0</v>
      </c>
      <c r="G610" s="284">
        <f t="shared" si="40"/>
        <v>0</v>
      </c>
      <c r="H610" s="127"/>
    </row>
    <row r="611" spans="2:8" s="38" customFormat="1" hidden="1" x14ac:dyDescent="0.2">
      <c r="B611" s="140"/>
      <c r="C611" s="267" t="s">
        <v>200</v>
      </c>
      <c r="D611" s="260" t="s">
        <v>151</v>
      </c>
      <c r="E611" s="261"/>
      <c r="F611" s="283">
        <v>0</v>
      </c>
      <c r="G611" s="284">
        <f t="shared" si="40"/>
        <v>0</v>
      </c>
      <c r="H611" s="127"/>
    </row>
    <row r="612" spans="2:8" s="38" customFormat="1" hidden="1" x14ac:dyDescent="0.2">
      <c r="B612" s="140"/>
      <c r="C612" s="259" t="s">
        <v>2408</v>
      </c>
      <c r="D612" s="260"/>
      <c r="E612" s="261"/>
      <c r="F612" s="262">
        <v>0</v>
      </c>
      <c r="G612" s="263"/>
      <c r="H612" s="127"/>
    </row>
    <row r="613" spans="2:8" s="38" customFormat="1" hidden="1" x14ac:dyDescent="0.2">
      <c r="B613" s="140"/>
      <c r="C613" s="264" t="s">
        <v>2409</v>
      </c>
      <c r="D613" s="260" t="s">
        <v>151</v>
      </c>
      <c r="E613" s="261"/>
      <c r="F613" s="283">
        <v>0</v>
      </c>
      <c r="G613" s="284">
        <f t="shared" ref="G613:G619" si="41">E613*F613</f>
        <v>0</v>
      </c>
      <c r="H613" s="127"/>
    </row>
    <row r="614" spans="2:8" s="38" customFormat="1" hidden="1" x14ac:dyDescent="0.2">
      <c r="B614" s="140"/>
      <c r="C614" s="265" t="s">
        <v>215</v>
      </c>
      <c r="D614" s="260" t="s">
        <v>151</v>
      </c>
      <c r="E614" s="261"/>
      <c r="F614" s="283">
        <v>0</v>
      </c>
      <c r="G614" s="284">
        <f t="shared" si="41"/>
        <v>0</v>
      </c>
      <c r="H614" s="127"/>
    </row>
    <row r="615" spans="2:8" s="38" customFormat="1" hidden="1" x14ac:dyDescent="0.2">
      <c r="B615" s="140"/>
      <c r="C615" s="266" t="s">
        <v>338</v>
      </c>
      <c r="D615" s="260" t="s">
        <v>151</v>
      </c>
      <c r="E615" s="261"/>
      <c r="F615" s="283">
        <v>0</v>
      </c>
      <c r="G615" s="284">
        <f t="shared" si="41"/>
        <v>0</v>
      </c>
      <c r="H615" s="127"/>
    </row>
    <row r="616" spans="2:8" s="38" customFormat="1" hidden="1" x14ac:dyDescent="0.2">
      <c r="B616" s="140"/>
      <c r="C616" s="266" t="s">
        <v>241</v>
      </c>
      <c r="D616" s="260" t="s">
        <v>151</v>
      </c>
      <c r="E616" s="261"/>
      <c r="F616" s="283">
        <v>0</v>
      </c>
      <c r="G616" s="284">
        <f t="shared" si="41"/>
        <v>0</v>
      </c>
      <c r="H616" s="127"/>
    </row>
    <row r="617" spans="2:8" s="38" customFormat="1" hidden="1" x14ac:dyDescent="0.2">
      <c r="B617" s="140"/>
      <c r="C617" s="266" t="s">
        <v>242</v>
      </c>
      <c r="D617" s="260" t="s">
        <v>151</v>
      </c>
      <c r="E617" s="261"/>
      <c r="F617" s="283">
        <v>0</v>
      </c>
      <c r="G617" s="284">
        <f t="shared" si="41"/>
        <v>0</v>
      </c>
      <c r="H617" s="127"/>
    </row>
    <row r="618" spans="2:8" s="38" customFormat="1" hidden="1" x14ac:dyDescent="0.2">
      <c r="B618" s="140"/>
      <c r="C618" s="266" t="s">
        <v>229</v>
      </c>
      <c r="D618" s="260" t="s">
        <v>151</v>
      </c>
      <c r="E618" s="261"/>
      <c r="F618" s="283">
        <v>0</v>
      </c>
      <c r="G618" s="284">
        <f t="shared" si="41"/>
        <v>0</v>
      </c>
      <c r="H618" s="127"/>
    </row>
    <row r="619" spans="2:8" s="38" customFormat="1" hidden="1" x14ac:dyDescent="0.2">
      <c r="B619" s="140"/>
      <c r="C619" s="267" t="s">
        <v>200</v>
      </c>
      <c r="D619" s="260" t="s">
        <v>151</v>
      </c>
      <c r="E619" s="261"/>
      <c r="F619" s="283">
        <v>0</v>
      </c>
      <c r="G619" s="284">
        <f t="shared" si="41"/>
        <v>0</v>
      </c>
      <c r="H619" s="127"/>
    </row>
    <row r="620" spans="2:8" s="38" customFormat="1" hidden="1" x14ac:dyDescent="0.2">
      <c r="B620" s="140"/>
      <c r="C620" s="259" t="s">
        <v>862</v>
      </c>
      <c r="D620" s="260"/>
      <c r="E620" s="261"/>
      <c r="F620" s="262">
        <v>0</v>
      </c>
      <c r="G620" s="263"/>
      <c r="H620" s="127"/>
    </row>
    <row r="621" spans="2:8" s="38" customFormat="1" hidden="1" x14ac:dyDescent="0.2">
      <c r="B621" s="140"/>
      <c r="C621" s="264" t="s">
        <v>863</v>
      </c>
      <c r="D621" s="260" t="s">
        <v>151</v>
      </c>
      <c r="E621" s="261"/>
      <c r="F621" s="283">
        <v>0</v>
      </c>
      <c r="G621" s="284">
        <f t="shared" ref="G621:G630" si="42">E621*F621</f>
        <v>0</v>
      </c>
      <c r="H621" s="127"/>
    </row>
    <row r="622" spans="2:8" s="38" customFormat="1" hidden="1" x14ac:dyDescent="0.2">
      <c r="B622" s="140"/>
      <c r="C622" s="265" t="s">
        <v>215</v>
      </c>
      <c r="D622" s="260" t="s">
        <v>151</v>
      </c>
      <c r="E622" s="261"/>
      <c r="F622" s="283">
        <v>0</v>
      </c>
      <c r="G622" s="284">
        <f t="shared" si="42"/>
        <v>0</v>
      </c>
      <c r="H622" s="127"/>
    </row>
    <row r="623" spans="2:8" s="38" customFormat="1" hidden="1" x14ac:dyDescent="0.2">
      <c r="B623" s="140"/>
      <c r="C623" s="265" t="s">
        <v>864</v>
      </c>
      <c r="D623" s="260" t="s">
        <v>151</v>
      </c>
      <c r="E623" s="261"/>
      <c r="F623" s="283">
        <v>0</v>
      </c>
      <c r="G623" s="284">
        <f t="shared" si="42"/>
        <v>0</v>
      </c>
      <c r="H623" s="127"/>
    </row>
    <row r="624" spans="2:8" s="38" customFormat="1" hidden="1" x14ac:dyDescent="0.2">
      <c r="B624" s="140"/>
      <c r="C624" s="266" t="s">
        <v>338</v>
      </c>
      <c r="D624" s="260" t="s">
        <v>151</v>
      </c>
      <c r="E624" s="261"/>
      <c r="F624" s="283">
        <v>0</v>
      </c>
      <c r="G624" s="284">
        <f t="shared" si="42"/>
        <v>0</v>
      </c>
      <c r="H624" s="127"/>
    </row>
    <row r="625" spans="2:8" s="38" customFormat="1" hidden="1" x14ac:dyDescent="0.2">
      <c r="B625" s="140"/>
      <c r="C625" s="266" t="s">
        <v>241</v>
      </c>
      <c r="D625" s="260" t="s">
        <v>151</v>
      </c>
      <c r="E625" s="261"/>
      <c r="F625" s="283">
        <v>0</v>
      </c>
      <c r="G625" s="284">
        <f t="shared" si="42"/>
        <v>0</v>
      </c>
      <c r="H625" s="127"/>
    </row>
    <row r="626" spans="2:8" s="38" customFormat="1" hidden="1" x14ac:dyDescent="0.2">
      <c r="B626" s="140"/>
      <c r="C626" s="266" t="s">
        <v>242</v>
      </c>
      <c r="D626" s="260" t="s">
        <v>151</v>
      </c>
      <c r="E626" s="261"/>
      <c r="F626" s="283">
        <v>0</v>
      </c>
      <c r="G626" s="284">
        <f t="shared" si="42"/>
        <v>0</v>
      </c>
      <c r="H626" s="127"/>
    </row>
    <row r="627" spans="2:8" s="38" customFormat="1" hidden="1" x14ac:dyDescent="0.2">
      <c r="B627" s="140"/>
      <c r="C627" s="266" t="s">
        <v>243</v>
      </c>
      <c r="D627" s="260" t="s">
        <v>151</v>
      </c>
      <c r="E627" s="261"/>
      <c r="F627" s="283">
        <v>0</v>
      </c>
      <c r="G627" s="284">
        <f t="shared" si="42"/>
        <v>0</v>
      </c>
      <c r="H627" s="127"/>
    </row>
    <row r="628" spans="2:8" s="38" customFormat="1" hidden="1" x14ac:dyDescent="0.2">
      <c r="B628" s="140"/>
      <c r="C628" s="266" t="s">
        <v>244</v>
      </c>
      <c r="D628" s="260" t="s">
        <v>151</v>
      </c>
      <c r="E628" s="261"/>
      <c r="F628" s="283">
        <v>0</v>
      </c>
      <c r="G628" s="284">
        <f t="shared" si="42"/>
        <v>0</v>
      </c>
      <c r="H628" s="127"/>
    </row>
    <row r="629" spans="2:8" s="38" customFormat="1" hidden="1" x14ac:dyDescent="0.2">
      <c r="B629" s="140"/>
      <c r="C629" s="266" t="s">
        <v>229</v>
      </c>
      <c r="D629" s="260" t="s">
        <v>151</v>
      </c>
      <c r="E629" s="261"/>
      <c r="F629" s="283">
        <v>0</v>
      </c>
      <c r="G629" s="284">
        <f t="shared" si="42"/>
        <v>0</v>
      </c>
      <c r="H629" s="127"/>
    </row>
    <row r="630" spans="2:8" s="38" customFormat="1" hidden="1" x14ac:dyDescent="0.2">
      <c r="B630" s="140"/>
      <c r="C630" s="267" t="s">
        <v>200</v>
      </c>
      <c r="D630" s="260" t="s">
        <v>151</v>
      </c>
      <c r="E630" s="261"/>
      <c r="F630" s="283">
        <v>0</v>
      </c>
      <c r="G630" s="284">
        <f t="shared" si="42"/>
        <v>0</v>
      </c>
      <c r="H630" s="127"/>
    </row>
    <row r="631" spans="2:8" s="38" customFormat="1" hidden="1" x14ac:dyDescent="0.2">
      <c r="B631" s="140"/>
      <c r="C631" s="259" t="s">
        <v>2410</v>
      </c>
      <c r="D631" s="260"/>
      <c r="E631" s="261"/>
      <c r="F631" s="262">
        <v>0</v>
      </c>
      <c r="G631" s="263"/>
      <c r="H631" s="127"/>
    </row>
    <row r="632" spans="2:8" s="38" customFormat="1" ht="14.25" hidden="1" customHeight="1" x14ac:dyDescent="0.2">
      <c r="B632" s="140"/>
      <c r="C632" s="264" t="s">
        <v>2411</v>
      </c>
      <c r="D632" s="260" t="s">
        <v>151</v>
      </c>
      <c r="E632" s="261"/>
      <c r="F632" s="283">
        <v>0</v>
      </c>
      <c r="G632" s="284">
        <f>E632*F632</f>
        <v>0</v>
      </c>
      <c r="H632" s="127"/>
    </row>
    <row r="633" spans="2:8" s="38" customFormat="1" hidden="1" x14ac:dyDescent="0.2">
      <c r="B633" s="140"/>
      <c r="C633" s="266" t="s">
        <v>325</v>
      </c>
      <c r="D633" s="260" t="s">
        <v>151</v>
      </c>
      <c r="E633" s="261"/>
      <c r="F633" s="283">
        <v>0</v>
      </c>
      <c r="G633" s="284">
        <f>E633*F633</f>
        <v>0</v>
      </c>
      <c r="H633" s="127"/>
    </row>
    <row r="634" spans="2:8" s="38" customFormat="1" hidden="1" x14ac:dyDescent="0.2">
      <c r="B634" s="140"/>
      <c r="C634" s="266" t="s">
        <v>229</v>
      </c>
      <c r="D634" s="260" t="s">
        <v>151</v>
      </c>
      <c r="E634" s="261"/>
      <c r="F634" s="283">
        <v>0</v>
      </c>
      <c r="G634" s="284">
        <f>E634*F634</f>
        <v>0</v>
      </c>
      <c r="H634" s="127"/>
    </row>
    <row r="635" spans="2:8" s="38" customFormat="1" hidden="1" x14ac:dyDescent="0.2">
      <c r="B635" s="140"/>
      <c r="C635" s="267" t="s">
        <v>200</v>
      </c>
      <c r="D635" s="260" t="s">
        <v>151</v>
      </c>
      <c r="E635" s="261"/>
      <c r="F635" s="283">
        <v>0</v>
      </c>
      <c r="G635" s="284">
        <f>E635*F635</f>
        <v>0</v>
      </c>
      <c r="H635" s="127"/>
    </row>
    <row r="636" spans="2:8" s="38" customFormat="1" hidden="1" x14ac:dyDescent="0.2">
      <c r="B636" s="140"/>
      <c r="C636" s="259" t="s">
        <v>2412</v>
      </c>
      <c r="D636" s="260"/>
      <c r="E636" s="261"/>
      <c r="F636" s="262">
        <v>0</v>
      </c>
      <c r="G636" s="263"/>
      <c r="H636" s="127"/>
    </row>
    <row r="637" spans="2:8" s="38" customFormat="1" ht="14.25" hidden="1" customHeight="1" x14ac:dyDescent="0.2">
      <c r="B637" s="140"/>
      <c r="C637" s="264" t="s">
        <v>2413</v>
      </c>
      <c r="D637" s="260" t="s">
        <v>151</v>
      </c>
      <c r="E637" s="261"/>
      <c r="F637" s="283">
        <v>0</v>
      </c>
      <c r="G637" s="284">
        <f>E637*F637</f>
        <v>0</v>
      </c>
      <c r="H637" s="127"/>
    </row>
    <row r="638" spans="2:8" s="38" customFormat="1" hidden="1" x14ac:dyDescent="0.2">
      <c r="B638" s="140"/>
      <c r="C638" s="266" t="s">
        <v>325</v>
      </c>
      <c r="D638" s="260" t="s">
        <v>151</v>
      </c>
      <c r="E638" s="261"/>
      <c r="F638" s="283">
        <v>0</v>
      </c>
      <c r="G638" s="284">
        <f>E638*F638</f>
        <v>0</v>
      </c>
      <c r="H638" s="127"/>
    </row>
    <row r="639" spans="2:8" s="38" customFormat="1" hidden="1" x14ac:dyDescent="0.2">
      <c r="B639" s="140"/>
      <c r="C639" s="266" t="s">
        <v>356</v>
      </c>
      <c r="D639" s="260" t="s">
        <v>151</v>
      </c>
      <c r="E639" s="261"/>
      <c r="F639" s="283">
        <v>0</v>
      </c>
      <c r="G639" s="284">
        <f>E639*F639</f>
        <v>0</v>
      </c>
      <c r="H639" s="127"/>
    </row>
    <row r="640" spans="2:8" s="38" customFormat="1" hidden="1" x14ac:dyDescent="0.2">
      <c r="B640" s="140"/>
      <c r="C640" s="266" t="s">
        <v>229</v>
      </c>
      <c r="D640" s="260" t="s">
        <v>151</v>
      </c>
      <c r="E640" s="261"/>
      <c r="F640" s="283">
        <v>0</v>
      </c>
      <c r="G640" s="284">
        <f>E640*F640</f>
        <v>0</v>
      </c>
      <c r="H640" s="127"/>
    </row>
    <row r="641" spans="2:8" s="38" customFormat="1" hidden="1" x14ac:dyDescent="0.2">
      <c r="B641" s="140"/>
      <c r="C641" s="267" t="s">
        <v>200</v>
      </c>
      <c r="D641" s="260" t="s">
        <v>151</v>
      </c>
      <c r="E641" s="261"/>
      <c r="F641" s="283">
        <v>0</v>
      </c>
      <c r="G641" s="284">
        <f>E641*F641</f>
        <v>0</v>
      </c>
      <c r="H641" s="127"/>
    </row>
    <row r="642" spans="2:8" s="38" customFormat="1" hidden="1" x14ac:dyDescent="0.2">
      <c r="B642" s="140"/>
      <c r="C642" s="259" t="s">
        <v>2414</v>
      </c>
      <c r="D642" s="260"/>
      <c r="E642" s="261"/>
      <c r="F642" s="262">
        <v>0</v>
      </c>
      <c r="G642" s="263"/>
      <c r="H642" s="127"/>
    </row>
    <row r="643" spans="2:8" s="38" customFormat="1" ht="14.25" hidden="1" customHeight="1" x14ac:dyDescent="0.2">
      <c r="B643" s="140"/>
      <c r="C643" s="264" t="s">
        <v>2415</v>
      </c>
      <c r="D643" s="260" t="s">
        <v>151</v>
      </c>
      <c r="E643" s="261"/>
      <c r="F643" s="283">
        <v>0</v>
      </c>
      <c r="G643" s="284">
        <f t="shared" ref="G643:G648" si="43">E643*F643</f>
        <v>0</v>
      </c>
      <c r="H643" s="127"/>
    </row>
    <row r="644" spans="2:8" s="38" customFormat="1" hidden="1" x14ac:dyDescent="0.2">
      <c r="B644" s="140"/>
      <c r="C644" s="266" t="s">
        <v>325</v>
      </c>
      <c r="D644" s="260" t="s">
        <v>151</v>
      </c>
      <c r="E644" s="261"/>
      <c r="F644" s="283">
        <v>0</v>
      </c>
      <c r="G644" s="284">
        <f t="shared" si="43"/>
        <v>0</v>
      </c>
      <c r="H644" s="127"/>
    </row>
    <row r="645" spans="2:8" s="38" customFormat="1" hidden="1" x14ac:dyDescent="0.2">
      <c r="B645" s="140"/>
      <c r="C645" s="266" t="s">
        <v>197</v>
      </c>
      <c r="D645" s="260" t="s">
        <v>151</v>
      </c>
      <c r="E645" s="261"/>
      <c r="F645" s="283">
        <v>0</v>
      </c>
      <c r="G645" s="284">
        <f t="shared" si="43"/>
        <v>0</v>
      </c>
      <c r="H645" s="127"/>
    </row>
    <row r="646" spans="2:8" s="38" customFormat="1" hidden="1" x14ac:dyDescent="0.2">
      <c r="B646" s="140"/>
      <c r="C646" s="266" t="s">
        <v>220</v>
      </c>
      <c r="D646" s="260" t="s">
        <v>151</v>
      </c>
      <c r="E646" s="261"/>
      <c r="F646" s="283">
        <v>0</v>
      </c>
      <c r="G646" s="284">
        <f t="shared" si="43"/>
        <v>0</v>
      </c>
      <c r="H646" s="127"/>
    </row>
    <row r="647" spans="2:8" s="38" customFormat="1" hidden="1" x14ac:dyDescent="0.2">
      <c r="B647" s="140"/>
      <c r="C647" s="266" t="s">
        <v>229</v>
      </c>
      <c r="D647" s="260" t="s">
        <v>151</v>
      </c>
      <c r="E647" s="261"/>
      <c r="F647" s="283">
        <v>0</v>
      </c>
      <c r="G647" s="284">
        <f t="shared" si="43"/>
        <v>0</v>
      </c>
      <c r="H647" s="127"/>
    </row>
    <row r="648" spans="2:8" s="38" customFormat="1" hidden="1" x14ac:dyDescent="0.2">
      <c r="B648" s="140"/>
      <c r="C648" s="267" t="s">
        <v>200</v>
      </c>
      <c r="D648" s="260" t="s">
        <v>151</v>
      </c>
      <c r="E648" s="261"/>
      <c r="F648" s="283">
        <v>0</v>
      </c>
      <c r="G648" s="284">
        <f t="shared" si="43"/>
        <v>0</v>
      </c>
      <c r="H648" s="127"/>
    </row>
    <row r="649" spans="2:8" s="38" customFormat="1" hidden="1" x14ac:dyDescent="0.2">
      <c r="B649" s="140"/>
      <c r="C649" s="259" t="s">
        <v>2416</v>
      </c>
      <c r="D649" s="260"/>
      <c r="E649" s="261"/>
      <c r="F649" s="262">
        <v>0</v>
      </c>
      <c r="G649" s="263"/>
      <c r="H649" s="127"/>
    </row>
    <row r="650" spans="2:8" s="38" customFormat="1" ht="14.25" hidden="1" customHeight="1" x14ac:dyDescent="0.2">
      <c r="B650" s="140"/>
      <c r="C650" s="264" t="s">
        <v>2415</v>
      </c>
      <c r="D650" s="260" t="s">
        <v>151</v>
      </c>
      <c r="E650" s="261"/>
      <c r="F650" s="283">
        <v>0</v>
      </c>
      <c r="G650" s="284">
        <f t="shared" ref="G650:G655" si="44">E650*F650</f>
        <v>0</v>
      </c>
      <c r="H650" s="127"/>
    </row>
    <row r="651" spans="2:8" s="38" customFormat="1" hidden="1" x14ac:dyDescent="0.2">
      <c r="B651" s="140"/>
      <c r="C651" s="266" t="s">
        <v>325</v>
      </c>
      <c r="D651" s="260" t="s">
        <v>151</v>
      </c>
      <c r="E651" s="261"/>
      <c r="F651" s="283">
        <v>0</v>
      </c>
      <c r="G651" s="284">
        <f t="shared" si="44"/>
        <v>0</v>
      </c>
      <c r="H651" s="127"/>
    </row>
    <row r="652" spans="2:8" s="38" customFormat="1" hidden="1" x14ac:dyDescent="0.2">
      <c r="B652" s="140"/>
      <c r="C652" s="266" t="s">
        <v>237</v>
      </c>
      <c r="D652" s="260" t="s">
        <v>151</v>
      </c>
      <c r="E652" s="261"/>
      <c r="F652" s="283">
        <v>0</v>
      </c>
      <c r="G652" s="284">
        <f t="shared" si="44"/>
        <v>0</v>
      </c>
      <c r="H652" s="127"/>
    </row>
    <row r="653" spans="2:8" s="38" customFormat="1" hidden="1" x14ac:dyDescent="0.2">
      <c r="B653" s="140"/>
      <c r="C653" s="266" t="s">
        <v>238</v>
      </c>
      <c r="D653" s="260" t="s">
        <v>151</v>
      </c>
      <c r="E653" s="261"/>
      <c r="F653" s="283">
        <v>0</v>
      </c>
      <c r="G653" s="284">
        <f t="shared" si="44"/>
        <v>0</v>
      </c>
      <c r="H653" s="127"/>
    </row>
    <row r="654" spans="2:8" s="38" customFormat="1" hidden="1" x14ac:dyDescent="0.2">
      <c r="B654" s="140"/>
      <c r="C654" s="266" t="s">
        <v>229</v>
      </c>
      <c r="D654" s="260" t="s">
        <v>151</v>
      </c>
      <c r="E654" s="261"/>
      <c r="F654" s="283">
        <v>0</v>
      </c>
      <c r="G654" s="284">
        <f t="shared" si="44"/>
        <v>0</v>
      </c>
      <c r="H654" s="127"/>
    </row>
    <row r="655" spans="2:8" s="38" customFormat="1" hidden="1" x14ac:dyDescent="0.2">
      <c r="B655" s="140"/>
      <c r="C655" s="267" t="s">
        <v>200</v>
      </c>
      <c r="D655" s="260" t="s">
        <v>151</v>
      </c>
      <c r="E655" s="261"/>
      <c r="F655" s="283">
        <v>0</v>
      </c>
      <c r="G655" s="284">
        <f t="shared" si="44"/>
        <v>0</v>
      </c>
      <c r="H655" s="127"/>
    </row>
    <row r="656" spans="2:8" s="38" customFormat="1" hidden="1" x14ac:dyDescent="0.2">
      <c r="B656" s="140"/>
      <c r="C656" s="259" t="s">
        <v>2417</v>
      </c>
      <c r="D656" s="260"/>
      <c r="E656" s="261"/>
      <c r="F656" s="262">
        <v>0</v>
      </c>
      <c r="G656" s="263"/>
      <c r="H656" s="127"/>
    </row>
    <row r="657" spans="2:8" s="38" customFormat="1" ht="14.25" hidden="1" customHeight="1" x14ac:dyDescent="0.2">
      <c r="B657" s="140"/>
      <c r="C657" s="264" t="s">
        <v>2418</v>
      </c>
      <c r="D657" s="260" t="s">
        <v>151</v>
      </c>
      <c r="E657" s="261"/>
      <c r="F657" s="283">
        <v>0</v>
      </c>
      <c r="G657" s="284">
        <f t="shared" ref="G657:G662" si="45">E657*F657</f>
        <v>0</v>
      </c>
      <c r="H657" s="127"/>
    </row>
    <row r="658" spans="2:8" s="38" customFormat="1" hidden="1" x14ac:dyDescent="0.2">
      <c r="B658" s="140"/>
      <c r="C658" s="266" t="s">
        <v>325</v>
      </c>
      <c r="D658" s="260" t="s">
        <v>151</v>
      </c>
      <c r="E658" s="261"/>
      <c r="F658" s="283">
        <v>0</v>
      </c>
      <c r="G658" s="284">
        <f t="shared" si="45"/>
        <v>0</v>
      </c>
      <c r="H658" s="127"/>
    </row>
    <row r="659" spans="2:8" s="38" customFormat="1" hidden="1" x14ac:dyDescent="0.2">
      <c r="B659" s="140"/>
      <c r="C659" s="266" t="s">
        <v>241</v>
      </c>
      <c r="D659" s="260" t="s">
        <v>151</v>
      </c>
      <c r="E659" s="261"/>
      <c r="F659" s="283">
        <v>0</v>
      </c>
      <c r="G659" s="284">
        <f t="shared" si="45"/>
        <v>0</v>
      </c>
      <c r="H659" s="127"/>
    </row>
    <row r="660" spans="2:8" s="38" customFormat="1" hidden="1" x14ac:dyDescent="0.2">
      <c r="B660" s="140"/>
      <c r="C660" s="266" t="s">
        <v>242</v>
      </c>
      <c r="D660" s="260" t="s">
        <v>151</v>
      </c>
      <c r="E660" s="261"/>
      <c r="F660" s="283">
        <v>0</v>
      </c>
      <c r="G660" s="284">
        <f t="shared" si="45"/>
        <v>0</v>
      </c>
      <c r="H660" s="127"/>
    </row>
    <row r="661" spans="2:8" s="38" customFormat="1" hidden="1" x14ac:dyDescent="0.2">
      <c r="B661" s="140"/>
      <c r="C661" s="266" t="s">
        <v>229</v>
      </c>
      <c r="D661" s="260" t="s">
        <v>151</v>
      </c>
      <c r="E661" s="261"/>
      <c r="F661" s="283">
        <v>0</v>
      </c>
      <c r="G661" s="284">
        <f t="shared" si="45"/>
        <v>0</v>
      </c>
      <c r="H661" s="127"/>
    </row>
    <row r="662" spans="2:8" s="38" customFormat="1" hidden="1" x14ac:dyDescent="0.2">
      <c r="B662" s="140"/>
      <c r="C662" s="267" t="s">
        <v>200</v>
      </c>
      <c r="D662" s="260" t="s">
        <v>151</v>
      </c>
      <c r="E662" s="261"/>
      <c r="F662" s="283">
        <v>0</v>
      </c>
      <c r="G662" s="284">
        <f t="shared" si="45"/>
        <v>0</v>
      </c>
      <c r="H662" s="127"/>
    </row>
    <row r="663" spans="2:8" s="38" customFormat="1" hidden="1" x14ac:dyDescent="0.2">
      <c r="B663" s="140"/>
      <c r="C663" s="259" t="s">
        <v>2419</v>
      </c>
      <c r="D663" s="260"/>
      <c r="E663" s="261"/>
      <c r="F663" s="262">
        <v>0</v>
      </c>
      <c r="G663" s="263"/>
      <c r="H663" s="127"/>
    </row>
    <row r="664" spans="2:8" s="38" customFormat="1" ht="14.25" hidden="1" customHeight="1" x14ac:dyDescent="0.2">
      <c r="B664" s="140"/>
      <c r="C664" s="264" t="s">
        <v>2418</v>
      </c>
      <c r="D664" s="260" t="s">
        <v>151</v>
      </c>
      <c r="E664" s="261"/>
      <c r="F664" s="283">
        <v>0</v>
      </c>
      <c r="G664" s="284">
        <f t="shared" ref="G664:G671" si="46">E664*F664</f>
        <v>0</v>
      </c>
      <c r="H664" s="127"/>
    </row>
    <row r="665" spans="2:8" s="38" customFormat="1" hidden="1" x14ac:dyDescent="0.2">
      <c r="B665" s="140"/>
      <c r="C665" s="266" t="s">
        <v>325</v>
      </c>
      <c r="D665" s="260" t="s">
        <v>151</v>
      </c>
      <c r="E665" s="261"/>
      <c r="F665" s="283">
        <v>0</v>
      </c>
      <c r="G665" s="284">
        <f t="shared" si="46"/>
        <v>0</v>
      </c>
      <c r="H665" s="127"/>
    </row>
    <row r="666" spans="2:8" s="38" customFormat="1" hidden="1" x14ac:dyDescent="0.2">
      <c r="B666" s="140"/>
      <c r="C666" s="266" t="s">
        <v>241</v>
      </c>
      <c r="D666" s="260" t="s">
        <v>151</v>
      </c>
      <c r="E666" s="261"/>
      <c r="F666" s="283">
        <v>0</v>
      </c>
      <c r="G666" s="284">
        <f t="shared" si="46"/>
        <v>0</v>
      </c>
      <c r="H666" s="127"/>
    </row>
    <row r="667" spans="2:8" s="38" customFormat="1" hidden="1" x14ac:dyDescent="0.2">
      <c r="B667" s="140"/>
      <c r="C667" s="266" t="s">
        <v>242</v>
      </c>
      <c r="D667" s="260" t="s">
        <v>151</v>
      </c>
      <c r="E667" s="261"/>
      <c r="F667" s="283">
        <v>0</v>
      </c>
      <c r="G667" s="284">
        <f t="shared" si="46"/>
        <v>0</v>
      </c>
      <c r="H667" s="127"/>
    </row>
    <row r="668" spans="2:8" s="38" customFormat="1" hidden="1" x14ac:dyDescent="0.2">
      <c r="B668" s="140"/>
      <c r="C668" s="266" t="s">
        <v>243</v>
      </c>
      <c r="D668" s="260" t="s">
        <v>151</v>
      </c>
      <c r="E668" s="261"/>
      <c r="F668" s="283">
        <v>0</v>
      </c>
      <c r="G668" s="284">
        <f t="shared" si="46"/>
        <v>0</v>
      </c>
      <c r="H668" s="127"/>
    </row>
    <row r="669" spans="2:8" s="38" customFormat="1" hidden="1" x14ac:dyDescent="0.2">
      <c r="B669" s="140"/>
      <c r="C669" s="266" t="s">
        <v>244</v>
      </c>
      <c r="D669" s="260" t="s">
        <v>151</v>
      </c>
      <c r="E669" s="261"/>
      <c r="F669" s="283">
        <v>0</v>
      </c>
      <c r="G669" s="284">
        <f t="shared" si="46"/>
        <v>0</v>
      </c>
      <c r="H669" s="127"/>
    </row>
    <row r="670" spans="2:8" s="38" customFormat="1" hidden="1" x14ac:dyDescent="0.2">
      <c r="B670" s="140"/>
      <c r="C670" s="266" t="s">
        <v>229</v>
      </c>
      <c r="D670" s="260" t="s">
        <v>151</v>
      </c>
      <c r="E670" s="261"/>
      <c r="F670" s="283">
        <v>0</v>
      </c>
      <c r="G670" s="284">
        <f t="shared" si="46"/>
        <v>0</v>
      </c>
      <c r="H670" s="127"/>
    </row>
    <row r="671" spans="2:8" s="38" customFormat="1" hidden="1" x14ac:dyDescent="0.2">
      <c r="B671" s="140"/>
      <c r="C671" s="267" t="s">
        <v>200</v>
      </c>
      <c r="D671" s="260" t="s">
        <v>151</v>
      </c>
      <c r="E671" s="261"/>
      <c r="F671" s="283">
        <v>0</v>
      </c>
      <c r="G671" s="284">
        <f t="shared" si="46"/>
        <v>0</v>
      </c>
      <c r="H671" s="127"/>
    </row>
    <row r="672" spans="2:8" s="38" customFormat="1" hidden="1" x14ac:dyDescent="0.2">
      <c r="B672" s="140"/>
      <c r="C672" s="259" t="s">
        <v>1749</v>
      </c>
      <c r="D672" s="260"/>
      <c r="E672" s="261"/>
      <c r="F672" s="262">
        <v>0</v>
      </c>
      <c r="G672" s="263"/>
      <c r="H672" s="127"/>
    </row>
    <row r="673" spans="2:8" s="38" customFormat="1" ht="14.25" hidden="1" customHeight="1" x14ac:dyDescent="0.2">
      <c r="B673" s="140"/>
      <c r="C673" s="264" t="s">
        <v>2420</v>
      </c>
      <c r="D673" s="260" t="s">
        <v>151</v>
      </c>
      <c r="E673" s="261"/>
      <c r="F673" s="283">
        <v>0</v>
      </c>
      <c r="G673" s="284">
        <f>E673*F673</f>
        <v>0</v>
      </c>
      <c r="H673" s="127"/>
    </row>
    <row r="674" spans="2:8" s="38" customFormat="1" hidden="1" x14ac:dyDescent="0.2">
      <c r="B674" s="140"/>
      <c r="C674" s="266" t="s">
        <v>356</v>
      </c>
      <c r="D674" s="260" t="s">
        <v>151</v>
      </c>
      <c r="E674" s="261"/>
      <c r="F674" s="283">
        <v>0</v>
      </c>
      <c r="G674" s="284">
        <f>E674*F674</f>
        <v>0</v>
      </c>
      <c r="H674" s="127"/>
    </row>
    <row r="675" spans="2:8" s="38" customFormat="1" hidden="1" x14ac:dyDescent="0.2">
      <c r="B675" s="140"/>
      <c r="C675" s="266" t="s">
        <v>229</v>
      </c>
      <c r="D675" s="260" t="s">
        <v>151</v>
      </c>
      <c r="E675" s="261"/>
      <c r="F675" s="283">
        <v>0</v>
      </c>
      <c r="G675" s="284">
        <f>E675*F675</f>
        <v>0</v>
      </c>
      <c r="H675" s="127"/>
    </row>
    <row r="676" spans="2:8" s="38" customFormat="1" hidden="1" x14ac:dyDescent="0.2">
      <c r="B676" s="140"/>
      <c r="C676" s="267" t="s">
        <v>200</v>
      </c>
      <c r="D676" s="260" t="s">
        <v>151</v>
      </c>
      <c r="E676" s="261"/>
      <c r="F676" s="283">
        <v>0</v>
      </c>
      <c r="G676" s="284">
        <f>E676*F676</f>
        <v>0</v>
      </c>
      <c r="H676" s="127"/>
    </row>
    <row r="677" spans="2:8" s="38" customFormat="1" hidden="1" x14ac:dyDescent="0.2">
      <c r="B677" s="140"/>
      <c r="C677" s="259" t="s">
        <v>1729</v>
      </c>
      <c r="D677" s="260"/>
      <c r="E677" s="261"/>
      <c r="F677" s="262">
        <v>0</v>
      </c>
      <c r="G677" s="263"/>
      <c r="H677" s="127"/>
    </row>
    <row r="678" spans="2:8" s="38" customFormat="1" ht="14.25" hidden="1" customHeight="1" x14ac:dyDescent="0.2">
      <c r="B678" s="140"/>
      <c r="C678" s="264" t="s">
        <v>2421</v>
      </c>
      <c r="D678" s="260" t="s">
        <v>151</v>
      </c>
      <c r="E678" s="261"/>
      <c r="F678" s="283">
        <v>0</v>
      </c>
      <c r="G678" s="284">
        <f t="shared" ref="G678:G683" si="47">E678*F678</f>
        <v>0</v>
      </c>
      <c r="H678" s="127"/>
    </row>
    <row r="679" spans="2:8" s="38" customFormat="1" hidden="1" x14ac:dyDescent="0.2">
      <c r="B679" s="140"/>
      <c r="C679" s="266" t="s">
        <v>356</v>
      </c>
      <c r="D679" s="260" t="s">
        <v>151</v>
      </c>
      <c r="E679" s="261"/>
      <c r="F679" s="283">
        <v>0</v>
      </c>
      <c r="G679" s="284">
        <f t="shared" si="47"/>
        <v>0</v>
      </c>
      <c r="H679" s="127"/>
    </row>
    <row r="680" spans="2:8" s="38" customFormat="1" hidden="1" x14ac:dyDescent="0.2">
      <c r="B680" s="140"/>
      <c r="C680" s="266" t="s">
        <v>197</v>
      </c>
      <c r="D680" s="260" t="s">
        <v>151</v>
      </c>
      <c r="E680" s="261"/>
      <c r="F680" s="283">
        <v>0</v>
      </c>
      <c r="G680" s="284">
        <f t="shared" si="47"/>
        <v>0</v>
      </c>
      <c r="H680" s="127"/>
    </row>
    <row r="681" spans="2:8" s="38" customFormat="1" hidden="1" x14ac:dyDescent="0.2">
      <c r="B681" s="140"/>
      <c r="C681" s="266" t="s">
        <v>220</v>
      </c>
      <c r="D681" s="260" t="s">
        <v>151</v>
      </c>
      <c r="E681" s="261"/>
      <c r="F681" s="283">
        <v>0</v>
      </c>
      <c r="G681" s="284">
        <f t="shared" si="47"/>
        <v>0</v>
      </c>
      <c r="H681" s="127"/>
    </row>
    <row r="682" spans="2:8" s="38" customFormat="1" hidden="1" x14ac:dyDescent="0.2">
      <c r="B682" s="140"/>
      <c r="C682" s="266" t="s">
        <v>229</v>
      </c>
      <c r="D682" s="260" t="s">
        <v>151</v>
      </c>
      <c r="E682" s="261"/>
      <c r="F682" s="283">
        <v>0</v>
      </c>
      <c r="G682" s="284">
        <f t="shared" si="47"/>
        <v>0</v>
      </c>
      <c r="H682" s="127"/>
    </row>
    <row r="683" spans="2:8" s="38" customFormat="1" hidden="1" x14ac:dyDescent="0.2">
      <c r="B683" s="140"/>
      <c r="C683" s="267" t="s">
        <v>200</v>
      </c>
      <c r="D683" s="260" t="s">
        <v>151</v>
      </c>
      <c r="E683" s="261"/>
      <c r="F683" s="283">
        <v>0</v>
      </c>
      <c r="G683" s="284">
        <f t="shared" si="47"/>
        <v>0</v>
      </c>
      <c r="H683" s="127"/>
    </row>
    <row r="684" spans="2:8" s="38" customFormat="1" hidden="1" x14ac:dyDescent="0.2">
      <c r="B684" s="140"/>
      <c r="C684" s="259" t="s">
        <v>1751</v>
      </c>
      <c r="D684" s="260"/>
      <c r="E684" s="261"/>
      <c r="F684" s="262">
        <v>0</v>
      </c>
      <c r="G684" s="263"/>
      <c r="H684" s="127"/>
    </row>
    <row r="685" spans="2:8" s="38" customFormat="1" ht="14.25" hidden="1" customHeight="1" x14ac:dyDescent="0.2">
      <c r="B685" s="140"/>
      <c r="C685" s="264" t="s">
        <v>2421</v>
      </c>
      <c r="D685" s="260" t="s">
        <v>151</v>
      </c>
      <c r="E685" s="261"/>
      <c r="F685" s="283">
        <v>0</v>
      </c>
      <c r="G685" s="284">
        <f t="shared" ref="G685:G690" si="48">E685*F685</f>
        <v>0</v>
      </c>
      <c r="H685" s="127"/>
    </row>
    <row r="686" spans="2:8" s="38" customFormat="1" hidden="1" x14ac:dyDescent="0.2">
      <c r="B686" s="140"/>
      <c r="C686" s="266" t="s">
        <v>356</v>
      </c>
      <c r="D686" s="260" t="s">
        <v>151</v>
      </c>
      <c r="E686" s="261"/>
      <c r="F686" s="283">
        <v>0</v>
      </c>
      <c r="G686" s="284">
        <f t="shared" si="48"/>
        <v>0</v>
      </c>
      <c r="H686" s="127"/>
    </row>
    <row r="687" spans="2:8" s="38" customFormat="1" hidden="1" x14ac:dyDescent="0.2">
      <c r="B687" s="140"/>
      <c r="C687" s="266" t="s">
        <v>237</v>
      </c>
      <c r="D687" s="260" t="s">
        <v>151</v>
      </c>
      <c r="E687" s="261"/>
      <c r="F687" s="283">
        <v>0</v>
      </c>
      <c r="G687" s="284">
        <f t="shared" si="48"/>
        <v>0</v>
      </c>
      <c r="H687" s="127"/>
    </row>
    <row r="688" spans="2:8" s="38" customFormat="1" hidden="1" x14ac:dyDescent="0.2">
      <c r="B688" s="140"/>
      <c r="C688" s="266" t="s">
        <v>238</v>
      </c>
      <c r="D688" s="260" t="s">
        <v>151</v>
      </c>
      <c r="E688" s="261"/>
      <c r="F688" s="283">
        <v>0</v>
      </c>
      <c r="G688" s="284">
        <f t="shared" si="48"/>
        <v>0</v>
      </c>
      <c r="H688" s="127"/>
    </row>
    <row r="689" spans="2:8" s="38" customFormat="1" hidden="1" x14ac:dyDescent="0.2">
      <c r="B689" s="140"/>
      <c r="C689" s="266" t="s">
        <v>229</v>
      </c>
      <c r="D689" s="260" t="s">
        <v>151</v>
      </c>
      <c r="E689" s="261"/>
      <c r="F689" s="283">
        <v>0</v>
      </c>
      <c r="G689" s="284">
        <f t="shared" si="48"/>
        <v>0</v>
      </c>
      <c r="H689" s="127"/>
    </row>
    <row r="690" spans="2:8" s="38" customFormat="1" hidden="1" x14ac:dyDescent="0.2">
      <c r="B690" s="140"/>
      <c r="C690" s="267" t="s">
        <v>200</v>
      </c>
      <c r="D690" s="260" t="s">
        <v>151</v>
      </c>
      <c r="E690" s="261"/>
      <c r="F690" s="283">
        <v>0</v>
      </c>
      <c r="G690" s="284">
        <f t="shared" si="48"/>
        <v>0</v>
      </c>
      <c r="H690" s="127"/>
    </row>
    <row r="691" spans="2:8" s="38" customFormat="1" hidden="1" x14ac:dyDescent="0.2">
      <c r="B691" s="140"/>
      <c r="C691" s="259" t="s">
        <v>2422</v>
      </c>
      <c r="D691" s="260"/>
      <c r="E691" s="261"/>
      <c r="F691" s="262">
        <v>0</v>
      </c>
      <c r="G691" s="263"/>
      <c r="H691" s="127"/>
    </row>
    <row r="692" spans="2:8" s="38" customFormat="1" ht="14.25" hidden="1" customHeight="1" x14ac:dyDescent="0.2">
      <c r="B692" s="140"/>
      <c r="C692" s="264" t="s">
        <v>2423</v>
      </c>
      <c r="D692" s="260" t="s">
        <v>151</v>
      </c>
      <c r="E692" s="261"/>
      <c r="F692" s="283">
        <v>0</v>
      </c>
      <c r="G692" s="284">
        <f t="shared" ref="G692:G697" si="49">E692*F692</f>
        <v>0</v>
      </c>
      <c r="H692" s="127"/>
    </row>
    <row r="693" spans="2:8" s="38" customFormat="1" hidden="1" x14ac:dyDescent="0.2">
      <c r="B693" s="140"/>
      <c r="C693" s="266" t="s">
        <v>356</v>
      </c>
      <c r="D693" s="260" t="s">
        <v>151</v>
      </c>
      <c r="E693" s="261"/>
      <c r="F693" s="283">
        <v>0</v>
      </c>
      <c r="G693" s="284">
        <f t="shared" si="49"/>
        <v>0</v>
      </c>
      <c r="H693" s="127"/>
    </row>
    <row r="694" spans="2:8" s="38" customFormat="1" hidden="1" x14ac:dyDescent="0.2">
      <c r="B694" s="140"/>
      <c r="C694" s="266" t="s">
        <v>241</v>
      </c>
      <c r="D694" s="260" t="s">
        <v>151</v>
      </c>
      <c r="E694" s="261"/>
      <c r="F694" s="283">
        <v>0</v>
      </c>
      <c r="G694" s="284">
        <f t="shared" si="49"/>
        <v>0</v>
      </c>
      <c r="H694" s="127"/>
    </row>
    <row r="695" spans="2:8" s="38" customFormat="1" hidden="1" x14ac:dyDescent="0.2">
      <c r="B695" s="140"/>
      <c r="C695" s="266" t="s">
        <v>242</v>
      </c>
      <c r="D695" s="260" t="s">
        <v>151</v>
      </c>
      <c r="E695" s="261"/>
      <c r="F695" s="283">
        <v>0</v>
      </c>
      <c r="G695" s="284">
        <f t="shared" si="49"/>
        <v>0</v>
      </c>
      <c r="H695" s="127"/>
    </row>
    <row r="696" spans="2:8" s="38" customFormat="1" hidden="1" x14ac:dyDescent="0.2">
      <c r="B696" s="140"/>
      <c r="C696" s="266" t="s">
        <v>229</v>
      </c>
      <c r="D696" s="260" t="s">
        <v>151</v>
      </c>
      <c r="E696" s="261"/>
      <c r="F696" s="283">
        <v>0</v>
      </c>
      <c r="G696" s="284">
        <f t="shared" si="49"/>
        <v>0</v>
      </c>
      <c r="H696" s="127"/>
    </row>
    <row r="697" spans="2:8" s="38" customFormat="1" hidden="1" x14ac:dyDescent="0.2">
      <c r="B697" s="140"/>
      <c r="C697" s="267" t="s">
        <v>200</v>
      </c>
      <c r="D697" s="260" t="s">
        <v>151</v>
      </c>
      <c r="E697" s="261"/>
      <c r="F697" s="283">
        <v>0</v>
      </c>
      <c r="G697" s="284">
        <f t="shared" si="49"/>
        <v>0</v>
      </c>
      <c r="H697" s="127"/>
    </row>
    <row r="698" spans="2:8" s="38" customFormat="1" hidden="1" x14ac:dyDescent="0.2">
      <c r="B698" s="140"/>
      <c r="C698" s="259" t="s">
        <v>1752</v>
      </c>
      <c r="D698" s="260"/>
      <c r="E698" s="261"/>
      <c r="F698" s="262">
        <v>0</v>
      </c>
      <c r="G698" s="263"/>
      <c r="H698" s="127"/>
    </row>
    <row r="699" spans="2:8" s="38" customFormat="1" ht="14.25" hidden="1" customHeight="1" x14ac:dyDescent="0.2">
      <c r="B699" s="140"/>
      <c r="C699" s="264" t="s">
        <v>2423</v>
      </c>
      <c r="D699" s="260" t="s">
        <v>151</v>
      </c>
      <c r="E699" s="261"/>
      <c r="F699" s="283">
        <v>0</v>
      </c>
      <c r="G699" s="284">
        <f t="shared" ref="G699:G706" si="50">E699*F699</f>
        <v>0</v>
      </c>
      <c r="H699" s="127"/>
    </row>
    <row r="700" spans="2:8" s="38" customFormat="1" hidden="1" x14ac:dyDescent="0.2">
      <c r="B700" s="140"/>
      <c r="C700" s="266" t="s">
        <v>356</v>
      </c>
      <c r="D700" s="260" t="s">
        <v>151</v>
      </c>
      <c r="E700" s="261"/>
      <c r="F700" s="283">
        <v>0</v>
      </c>
      <c r="G700" s="284">
        <f t="shared" si="50"/>
        <v>0</v>
      </c>
      <c r="H700" s="127"/>
    </row>
    <row r="701" spans="2:8" s="38" customFormat="1" hidden="1" x14ac:dyDescent="0.2">
      <c r="B701" s="140"/>
      <c r="C701" s="266" t="s">
        <v>241</v>
      </c>
      <c r="D701" s="260" t="s">
        <v>151</v>
      </c>
      <c r="E701" s="261"/>
      <c r="F701" s="283">
        <v>0</v>
      </c>
      <c r="G701" s="284">
        <f t="shared" si="50"/>
        <v>0</v>
      </c>
      <c r="H701" s="127"/>
    </row>
    <row r="702" spans="2:8" s="38" customFormat="1" hidden="1" x14ac:dyDescent="0.2">
      <c r="B702" s="140"/>
      <c r="C702" s="266" t="s">
        <v>242</v>
      </c>
      <c r="D702" s="260" t="s">
        <v>151</v>
      </c>
      <c r="E702" s="261"/>
      <c r="F702" s="283">
        <v>0</v>
      </c>
      <c r="G702" s="284">
        <f t="shared" si="50"/>
        <v>0</v>
      </c>
      <c r="H702" s="127"/>
    </row>
    <row r="703" spans="2:8" s="38" customFormat="1" hidden="1" x14ac:dyDescent="0.2">
      <c r="B703" s="140"/>
      <c r="C703" s="266" t="s">
        <v>243</v>
      </c>
      <c r="D703" s="260" t="s">
        <v>151</v>
      </c>
      <c r="E703" s="261"/>
      <c r="F703" s="283">
        <v>0</v>
      </c>
      <c r="G703" s="284">
        <f t="shared" si="50"/>
        <v>0</v>
      </c>
      <c r="H703" s="127"/>
    </row>
    <row r="704" spans="2:8" s="38" customFormat="1" hidden="1" x14ac:dyDescent="0.2">
      <c r="B704" s="140"/>
      <c r="C704" s="266" t="s">
        <v>244</v>
      </c>
      <c r="D704" s="260" t="s">
        <v>151</v>
      </c>
      <c r="E704" s="261"/>
      <c r="F704" s="283">
        <v>0</v>
      </c>
      <c r="G704" s="284">
        <f t="shared" si="50"/>
        <v>0</v>
      </c>
      <c r="H704" s="127"/>
    </row>
    <row r="705" spans="2:8" s="38" customFormat="1" hidden="1" x14ac:dyDescent="0.2">
      <c r="B705" s="140"/>
      <c r="C705" s="266" t="s">
        <v>229</v>
      </c>
      <c r="D705" s="260" t="s">
        <v>151</v>
      </c>
      <c r="E705" s="261"/>
      <c r="F705" s="283">
        <v>0</v>
      </c>
      <c r="G705" s="284">
        <f t="shared" si="50"/>
        <v>0</v>
      </c>
      <c r="H705" s="127"/>
    </row>
    <row r="706" spans="2:8" s="38" customFormat="1" hidden="1" x14ac:dyDescent="0.2">
      <c r="B706" s="140"/>
      <c r="C706" s="267" t="s">
        <v>200</v>
      </c>
      <c r="D706" s="260" t="s">
        <v>151</v>
      </c>
      <c r="E706" s="261"/>
      <c r="F706" s="283">
        <v>0</v>
      </c>
      <c r="G706" s="284">
        <f t="shared" si="50"/>
        <v>0</v>
      </c>
      <c r="H706" s="127"/>
    </row>
    <row r="707" spans="2:8" s="38" customFormat="1" hidden="1" x14ac:dyDescent="0.2">
      <c r="B707" s="140"/>
      <c r="C707" s="259" t="s">
        <v>234</v>
      </c>
      <c r="D707" s="260"/>
      <c r="E707" s="261"/>
      <c r="F707" s="262">
        <v>0</v>
      </c>
      <c r="G707" s="263"/>
      <c r="H707" s="127"/>
    </row>
    <row r="708" spans="2:8" s="38" customFormat="1" ht="14.25" hidden="1" customHeight="1" x14ac:dyDescent="0.2">
      <c r="B708" s="140"/>
      <c r="C708" s="264" t="s">
        <v>1809</v>
      </c>
      <c r="D708" s="260" t="s">
        <v>151</v>
      </c>
      <c r="E708" s="261"/>
      <c r="F708" s="283">
        <v>0</v>
      </c>
      <c r="G708" s="284">
        <f>E708*F708</f>
        <v>0</v>
      </c>
      <c r="H708" s="127"/>
    </row>
    <row r="709" spans="2:8" s="38" customFormat="1" hidden="1" x14ac:dyDescent="0.2">
      <c r="B709" s="140"/>
      <c r="C709" s="266" t="s">
        <v>197</v>
      </c>
      <c r="D709" s="260" t="s">
        <v>151</v>
      </c>
      <c r="E709" s="261"/>
      <c r="F709" s="283">
        <v>0</v>
      </c>
      <c r="G709" s="284">
        <f>E709*F709</f>
        <v>0</v>
      </c>
      <c r="H709" s="127"/>
    </row>
    <row r="710" spans="2:8" s="38" customFormat="1" hidden="1" x14ac:dyDescent="0.2">
      <c r="B710" s="140"/>
      <c r="C710" s="266" t="s">
        <v>220</v>
      </c>
      <c r="D710" s="260" t="s">
        <v>151</v>
      </c>
      <c r="E710" s="261"/>
      <c r="F710" s="283">
        <v>0</v>
      </c>
      <c r="G710" s="284">
        <f>E710*F710</f>
        <v>0</v>
      </c>
      <c r="H710" s="127"/>
    </row>
    <row r="711" spans="2:8" s="38" customFormat="1" hidden="1" x14ac:dyDescent="0.2">
      <c r="B711" s="140"/>
      <c r="C711" s="266" t="s">
        <v>229</v>
      </c>
      <c r="D711" s="260" t="s">
        <v>151</v>
      </c>
      <c r="E711" s="261"/>
      <c r="F711" s="283">
        <v>0</v>
      </c>
      <c r="G711" s="284">
        <f>E711*F711</f>
        <v>0</v>
      </c>
      <c r="H711" s="127"/>
    </row>
    <row r="712" spans="2:8" s="38" customFormat="1" hidden="1" x14ac:dyDescent="0.2">
      <c r="B712" s="140"/>
      <c r="C712" s="267" t="s">
        <v>200</v>
      </c>
      <c r="D712" s="260" t="s">
        <v>151</v>
      </c>
      <c r="E712" s="261"/>
      <c r="F712" s="283">
        <v>0</v>
      </c>
      <c r="G712" s="284">
        <f>E712*F712</f>
        <v>0</v>
      </c>
      <c r="H712" s="127"/>
    </row>
    <row r="713" spans="2:8" s="38" customFormat="1" hidden="1" x14ac:dyDescent="0.2">
      <c r="B713" s="140"/>
      <c r="C713" s="259" t="s">
        <v>236</v>
      </c>
      <c r="D713" s="260"/>
      <c r="E713" s="261"/>
      <c r="F713" s="262">
        <v>0</v>
      </c>
      <c r="G713" s="263"/>
      <c r="H713" s="127"/>
    </row>
    <row r="714" spans="2:8" s="38" customFormat="1" ht="14.25" hidden="1" customHeight="1" x14ac:dyDescent="0.2">
      <c r="B714" s="140"/>
      <c r="C714" s="264" t="s">
        <v>1809</v>
      </c>
      <c r="D714" s="260" t="s">
        <v>151</v>
      </c>
      <c r="E714" s="261"/>
      <c r="F714" s="283">
        <v>0</v>
      </c>
      <c r="G714" s="284">
        <f t="shared" ref="G714:G720" si="51">E714*F714</f>
        <v>0</v>
      </c>
      <c r="H714" s="127"/>
    </row>
    <row r="715" spans="2:8" s="38" customFormat="1" hidden="1" x14ac:dyDescent="0.2">
      <c r="B715" s="140"/>
      <c r="C715" s="266" t="s">
        <v>197</v>
      </c>
      <c r="D715" s="260" t="s">
        <v>151</v>
      </c>
      <c r="E715" s="261"/>
      <c r="F715" s="283">
        <v>0</v>
      </c>
      <c r="G715" s="284">
        <f t="shared" si="51"/>
        <v>0</v>
      </c>
      <c r="H715" s="127"/>
    </row>
    <row r="716" spans="2:8" s="38" customFormat="1" hidden="1" x14ac:dyDescent="0.2">
      <c r="B716" s="140"/>
      <c r="C716" s="266" t="s">
        <v>237</v>
      </c>
      <c r="D716" s="260" t="s">
        <v>151</v>
      </c>
      <c r="E716" s="261"/>
      <c r="F716" s="283">
        <v>0</v>
      </c>
      <c r="G716" s="284">
        <f t="shared" si="51"/>
        <v>0</v>
      </c>
      <c r="H716" s="127"/>
    </row>
    <row r="717" spans="2:8" s="38" customFormat="1" hidden="1" x14ac:dyDescent="0.2">
      <c r="B717" s="140"/>
      <c r="C717" s="266" t="s">
        <v>220</v>
      </c>
      <c r="D717" s="260" t="s">
        <v>151</v>
      </c>
      <c r="E717" s="261"/>
      <c r="F717" s="283">
        <v>0</v>
      </c>
      <c r="G717" s="284">
        <f t="shared" si="51"/>
        <v>0</v>
      </c>
      <c r="H717" s="127"/>
    </row>
    <row r="718" spans="2:8" s="38" customFormat="1" hidden="1" x14ac:dyDescent="0.2">
      <c r="B718" s="140"/>
      <c r="C718" s="266" t="s">
        <v>238</v>
      </c>
      <c r="D718" s="260" t="s">
        <v>151</v>
      </c>
      <c r="E718" s="261"/>
      <c r="F718" s="283">
        <v>0</v>
      </c>
      <c r="G718" s="284">
        <f t="shared" si="51"/>
        <v>0</v>
      </c>
      <c r="H718" s="127"/>
    </row>
    <row r="719" spans="2:8" s="38" customFormat="1" hidden="1" x14ac:dyDescent="0.2">
      <c r="B719" s="140"/>
      <c r="C719" s="266" t="s">
        <v>229</v>
      </c>
      <c r="D719" s="260" t="s">
        <v>151</v>
      </c>
      <c r="E719" s="261"/>
      <c r="F719" s="283">
        <v>0</v>
      </c>
      <c r="G719" s="284">
        <f t="shared" si="51"/>
        <v>0</v>
      </c>
      <c r="H719" s="127"/>
    </row>
    <row r="720" spans="2:8" s="38" customFormat="1" hidden="1" x14ac:dyDescent="0.2">
      <c r="B720" s="140"/>
      <c r="C720" s="267" t="s">
        <v>200</v>
      </c>
      <c r="D720" s="260" t="s">
        <v>151</v>
      </c>
      <c r="E720" s="261"/>
      <c r="F720" s="283">
        <v>0</v>
      </c>
      <c r="G720" s="284">
        <f t="shared" si="51"/>
        <v>0</v>
      </c>
      <c r="H720" s="127"/>
    </row>
    <row r="721" spans="2:8" s="38" customFormat="1" hidden="1" x14ac:dyDescent="0.2">
      <c r="B721" s="140"/>
      <c r="C721" s="259" t="s">
        <v>1778</v>
      </c>
      <c r="D721" s="260"/>
      <c r="E721" s="261"/>
      <c r="F721" s="262">
        <v>0</v>
      </c>
      <c r="G721" s="263"/>
      <c r="H721" s="127"/>
    </row>
    <row r="722" spans="2:8" s="38" customFormat="1" ht="14.25" hidden="1" customHeight="1" x14ac:dyDescent="0.2">
      <c r="B722" s="140"/>
      <c r="C722" s="264" t="s">
        <v>2424</v>
      </c>
      <c r="D722" s="260" t="s">
        <v>151</v>
      </c>
      <c r="E722" s="261"/>
      <c r="F722" s="283">
        <v>0</v>
      </c>
      <c r="G722" s="284">
        <f t="shared" ref="G722:G728" si="52">E722*F722</f>
        <v>0</v>
      </c>
      <c r="H722" s="127"/>
    </row>
    <row r="723" spans="2:8" s="38" customFormat="1" hidden="1" x14ac:dyDescent="0.2">
      <c r="B723" s="140"/>
      <c r="C723" s="266" t="s">
        <v>197</v>
      </c>
      <c r="D723" s="260" t="s">
        <v>151</v>
      </c>
      <c r="E723" s="261"/>
      <c r="F723" s="283">
        <v>0</v>
      </c>
      <c r="G723" s="284">
        <f t="shared" si="52"/>
        <v>0</v>
      </c>
      <c r="H723" s="127"/>
    </row>
    <row r="724" spans="2:8" s="38" customFormat="1" hidden="1" x14ac:dyDescent="0.2">
      <c r="B724" s="140"/>
      <c r="C724" s="266" t="s">
        <v>241</v>
      </c>
      <c r="D724" s="260" t="s">
        <v>151</v>
      </c>
      <c r="E724" s="261"/>
      <c r="F724" s="283">
        <v>0</v>
      </c>
      <c r="G724" s="284">
        <f t="shared" si="52"/>
        <v>0</v>
      </c>
      <c r="H724" s="127"/>
    </row>
    <row r="725" spans="2:8" s="38" customFormat="1" hidden="1" x14ac:dyDescent="0.2">
      <c r="B725" s="140"/>
      <c r="C725" s="266" t="s">
        <v>220</v>
      </c>
      <c r="D725" s="260" t="s">
        <v>151</v>
      </c>
      <c r="E725" s="261"/>
      <c r="F725" s="283">
        <v>0</v>
      </c>
      <c r="G725" s="284">
        <f t="shared" si="52"/>
        <v>0</v>
      </c>
      <c r="H725" s="127"/>
    </row>
    <row r="726" spans="2:8" s="38" customFormat="1" hidden="1" x14ac:dyDescent="0.2">
      <c r="B726" s="140"/>
      <c r="C726" s="266" t="s">
        <v>242</v>
      </c>
      <c r="D726" s="260" t="s">
        <v>151</v>
      </c>
      <c r="E726" s="261"/>
      <c r="F726" s="283">
        <v>0</v>
      </c>
      <c r="G726" s="284">
        <f t="shared" si="52"/>
        <v>0</v>
      </c>
      <c r="H726" s="127"/>
    </row>
    <row r="727" spans="2:8" s="38" customFormat="1" hidden="1" x14ac:dyDescent="0.2">
      <c r="B727" s="140"/>
      <c r="C727" s="266" t="s">
        <v>229</v>
      </c>
      <c r="D727" s="260" t="s">
        <v>151</v>
      </c>
      <c r="E727" s="261"/>
      <c r="F727" s="283">
        <v>0</v>
      </c>
      <c r="G727" s="284">
        <f t="shared" si="52"/>
        <v>0</v>
      </c>
      <c r="H727" s="127"/>
    </row>
    <row r="728" spans="2:8" s="38" customFormat="1" hidden="1" x14ac:dyDescent="0.2">
      <c r="B728" s="140"/>
      <c r="C728" s="267" t="s">
        <v>200</v>
      </c>
      <c r="D728" s="260" t="s">
        <v>151</v>
      </c>
      <c r="E728" s="261"/>
      <c r="F728" s="283">
        <v>0</v>
      </c>
      <c r="G728" s="284">
        <f t="shared" si="52"/>
        <v>0</v>
      </c>
      <c r="H728" s="127"/>
    </row>
    <row r="729" spans="2:8" s="38" customFormat="1" hidden="1" x14ac:dyDescent="0.2">
      <c r="B729" s="140"/>
      <c r="C729" s="259" t="s">
        <v>239</v>
      </c>
      <c r="D729" s="260"/>
      <c r="E729" s="261"/>
      <c r="F729" s="262">
        <v>0</v>
      </c>
      <c r="G729" s="263"/>
      <c r="H729" s="127"/>
    </row>
    <row r="730" spans="2:8" s="38" customFormat="1" ht="14.25" hidden="1" customHeight="1" x14ac:dyDescent="0.2">
      <c r="B730" s="140"/>
      <c r="C730" s="264" t="s">
        <v>2424</v>
      </c>
      <c r="D730" s="260" t="s">
        <v>151</v>
      </c>
      <c r="E730" s="261"/>
      <c r="F730" s="283">
        <v>0</v>
      </c>
      <c r="G730" s="284">
        <f t="shared" ref="G730:G738" si="53">E730*F730</f>
        <v>0</v>
      </c>
      <c r="H730" s="127"/>
    </row>
    <row r="731" spans="2:8" s="38" customFormat="1" hidden="1" x14ac:dyDescent="0.2">
      <c r="B731" s="140"/>
      <c r="C731" s="266" t="s">
        <v>197</v>
      </c>
      <c r="D731" s="260" t="s">
        <v>151</v>
      </c>
      <c r="E731" s="261"/>
      <c r="F731" s="283">
        <v>0</v>
      </c>
      <c r="G731" s="284">
        <f t="shared" si="53"/>
        <v>0</v>
      </c>
      <c r="H731" s="127"/>
    </row>
    <row r="732" spans="2:8" s="38" customFormat="1" hidden="1" x14ac:dyDescent="0.2">
      <c r="B732" s="140"/>
      <c r="C732" s="266" t="s">
        <v>241</v>
      </c>
      <c r="D732" s="260" t="s">
        <v>151</v>
      </c>
      <c r="E732" s="261"/>
      <c r="F732" s="283">
        <v>0</v>
      </c>
      <c r="G732" s="284">
        <f t="shared" si="53"/>
        <v>0</v>
      </c>
      <c r="H732" s="127"/>
    </row>
    <row r="733" spans="2:8" s="38" customFormat="1" hidden="1" x14ac:dyDescent="0.2">
      <c r="B733" s="140"/>
      <c r="C733" s="266" t="s">
        <v>220</v>
      </c>
      <c r="D733" s="260" t="s">
        <v>151</v>
      </c>
      <c r="E733" s="261"/>
      <c r="F733" s="283">
        <v>0</v>
      </c>
      <c r="G733" s="284">
        <f t="shared" si="53"/>
        <v>0</v>
      </c>
      <c r="H733" s="127"/>
    </row>
    <row r="734" spans="2:8" s="38" customFormat="1" hidden="1" x14ac:dyDescent="0.2">
      <c r="B734" s="140"/>
      <c r="C734" s="266" t="s">
        <v>242</v>
      </c>
      <c r="D734" s="260" t="s">
        <v>151</v>
      </c>
      <c r="E734" s="261"/>
      <c r="F734" s="283">
        <v>0</v>
      </c>
      <c r="G734" s="284">
        <f t="shared" si="53"/>
        <v>0</v>
      </c>
      <c r="H734" s="127"/>
    </row>
    <row r="735" spans="2:8" s="38" customFormat="1" hidden="1" x14ac:dyDescent="0.2">
      <c r="B735" s="140"/>
      <c r="C735" s="266" t="s">
        <v>243</v>
      </c>
      <c r="D735" s="260" t="s">
        <v>151</v>
      </c>
      <c r="E735" s="261"/>
      <c r="F735" s="283">
        <v>0</v>
      </c>
      <c r="G735" s="284">
        <f t="shared" si="53"/>
        <v>0</v>
      </c>
      <c r="H735" s="127"/>
    </row>
    <row r="736" spans="2:8" s="38" customFormat="1" hidden="1" x14ac:dyDescent="0.2">
      <c r="B736" s="140"/>
      <c r="C736" s="266" t="s">
        <v>244</v>
      </c>
      <c r="D736" s="260" t="s">
        <v>151</v>
      </c>
      <c r="E736" s="261"/>
      <c r="F736" s="283">
        <v>0</v>
      </c>
      <c r="G736" s="284">
        <f t="shared" si="53"/>
        <v>0</v>
      </c>
      <c r="H736" s="127"/>
    </row>
    <row r="737" spans="2:8" s="38" customFormat="1" hidden="1" x14ac:dyDescent="0.2">
      <c r="B737" s="140"/>
      <c r="C737" s="266" t="s">
        <v>229</v>
      </c>
      <c r="D737" s="260" t="s">
        <v>151</v>
      </c>
      <c r="E737" s="261"/>
      <c r="F737" s="283">
        <v>0</v>
      </c>
      <c r="G737" s="284">
        <f t="shared" si="53"/>
        <v>0</v>
      </c>
      <c r="H737" s="127"/>
    </row>
    <row r="738" spans="2:8" s="38" customFormat="1" hidden="1" x14ac:dyDescent="0.2">
      <c r="B738" s="140"/>
      <c r="C738" s="267" t="s">
        <v>200</v>
      </c>
      <c r="D738" s="260" t="s">
        <v>151</v>
      </c>
      <c r="E738" s="261"/>
      <c r="F738" s="283">
        <v>0</v>
      </c>
      <c r="G738" s="284">
        <f t="shared" si="53"/>
        <v>0</v>
      </c>
      <c r="H738" s="127"/>
    </row>
    <row r="739" spans="2:8" s="38" customFormat="1" hidden="1" x14ac:dyDescent="0.2">
      <c r="B739" s="140"/>
      <c r="C739" s="259" t="s">
        <v>1758</v>
      </c>
      <c r="D739" s="260"/>
      <c r="E739" s="261"/>
      <c r="F739" s="262">
        <v>0</v>
      </c>
      <c r="G739" s="263"/>
      <c r="H739" s="127"/>
    </row>
    <row r="740" spans="2:8" s="38" customFormat="1" ht="14.25" hidden="1" customHeight="1" x14ac:dyDescent="0.2">
      <c r="B740" s="140"/>
      <c r="C740" s="264" t="s">
        <v>1809</v>
      </c>
      <c r="D740" s="260" t="s">
        <v>151</v>
      </c>
      <c r="E740" s="261"/>
      <c r="F740" s="283">
        <v>0</v>
      </c>
      <c r="G740" s="284">
        <f>E740*F740</f>
        <v>0</v>
      </c>
      <c r="H740" s="127"/>
    </row>
    <row r="741" spans="2:8" s="38" customFormat="1" hidden="1" x14ac:dyDescent="0.2">
      <c r="B741" s="140"/>
      <c r="C741" s="266" t="s">
        <v>237</v>
      </c>
      <c r="D741" s="260" t="s">
        <v>151</v>
      </c>
      <c r="E741" s="261"/>
      <c r="F741" s="283">
        <v>0</v>
      </c>
      <c r="G741" s="284">
        <f>E741*F741</f>
        <v>0</v>
      </c>
      <c r="H741" s="127"/>
    </row>
    <row r="742" spans="2:8" s="38" customFormat="1" hidden="1" x14ac:dyDescent="0.2">
      <c r="B742" s="140"/>
      <c r="C742" s="266" t="s">
        <v>238</v>
      </c>
      <c r="D742" s="260" t="s">
        <v>151</v>
      </c>
      <c r="E742" s="261"/>
      <c r="F742" s="283">
        <v>0</v>
      </c>
      <c r="G742" s="284">
        <f>E742*F742</f>
        <v>0</v>
      </c>
      <c r="H742" s="127"/>
    </row>
    <row r="743" spans="2:8" s="38" customFormat="1" hidden="1" x14ac:dyDescent="0.2">
      <c r="B743" s="140"/>
      <c r="C743" s="266" t="s">
        <v>229</v>
      </c>
      <c r="D743" s="260" t="s">
        <v>151</v>
      </c>
      <c r="E743" s="261"/>
      <c r="F743" s="283">
        <v>0</v>
      </c>
      <c r="G743" s="284">
        <f>E743*F743</f>
        <v>0</v>
      </c>
      <c r="H743" s="127"/>
    </row>
    <row r="744" spans="2:8" s="38" customFormat="1" hidden="1" x14ac:dyDescent="0.2">
      <c r="B744" s="140"/>
      <c r="C744" s="267" t="s">
        <v>200</v>
      </c>
      <c r="D744" s="260" t="s">
        <v>151</v>
      </c>
      <c r="E744" s="261"/>
      <c r="F744" s="283">
        <v>0</v>
      </c>
      <c r="G744" s="284">
        <f>E744*F744</f>
        <v>0</v>
      </c>
      <c r="H744" s="127"/>
    </row>
    <row r="745" spans="2:8" s="38" customFormat="1" hidden="1" x14ac:dyDescent="0.2">
      <c r="B745" s="140"/>
      <c r="C745" s="259" t="s">
        <v>1753</v>
      </c>
      <c r="D745" s="260"/>
      <c r="E745" s="261"/>
      <c r="F745" s="262">
        <v>0</v>
      </c>
      <c r="G745" s="263"/>
      <c r="H745" s="127"/>
    </row>
    <row r="746" spans="2:8" s="38" customFormat="1" ht="14.25" hidden="1" customHeight="1" x14ac:dyDescent="0.2">
      <c r="B746" s="140"/>
      <c r="C746" s="264" t="s">
        <v>2424</v>
      </c>
      <c r="D746" s="260" t="s">
        <v>151</v>
      </c>
      <c r="E746" s="261"/>
      <c r="F746" s="283">
        <v>0</v>
      </c>
      <c r="G746" s="284">
        <f t="shared" ref="G746:G752" si="54">E746*F746</f>
        <v>0</v>
      </c>
      <c r="H746" s="127"/>
    </row>
    <row r="747" spans="2:8" s="38" customFormat="1" hidden="1" x14ac:dyDescent="0.2">
      <c r="B747" s="140"/>
      <c r="C747" s="266" t="s">
        <v>237</v>
      </c>
      <c r="D747" s="260" t="s">
        <v>151</v>
      </c>
      <c r="E747" s="261"/>
      <c r="F747" s="283">
        <v>0</v>
      </c>
      <c r="G747" s="284">
        <f t="shared" si="54"/>
        <v>0</v>
      </c>
      <c r="H747" s="127"/>
    </row>
    <row r="748" spans="2:8" s="38" customFormat="1" hidden="1" x14ac:dyDescent="0.2">
      <c r="B748" s="140"/>
      <c r="C748" s="266" t="s">
        <v>241</v>
      </c>
      <c r="D748" s="260" t="s">
        <v>151</v>
      </c>
      <c r="E748" s="261"/>
      <c r="F748" s="283">
        <v>0</v>
      </c>
      <c r="G748" s="284">
        <f t="shared" si="54"/>
        <v>0</v>
      </c>
      <c r="H748" s="127"/>
    </row>
    <row r="749" spans="2:8" s="38" customFormat="1" hidden="1" x14ac:dyDescent="0.2">
      <c r="B749" s="140"/>
      <c r="C749" s="266" t="s">
        <v>238</v>
      </c>
      <c r="D749" s="260" t="s">
        <v>151</v>
      </c>
      <c r="E749" s="261"/>
      <c r="F749" s="283">
        <v>0</v>
      </c>
      <c r="G749" s="284">
        <f t="shared" si="54"/>
        <v>0</v>
      </c>
      <c r="H749" s="127"/>
    </row>
    <row r="750" spans="2:8" s="38" customFormat="1" hidden="1" x14ac:dyDescent="0.2">
      <c r="B750" s="140"/>
      <c r="C750" s="266" t="s">
        <v>242</v>
      </c>
      <c r="D750" s="260" t="s">
        <v>151</v>
      </c>
      <c r="E750" s="261"/>
      <c r="F750" s="283">
        <v>0</v>
      </c>
      <c r="G750" s="284">
        <f t="shared" si="54"/>
        <v>0</v>
      </c>
      <c r="H750" s="127"/>
    </row>
    <row r="751" spans="2:8" s="38" customFormat="1" hidden="1" x14ac:dyDescent="0.2">
      <c r="B751" s="140"/>
      <c r="C751" s="266" t="s">
        <v>229</v>
      </c>
      <c r="D751" s="260" t="s">
        <v>151</v>
      </c>
      <c r="E751" s="261"/>
      <c r="F751" s="283">
        <v>0</v>
      </c>
      <c r="G751" s="284">
        <f t="shared" si="54"/>
        <v>0</v>
      </c>
      <c r="H751" s="127"/>
    </row>
    <row r="752" spans="2:8" s="38" customFormat="1" hidden="1" x14ac:dyDescent="0.2">
      <c r="B752" s="140"/>
      <c r="C752" s="267" t="s">
        <v>200</v>
      </c>
      <c r="D752" s="260" t="s">
        <v>151</v>
      </c>
      <c r="E752" s="261"/>
      <c r="F752" s="283">
        <v>0</v>
      </c>
      <c r="G752" s="284">
        <f t="shared" si="54"/>
        <v>0</v>
      </c>
      <c r="H752" s="127"/>
    </row>
    <row r="753" spans="2:8" s="38" customFormat="1" hidden="1" x14ac:dyDescent="0.2">
      <c r="B753" s="140"/>
      <c r="C753" s="259" t="s">
        <v>849</v>
      </c>
      <c r="D753" s="260"/>
      <c r="E753" s="261"/>
      <c r="F753" s="262">
        <v>0</v>
      </c>
      <c r="G753" s="263"/>
      <c r="H753" s="127"/>
    </row>
    <row r="754" spans="2:8" s="38" customFormat="1" ht="14.25" hidden="1" customHeight="1" x14ac:dyDescent="0.2">
      <c r="B754" s="140"/>
      <c r="C754" s="264" t="s">
        <v>2424</v>
      </c>
      <c r="D754" s="260" t="s">
        <v>151</v>
      </c>
      <c r="E754" s="261"/>
      <c r="F754" s="283">
        <v>0</v>
      </c>
      <c r="G754" s="284">
        <f t="shared" ref="G754:G762" si="55">E754*F754</f>
        <v>0</v>
      </c>
      <c r="H754" s="127"/>
    </row>
    <row r="755" spans="2:8" s="38" customFormat="1" hidden="1" x14ac:dyDescent="0.2">
      <c r="B755" s="140"/>
      <c r="C755" s="266" t="s">
        <v>237</v>
      </c>
      <c r="D755" s="260" t="s">
        <v>151</v>
      </c>
      <c r="E755" s="261"/>
      <c r="F755" s="283">
        <v>0</v>
      </c>
      <c r="G755" s="284">
        <f t="shared" si="55"/>
        <v>0</v>
      </c>
      <c r="H755" s="127"/>
    </row>
    <row r="756" spans="2:8" s="38" customFormat="1" hidden="1" x14ac:dyDescent="0.2">
      <c r="B756" s="140"/>
      <c r="C756" s="266" t="s">
        <v>241</v>
      </c>
      <c r="D756" s="260" t="s">
        <v>151</v>
      </c>
      <c r="E756" s="261"/>
      <c r="F756" s="283">
        <v>0</v>
      </c>
      <c r="G756" s="284">
        <f t="shared" si="55"/>
        <v>0</v>
      </c>
      <c r="H756" s="127"/>
    </row>
    <row r="757" spans="2:8" s="38" customFormat="1" hidden="1" x14ac:dyDescent="0.2">
      <c r="B757" s="140"/>
      <c r="C757" s="266" t="s">
        <v>238</v>
      </c>
      <c r="D757" s="260" t="s">
        <v>151</v>
      </c>
      <c r="E757" s="261"/>
      <c r="F757" s="283">
        <v>0</v>
      </c>
      <c r="G757" s="284">
        <f t="shared" si="55"/>
        <v>0</v>
      </c>
      <c r="H757" s="127"/>
    </row>
    <row r="758" spans="2:8" s="38" customFormat="1" hidden="1" x14ac:dyDescent="0.2">
      <c r="B758" s="140"/>
      <c r="C758" s="266" t="s">
        <v>242</v>
      </c>
      <c r="D758" s="260" t="s">
        <v>151</v>
      </c>
      <c r="E758" s="261"/>
      <c r="F758" s="283">
        <v>0</v>
      </c>
      <c r="G758" s="284">
        <f t="shared" si="55"/>
        <v>0</v>
      </c>
      <c r="H758" s="127"/>
    </row>
    <row r="759" spans="2:8" s="38" customFormat="1" hidden="1" x14ac:dyDescent="0.2">
      <c r="B759" s="140"/>
      <c r="C759" s="266" t="s">
        <v>243</v>
      </c>
      <c r="D759" s="260" t="s">
        <v>151</v>
      </c>
      <c r="E759" s="261"/>
      <c r="F759" s="283">
        <v>0</v>
      </c>
      <c r="G759" s="284">
        <f t="shared" si="55"/>
        <v>0</v>
      </c>
      <c r="H759" s="127"/>
    </row>
    <row r="760" spans="2:8" s="38" customFormat="1" hidden="1" x14ac:dyDescent="0.2">
      <c r="B760" s="140"/>
      <c r="C760" s="266" t="s">
        <v>244</v>
      </c>
      <c r="D760" s="260" t="s">
        <v>151</v>
      </c>
      <c r="E760" s="261"/>
      <c r="F760" s="283">
        <v>0</v>
      </c>
      <c r="G760" s="284">
        <f t="shared" si="55"/>
        <v>0</v>
      </c>
      <c r="H760" s="127"/>
    </row>
    <row r="761" spans="2:8" s="38" customFormat="1" hidden="1" x14ac:dyDescent="0.2">
      <c r="B761" s="140"/>
      <c r="C761" s="266" t="s">
        <v>229</v>
      </c>
      <c r="D761" s="260" t="s">
        <v>151</v>
      </c>
      <c r="E761" s="261"/>
      <c r="F761" s="283">
        <v>0</v>
      </c>
      <c r="G761" s="284">
        <f t="shared" si="55"/>
        <v>0</v>
      </c>
      <c r="H761" s="127"/>
    </row>
    <row r="762" spans="2:8" s="38" customFormat="1" hidden="1" x14ac:dyDescent="0.2">
      <c r="B762" s="140"/>
      <c r="C762" s="267" t="s">
        <v>200</v>
      </c>
      <c r="D762" s="260" t="s">
        <v>151</v>
      </c>
      <c r="E762" s="261"/>
      <c r="F762" s="283">
        <v>0</v>
      </c>
      <c r="G762" s="284">
        <f t="shared" si="55"/>
        <v>0</v>
      </c>
      <c r="H762" s="127"/>
    </row>
    <row r="763" spans="2:8" s="38" customFormat="1" hidden="1" x14ac:dyDescent="0.2">
      <c r="B763" s="298" t="s">
        <v>245</v>
      </c>
      <c r="C763" s="253" t="s">
        <v>246</v>
      </c>
      <c r="D763" s="207"/>
      <c r="E763" s="254"/>
      <c r="F763" s="255"/>
      <c r="G763" s="210"/>
      <c r="H763" s="127"/>
    </row>
    <row r="764" spans="2:8" s="38" customFormat="1" hidden="1" x14ac:dyDescent="0.2">
      <c r="B764" s="140"/>
      <c r="C764" s="253" t="s">
        <v>1111</v>
      </c>
      <c r="D764" s="207"/>
      <c r="E764" s="254"/>
      <c r="F764" s="255">
        <v>0</v>
      </c>
      <c r="G764" s="210"/>
      <c r="H764" s="127"/>
    </row>
    <row r="765" spans="2:8" s="38" customFormat="1" ht="24.75" hidden="1" customHeight="1" x14ac:dyDescent="0.2">
      <c r="B765" s="140"/>
      <c r="C765" s="268" t="s">
        <v>2425</v>
      </c>
      <c r="D765" s="207" t="s">
        <v>151</v>
      </c>
      <c r="E765" s="254"/>
      <c r="F765" s="281">
        <v>0</v>
      </c>
      <c r="G765" s="282">
        <f>E765*F765</f>
        <v>0</v>
      </c>
      <c r="H765" s="127"/>
    </row>
    <row r="766" spans="2:8" s="38" customFormat="1" hidden="1" x14ac:dyDescent="0.2">
      <c r="B766" s="140"/>
      <c r="C766" s="257" t="s">
        <v>249</v>
      </c>
      <c r="D766" s="207" t="s">
        <v>151</v>
      </c>
      <c r="E766" s="254"/>
      <c r="F766" s="281">
        <v>0</v>
      </c>
      <c r="G766" s="282">
        <f>E766*F766</f>
        <v>0</v>
      </c>
      <c r="H766" s="127"/>
    </row>
    <row r="767" spans="2:8" s="38" customFormat="1" hidden="1" x14ac:dyDescent="0.2">
      <c r="B767" s="140"/>
      <c r="C767" s="269" t="s">
        <v>250</v>
      </c>
      <c r="D767" s="207" t="s">
        <v>151</v>
      </c>
      <c r="E767" s="254"/>
      <c r="F767" s="281">
        <v>0</v>
      </c>
      <c r="G767" s="282">
        <f>E767*F767</f>
        <v>0</v>
      </c>
      <c r="H767" s="127"/>
    </row>
    <row r="768" spans="2:8" s="38" customFormat="1" hidden="1" x14ac:dyDescent="0.2">
      <c r="B768" s="140"/>
      <c r="C768" s="253" t="s">
        <v>2426</v>
      </c>
      <c r="D768" s="207"/>
      <c r="E768" s="254"/>
      <c r="F768" s="255">
        <v>0</v>
      </c>
      <c r="G768" s="210"/>
      <c r="H768" s="127"/>
    </row>
    <row r="769" spans="2:8" s="38" customFormat="1" ht="24.75" hidden="1" customHeight="1" x14ac:dyDescent="0.2">
      <c r="B769" s="140"/>
      <c r="C769" s="268" t="s">
        <v>2427</v>
      </c>
      <c r="D769" s="207" t="s">
        <v>151</v>
      </c>
      <c r="E769" s="254"/>
      <c r="F769" s="281">
        <v>0</v>
      </c>
      <c r="G769" s="282">
        <f>E769*F769</f>
        <v>0</v>
      </c>
      <c r="H769" s="127"/>
    </row>
    <row r="770" spans="2:8" s="38" customFormat="1" hidden="1" x14ac:dyDescent="0.2">
      <c r="B770" s="140"/>
      <c r="C770" s="257" t="s">
        <v>249</v>
      </c>
      <c r="D770" s="207" t="s">
        <v>151</v>
      </c>
      <c r="E770" s="254"/>
      <c r="F770" s="281">
        <v>0</v>
      </c>
      <c r="G770" s="282">
        <f>E770*F770</f>
        <v>0</v>
      </c>
      <c r="H770" s="127"/>
    </row>
    <row r="771" spans="2:8" s="38" customFormat="1" hidden="1" x14ac:dyDescent="0.2">
      <c r="B771" s="140"/>
      <c r="C771" s="269" t="s">
        <v>250</v>
      </c>
      <c r="D771" s="207" t="s">
        <v>151</v>
      </c>
      <c r="E771" s="254"/>
      <c r="F771" s="281">
        <v>0</v>
      </c>
      <c r="G771" s="282">
        <f>E771*F771</f>
        <v>0</v>
      </c>
      <c r="H771" s="127"/>
    </row>
    <row r="772" spans="2:8" s="38" customFormat="1" hidden="1" x14ac:dyDescent="0.2">
      <c r="B772" s="140"/>
      <c r="C772" s="253" t="s">
        <v>1754</v>
      </c>
      <c r="D772" s="207"/>
      <c r="E772" s="254"/>
      <c r="F772" s="255">
        <v>0</v>
      </c>
      <c r="G772" s="210"/>
      <c r="H772" s="127"/>
    </row>
    <row r="773" spans="2:8" s="38" customFormat="1" ht="24.75" hidden="1" customHeight="1" x14ac:dyDescent="0.2">
      <c r="B773" s="140"/>
      <c r="C773" s="268" t="s">
        <v>2428</v>
      </c>
      <c r="D773" s="207" t="s">
        <v>151</v>
      </c>
      <c r="E773" s="254"/>
      <c r="F773" s="281">
        <v>0</v>
      </c>
      <c r="G773" s="282">
        <f>E773*F773</f>
        <v>0</v>
      </c>
      <c r="H773" s="127"/>
    </row>
    <row r="774" spans="2:8" s="38" customFormat="1" hidden="1" x14ac:dyDescent="0.2">
      <c r="B774" s="140"/>
      <c r="C774" s="257" t="s">
        <v>249</v>
      </c>
      <c r="D774" s="207" t="s">
        <v>151</v>
      </c>
      <c r="E774" s="254"/>
      <c r="F774" s="281">
        <v>0</v>
      </c>
      <c r="G774" s="282">
        <f>E774*F774</f>
        <v>0</v>
      </c>
      <c r="H774" s="127"/>
    </row>
    <row r="775" spans="2:8" s="38" customFormat="1" hidden="1" x14ac:dyDescent="0.2">
      <c r="B775" s="140"/>
      <c r="C775" s="269" t="s">
        <v>250</v>
      </c>
      <c r="D775" s="207" t="s">
        <v>151</v>
      </c>
      <c r="E775" s="254"/>
      <c r="F775" s="281">
        <v>0</v>
      </c>
      <c r="G775" s="282">
        <f>E775*F775</f>
        <v>0</v>
      </c>
      <c r="H775" s="127"/>
    </row>
    <row r="776" spans="2:8" s="38" customFormat="1" hidden="1" x14ac:dyDescent="0.2">
      <c r="B776" s="140"/>
      <c r="C776" s="253" t="s">
        <v>1113</v>
      </c>
      <c r="D776" s="207"/>
      <c r="E776" s="254"/>
      <c r="F776" s="255">
        <v>0</v>
      </c>
      <c r="G776" s="210"/>
      <c r="H776" s="127"/>
    </row>
    <row r="777" spans="2:8" s="38" customFormat="1" ht="24" hidden="1" x14ac:dyDescent="0.2">
      <c r="B777" s="140"/>
      <c r="C777" s="268" t="s">
        <v>817</v>
      </c>
      <c r="D777" s="207" t="s">
        <v>151</v>
      </c>
      <c r="E777" s="254"/>
      <c r="F777" s="281">
        <v>0</v>
      </c>
      <c r="G777" s="282">
        <f>E777*F777</f>
        <v>0</v>
      </c>
      <c r="H777" s="127"/>
    </row>
    <row r="778" spans="2:8" s="38" customFormat="1" hidden="1" x14ac:dyDescent="0.2">
      <c r="B778" s="140"/>
      <c r="C778" s="257" t="s">
        <v>249</v>
      </c>
      <c r="D778" s="207" t="s">
        <v>151</v>
      </c>
      <c r="E778" s="254"/>
      <c r="F778" s="281">
        <v>0</v>
      </c>
      <c r="G778" s="282">
        <f>E778*F778</f>
        <v>0</v>
      </c>
      <c r="H778" s="127"/>
    </row>
    <row r="779" spans="2:8" s="38" customFormat="1" hidden="1" x14ac:dyDescent="0.2">
      <c r="B779" s="140"/>
      <c r="C779" s="258" t="s">
        <v>200</v>
      </c>
      <c r="D779" s="207" t="s">
        <v>151</v>
      </c>
      <c r="E779" s="254"/>
      <c r="F779" s="281">
        <v>0</v>
      </c>
      <c r="G779" s="282">
        <f>E779*F779</f>
        <v>0</v>
      </c>
      <c r="H779" s="127"/>
    </row>
    <row r="780" spans="2:8" s="38" customFormat="1" hidden="1" x14ac:dyDescent="0.2">
      <c r="B780" s="140"/>
      <c r="C780" s="253" t="s">
        <v>1782</v>
      </c>
      <c r="D780" s="207"/>
      <c r="E780" s="254"/>
      <c r="F780" s="255">
        <v>0</v>
      </c>
      <c r="G780" s="210"/>
      <c r="H780" s="127"/>
    </row>
    <row r="781" spans="2:8" s="38" customFormat="1" ht="24.75" hidden="1" customHeight="1" x14ac:dyDescent="0.2">
      <c r="B781" s="140"/>
      <c r="C781" s="268" t="s">
        <v>2429</v>
      </c>
      <c r="D781" s="207" t="s">
        <v>151</v>
      </c>
      <c r="E781" s="254"/>
      <c r="F781" s="281">
        <v>0</v>
      </c>
      <c r="G781" s="282">
        <f>E781*F781</f>
        <v>0</v>
      </c>
      <c r="H781" s="127"/>
    </row>
    <row r="782" spans="2:8" s="38" customFormat="1" hidden="1" x14ac:dyDescent="0.2">
      <c r="B782" s="140"/>
      <c r="C782" s="257" t="s">
        <v>249</v>
      </c>
      <c r="D782" s="207" t="s">
        <v>151</v>
      </c>
      <c r="E782" s="254"/>
      <c r="F782" s="281">
        <v>0</v>
      </c>
      <c r="G782" s="282">
        <f>E782*F782</f>
        <v>0</v>
      </c>
      <c r="H782" s="127"/>
    </row>
    <row r="783" spans="2:8" s="38" customFormat="1" hidden="1" x14ac:dyDescent="0.2">
      <c r="B783" s="140"/>
      <c r="C783" s="269" t="s">
        <v>250</v>
      </c>
      <c r="D783" s="207" t="s">
        <v>151</v>
      </c>
      <c r="E783" s="254"/>
      <c r="F783" s="281">
        <v>0</v>
      </c>
      <c r="G783" s="282">
        <f>E783*F783</f>
        <v>0</v>
      </c>
      <c r="H783" s="127"/>
    </row>
    <row r="784" spans="2:8" s="38" customFormat="1" hidden="1" x14ac:dyDescent="0.2">
      <c r="B784" s="140"/>
      <c r="C784" s="253" t="s">
        <v>247</v>
      </c>
      <c r="D784" s="207"/>
      <c r="E784" s="254"/>
      <c r="F784" s="255">
        <v>0</v>
      </c>
      <c r="G784" s="210"/>
      <c r="H784" s="127"/>
    </row>
    <row r="785" spans="2:8" s="38" customFormat="1" ht="24.75" hidden="1" customHeight="1" x14ac:dyDescent="0.2">
      <c r="B785" s="140"/>
      <c r="C785" s="268" t="s">
        <v>2430</v>
      </c>
      <c r="D785" s="207" t="s">
        <v>151</v>
      </c>
      <c r="E785" s="254"/>
      <c r="F785" s="281">
        <v>0</v>
      </c>
      <c r="G785" s="282">
        <f>E785*F785</f>
        <v>0</v>
      </c>
      <c r="H785" s="127"/>
    </row>
    <row r="786" spans="2:8" s="38" customFormat="1" hidden="1" x14ac:dyDescent="0.2">
      <c r="B786" s="140"/>
      <c r="C786" s="257" t="s">
        <v>249</v>
      </c>
      <c r="D786" s="207" t="s">
        <v>151</v>
      </c>
      <c r="E786" s="254"/>
      <c r="F786" s="281">
        <v>0</v>
      </c>
      <c r="G786" s="282">
        <f>E786*F786</f>
        <v>0</v>
      </c>
      <c r="H786" s="127"/>
    </row>
    <row r="787" spans="2:8" s="38" customFormat="1" hidden="1" x14ac:dyDescent="0.2">
      <c r="B787" s="140"/>
      <c r="C787" s="269" t="s">
        <v>250</v>
      </c>
      <c r="D787" s="207" t="s">
        <v>151</v>
      </c>
      <c r="E787" s="254"/>
      <c r="F787" s="281">
        <v>0</v>
      </c>
      <c r="G787" s="282">
        <f>E787*F787</f>
        <v>0</v>
      </c>
      <c r="H787" s="127"/>
    </row>
    <row r="788" spans="2:8" s="38" customFormat="1" hidden="1" x14ac:dyDescent="0.2">
      <c r="B788" s="140"/>
      <c r="C788" s="253" t="s">
        <v>1794</v>
      </c>
      <c r="D788" s="207"/>
      <c r="E788" s="254"/>
      <c r="F788" s="255">
        <v>0</v>
      </c>
      <c r="G788" s="210"/>
      <c r="H788" s="127"/>
    </row>
    <row r="789" spans="2:8" s="38" customFormat="1" ht="24.75" hidden="1" customHeight="1" x14ac:dyDescent="0.2">
      <c r="B789" s="140"/>
      <c r="C789" s="268" t="s">
        <v>2431</v>
      </c>
      <c r="D789" s="207" t="s">
        <v>151</v>
      </c>
      <c r="E789" s="254"/>
      <c r="F789" s="281">
        <v>0</v>
      </c>
      <c r="G789" s="282">
        <f>E789*F789</f>
        <v>0</v>
      </c>
      <c r="H789" s="127"/>
    </row>
    <row r="790" spans="2:8" s="38" customFormat="1" hidden="1" x14ac:dyDescent="0.2">
      <c r="B790" s="140"/>
      <c r="C790" s="257" t="s">
        <v>249</v>
      </c>
      <c r="D790" s="207" t="s">
        <v>151</v>
      </c>
      <c r="E790" s="254"/>
      <c r="F790" s="281">
        <v>0</v>
      </c>
      <c r="G790" s="282">
        <f>E790*F790</f>
        <v>0</v>
      </c>
      <c r="H790" s="127"/>
    </row>
    <row r="791" spans="2:8" s="38" customFormat="1" hidden="1" x14ac:dyDescent="0.2">
      <c r="B791" s="140"/>
      <c r="C791" s="269" t="s">
        <v>250</v>
      </c>
      <c r="D791" s="207" t="s">
        <v>151</v>
      </c>
      <c r="E791" s="254"/>
      <c r="F791" s="281">
        <v>0</v>
      </c>
      <c r="G791" s="282">
        <f>E791*F791</f>
        <v>0</v>
      </c>
      <c r="H791" s="127"/>
    </row>
    <row r="792" spans="2:8" s="38" customFormat="1" hidden="1" x14ac:dyDescent="0.2">
      <c r="B792" s="140"/>
      <c r="C792" s="253" t="s">
        <v>251</v>
      </c>
      <c r="D792" s="207"/>
      <c r="E792" s="254"/>
      <c r="F792" s="255">
        <v>0</v>
      </c>
      <c r="G792" s="210"/>
      <c r="H792" s="127"/>
    </row>
    <row r="793" spans="2:8" s="38" customFormat="1" ht="24" hidden="1" x14ac:dyDescent="0.2">
      <c r="B793" s="140"/>
      <c r="C793" s="268" t="s">
        <v>2432</v>
      </c>
      <c r="D793" s="207" t="s">
        <v>151</v>
      </c>
      <c r="E793" s="254"/>
      <c r="F793" s="281">
        <v>0</v>
      </c>
      <c r="G793" s="282">
        <f>E793*F793</f>
        <v>0</v>
      </c>
      <c r="H793" s="127"/>
    </row>
    <row r="794" spans="2:8" s="38" customFormat="1" hidden="1" x14ac:dyDescent="0.2">
      <c r="B794" s="140"/>
      <c r="C794" s="257" t="s">
        <v>249</v>
      </c>
      <c r="D794" s="207" t="s">
        <v>151</v>
      </c>
      <c r="E794" s="254"/>
      <c r="F794" s="281">
        <v>0</v>
      </c>
      <c r="G794" s="282">
        <f>E794*F794</f>
        <v>0</v>
      </c>
      <c r="H794" s="127"/>
    </row>
    <row r="795" spans="2:8" s="38" customFormat="1" hidden="1" x14ac:dyDescent="0.2">
      <c r="B795" s="140"/>
      <c r="C795" s="258" t="s">
        <v>200</v>
      </c>
      <c r="D795" s="207" t="s">
        <v>151</v>
      </c>
      <c r="E795" s="254"/>
      <c r="F795" s="281">
        <v>0</v>
      </c>
      <c r="G795" s="282">
        <f>E795*F795</f>
        <v>0</v>
      </c>
      <c r="H795" s="127"/>
    </row>
    <row r="796" spans="2:8" s="38" customFormat="1" hidden="1" x14ac:dyDescent="0.2">
      <c r="B796" s="140"/>
      <c r="C796" s="253" t="s">
        <v>1115</v>
      </c>
      <c r="D796" s="207"/>
      <c r="E796" s="254"/>
      <c r="F796" s="255">
        <v>0</v>
      </c>
      <c r="G796" s="210"/>
      <c r="H796" s="127"/>
    </row>
    <row r="797" spans="2:8" s="38" customFormat="1" ht="24.75" hidden="1" customHeight="1" x14ac:dyDescent="0.2">
      <c r="B797" s="140"/>
      <c r="C797" s="268" t="s">
        <v>2433</v>
      </c>
      <c r="D797" s="207" t="s">
        <v>151</v>
      </c>
      <c r="E797" s="254"/>
      <c r="F797" s="281">
        <v>0</v>
      </c>
      <c r="G797" s="282">
        <f>E797*F797</f>
        <v>0</v>
      </c>
      <c r="H797" s="127"/>
    </row>
    <row r="798" spans="2:8" s="38" customFormat="1" hidden="1" x14ac:dyDescent="0.2">
      <c r="B798" s="140"/>
      <c r="C798" s="257" t="s">
        <v>249</v>
      </c>
      <c r="D798" s="207" t="s">
        <v>151</v>
      </c>
      <c r="E798" s="254"/>
      <c r="F798" s="281">
        <v>0</v>
      </c>
      <c r="G798" s="282">
        <f>E798*F798</f>
        <v>0</v>
      </c>
      <c r="H798" s="127"/>
    </row>
    <row r="799" spans="2:8" s="38" customFormat="1" hidden="1" x14ac:dyDescent="0.2">
      <c r="B799" s="140"/>
      <c r="C799" s="269" t="s">
        <v>250</v>
      </c>
      <c r="D799" s="207" t="s">
        <v>151</v>
      </c>
      <c r="E799" s="254"/>
      <c r="F799" s="281">
        <v>0</v>
      </c>
      <c r="G799" s="282">
        <f>E799*F799</f>
        <v>0</v>
      </c>
      <c r="H799" s="127"/>
    </row>
    <row r="800" spans="2:8" s="38" customFormat="1" hidden="1" x14ac:dyDescent="0.2">
      <c r="B800" s="140"/>
      <c r="C800" s="253" t="s">
        <v>1796</v>
      </c>
      <c r="D800" s="207"/>
      <c r="E800" s="254"/>
      <c r="F800" s="255">
        <v>0</v>
      </c>
      <c r="G800" s="210"/>
      <c r="H800" s="127"/>
    </row>
    <row r="801" spans="2:8" s="38" customFormat="1" ht="24.75" hidden="1" customHeight="1" x14ac:dyDescent="0.2">
      <c r="B801" s="140"/>
      <c r="C801" s="268" t="s">
        <v>2434</v>
      </c>
      <c r="D801" s="207" t="s">
        <v>151</v>
      </c>
      <c r="E801" s="254"/>
      <c r="F801" s="281">
        <v>0</v>
      </c>
      <c r="G801" s="282">
        <f>E801*F801</f>
        <v>0</v>
      </c>
      <c r="H801" s="127"/>
    </row>
    <row r="802" spans="2:8" s="38" customFormat="1" hidden="1" x14ac:dyDescent="0.2">
      <c r="B802" s="140"/>
      <c r="C802" s="257" t="s">
        <v>249</v>
      </c>
      <c r="D802" s="207" t="s">
        <v>151</v>
      </c>
      <c r="E802" s="254"/>
      <c r="F802" s="281">
        <v>0</v>
      </c>
      <c r="G802" s="282">
        <f>E802*F802</f>
        <v>0</v>
      </c>
      <c r="H802" s="127"/>
    </row>
    <row r="803" spans="2:8" s="38" customFormat="1" hidden="1" x14ac:dyDescent="0.2">
      <c r="B803" s="140"/>
      <c r="C803" s="269" t="s">
        <v>250</v>
      </c>
      <c r="D803" s="207" t="s">
        <v>151</v>
      </c>
      <c r="E803" s="254"/>
      <c r="F803" s="281">
        <v>0</v>
      </c>
      <c r="G803" s="282">
        <f>E803*F803</f>
        <v>0</v>
      </c>
      <c r="H803" s="127"/>
    </row>
    <row r="804" spans="2:8" s="38" customFormat="1" hidden="1" x14ac:dyDescent="0.2">
      <c r="B804" s="140"/>
      <c r="C804" s="253" t="s">
        <v>1759</v>
      </c>
      <c r="D804" s="207"/>
      <c r="E804" s="254"/>
      <c r="F804" s="255">
        <v>0</v>
      </c>
      <c r="G804" s="210"/>
      <c r="H804" s="127"/>
    </row>
    <row r="805" spans="2:8" s="38" customFormat="1" ht="24.75" hidden="1" customHeight="1" x14ac:dyDescent="0.2">
      <c r="B805" s="140"/>
      <c r="C805" s="268" t="s">
        <v>2435</v>
      </c>
      <c r="D805" s="207" t="s">
        <v>151</v>
      </c>
      <c r="E805" s="254"/>
      <c r="F805" s="281">
        <v>0</v>
      </c>
      <c r="G805" s="282">
        <f>E805*F805</f>
        <v>0</v>
      </c>
      <c r="H805" s="127"/>
    </row>
    <row r="806" spans="2:8" s="38" customFormat="1" hidden="1" x14ac:dyDescent="0.2">
      <c r="B806" s="140"/>
      <c r="C806" s="257" t="s">
        <v>249</v>
      </c>
      <c r="D806" s="207" t="s">
        <v>151</v>
      </c>
      <c r="E806" s="254"/>
      <c r="F806" s="281">
        <v>0</v>
      </c>
      <c r="G806" s="282">
        <f>E806*F806</f>
        <v>0</v>
      </c>
      <c r="H806" s="127"/>
    </row>
    <row r="807" spans="2:8" s="38" customFormat="1" hidden="1" x14ac:dyDescent="0.2">
      <c r="B807" s="140"/>
      <c r="C807" s="269" t="s">
        <v>250</v>
      </c>
      <c r="D807" s="207" t="s">
        <v>151</v>
      </c>
      <c r="E807" s="254"/>
      <c r="F807" s="281">
        <v>0</v>
      </c>
      <c r="G807" s="282">
        <f>E807*F807</f>
        <v>0</v>
      </c>
      <c r="H807" s="127"/>
    </row>
    <row r="808" spans="2:8" s="38" customFormat="1" hidden="1" x14ac:dyDescent="0.2">
      <c r="B808" s="140"/>
      <c r="C808" s="253" t="s">
        <v>854</v>
      </c>
      <c r="D808" s="207"/>
      <c r="E808" s="254"/>
      <c r="F808" s="255">
        <v>0</v>
      </c>
      <c r="G808" s="210"/>
      <c r="H808" s="127"/>
    </row>
    <row r="809" spans="2:8" s="38" customFormat="1" ht="24" hidden="1" x14ac:dyDescent="0.2">
      <c r="B809" s="140"/>
      <c r="C809" s="268" t="s">
        <v>2436</v>
      </c>
      <c r="D809" s="207" t="s">
        <v>151</v>
      </c>
      <c r="E809" s="254"/>
      <c r="F809" s="281">
        <v>0</v>
      </c>
      <c r="G809" s="282">
        <f>E809*F809</f>
        <v>0</v>
      </c>
      <c r="H809" s="127"/>
    </row>
    <row r="810" spans="2:8" s="38" customFormat="1" hidden="1" x14ac:dyDescent="0.2">
      <c r="B810" s="140"/>
      <c r="C810" s="257" t="s">
        <v>249</v>
      </c>
      <c r="D810" s="207" t="s">
        <v>151</v>
      </c>
      <c r="E810" s="254"/>
      <c r="F810" s="281">
        <v>0</v>
      </c>
      <c r="G810" s="282">
        <f>E810*F810</f>
        <v>0</v>
      </c>
      <c r="H810" s="127"/>
    </row>
    <row r="811" spans="2:8" s="38" customFormat="1" hidden="1" x14ac:dyDescent="0.2">
      <c r="B811" s="140"/>
      <c r="C811" s="258" t="s">
        <v>200</v>
      </c>
      <c r="D811" s="207" t="s">
        <v>151</v>
      </c>
      <c r="E811" s="254"/>
      <c r="F811" s="281">
        <v>0</v>
      </c>
      <c r="G811" s="282">
        <f>E811*F811</f>
        <v>0</v>
      </c>
      <c r="H811" s="127"/>
    </row>
    <row r="812" spans="2:8" s="38" customFormat="1" hidden="1" x14ac:dyDescent="0.2">
      <c r="B812" s="140"/>
      <c r="C812" s="253" t="s">
        <v>2437</v>
      </c>
      <c r="D812" s="207"/>
      <c r="E812" s="254"/>
      <c r="F812" s="255">
        <v>0</v>
      </c>
      <c r="G812" s="210"/>
      <c r="H812" s="127"/>
    </row>
    <row r="813" spans="2:8" s="38" customFormat="1" ht="24.75" hidden="1" customHeight="1" x14ac:dyDescent="0.2">
      <c r="B813" s="140"/>
      <c r="C813" s="268" t="s">
        <v>2438</v>
      </c>
      <c r="D813" s="207" t="s">
        <v>151</v>
      </c>
      <c r="E813" s="254"/>
      <c r="F813" s="281">
        <v>0</v>
      </c>
      <c r="G813" s="282">
        <f>E813*F813</f>
        <v>0</v>
      </c>
      <c r="H813" s="127"/>
    </row>
    <row r="814" spans="2:8" s="38" customFormat="1" hidden="1" x14ac:dyDescent="0.2">
      <c r="B814" s="140"/>
      <c r="C814" s="257" t="s">
        <v>249</v>
      </c>
      <c r="D814" s="207" t="s">
        <v>151</v>
      </c>
      <c r="E814" s="254"/>
      <c r="F814" s="281">
        <v>0</v>
      </c>
      <c r="G814" s="282">
        <f>E814*F814</f>
        <v>0</v>
      </c>
      <c r="H814" s="127"/>
    </row>
    <row r="815" spans="2:8" s="38" customFormat="1" hidden="1" x14ac:dyDescent="0.2">
      <c r="B815" s="140"/>
      <c r="C815" s="269" t="s">
        <v>250</v>
      </c>
      <c r="D815" s="207" t="s">
        <v>151</v>
      </c>
      <c r="E815" s="254"/>
      <c r="F815" s="281">
        <v>0</v>
      </c>
      <c r="G815" s="282">
        <f>E815*F815</f>
        <v>0</v>
      </c>
      <c r="H815" s="127"/>
    </row>
    <row r="816" spans="2:8" s="38" customFormat="1" hidden="1" x14ac:dyDescent="0.2">
      <c r="B816" s="140"/>
      <c r="C816" s="253" t="s">
        <v>1761</v>
      </c>
      <c r="D816" s="207"/>
      <c r="E816" s="254"/>
      <c r="F816" s="255">
        <v>0</v>
      </c>
      <c r="G816" s="210"/>
      <c r="H816" s="127"/>
    </row>
    <row r="817" spans="2:8" s="38" customFormat="1" ht="24.75" hidden="1" customHeight="1" x14ac:dyDescent="0.2">
      <c r="B817" s="140"/>
      <c r="C817" s="268" t="s">
        <v>2439</v>
      </c>
      <c r="D817" s="207" t="s">
        <v>151</v>
      </c>
      <c r="E817" s="254"/>
      <c r="F817" s="281">
        <v>0</v>
      </c>
      <c r="G817" s="282">
        <f>E817*F817</f>
        <v>0</v>
      </c>
      <c r="H817" s="127"/>
    </row>
    <row r="818" spans="2:8" s="38" customFormat="1" hidden="1" x14ac:dyDescent="0.2">
      <c r="B818" s="140"/>
      <c r="C818" s="257" t="s">
        <v>249</v>
      </c>
      <c r="D818" s="207" t="s">
        <v>151</v>
      </c>
      <c r="E818" s="254"/>
      <c r="F818" s="281">
        <v>0</v>
      </c>
      <c r="G818" s="282">
        <f>E818*F818</f>
        <v>0</v>
      </c>
      <c r="H818" s="127"/>
    </row>
    <row r="819" spans="2:8" s="38" customFormat="1" hidden="1" x14ac:dyDescent="0.2">
      <c r="B819" s="140"/>
      <c r="C819" s="269" t="s">
        <v>250</v>
      </c>
      <c r="D819" s="207" t="s">
        <v>151</v>
      </c>
      <c r="E819" s="254"/>
      <c r="F819" s="281">
        <v>0</v>
      </c>
      <c r="G819" s="282">
        <f>E819*F819</f>
        <v>0</v>
      </c>
      <c r="H819" s="127"/>
    </row>
    <row r="820" spans="2:8" s="38" customFormat="1" hidden="1" x14ac:dyDescent="0.2">
      <c r="B820" s="140"/>
      <c r="C820" s="253" t="s">
        <v>2440</v>
      </c>
      <c r="D820" s="207"/>
      <c r="E820" s="254"/>
      <c r="F820" s="255">
        <v>0</v>
      </c>
      <c r="G820" s="210"/>
      <c r="H820" s="127"/>
    </row>
    <row r="821" spans="2:8" s="38" customFormat="1" ht="24.75" hidden="1" customHeight="1" x14ac:dyDescent="0.2">
      <c r="B821" s="140"/>
      <c r="C821" s="268" t="s">
        <v>2441</v>
      </c>
      <c r="D821" s="207" t="s">
        <v>151</v>
      </c>
      <c r="E821" s="254"/>
      <c r="F821" s="281">
        <v>0</v>
      </c>
      <c r="G821" s="282">
        <f>E821*F821</f>
        <v>0</v>
      </c>
      <c r="H821" s="127"/>
    </row>
    <row r="822" spans="2:8" s="38" customFormat="1" hidden="1" x14ac:dyDescent="0.2">
      <c r="B822" s="140"/>
      <c r="C822" s="257" t="s">
        <v>249</v>
      </c>
      <c r="D822" s="207" t="s">
        <v>151</v>
      </c>
      <c r="E822" s="254"/>
      <c r="F822" s="281">
        <v>0</v>
      </c>
      <c r="G822" s="282">
        <f>E822*F822</f>
        <v>0</v>
      </c>
      <c r="H822" s="127"/>
    </row>
    <row r="823" spans="2:8" s="38" customFormat="1" hidden="1" x14ac:dyDescent="0.2">
      <c r="B823" s="140"/>
      <c r="C823" s="269" t="s">
        <v>250</v>
      </c>
      <c r="D823" s="207" t="s">
        <v>151</v>
      </c>
      <c r="E823" s="254"/>
      <c r="F823" s="281">
        <v>0</v>
      </c>
      <c r="G823" s="282">
        <f>E823*F823</f>
        <v>0</v>
      </c>
      <c r="H823" s="127"/>
    </row>
    <row r="824" spans="2:8" s="38" customFormat="1" hidden="1" x14ac:dyDescent="0.2">
      <c r="B824" s="140"/>
      <c r="C824" s="253" t="s">
        <v>1434</v>
      </c>
      <c r="D824" s="207"/>
      <c r="E824" s="254"/>
      <c r="F824" s="255">
        <v>0</v>
      </c>
      <c r="G824" s="210"/>
      <c r="H824" s="127"/>
    </row>
    <row r="825" spans="2:8" s="38" customFormat="1" ht="24" hidden="1" x14ac:dyDescent="0.2">
      <c r="B825" s="140"/>
      <c r="C825" s="268" t="s">
        <v>2442</v>
      </c>
      <c r="D825" s="207" t="s">
        <v>151</v>
      </c>
      <c r="E825" s="254"/>
      <c r="F825" s="281">
        <v>0</v>
      </c>
      <c r="G825" s="282">
        <f>E825*F825</f>
        <v>0</v>
      </c>
      <c r="H825" s="127"/>
    </row>
    <row r="826" spans="2:8" s="38" customFormat="1" hidden="1" x14ac:dyDescent="0.2">
      <c r="B826" s="140"/>
      <c r="C826" s="257" t="s">
        <v>249</v>
      </c>
      <c r="D826" s="207" t="s">
        <v>151</v>
      </c>
      <c r="E826" s="254"/>
      <c r="F826" s="281">
        <v>0</v>
      </c>
      <c r="G826" s="282">
        <f>E826*F826</f>
        <v>0</v>
      </c>
      <c r="H826" s="127"/>
    </row>
    <row r="827" spans="2:8" s="38" customFormat="1" hidden="1" x14ac:dyDescent="0.2">
      <c r="B827" s="140"/>
      <c r="C827" s="258" t="s">
        <v>200</v>
      </c>
      <c r="D827" s="207" t="s">
        <v>151</v>
      </c>
      <c r="E827" s="254"/>
      <c r="F827" s="281">
        <v>0</v>
      </c>
      <c r="G827" s="282">
        <f>E827*F827</f>
        <v>0</v>
      </c>
      <c r="H827" s="127"/>
    </row>
    <row r="828" spans="2:8" s="38" customFormat="1" hidden="1" x14ac:dyDescent="0.2">
      <c r="B828" s="140"/>
      <c r="C828" s="253" t="s">
        <v>830</v>
      </c>
      <c r="D828" s="207"/>
      <c r="E828" s="254"/>
      <c r="F828" s="255">
        <v>0</v>
      </c>
      <c r="G828" s="210"/>
      <c r="H828" s="127"/>
    </row>
    <row r="829" spans="2:8" s="38" customFormat="1" ht="24.75" hidden="1" customHeight="1" x14ac:dyDescent="0.2">
      <c r="B829" s="140"/>
      <c r="C829" s="268" t="s">
        <v>2443</v>
      </c>
      <c r="D829" s="207" t="s">
        <v>151</v>
      </c>
      <c r="E829" s="254"/>
      <c r="F829" s="281">
        <v>0</v>
      </c>
      <c r="G829" s="282">
        <f>E829*F829</f>
        <v>0</v>
      </c>
      <c r="H829" s="127"/>
    </row>
    <row r="830" spans="2:8" s="38" customFormat="1" hidden="1" x14ac:dyDescent="0.2">
      <c r="B830" s="140"/>
      <c r="C830" s="257" t="s">
        <v>249</v>
      </c>
      <c r="D830" s="207" t="s">
        <v>151</v>
      </c>
      <c r="E830" s="254"/>
      <c r="F830" s="281">
        <v>0</v>
      </c>
      <c r="G830" s="282">
        <f>E830*F830</f>
        <v>0</v>
      </c>
      <c r="H830" s="127"/>
    </row>
    <row r="831" spans="2:8" s="38" customFormat="1" hidden="1" x14ac:dyDescent="0.2">
      <c r="B831" s="140"/>
      <c r="C831" s="269" t="s">
        <v>250</v>
      </c>
      <c r="D831" s="207" t="s">
        <v>151</v>
      </c>
      <c r="E831" s="254"/>
      <c r="F831" s="281">
        <v>0</v>
      </c>
      <c r="G831" s="282">
        <f>E831*F831</f>
        <v>0</v>
      </c>
      <c r="H831" s="127"/>
    </row>
    <row r="832" spans="2:8" s="38" customFormat="1" hidden="1" x14ac:dyDescent="0.2">
      <c r="B832" s="140"/>
      <c r="C832" s="253" t="s">
        <v>832</v>
      </c>
      <c r="D832" s="207"/>
      <c r="E832" s="254"/>
      <c r="F832" s="255">
        <v>0</v>
      </c>
      <c r="G832" s="210"/>
      <c r="H832" s="127"/>
    </row>
    <row r="833" spans="2:8" s="38" customFormat="1" ht="24" hidden="1" x14ac:dyDescent="0.2">
      <c r="B833" s="140"/>
      <c r="C833" s="268" t="s">
        <v>2444</v>
      </c>
      <c r="D833" s="207" t="s">
        <v>151</v>
      </c>
      <c r="E833" s="254"/>
      <c r="F833" s="281">
        <v>0</v>
      </c>
      <c r="G833" s="282">
        <f>E833*F833</f>
        <v>0</v>
      </c>
      <c r="H833" s="127"/>
    </row>
    <row r="834" spans="2:8" s="38" customFormat="1" hidden="1" x14ac:dyDescent="0.2">
      <c r="B834" s="140"/>
      <c r="C834" s="257" t="s">
        <v>249</v>
      </c>
      <c r="D834" s="207" t="s">
        <v>151</v>
      </c>
      <c r="E834" s="254"/>
      <c r="F834" s="281">
        <v>0</v>
      </c>
      <c r="G834" s="282">
        <f>E834*F834</f>
        <v>0</v>
      </c>
      <c r="H834" s="127"/>
    </row>
    <row r="835" spans="2:8" s="38" customFormat="1" hidden="1" x14ac:dyDescent="0.2">
      <c r="B835" s="140"/>
      <c r="C835" s="258" t="s">
        <v>200</v>
      </c>
      <c r="D835" s="207" t="s">
        <v>151</v>
      </c>
      <c r="E835" s="254"/>
      <c r="F835" s="281">
        <v>0</v>
      </c>
      <c r="G835" s="282">
        <f>E835*F835</f>
        <v>0</v>
      </c>
      <c r="H835" s="127"/>
    </row>
    <row r="836" spans="2:8" s="38" customFormat="1" hidden="1" x14ac:dyDescent="0.2">
      <c r="B836" s="298" t="s">
        <v>253</v>
      </c>
      <c r="C836" s="259" t="s">
        <v>254</v>
      </c>
      <c r="D836" s="260"/>
      <c r="E836" s="261"/>
      <c r="F836" s="262"/>
      <c r="G836" s="263"/>
      <c r="H836" s="127"/>
    </row>
    <row r="837" spans="2:8" s="38" customFormat="1" hidden="1" x14ac:dyDescent="0.2">
      <c r="B837" s="140"/>
      <c r="C837" s="259" t="s">
        <v>2445</v>
      </c>
      <c r="D837" s="260"/>
      <c r="E837" s="261"/>
      <c r="F837" s="262">
        <v>0</v>
      </c>
      <c r="G837" s="263"/>
      <c r="H837" s="127"/>
    </row>
    <row r="838" spans="2:8" s="38" customFormat="1" hidden="1" x14ac:dyDescent="0.2">
      <c r="B838" s="140"/>
      <c r="C838" s="264" t="s">
        <v>2323</v>
      </c>
      <c r="D838" s="260" t="s">
        <v>151</v>
      </c>
      <c r="E838" s="261"/>
      <c r="F838" s="283">
        <v>0</v>
      </c>
      <c r="G838" s="284">
        <f t="shared" ref="G838:G856" si="56">E838*F838</f>
        <v>0</v>
      </c>
      <c r="H838" s="127"/>
    </row>
    <row r="839" spans="2:8" s="38" customFormat="1" hidden="1" x14ac:dyDescent="0.2">
      <c r="B839" s="140"/>
      <c r="C839" s="264" t="s">
        <v>2324</v>
      </c>
      <c r="D839" s="260" t="s">
        <v>151</v>
      </c>
      <c r="E839" s="261"/>
      <c r="F839" s="283">
        <v>0</v>
      </c>
      <c r="G839" s="284">
        <f t="shared" si="56"/>
        <v>0</v>
      </c>
      <c r="H839" s="127"/>
    </row>
    <row r="840" spans="2:8" s="38" customFormat="1" hidden="1" x14ac:dyDescent="0.2">
      <c r="B840" s="140"/>
      <c r="C840" s="264" t="s">
        <v>2446</v>
      </c>
      <c r="D840" s="260" t="s">
        <v>151</v>
      </c>
      <c r="E840" s="261"/>
      <c r="F840" s="283">
        <v>0</v>
      </c>
      <c r="G840" s="284">
        <f t="shared" si="56"/>
        <v>0</v>
      </c>
      <c r="H840" s="127"/>
    </row>
    <row r="841" spans="2:8" s="38" customFormat="1" hidden="1" x14ac:dyDescent="0.2">
      <c r="B841" s="140"/>
      <c r="C841" s="264" t="s">
        <v>2447</v>
      </c>
      <c r="D841" s="260" t="s">
        <v>151</v>
      </c>
      <c r="E841" s="261"/>
      <c r="F841" s="283">
        <v>0</v>
      </c>
      <c r="G841" s="284">
        <f t="shared" si="56"/>
        <v>0</v>
      </c>
      <c r="H841" s="127"/>
    </row>
    <row r="842" spans="2:8" s="38" customFormat="1" hidden="1" x14ac:dyDescent="0.2">
      <c r="B842" s="140"/>
      <c r="C842" s="264" t="s">
        <v>2448</v>
      </c>
      <c r="D842" s="260" t="s">
        <v>151</v>
      </c>
      <c r="E842" s="261"/>
      <c r="F842" s="283">
        <v>0</v>
      </c>
      <c r="G842" s="284">
        <f t="shared" si="56"/>
        <v>0</v>
      </c>
      <c r="H842" s="127"/>
    </row>
    <row r="843" spans="2:8" s="38" customFormat="1" hidden="1" x14ac:dyDescent="0.2">
      <c r="B843" s="140"/>
      <c r="C843" s="264" t="s">
        <v>2449</v>
      </c>
      <c r="D843" s="260" t="s">
        <v>151</v>
      </c>
      <c r="E843" s="261"/>
      <c r="F843" s="283">
        <v>0</v>
      </c>
      <c r="G843" s="284">
        <f t="shared" si="56"/>
        <v>0</v>
      </c>
      <c r="H843" s="127"/>
    </row>
    <row r="844" spans="2:8" s="38" customFormat="1" hidden="1" x14ac:dyDescent="0.2">
      <c r="B844" s="140"/>
      <c r="C844" s="264" t="s">
        <v>2384</v>
      </c>
      <c r="D844" s="260" t="s">
        <v>151</v>
      </c>
      <c r="E844" s="261"/>
      <c r="F844" s="283">
        <v>0</v>
      </c>
      <c r="G844" s="284">
        <f t="shared" si="56"/>
        <v>0</v>
      </c>
      <c r="H844" s="127"/>
    </row>
    <row r="845" spans="2:8" s="38" customFormat="1" ht="12.75" hidden="1" customHeight="1" x14ac:dyDescent="0.2">
      <c r="B845" s="140"/>
      <c r="C845" s="264" t="s">
        <v>2450</v>
      </c>
      <c r="D845" s="260" t="s">
        <v>151</v>
      </c>
      <c r="E845" s="261"/>
      <c r="F845" s="283">
        <v>0</v>
      </c>
      <c r="G845" s="284">
        <f t="shared" si="56"/>
        <v>0</v>
      </c>
      <c r="H845" s="127"/>
    </row>
    <row r="846" spans="2:8" s="38" customFormat="1" ht="12.75" hidden="1" customHeight="1" x14ac:dyDescent="0.2">
      <c r="B846" s="140"/>
      <c r="C846" s="264" t="s">
        <v>2451</v>
      </c>
      <c r="D846" s="260" t="s">
        <v>151</v>
      </c>
      <c r="E846" s="261"/>
      <c r="F846" s="283">
        <v>0</v>
      </c>
      <c r="G846" s="284">
        <f t="shared" si="56"/>
        <v>0</v>
      </c>
      <c r="H846" s="127"/>
    </row>
    <row r="847" spans="2:8" s="38" customFormat="1" ht="12.75" hidden="1" customHeight="1" x14ac:dyDescent="0.2">
      <c r="B847" s="140"/>
      <c r="C847" s="265" t="s">
        <v>2452</v>
      </c>
      <c r="D847" s="260" t="s">
        <v>151</v>
      </c>
      <c r="E847" s="261"/>
      <c r="F847" s="283">
        <v>0</v>
      </c>
      <c r="G847" s="284">
        <f t="shared" si="56"/>
        <v>0</v>
      </c>
      <c r="H847" s="127"/>
    </row>
    <row r="848" spans="2:8" s="38" customFormat="1" hidden="1" x14ac:dyDescent="0.2">
      <c r="B848" s="140"/>
      <c r="C848" s="265" t="s">
        <v>2453</v>
      </c>
      <c r="D848" s="260" t="s">
        <v>151</v>
      </c>
      <c r="E848" s="261"/>
      <c r="F848" s="283">
        <v>0</v>
      </c>
      <c r="G848" s="284">
        <f t="shared" si="56"/>
        <v>0</v>
      </c>
      <c r="H848" s="127"/>
    </row>
    <row r="849" spans="2:8" s="38" customFormat="1" hidden="1" x14ac:dyDescent="0.2">
      <c r="B849" s="140"/>
      <c r="C849" s="265" t="s">
        <v>2454</v>
      </c>
      <c r="D849" s="260" t="s">
        <v>151</v>
      </c>
      <c r="E849" s="261"/>
      <c r="F849" s="283">
        <v>0</v>
      </c>
      <c r="G849" s="284">
        <f t="shared" si="56"/>
        <v>0</v>
      </c>
      <c r="H849" s="127"/>
    </row>
    <row r="850" spans="2:8" s="38" customFormat="1" ht="12.75" hidden="1" customHeight="1" x14ac:dyDescent="0.2">
      <c r="B850" s="140"/>
      <c r="C850" s="265" t="s">
        <v>2455</v>
      </c>
      <c r="D850" s="260" t="s">
        <v>151</v>
      </c>
      <c r="E850" s="261"/>
      <c r="F850" s="283">
        <v>0</v>
      </c>
      <c r="G850" s="284">
        <f t="shared" si="56"/>
        <v>0</v>
      </c>
      <c r="H850" s="127"/>
    </row>
    <row r="851" spans="2:8" s="38" customFormat="1" hidden="1" x14ac:dyDescent="0.2">
      <c r="B851" s="140"/>
      <c r="C851" s="265" t="s">
        <v>2456</v>
      </c>
      <c r="D851" s="260" t="s">
        <v>151</v>
      </c>
      <c r="E851" s="261"/>
      <c r="F851" s="283">
        <v>0</v>
      </c>
      <c r="G851" s="284">
        <f t="shared" si="56"/>
        <v>0</v>
      </c>
      <c r="H851" s="127"/>
    </row>
    <row r="852" spans="2:8" s="38" customFormat="1" hidden="1" x14ac:dyDescent="0.2">
      <c r="B852" s="140"/>
      <c r="C852" s="266" t="s">
        <v>267</v>
      </c>
      <c r="D852" s="260" t="s">
        <v>151</v>
      </c>
      <c r="E852" s="261"/>
      <c r="F852" s="283">
        <v>0</v>
      </c>
      <c r="G852" s="284">
        <f t="shared" si="56"/>
        <v>0</v>
      </c>
      <c r="H852" s="127"/>
    </row>
    <row r="853" spans="2:8" s="38" customFormat="1" hidden="1" x14ac:dyDescent="0.2">
      <c r="B853" s="140"/>
      <c r="C853" s="266" t="s">
        <v>734</v>
      </c>
      <c r="D853" s="260" t="s">
        <v>151</v>
      </c>
      <c r="E853" s="261"/>
      <c r="F853" s="283">
        <v>0</v>
      </c>
      <c r="G853" s="284">
        <f t="shared" si="56"/>
        <v>0</v>
      </c>
      <c r="H853" s="127"/>
    </row>
    <row r="854" spans="2:8" s="38" customFormat="1" hidden="1" x14ac:dyDescent="0.2">
      <c r="B854" s="140"/>
      <c r="C854" s="264" t="s">
        <v>2329</v>
      </c>
      <c r="D854" s="260" t="s">
        <v>151</v>
      </c>
      <c r="E854" s="261"/>
      <c r="F854" s="283">
        <v>0</v>
      </c>
      <c r="G854" s="284">
        <f t="shared" si="56"/>
        <v>0</v>
      </c>
      <c r="H854" s="127"/>
    </row>
    <row r="855" spans="2:8" s="38" customFormat="1" hidden="1" x14ac:dyDescent="0.2">
      <c r="B855" s="140"/>
      <c r="C855" s="266" t="s">
        <v>229</v>
      </c>
      <c r="D855" s="260" t="s">
        <v>151</v>
      </c>
      <c r="E855" s="261"/>
      <c r="F855" s="283">
        <v>0</v>
      </c>
      <c r="G855" s="284">
        <f t="shared" si="56"/>
        <v>0</v>
      </c>
      <c r="H855" s="127"/>
    </row>
    <row r="856" spans="2:8" s="38" customFormat="1" hidden="1" x14ac:dyDescent="0.2">
      <c r="B856" s="140"/>
      <c r="C856" s="267" t="s">
        <v>200</v>
      </c>
      <c r="D856" s="260" t="s">
        <v>151</v>
      </c>
      <c r="E856" s="261"/>
      <c r="F856" s="283">
        <v>0</v>
      </c>
      <c r="G856" s="284">
        <f t="shared" si="56"/>
        <v>0</v>
      </c>
      <c r="H856" s="127"/>
    </row>
    <row r="857" spans="2:8" s="38" customFormat="1" hidden="1" x14ac:dyDescent="0.2">
      <c r="B857" s="140"/>
      <c r="C857" s="259" t="s">
        <v>727</v>
      </c>
      <c r="D857" s="260"/>
      <c r="E857" s="261"/>
      <c r="F857" s="262">
        <v>0</v>
      </c>
      <c r="G857" s="263"/>
      <c r="H857" s="127"/>
    </row>
    <row r="858" spans="2:8" s="38" customFormat="1" hidden="1" x14ac:dyDescent="0.2">
      <c r="B858" s="140"/>
      <c r="C858" s="264" t="s">
        <v>728</v>
      </c>
      <c r="D858" s="260" t="s">
        <v>151</v>
      </c>
      <c r="E858" s="261"/>
      <c r="F858" s="283">
        <v>0</v>
      </c>
      <c r="G858" s="284">
        <f t="shared" ref="G858:G874" si="57">E858*F858</f>
        <v>0</v>
      </c>
      <c r="H858" s="127"/>
    </row>
    <row r="859" spans="2:8" s="38" customFormat="1" hidden="1" x14ac:dyDescent="0.2">
      <c r="B859" s="140"/>
      <c r="C859" s="264" t="s">
        <v>2457</v>
      </c>
      <c r="D859" s="260" t="s">
        <v>151</v>
      </c>
      <c r="E859" s="261"/>
      <c r="F859" s="283">
        <v>0</v>
      </c>
      <c r="G859" s="284">
        <f t="shared" si="57"/>
        <v>0</v>
      </c>
      <c r="H859" s="127"/>
    </row>
    <row r="860" spans="2:8" s="38" customFormat="1" hidden="1" x14ac:dyDescent="0.2">
      <c r="B860" s="140"/>
      <c r="C860" s="264" t="s">
        <v>321</v>
      </c>
      <c r="D860" s="260" t="s">
        <v>151</v>
      </c>
      <c r="E860" s="261"/>
      <c r="F860" s="283">
        <v>0</v>
      </c>
      <c r="G860" s="284">
        <f t="shared" si="57"/>
        <v>0</v>
      </c>
      <c r="H860" s="127"/>
    </row>
    <row r="861" spans="2:8" s="38" customFormat="1" hidden="1" x14ac:dyDescent="0.2">
      <c r="B861" s="140"/>
      <c r="C861" s="264" t="s">
        <v>328</v>
      </c>
      <c r="D861" s="260" t="s">
        <v>151</v>
      </c>
      <c r="E861" s="261"/>
      <c r="F861" s="283">
        <v>0</v>
      </c>
      <c r="G861" s="284">
        <f t="shared" si="57"/>
        <v>0</v>
      </c>
      <c r="H861" s="127"/>
    </row>
    <row r="862" spans="2:8" s="38" customFormat="1" hidden="1" x14ac:dyDescent="0.2">
      <c r="B862" s="140"/>
      <c r="C862" s="264" t="s">
        <v>2458</v>
      </c>
      <c r="D862" s="260" t="s">
        <v>151</v>
      </c>
      <c r="E862" s="261"/>
      <c r="F862" s="283">
        <v>0</v>
      </c>
      <c r="G862" s="284">
        <f t="shared" si="57"/>
        <v>0</v>
      </c>
      <c r="H862" s="127"/>
    </row>
    <row r="863" spans="2:8" s="38" customFormat="1" ht="15" hidden="1" customHeight="1" x14ac:dyDescent="0.2">
      <c r="B863" s="140"/>
      <c r="C863" s="264" t="s">
        <v>2450</v>
      </c>
      <c r="D863" s="260" t="s">
        <v>151</v>
      </c>
      <c r="E863" s="261"/>
      <c r="F863" s="283">
        <v>0</v>
      </c>
      <c r="G863" s="284">
        <f t="shared" si="57"/>
        <v>0</v>
      </c>
      <c r="H863" s="127"/>
    </row>
    <row r="864" spans="2:8" s="38" customFormat="1" ht="12.75" hidden="1" customHeight="1" x14ac:dyDescent="0.2">
      <c r="B864" s="140"/>
      <c r="C864" s="264" t="s">
        <v>2451</v>
      </c>
      <c r="D864" s="260" t="s">
        <v>151</v>
      </c>
      <c r="E864" s="261"/>
      <c r="F864" s="283">
        <v>0</v>
      </c>
      <c r="G864" s="284">
        <f t="shared" si="57"/>
        <v>0</v>
      </c>
      <c r="H864" s="127"/>
    </row>
    <row r="865" spans="2:8" s="38" customFormat="1" ht="12.75" hidden="1" customHeight="1" x14ac:dyDescent="0.2">
      <c r="B865" s="140"/>
      <c r="C865" s="265" t="s">
        <v>2452</v>
      </c>
      <c r="D865" s="260" t="s">
        <v>151</v>
      </c>
      <c r="E865" s="261"/>
      <c r="F865" s="283">
        <v>0</v>
      </c>
      <c r="G865" s="284">
        <f t="shared" si="57"/>
        <v>0</v>
      </c>
      <c r="H865" s="127"/>
    </row>
    <row r="866" spans="2:8" s="38" customFormat="1" hidden="1" x14ac:dyDescent="0.2">
      <c r="B866" s="140"/>
      <c r="C866" s="265" t="s">
        <v>2453</v>
      </c>
      <c r="D866" s="260" t="s">
        <v>151</v>
      </c>
      <c r="E866" s="261"/>
      <c r="F866" s="283">
        <v>0</v>
      </c>
      <c r="G866" s="284">
        <f t="shared" si="57"/>
        <v>0</v>
      </c>
      <c r="H866" s="127"/>
    </row>
    <row r="867" spans="2:8" s="38" customFormat="1" hidden="1" x14ac:dyDescent="0.2">
      <c r="B867" s="140"/>
      <c r="C867" s="265" t="s">
        <v>2454</v>
      </c>
      <c r="D867" s="260" t="s">
        <v>151</v>
      </c>
      <c r="E867" s="261"/>
      <c r="F867" s="283">
        <v>0</v>
      </c>
      <c r="G867" s="284">
        <f t="shared" si="57"/>
        <v>0</v>
      </c>
      <c r="H867" s="127"/>
    </row>
    <row r="868" spans="2:8" s="38" customFormat="1" ht="14.25" hidden="1" customHeight="1" x14ac:dyDescent="0.2">
      <c r="B868" s="140"/>
      <c r="C868" s="265" t="s">
        <v>2455</v>
      </c>
      <c r="D868" s="260" t="s">
        <v>151</v>
      </c>
      <c r="E868" s="261"/>
      <c r="F868" s="283">
        <v>0</v>
      </c>
      <c r="G868" s="284">
        <f t="shared" si="57"/>
        <v>0</v>
      </c>
      <c r="H868" s="127"/>
    </row>
    <row r="869" spans="2:8" s="38" customFormat="1" hidden="1" x14ac:dyDescent="0.2">
      <c r="B869" s="140"/>
      <c r="C869" s="265" t="s">
        <v>2456</v>
      </c>
      <c r="D869" s="260" t="s">
        <v>151</v>
      </c>
      <c r="E869" s="261"/>
      <c r="F869" s="283">
        <v>0</v>
      </c>
      <c r="G869" s="284">
        <f t="shared" si="57"/>
        <v>0</v>
      </c>
      <c r="H869" s="127"/>
    </row>
    <row r="870" spans="2:8" s="38" customFormat="1" hidden="1" x14ac:dyDescent="0.2">
      <c r="B870" s="140"/>
      <c r="C870" s="266" t="s">
        <v>267</v>
      </c>
      <c r="D870" s="260" t="s">
        <v>151</v>
      </c>
      <c r="E870" s="261"/>
      <c r="F870" s="283">
        <v>0</v>
      </c>
      <c r="G870" s="284">
        <f t="shared" si="57"/>
        <v>0</v>
      </c>
      <c r="H870" s="127"/>
    </row>
    <row r="871" spans="2:8" s="38" customFormat="1" hidden="1" x14ac:dyDescent="0.2">
      <c r="B871" s="140"/>
      <c r="C871" s="266" t="s">
        <v>734</v>
      </c>
      <c r="D871" s="260" t="s">
        <v>151</v>
      </c>
      <c r="E871" s="261"/>
      <c r="F871" s="283">
        <v>0</v>
      </c>
      <c r="G871" s="284">
        <f t="shared" si="57"/>
        <v>0</v>
      </c>
      <c r="H871" s="127"/>
    </row>
    <row r="872" spans="2:8" s="38" customFormat="1" hidden="1" x14ac:dyDescent="0.2">
      <c r="B872" s="140"/>
      <c r="C872" s="264" t="s">
        <v>2329</v>
      </c>
      <c r="D872" s="260" t="s">
        <v>151</v>
      </c>
      <c r="E872" s="261"/>
      <c r="F872" s="283">
        <v>0</v>
      </c>
      <c r="G872" s="284">
        <f t="shared" si="57"/>
        <v>0</v>
      </c>
      <c r="H872" s="127"/>
    </row>
    <row r="873" spans="2:8" s="38" customFormat="1" hidden="1" x14ac:dyDescent="0.2">
      <c r="B873" s="140"/>
      <c r="C873" s="266" t="s">
        <v>229</v>
      </c>
      <c r="D873" s="260" t="s">
        <v>151</v>
      </c>
      <c r="E873" s="261"/>
      <c r="F873" s="283">
        <v>0</v>
      </c>
      <c r="G873" s="284">
        <f t="shared" si="57"/>
        <v>0</v>
      </c>
      <c r="H873" s="127"/>
    </row>
    <row r="874" spans="2:8" s="38" customFormat="1" hidden="1" x14ac:dyDescent="0.2">
      <c r="B874" s="140"/>
      <c r="C874" s="267" t="s">
        <v>200</v>
      </c>
      <c r="D874" s="260" t="s">
        <v>151</v>
      </c>
      <c r="E874" s="261"/>
      <c r="F874" s="283">
        <v>0</v>
      </c>
      <c r="G874" s="284">
        <f t="shared" si="57"/>
        <v>0</v>
      </c>
      <c r="H874" s="127"/>
    </row>
    <row r="875" spans="2:8" s="38" customFormat="1" hidden="1" x14ac:dyDescent="0.2">
      <c r="B875" s="140"/>
      <c r="C875" s="259" t="s">
        <v>340</v>
      </c>
      <c r="D875" s="260"/>
      <c r="E875" s="261"/>
      <c r="F875" s="262">
        <v>0</v>
      </c>
      <c r="G875" s="263"/>
      <c r="H875" s="127"/>
    </row>
    <row r="876" spans="2:8" s="38" customFormat="1" hidden="1" x14ac:dyDescent="0.2">
      <c r="B876" s="140"/>
      <c r="C876" s="264" t="s">
        <v>341</v>
      </c>
      <c r="D876" s="260" t="s">
        <v>151</v>
      </c>
      <c r="E876" s="261"/>
      <c r="F876" s="283">
        <v>0</v>
      </c>
      <c r="G876" s="284">
        <f t="shared" ref="G876:G894" si="58">E876*F876</f>
        <v>0</v>
      </c>
      <c r="H876" s="127"/>
    </row>
    <row r="877" spans="2:8" s="38" customFormat="1" hidden="1" x14ac:dyDescent="0.2">
      <c r="B877" s="140"/>
      <c r="C877" s="264" t="s">
        <v>342</v>
      </c>
      <c r="D877" s="260" t="s">
        <v>151</v>
      </c>
      <c r="E877" s="261"/>
      <c r="F877" s="283">
        <v>0</v>
      </c>
      <c r="G877" s="284">
        <f t="shared" si="58"/>
        <v>0</v>
      </c>
      <c r="H877" s="127"/>
    </row>
    <row r="878" spans="2:8" s="38" customFormat="1" hidden="1" x14ac:dyDescent="0.2">
      <c r="B878" s="140"/>
      <c r="C878" s="264" t="s">
        <v>343</v>
      </c>
      <c r="D878" s="260" t="s">
        <v>151</v>
      </c>
      <c r="E878" s="261"/>
      <c r="F878" s="283">
        <v>0</v>
      </c>
      <c r="G878" s="284">
        <f t="shared" si="58"/>
        <v>0</v>
      </c>
      <c r="H878" s="127"/>
    </row>
    <row r="879" spans="2:8" s="38" customFormat="1" hidden="1" x14ac:dyDescent="0.2">
      <c r="B879" s="140"/>
      <c r="C879" s="264" t="s">
        <v>344</v>
      </c>
      <c r="D879" s="260" t="s">
        <v>151</v>
      </c>
      <c r="E879" s="261"/>
      <c r="F879" s="283">
        <v>0</v>
      </c>
      <c r="G879" s="284">
        <f t="shared" si="58"/>
        <v>0</v>
      </c>
      <c r="H879" s="127"/>
    </row>
    <row r="880" spans="2:8" s="38" customFormat="1" hidden="1" x14ac:dyDescent="0.2">
      <c r="B880" s="140"/>
      <c r="C880" s="264" t="s">
        <v>345</v>
      </c>
      <c r="D880" s="260" t="s">
        <v>151</v>
      </c>
      <c r="E880" s="261"/>
      <c r="F880" s="283">
        <v>0</v>
      </c>
      <c r="G880" s="284">
        <f t="shared" si="58"/>
        <v>0</v>
      </c>
      <c r="H880" s="127"/>
    </row>
    <row r="881" spans="2:8" s="38" customFormat="1" ht="15" hidden="1" customHeight="1" x14ac:dyDescent="0.2">
      <c r="B881" s="140"/>
      <c r="C881" s="264" t="s">
        <v>346</v>
      </c>
      <c r="D881" s="260" t="s">
        <v>151</v>
      </c>
      <c r="E881" s="261"/>
      <c r="F881" s="283">
        <v>0</v>
      </c>
      <c r="G881" s="284">
        <f t="shared" si="58"/>
        <v>0</v>
      </c>
      <c r="H881" s="127"/>
    </row>
    <row r="882" spans="2:8" s="38" customFormat="1" ht="12" hidden="1" customHeight="1" x14ac:dyDescent="0.2">
      <c r="B882" s="140"/>
      <c r="C882" s="264" t="s">
        <v>347</v>
      </c>
      <c r="D882" s="260" t="s">
        <v>151</v>
      </c>
      <c r="E882" s="261"/>
      <c r="F882" s="283">
        <v>0</v>
      </c>
      <c r="G882" s="284">
        <f t="shared" si="58"/>
        <v>0</v>
      </c>
      <c r="H882" s="127"/>
    </row>
    <row r="883" spans="2:8" s="38" customFormat="1" ht="12.75" hidden="1" customHeight="1" x14ac:dyDescent="0.2">
      <c r="B883" s="140"/>
      <c r="C883" s="265" t="s">
        <v>348</v>
      </c>
      <c r="D883" s="260" t="s">
        <v>151</v>
      </c>
      <c r="E883" s="261"/>
      <c r="F883" s="283">
        <v>0</v>
      </c>
      <c r="G883" s="284">
        <f t="shared" si="58"/>
        <v>0</v>
      </c>
      <c r="H883" s="127"/>
    </row>
    <row r="884" spans="2:8" s="38" customFormat="1" hidden="1" x14ac:dyDescent="0.2">
      <c r="B884" s="140"/>
      <c r="C884" s="265" t="s">
        <v>349</v>
      </c>
      <c r="D884" s="260" t="s">
        <v>151</v>
      </c>
      <c r="E884" s="261"/>
      <c r="F884" s="283">
        <v>0</v>
      </c>
      <c r="G884" s="284">
        <f t="shared" si="58"/>
        <v>0</v>
      </c>
      <c r="H884" s="127"/>
    </row>
    <row r="885" spans="2:8" s="38" customFormat="1" hidden="1" x14ac:dyDescent="0.2">
      <c r="B885" s="140"/>
      <c r="C885" s="265" t="s">
        <v>350</v>
      </c>
      <c r="D885" s="260" t="s">
        <v>151</v>
      </c>
      <c r="E885" s="261"/>
      <c r="F885" s="283">
        <v>0</v>
      </c>
      <c r="G885" s="284">
        <f t="shared" si="58"/>
        <v>0</v>
      </c>
      <c r="H885" s="127"/>
    </row>
    <row r="886" spans="2:8" s="38" customFormat="1" ht="14.25" hidden="1" customHeight="1" x14ac:dyDescent="0.2">
      <c r="B886" s="140"/>
      <c r="C886" s="265" t="s">
        <v>351</v>
      </c>
      <c r="D886" s="260" t="s">
        <v>151</v>
      </c>
      <c r="E886" s="261"/>
      <c r="F886" s="283">
        <v>0</v>
      </c>
      <c r="G886" s="284">
        <f t="shared" si="58"/>
        <v>0</v>
      </c>
      <c r="H886" s="127"/>
    </row>
    <row r="887" spans="2:8" s="38" customFormat="1" hidden="1" x14ac:dyDescent="0.2">
      <c r="B887" s="140"/>
      <c r="C887" s="265" t="s">
        <v>352</v>
      </c>
      <c r="D887" s="260" t="s">
        <v>151</v>
      </c>
      <c r="E887" s="261"/>
      <c r="F887" s="283">
        <v>0</v>
      </c>
      <c r="G887" s="284">
        <f t="shared" si="58"/>
        <v>0</v>
      </c>
      <c r="H887" s="127"/>
    </row>
    <row r="888" spans="2:8" s="38" customFormat="1" hidden="1" x14ac:dyDescent="0.2">
      <c r="B888" s="140"/>
      <c r="C888" s="266" t="s">
        <v>267</v>
      </c>
      <c r="D888" s="260" t="s">
        <v>151</v>
      </c>
      <c r="E888" s="261"/>
      <c r="F888" s="283">
        <v>0</v>
      </c>
      <c r="G888" s="284">
        <f t="shared" si="58"/>
        <v>0</v>
      </c>
      <c r="H888" s="127"/>
    </row>
    <row r="889" spans="2:8" s="38" customFormat="1" hidden="1" x14ac:dyDescent="0.2">
      <c r="B889" s="140"/>
      <c r="C889" s="266" t="s">
        <v>353</v>
      </c>
      <c r="D889" s="260" t="s">
        <v>151</v>
      </c>
      <c r="E889" s="261"/>
      <c r="F889" s="283">
        <v>0</v>
      </c>
      <c r="G889" s="284">
        <f t="shared" si="58"/>
        <v>0</v>
      </c>
      <c r="H889" s="127"/>
    </row>
    <row r="890" spans="2:8" s="38" customFormat="1" hidden="1" x14ac:dyDescent="0.2">
      <c r="B890" s="140"/>
      <c r="C890" s="264" t="s">
        <v>354</v>
      </c>
      <c r="D890" s="260" t="s">
        <v>151</v>
      </c>
      <c r="E890" s="261"/>
      <c r="F890" s="283">
        <v>0</v>
      </c>
      <c r="G890" s="284">
        <f t="shared" si="58"/>
        <v>0</v>
      </c>
      <c r="H890" s="127"/>
    </row>
    <row r="891" spans="2:8" s="38" customFormat="1" hidden="1" x14ac:dyDescent="0.2">
      <c r="B891" s="140"/>
      <c r="C891" s="266" t="s">
        <v>355</v>
      </c>
      <c r="D891" s="260" t="s">
        <v>151</v>
      </c>
      <c r="E891" s="261"/>
      <c r="F891" s="283">
        <v>0</v>
      </c>
      <c r="G891" s="284">
        <f t="shared" si="58"/>
        <v>0</v>
      </c>
      <c r="H891" s="127"/>
    </row>
    <row r="892" spans="2:8" s="38" customFormat="1" hidden="1" x14ac:dyDescent="0.2">
      <c r="B892" s="140"/>
      <c r="C892" s="266" t="s">
        <v>356</v>
      </c>
      <c r="D892" s="260" t="s">
        <v>151</v>
      </c>
      <c r="E892" s="261"/>
      <c r="F892" s="283">
        <v>0</v>
      </c>
      <c r="G892" s="284">
        <f t="shared" si="58"/>
        <v>0</v>
      </c>
      <c r="H892" s="127"/>
    </row>
    <row r="893" spans="2:8" s="38" customFormat="1" hidden="1" x14ac:dyDescent="0.2">
      <c r="B893" s="140"/>
      <c r="C893" s="266" t="s">
        <v>229</v>
      </c>
      <c r="D893" s="260" t="s">
        <v>151</v>
      </c>
      <c r="E893" s="261"/>
      <c r="F893" s="283">
        <v>0</v>
      </c>
      <c r="G893" s="284">
        <f t="shared" si="58"/>
        <v>0</v>
      </c>
      <c r="H893" s="127"/>
    </row>
    <row r="894" spans="2:8" s="38" customFormat="1" hidden="1" x14ac:dyDescent="0.2">
      <c r="B894" s="140"/>
      <c r="C894" s="267" t="s">
        <v>200</v>
      </c>
      <c r="D894" s="260" t="s">
        <v>151</v>
      </c>
      <c r="E894" s="261"/>
      <c r="F894" s="283">
        <v>0</v>
      </c>
      <c r="G894" s="284">
        <f t="shared" si="58"/>
        <v>0</v>
      </c>
      <c r="H894" s="127"/>
    </row>
    <row r="895" spans="2:8" s="38" customFormat="1" hidden="1" x14ac:dyDescent="0.2">
      <c r="B895" s="140"/>
      <c r="C895" s="259" t="s">
        <v>2459</v>
      </c>
      <c r="D895" s="260"/>
      <c r="E895" s="261"/>
      <c r="F895" s="262">
        <v>0</v>
      </c>
      <c r="G895" s="263"/>
      <c r="H895" s="127"/>
    </row>
    <row r="896" spans="2:8" s="38" customFormat="1" hidden="1" x14ac:dyDescent="0.2">
      <c r="B896" s="140"/>
      <c r="C896" s="264" t="s">
        <v>321</v>
      </c>
      <c r="D896" s="260" t="s">
        <v>151</v>
      </c>
      <c r="E896" s="261"/>
      <c r="F896" s="283">
        <v>0</v>
      </c>
      <c r="G896" s="284">
        <f t="shared" ref="G896:G914" si="59">E896*F896</f>
        <v>0</v>
      </c>
      <c r="H896" s="127"/>
    </row>
    <row r="897" spans="2:8" s="38" customFormat="1" hidden="1" x14ac:dyDescent="0.2">
      <c r="B897" s="140"/>
      <c r="C897" s="264" t="s">
        <v>1191</v>
      </c>
      <c r="D897" s="260" t="s">
        <v>151</v>
      </c>
      <c r="E897" s="261"/>
      <c r="F897" s="283">
        <v>0</v>
      </c>
      <c r="G897" s="284">
        <f t="shared" si="59"/>
        <v>0</v>
      </c>
      <c r="H897" s="127"/>
    </row>
    <row r="898" spans="2:8" s="38" customFormat="1" hidden="1" x14ac:dyDescent="0.2">
      <c r="B898" s="140"/>
      <c r="C898" s="264" t="s">
        <v>343</v>
      </c>
      <c r="D898" s="260" t="s">
        <v>151</v>
      </c>
      <c r="E898" s="261"/>
      <c r="F898" s="283">
        <v>0</v>
      </c>
      <c r="G898" s="284">
        <f t="shared" si="59"/>
        <v>0</v>
      </c>
      <c r="H898" s="127"/>
    </row>
    <row r="899" spans="2:8" s="38" customFormat="1" hidden="1" x14ac:dyDescent="0.2">
      <c r="B899" s="140"/>
      <c r="C899" s="264" t="s">
        <v>344</v>
      </c>
      <c r="D899" s="260" t="s">
        <v>151</v>
      </c>
      <c r="E899" s="261"/>
      <c r="F899" s="283">
        <v>0</v>
      </c>
      <c r="G899" s="284">
        <f t="shared" si="59"/>
        <v>0</v>
      </c>
      <c r="H899" s="127"/>
    </row>
    <row r="900" spans="2:8" s="38" customFormat="1" hidden="1" x14ac:dyDescent="0.2">
      <c r="B900" s="140"/>
      <c r="C900" s="264" t="s">
        <v>345</v>
      </c>
      <c r="D900" s="260" t="s">
        <v>151</v>
      </c>
      <c r="E900" s="261"/>
      <c r="F900" s="283">
        <v>0</v>
      </c>
      <c r="G900" s="284">
        <f t="shared" si="59"/>
        <v>0</v>
      </c>
      <c r="H900" s="127"/>
    </row>
    <row r="901" spans="2:8" s="38" customFormat="1" ht="15" hidden="1" customHeight="1" x14ac:dyDescent="0.2">
      <c r="B901" s="140"/>
      <c r="C901" s="264" t="s">
        <v>346</v>
      </c>
      <c r="D901" s="260" t="s">
        <v>151</v>
      </c>
      <c r="E901" s="261"/>
      <c r="F901" s="283">
        <v>0</v>
      </c>
      <c r="G901" s="284">
        <f t="shared" si="59"/>
        <v>0</v>
      </c>
      <c r="H901" s="127"/>
    </row>
    <row r="902" spans="2:8" s="38" customFormat="1" ht="12" hidden="1" customHeight="1" x14ac:dyDescent="0.2">
      <c r="B902" s="140"/>
      <c r="C902" s="264" t="s">
        <v>347</v>
      </c>
      <c r="D902" s="260" t="s">
        <v>151</v>
      </c>
      <c r="E902" s="261"/>
      <c r="F902" s="283">
        <v>0</v>
      </c>
      <c r="G902" s="284">
        <f t="shared" si="59"/>
        <v>0</v>
      </c>
      <c r="H902" s="127"/>
    </row>
    <row r="903" spans="2:8" s="38" customFormat="1" ht="12.75" hidden="1" customHeight="1" x14ac:dyDescent="0.2">
      <c r="B903" s="140"/>
      <c r="C903" s="265" t="s">
        <v>348</v>
      </c>
      <c r="D903" s="260" t="s">
        <v>151</v>
      </c>
      <c r="E903" s="261"/>
      <c r="F903" s="283">
        <v>0</v>
      </c>
      <c r="G903" s="284">
        <f t="shared" si="59"/>
        <v>0</v>
      </c>
      <c r="H903" s="127"/>
    </row>
    <row r="904" spans="2:8" s="38" customFormat="1" hidden="1" x14ac:dyDescent="0.2">
      <c r="B904" s="140"/>
      <c r="C904" s="265" t="s">
        <v>349</v>
      </c>
      <c r="D904" s="260" t="s">
        <v>151</v>
      </c>
      <c r="E904" s="261"/>
      <c r="F904" s="283">
        <v>0</v>
      </c>
      <c r="G904" s="284">
        <f t="shared" si="59"/>
        <v>0</v>
      </c>
      <c r="H904" s="127"/>
    </row>
    <row r="905" spans="2:8" s="38" customFormat="1" hidden="1" x14ac:dyDescent="0.2">
      <c r="B905" s="140"/>
      <c r="C905" s="265" t="s">
        <v>350</v>
      </c>
      <c r="D905" s="260" t="s">
        <v>151</v>
      </c>
      <c r="E905" s="261"/>
      <c r="F905" s="283">
        <v>0</v>
      </c>
      <c r="G905" s="284">
        <f t="shared" si="59"/>
        <v>0</v>
      </c>
      <c r="H905" s="127"/>
    </row>
    <row r="906" spans="2:8" s="38" customFormat="1" ht="14.25" hidden="1" customHeight="1" x14ac:dyDescent="0.2">
      <c r="B906" s="140"/>
      <c r="C906" s="265" t="s">
        <v>351</v>
      </c>
      <c r="D906" s="260" t="s">
        <v>151</v>
      </c>
      <c r="E906" s="261"/>
      <c r="F906" s="283">
        <v>0</v>
      </c>
      <c r="G906" s="284">
        <f t="shared" si="59"/>
        <v>0</v>
      </c>
      <c r="H906" s="127"/>
    </row>
    <row r="907" spans="2:8" s="38" customFormat="1" hidden="1" x14ac:dyDescent="0.2">
      <c r="B907" s="140"/>
      <c r="C907" s="265" t="s">
        <v>352</v>
      </c>
      <c r="D907" s="260" t="s">
        <v>151</v>
      </c>
      <c r="E907" s="261"/>
      <c r="F907" s="283">
        <v>0</v>
      </c>
      <c r="G907" s="284">
        <f t="shared" si="59"/>
        <v>0</v>
      </c>
      <c r="H907" s="127"/>
    </row>
    <row r="908" spans="2:8" s="38" customFormat="1" hidden="1" x14ac:dyDescent="0.2">
      <c r="B908" s="140"/>
      <c r="C908" s="266" t="s">
        <v>267</v>
      </c>
      <c r="D908" s="260" t="s">
        <v>151</v>
      </c>
      <c r="E908" s="261"/>
      <c r="F908" s="283">
        <v>0</v>
      </c>
      <c r="G908" s="284">
        <f t="shared" si="59"/>
        <v>0</v>
      </c>
      <c r="H908" s="127"/>
    </row>
    <row r="909" spans="2:8" s="38" customFormat="1" hidden="1" x14ac:dyDescent="0.2">
      <c r="B909" s="140"/>
      <c r="C909" s="266" t="s">
        <v>353</v>
      </c>
      <c r="D909" s="260" t="s">
        <v>151</v>
      </c>
      <c r="E909" s="261"/>
      <c r="F909" s="283">
        <v>0</v>
      </c>
      <c r="G909" s="284">
        <f t="shared" si="59"/>
        <v>0</v>
      </c>
      <c r="H909" s="127"/>
    </row>
    <row r="910" spans="2:8" s="38" customFormat="1" hidden="1" x14ac:dyDescent="0.2">
      <c r="B910" s="140"/>
      <c r="C910" s="264" t="s">
        <v>354</v>
      </c>
      <c r="D910" s="260" t="s">
        <v>151</v>
      </c>
      <c r="E910" s="261"/>
      <c r="F910" s="283">
        <v>0</v>
      </c>
      <c r="G910" s="284">
        <f t="shared" si="59"/>
        <v>0</v>
      </c>
      <c r="H910" s="127"/>
    </row>
    <row r="911" spans="2:8" s="38" customFormat="1" hidden="1" x14ac:dyDescent="0.2">
      <c r="B911" s="140"/>
      <c r="C911" s="266" t="s">
        <v>325</v>
      </c>
      <c r="D911" s="260" t="s">
        <v>151</v>
      </c>
      <c r="E911" s="261"/>
      <c r="F911" s="283">
        <v>0</v>
      </c>
      <c r="G911" s="284">
        <f t="shared" si="59"/>
        <v>0</v>
      </c>
      <c r="H911" s="127"/>
    </row>
    <row r="912" spans="2:8" s="38" customFormat="1" hidden="1" x14ac:dyDescent="0.2">
      <c r="B912" s="140"/>
      <c r="C912" s="266" t="s">
        <v>356</v>
      </c>
      <c r="D912" s="260" t="s">
        <v>151</v>
      </c>
      <c r="E912" s="261"/>
      <c r="F912" s="283">
        <v>0</v>
      </c>
      <c r="G912" s="284">
        <f t="shared" si="59"/>
        <v>0</v>
      </c>
      <c r="H912" s="127"/>
    </row>
    <row r="913" spans="2:8" s="38" customFormat="1" hidden="1" x14ac:dyDescent="0.2">
      <c r="B913" s="140"/>
      <c r="C913" s="266" t="s">
        <v>229</v>
      </c>
      <c r="D913" s="260" t="s">
        <v>151</v>
      </c>
      <c r="E913" s="261"/>
      <c r="F913" s="283">
        <v>0</v>
      </c>
      <c r="G913" s="284">
        <f t="shared" si="59"/>
        <v>0</v>
      </c>
      <c r="H913" s="127"/>
    </row>
    <row r="914" spans="2:8" s="38" customFormat="1" hidden="1" x14ac:dyDescent="0.2">
      <c r="B914" s="140"/>
      <c r="C914" s="267" t="s">
        <v>200</v>
      </c>
      <c r="D914" s="260" t="s">
        <v>151</v>
      </c>
      <c r="E914" s="261"/>
      <c r="F914" s="283">
        <v>0</v>
      </c>
      <c r="G914" s="284">
        <f t="shared" si="59"/>
        <v>0</v>
      </c>
      <c r="H914" s="127"/>
    </row>
    <row r="915" spans="2:8" s="38" customFormat="1" hidden="1" x14ac:dyDescent="0.2">
      <c r="B915" s="140"/>
      <c r="C915" s="259" t="s">
        <v>2460</v>
      </c>
      <c r="D915" s="260"/>
      <c r="E915" s="261"/>
      <c r="F915" s="262">
        <v>0</v>
      </c>
      <c r="G915" s="263"/>
      <c r="H915" s="127"/>
    </row>
    <row r="916" spans="2:8" s="38" customFormat="1" hidden="1" x14ac:dyDescent="0.2">
      <c r="B916" s="140"/>
      <c r="C916" s="264" t="s">
        <v>343</v>
      </c>
      <c r="D916" s="260" t="s">
        <v>151</v>
      </c>
      <c r="E916" s="261"/>
      <c r="F916" s="283">
        <v>0</v>
      </c>
      <c r="G916" s="284">
        <f t="shared" ref="G916:G934" si="60">E916*F916</f>
        <v>0</v>
      </c>
      <c r="H916" s="127"/>
    </row>
    <row r="917" spans="2:8" s="38" customFormat="1" hidden="1" x14ac:dyDescent="0.2">
      <c r="B917" s="140"/>
      <c r="C917" s="264" t="s">
        <v>2222</v>
      </c>
      <c r="D917" s="260" t="s">
        <v>151</v>
      </c>
      <c r="E917" s="261"/>
      <c r="F917" s="283">
        <v>0</v>
      </c>
      <c r="G917" s="284">
        <f t="shared" si="60"/>
        <v>0</v>
      </c>
      <c r="H917" s="127"/>
    </row>
    <row r="918" spans="2:8" s="38" customFormat="1" hidden="1" x14ac:dyDescent="0.2">
      <c r="B918" s="140"/>
      <c r="C918" s="264" t="s">
        <v>258</v>
      </c>
      <c r="D918" s="260" t="s">
        <v>151</v>
      </c>
      <c r="E918" s="261"/>
      <c r="F918" s="283">
        <v>0</v>
      </c>
      <c r="G918" s="284">
        <f t="shared" si="60"/>
        <v>0</v>
      </c>
      <c r="H918" s="127"/>
    </row>
    <row r="919" spans="2:8" s="38" customFormat="1" hidden="1" x14ac:dyDescent="0.2">
      <c r="B919" s="140"/>
      <c r="C919" s="264" t="s">
        <v>210</v>
      </c>
      <c r="D919" s="260" t="s">
        <v>151</v>
      </c>
      <c r="E919" s="261"/>
      <c r="F919" s="283">
        <v>0</v>
      </c>
      <c r="G919" s="284">
        <f t="shared" si="60"/>
        <v>0</v>
      </c>
      <c r="H919" s="127"/>
    </row>
    <row r="920" spans="2:8" s="38" customFormat="1" hidden="1" x14ac:dyDescent="0.2">
      <c r="B920" s="140"/>
      <c r="C920" s="264" t="s">
        <v>259</v>
      </c>
      <c r="D920" s="260" t="s">
        <v>151</v>
      </c>
      <c r="E920" s="261"/>
      <c r="F920" s="283">
        <v>0</v>
      </c>
      <c r="G920" s="284">
        <f t="shared" si="60"/>
        <v>0</v>
      </c>
      <c r="H920" s="127"/>
    </row>
    <row r="921" spans="2:8" s="38" customFormat="1" ht="12.75" hidden="1" customHeight="1" x14ac:dyDescent="0.2">
      <c r="B921" s="140"/>
      <c r="C921" s="264" t="s">
        <v>260</v>
      </c>
      <c r="D921" s="260" t="s">
        <v>151</v>
      </c>
      <c r="E921" s="261"/>
      <c r="F921" s="283">
        <v>0</v>
      </c>
      <c r="G921" s="284">
        <f t="shared" si="60"/>
        <v>0</v>
      </c>
      <c r="H921" s="127"/>
    </row>
    <row r="922" spans="2:8" s="38" customFormat="1" ht="12.75" hidden="1" customHeight="1" x14ac:dyDescent="0.2">
      <c r="B922" s="140"/>
      <c r="C922" s="264" t="s">
        <v>261</v>
      </c>
      <c r="D922" s="260" t="s">
        <v>151</v>
      </c>
      <c r="E922" s="261"/>
      <c r="F922" s="283">
        <v>0</v>
      </c>
      <c r="G922" s="284">
        <f t="shared" si="60"/>
        <v>0</v>
      </c>
      <c r="H922" s="127"/>
    </row>
    <row r="923" spans="2:8" s="38" customFormat="1" ht="12.75" hidden="1" customHeight="1" x14ac:dyDescent="0.2">
      <c r="B923" s="140"/>
      <c r="C923" s="265" t="s">
        <v>262</v>
      </c>
      <c r="D923" s="260" t="s">
        <v>151</v>
      </c>
      <c r="E923" s="261"/>
      <c r="F923" s="283">
        <v>0</v>
      </c>
      <c r="G923" s="284">
        <f t="shared" si="60"/>
        <v>0</v>
      </c>
      <c r="H923" s="127"/>
    </row>
    <row r="924" spans="2:8" s="38" customFormat="1" hidden="1" x14ac:dyDescent="0.2">
      <c r="B924" s="140"/>
      <c r="C924" s="265" t="s">
        <v>263</v>
      </c>
      <c r="D924" s="260" t="s">
        <v>151</v>
      </c>
      <c r="E924" s="261"/>
      <c r="F924" s="283">
        <v>0</v>
      </c>
      <c r="G924" s="284">
        <f t="shared" si="60"/>
        <v>0</v>
      </c>
      <c r="H924" s="127"/>
    </row>
    <row r="925" spans="2:8" s="38" customFormat="1" hidden="1" x14ac:dyDescent="0.2">
      <c r="B925" s="140"/>
      <c r="C925" s="265" t="s">
        <v>264</v>
      </c>
      <c r="D925" s="260" t="s">
        <v>151</v>
      </c>
      <c r="E925" s="261"/>
      <c r="F925" s="283">
        <v>0</v>
      </c>
      <c r="G925" s="284">
        <f t="shared" si="60"/>
        <v>0</v>
      </c>
      <c r="H925" s="127"/>
    </row>
    <row r="926" spans="2:8" s="38" customFormat="1" ht="14.25" hidden="1" customHeight="1" x14ac:dyDescent="0.2">
      <c r="B926" s="140"/>
      <c r="C926" s="265" t="s">
        <v>265</v>
      </c>
      <c r="D926" s="260" t="s">
        <v>151</v>
      </c>
      <c r="E926" s="261"/>
      <c r="F926" s="283">
        <v>0</v>
      </c>
      <c r="G926" s="284">
        <f t="shared" si="60"/>
        <v>0</v>
      </c>
      <c r="H926" s="127"/>
    </row>
    <row r="927" spans="2:8" s="38" customFormat="1" hidden="1" x14ac:dyDescent="0.2">
      <c r="B927" s="140"/>
      <c r="C927" s="265" t="s">
        <v>266</v>
      </c>
      <c r="D927" s="260" t="s">
        <v>151</v>
      </c>
      <c r="E927" s="261"/>
      <c r="F927" s="283">
        <v>0</v>
      </c>
      <c r="G927" s="284">
        <f t="shared" si="60"/>
        <v>0</v>
      </c>
      <c r="H927" s="127"/>
    </row>
    <row r="928" spans="2:8" s="38" customFormat="1" hidden="1" x14ac:dyDescent="0.2">
      <c r="B928" s="140"/>
      <c r="C928" s="266" t="s">
        <v>267</v>
      </c>
      <c r="D928" s="260" t="s">
        <v>151</v>
      </c>
      <c r="E928" s="261"/>
      <c r="F928" s="283">
        <v>0</v>
      </c>
      <c r="G928" s="284">
        <f t="shared" si="60"/>
        <v>0</v>
      </c>
      <c r="H928" s="127"/>
    </row>
    <row r="929" spans="2:8" s="38" customFormat="1" hidden="1" x14ac:dyDescent="0.2">
      <c r="B929" s="140"/>
      <c r="C929" s="266" t="s">
        <v>268</v>
      </c>
      <c r="D929" s="260" t="s">
        <v>151</v>
      </c>
      <c r="E929" s="261"/>
      <c r="F929" s="283">
        <v>0</v>
      </c>
      <c r="G929" s="284">
        <f t="shared" si="60"/>
        <v>0</v>
      </c>
      <c r="H929" s="127"/>
    </row>
    <row r="930" spans="2:8" s="38" customFormat="1" hidden="1" x14ac:dyDescent="0.2">
      <c r="B930" s="140"/>
      <c r="C930" s="264" t="s">
        <v>269</v>
      </c>
      <c r="D930" s="260" t="s">
        <v>151</v>
      </c>
      <c r="E930" s="261"/>
      <c r="F930" s="283">
        <v>0</v>
      </c>
      <c r="G930" s="284">
        <f t="shared" si="60"/>
        <v>0</v>
      </c>
      <c r="H930" s="127"/>
    </row>
    <row r="931" spans="2:8" s="38" customFormat="1" hidden="1" x14ac:dyDescent="0.2">
      <c r="B931" s="140"/>
      <c r="C931" s="266" t="s">
        <v>356</v>
      </c>
      <c r="D931" s="260" t="s">
        <v>151</v>
      </c>
      <c r="E931" s="261"/>
      <c r="F931" s="283">
        <v>0</v>
      </c>
      <c r="G931" s="284">
        <f t="shared" si="60"/>
        <v>0</v>
      </c>
      <c r="H931" s="127"/>
    </row>
    <row r="932" spans="2:8" s="38" customFormat="1" hidden="1" x14ac:dyDescent="0.2">
      <c r="B932" s="140"/>
      <c r="C932" s="266" t="s">
        <v>271</v>
      </c>
      <c r="D932" s="260" t="s">
        <v>151</v>
      </c>
      <c r="E932" s="261"/>
      <c r="F932" s="283">
        <v>0</v>
      </c>
      <c r="G932" s="284">
        <f t="shared" si="60"/>
        <v>0</v>
      </c>
      <c r="H932" s="127"/>
    </row>
    <row r="933" spans="2:8" s="38" customFormat="1" hidden="1" x14ac:dyDescent="0.2">
      <c r="B933" s="140"/>
      <c r="C933" s="266" t="s">
        <v>229</v>
      </c>
      <c r="D933" s="260" t="s">
        <v>151</v>
      </c>
      <c r="E933" s="261"/>
      <c r="F933" s="283">
        <v>0</v>
      </c>
      <c r="G933" s="284">
        <f t="shared" si="60"/>
        <v>0</v>
      </c>
      <c r="H933" s="127"/>
    </row>
    <row r="934" spans="2:8" s="38" customFormat="1" hidden="1" x14ac:dyDescent="0.2">
      <c r="B934" s="140"/>
      <c r="C934" s="267" t="s">
        <v>200</v>
      </c>
      <c r="D934" s="260" t="s">
        <v>151</v>
      </c>
      <c r="E934" s="261"/>
      <c r="F934" s="283">
        <v>0</v>
      </c>
      <c r="G934" s="284">
        <f t="shared" si="60"/>
        <v>0</v>
      </c>
      <c r="H934" s="127"/>
    </row>
    <row r="935" spans="2:8" s="38" customFormat="1" hidden="1" x14ac:dyDescent="0.2">
      <c r="B935" s="298" t="s">
        <v>272</v>
      </c>
      <c r="C935" s="270" t="s">
        <v>273</v>
      </c>
      <c r="D935" s="237"/>
      <c r="E935" s="271"/>
      <c r="F935" s="272"/>
      <c r="G935" s="240"/>
      <c r="H935" s="127"/>
    </row>
    <row r="936" spans="2:8" s="38" customFormat="1" hidden="1" x14ac:dyDescent="0.2">
      <c r="B936" s="140"/>
      <c r="C936" s="270" t="s">
        <v>2461</v>
      </c>
      <c r="D936" s="237"/>
      <c r="E936" s="271"/>
      <c r="F936" s="272">
        <v>0</v>
      </c>
      <c r="G936" s="240"/>
      <c r="H936" s="127"/>
    </row>
    <row r="937" spans="2:8" s="38" customFormat="1" hidden="1" x14ac:dyDescent="0.2">
      <c r="B937" s="140"/>
      <c r="C937" s="273" t="s">
        <v>321</v>
      </c>
      <c r="D937" s="237" t="s">
        <v>151</v>
      </c>
      <c r="E937" s="271"/>
      <c r="F937" s="285">
        <v>0</v>
      </c>
      <c r="G937" s="278">
        <f t="shared" ref="G937:G964" si="61">E937*F937</f>
        <v>0</v>
      </c>
      <c r="H937" s="127"/>
    </row>
    <row r="938" spans="2:8" s="38" customFormat="1" hidden="1" x14ac:dyDescent="0.2">
      <c r="B938" s="140"/>
      <c r="C938" s="273" t="s">
        <v>2462</v>
      </c>
      <c r="D938" s="237" t="s">
        <v>151</v>
      </c>
      <c r="E938" s="271"/>
      <c r="F938" s="285">
        <v>0</v>
      </c>
      <c r="G938" s="278">
        <f t="shared" si="61"/>
        <v>0</v>
      </c>
      <c r="H938" s="127"/>
    </row>
    <row r="939" spans="2:8" s="38" customFormat="1" hidden="1" x14ac:dyDescent="0.2">
      <c r="B939" s="140"/>
      <c r="C939" s="273" t="s">
        <v>258</v>
      </c>
      <c r="D939" s="237" t="s">
        <v>151</v>
      </c>
      <c r="E939" s="271"/>
      <c r="F939" s="285">
        <v>0</v>
      </c>
      <c r="G939" s="278">
        <f t="shared" si="61"/>
        <v>0</v>
      </c>
      <c r="H939" s="127"/>
    </row>
    <row r="940" spans="2:8" s="38" customFormat="1" hidden="1" x14ac:dyDescent="0.2">
      <c r="B940" s="140"/>
      <c r="C940" s="273" t="s">
        <v>210</v>
      </c>
      <c r="D940" s="237" t="s">
        <v>151</v>
      </c>
      <c r="E940" s="271"/>
      <c r="F940" s="285">
        <v>0</v>
      </c>
      <c r="G940" s="278">
        <f t="shared" si="61"/>
        <v>0</v>
      </c>
      <c r="H940" s="127"/>
    </row>
    <row r="941" spans="2:8" s="38" customFormat="1" hidden="1" x14ac:dyDescent="0.2">
      <c r="B941" s="140"/>
      <c r="C941" s="273" t="s">
        <v>259</v>
      </c>
      <c r="D941" s="237" t="s">
        <v>151</v>
      </c>
      <c r="E941" s="271"/>
      <c r="F941" s="285">
        <v>0</v>
      </c>
      <c r="G941" s="278">
        <f t="shared" si="61"/>
        <v>0</v>
      </c>
      <c r="H941" s="127"/>
    </row>
    <row r="942" spans="2:8" s="38" customFormat="1" ht="15" hidden="1" customHeight="1" x14ac:dyDescent="0.2">
      <c r="B942" s="140"/>
      <c r="C942" s="273" t="s">
        <v>275</v>
      </c>
      <c r="D942" s="237" t="s">
        <v>151</v>
      </c>
      <c r="E942" s="271"/>
      <c r="F942" s="285">
        <v>0</v>
      </c>
      <c r="G942" s="278">
        <f t="shared" si="61"/>
        <v>0</v>
      </c>
      <c r="H942" s="127"/>
    </row>
    <row r="943" spans="2:8" s="38" customFormat="1" ht="15" hidden="1" customHeight="1" x14ac:dyDescent="0.2">
      <c r="B943" s="140"/>
      <c r="C943" s="273" t="s">
        <v>276</v>
      </c>
      <c r="D943" s="237" t="s">
        <v>151</v>
      </c>
      <c r="E943" s="271"/>
      <c r="F943" s="285">
        <v>0</v>
      </c>
      <c r="G943" s="278">
        <f t="shared" si="61"/>
        <v>0</v>
      </c>
      <c r="H943" s="127"/>
    </row>
    <row r="944" spans="2:8" s="38" customFormat="1" ht="15" hidden="1" customHeight="1" x14ac:dyDescent="0.2">
      <c r="B944" s="140"/>
      <c r="C944" s="273" t="s">
        <v>277</v>
      </c>
      <c r="D944" s="237" t="s">
        <v>151</v>
      </c>
      <c r="E944" s="271"/>
      <c r="F944" s="285">
        <v>0</v>
      </c>
      <c r="G944" s="278">
        <f t="shared" si="61"/>
        <v>0</v>
      </c>
      <c r="H944" s="127"/>
    </row>
    <row r="945" spans="2:8" s="38" customFormat="1" ht="12" hidden="1" customHeight="1" x14ac:dyDescent="0.2">
      <c r="B945" s="140"/>
      <c r="C945" s="274" t="s">
        <v>278</v>
      </c>
      <c r="D945" s="237" t="s">
        <v>151</v>
      </c>
      <c r="E945" s="271"/>
      <c r="F945" s="285">
        <v>0</v>
      </c>
      <c r="G945" s="278">
        <f t="shared" si="61"/>
        <v>0</v>
      </c>
      <c r="H945" s="127"/>
    </row>
    <row r="946" spans="2:8" s="38" customFormat="1" ht="12.75" hidden="1" customHeight="1" x14ac:dyDescent="0.2">
      <c r="B946" s="140"/>
      <c r="C946" s="274" t="s">
        <v>279</v>
      </c>
      <c r="D946" s="237" t="s">
        <v>151</v>
      </c>
      <c r="E946" s="271"/>
      <c r="F946" s="285">
        <v>0</v>
      </c>
      <c r="G946" s="278">
        <f t="shared" si="61"/>
        <v>0</v>
      </c>
      <c r="H946" s="127"/>
    </row>
    <row r="947" spans="2:8" s="38" customFormat="1" ht="12.75" hidden="1" customHeight="1" x14ac:dyDescent="0.2">
      <c r="B947" s="140"/>
      <c r="C947" s="274" t="s">
        <v>280</v>
      </c>
      <c r="D947" s="237" t="s">
        <v>151</v>
      </c>
      <c r="E947" s="271"/>
      <c r="F947" s="285">
        <v>0</v>
      </c>
      <c r="G947" s="278">
        <f t="shared" si="61"/>
        <v>0</v>
      </c>
      <c r="H947" s="127"/>
    </row>
    <row r="948" spans="2:8" s="38" customFormat="1" hidden="1" x14ac:dyDescent="0.2">
      <c r="B948" s="140"/>
      <c r="C948" s="274" t="s">
        <v>264</v>
      </c>
      <c r="D948" s="237" t="s">
        <v>151</v>
      </c>
      <c r="E948" s="271"/>
      <c r="F948" s="285">
        <v>0</v>
      </c>
      <c r="G948" s="278">
        <f t="shared" si="61"/>
        <v>0</v>
      </c>
      <c r="H948" s="127"/>
    </row>
    <row r="949" spans="2:8" s="38" customFormat="1" ht="14.25" hidden="1" customHeight="1" x14ac:dyDescent="0.2">
      <c r="B949" s="140"/>
      <c r="C949" s="274" t="s">
        <v>281</v>
      </c>
      <c r="D949" s="237" t="s">
        <v>151</v>
      </c>
      <c r="E949" s="271"/>
      <c r="F949" s="285">
        <v>0</v>
      </c>
      <c r="G949" s="278">
        <f t="shared" si="61"/>
        <v>0</v>
      </c>
      <c r="H949" s="127"/>
    </row>
    <row r="950" spans="2:8" s="38" customFormat="1" ht="14.25" hidden="1" customHeight="1" x14ac:dyDescent="0.2">
      <c r="B950" s="140"/>
      <c r="C950" s="274" t="s">
        <v>282</v>
      </c>
      <c r="D950" s="237" t="s">
        <v>151</v>
      </c>
      <c r="E950" s="271"/>
      <c r="F950" s="285">
        <v>0</v>
      </c>
      <c r="G950" s="278">
        <f t="shared" si="61"/>
        <v>0</v>
      </c>
      <c r="H950" s="127"/>
    </row>
    <row r="951" spans="2:8" s="38" customFormat="1" ht="14.25" hidden="1" customHeight="1" x14ac:dyDescent="0.2">
      <c r="B951" s="140"/>
      <c r="C951" s="274" t="s">
        <v>283</v>
      </c>
      <c r="D951" s="237" t="s">
        <v>151</v>
      </c>
      <c r="E951" s="271"/>
      <c r="F951" s="285">
        <v>0</v>
      </c>
      <c r="G951" s="278">
        <f t="shared" si="61"/>
        <v>0</v>
      </c>
      <c r="H951" s="127"/>
    </row>
    <row r="952" spans="2:8" s="38" customFormat="1" ht="14.25" hidden="1" customHeight="1" x14ac:dyDescent="0.2">
      <c r="B952" s="140"/>
      <c r="C952" s="274" t="s">
        <v>284</v>
      </c>
      <c r="D952" s="237" t="s">
        <v>151</v>
      </c>
      <c r="E952" s="271"/>
      <c r="F952" s="285">
        <v>0</v>
      </c>
      <c r="G952" s="278">
        <f t="shared" si="61"/>
        <v>0</v>
      </c>
      <c r="H952" s="127"/>
    </row>
    <row r="953" spans="2:8" s="38" customFormat="1" hidden="1" x14ac:dyDescent="0.2">
      <c r="B953" s="140"/>
      <c r="C953" s="241" t="s">
        <v>285</v>
      </c>
      <c r="D953" s="237" t="s">
        <v>151</v>
      </c>
      <c r="E953" s="271"/>
      <c r="F953" s="285">
        <v>0</v>
      </c>
      <c r="G953" s="278">
        <f t="shared" si="61"/>
        <v>0</v>
      </c>
      <c r="H953" s="127"/>
    </row>
    <row r="954" spans="2:8" s="38" customFormat="1" ht="42" hidden="1" customHeight="1" x14ac:dyDescent="0.2">
      <c r="B954" s="140"/>
      <c r="C954" s="241" t="s">
        <v>286</v>
      </c>
      <c r="D954" s="237" t="s">
        <v>151</v>
      </c>
      <c r="E954" s="271"/>
      <c r="F954" s="285">
        <v>0</v>
      </c>
      <c r="G954" s="278">
        <f t="shared" si="61"/>
        <v>0</v>
      </c>
      <c r="H954" s="127"/>
    </row>
    <row r="955" spans="2:8" s="38" customFormat="1" ht="38.25" hidden="1" customHeight="1" x14ac:dyDescent="0.2">
      <c r="B955" s="140"/>
      <c r="C955" s="274" t="s">
        <v>287</v>
      </c>
      <c r="D955" s="237" t="s">
        <v>151</v>
      </c>
      <c r="E955" s="271"/>
      <c r="F955" s="285">
        <v>0</v>
      </c>
      <c r="G955" s="278">
        <f t="shared" si="61"/>
        <v>0</v>
      </c>
      <c r="H955" s="127"/>
    </row>
    <row r="956" spans="2:8" s="38" customFormat="1" hidden="1" x14ac:dyDescent="0.2">
      <c r="B956" s="140"/>
      <c r="C956" s="273" t="s">
        <v>193</v>
      </c>
      <c r="D956" s="237" t="s">
        <v>151</v>
      </c>
      <c r="E956" s="271"/>
      <c r="F956" s="285">
        <v>0</v>
      </c>
      <c r="G956" s="278">
        <f t="shared" si="61"/>
        <v>0</v>
      </c>
      <c r="H956" s="127"/>
    </row>
    <row r="957" spans="2:8" s="38" customFormat="1" hidden="1" x14ac:dyDescent="0.2">
      <c r="B957" s="140"/>
      <c r="C957" s="274" t="s">
        <v>195</v>
      </c>
      <c r="D957" s="237" t="s">
        <v>151</v>
      </c>
      <c r="E957" s="271"/>
      <c r="F957" s="285">
        <v>0</v>
      </c>
      <c r="G957" s="278">
        <f t="shared" si="61"/>
        <v>0</v>
      </c>
      <c r="H957" s="127"/>
    </row>
    <row r="958" spans="2:8" s="38" customFormat="1" hidden="1" x14ac:dyDescent="0.2">
      <c r="B958" s="140"/>
      <c r="C958" s="274" t="s">
        <v>196</v>
      </c>
      <c r="D958" s="237" t="s">
        <v>151</v>
      </c>
      <c r="E958" s="271"/>
      <c r="F958" s="285">
        <v>0</v>
      </c>
      <c r="G958" s="278">
        <f t="shared" si="61"/>
        <v>0</v>
      </c>
      <c r="H958" s="127"/>
    </row>
    <row r="959" spans="2:8" s="38" customFormat="1" hidden="1" x14ac:dyDescent="0.2">
      <c r="B959" s="140"/>
      <c r="C959" s="273" t="s">
        <v>288</v>
      </c>
      <c r="D959" s="237" t="s">
        <v>151</v>
      </c>
      <c r="E959" s="271"/>
      <c r="F959" s="285">
        <v>0</v>
      </c>
      <c r="G959" s="278">
        <f t="shared" si="61"/>
        <v>0</v>
      </c>
      <c r="H959" s="127"/>
    </row>
    <row r="960" spans="2:8" s="38" customFormat="1" hidden="1" x14ac:dyDescent="0.2">
      <c r="B960" s="140"/>
      <c r="C960" s="241" t="s">
        <v>325</v>
      </c>
      <c r="D960" s="237" t="s">
        <v>151</v>
      </c>
      <c r="E960" s="271"/>
      <c r="F960" s="285">
        <v>0</v>
      </c>
      <c r="G960" s="278">
        <f t="shared" si="61"/>
        <v>0</v>
      </c>
      <c r="H960" s="127"/>
    </row>
    <row r="961" spans="2:8" s="38" customFormat="1" hidden="1" x14ac:dyDescent="0.2">
      <c r="B961" s="140"/>
      <c r="C961" s="241" t="s">
        <v>271</v>
      </c>
      <c r="D961" s="237" t="s">
        <v>151</v>
      </c>
      <c r="E961" s="271"/>
      <c r="F961" s="285">
        <v>0</v>
      </c>
      <c r="G961" s="278">
        <f t="shared" si="61"/>
        <v>0</v>
      </c>
      <c r="H961" s="127"/>
    </row>
    <row r="962" spans="2:8" s="38" customFormat="1" hidden="1" x14ac:dyDescent="0.2">
      <c r="B962" s="140"/>
      <c r="C962" s="241" t="s">
        <v>229</v>
      </c>
      <c r="D962" s="237" t="s">
        <v>151</v>
      </c>
      <c r="E962" s="271"/>
      <c r="F962" s="285">
        <v>0</v>
      </c>
      <c r="G962" s="278">
        <f t="shared" si="61"/>
        <v>0</v>
      </c>
      <c r="H962" s="127"/>
    </row>
    <row r="963" spans="2:8" s="38" customFormat="1" hidden="1" x14ac:dyDescent="0.2">
      <c r="B963" s="140"/>
      <c r="C963" s="241" t="s">
        <v>199</v>
      </c>
      <c r="D963" s="237" t="s">
        <v>151</v>
      </c>
      <c r="E963" s="271"/>
      <c r="F963" s="285">
        <v>0</v>
      </c>
      <c r="G963" s="278">
        <f t="shared" si="61"/>
        <v>0</v>
      </c>
      <c r="H963" s="127"/>
    </row>
    <row r="964" spans="2:8" s="38" customFormat="1" hidden="1" x14ac:dyDescent="0.2">
      <c r="B964" s="140"/>
      <c r="C964" s="243" t="s">
        <v>200</v>
      </c>
      <c r="D964" s="237" t="s">
        <v>151</v>
      </c>
      <c r="E964" s="271"/>
      <c r="F964" s="285">
        <v>0</v>
      </c>
      <c r="G964" s="278">
        <f t="shared" si="61"/>
        <v>0</v>
      </c>
      <c r="H964" s="127"/>
    </row>
    <row r="965" spans="2:8" s="38" customFormat="1" hidden="1" x14ac:dyDescent="0.2">
      <c r="B965" s="140"/>
      <c r="C965" s="270" t="s">
        <v>878</v>
      </c>
      <c r="D965" s="237"/>
      <c r="E965" s="271"/>
      <c r="F965" s="272">
        <v>0</v>
      </c>
      <c r="G965" s="240"/>
      <c r="H965" s="127"/>
    </row>
    <row r="966" spans="2:8" s="38" customFormat="1" hidden="1" x14ac:dyDescent="0.2">
      <c r="B966" s="140"/>
      <c r="C966" s="273" t="s">
        <v>343</v>
      </c>
      <c r="D966" s="237" t="s">
        <v>151</v>
      </c>
      <c r="E966" s="271"/>
      <c r="F966" s="285">
        <v>0</v>
      </c>
      <c r="G966" s="278">
        <f t="shared" ref="G966:G993" si="62">E966*F966</f>
        <v>0</v>
      </c>
      <c r="H966" s="127"/>
    </row>
    <row r="967" spans="2:8" s="38" customFormat="1" hidden="1" x14ac:dyDescent="0.2">
      <c r="B967" s="140"/>
      <c r="C967" s="273" t="s">
        <v>2222</v>
      </c>
      <c r="D967" s="237" t="s">
        <v>151</v>
      </c>
      <c r="E967" s="271"/>
      <c r="F967" s="285">
        <v>0</v>
      </c>
      <c r="G967" s="278">
        <f t="shared" si="62"/>
        <v>0</v>
      </c>
      <c r="H967" s="127"/>
    </row>
    <row r="968" spans="2:8" s="38" customFormat="1" hidden="1" x14ac:dyDescent="0.2">
      <c r="B968" s="140"/>
      <c r="C968" s="273" t="s">
        <v>258</v>
      </c>
      <c r="D968" s="237" t="s">
        <v>151</v>
      </c>
      <c r="E968" s="271"/>
      <c r="F968" s="285">
        <v>0</v>
      </c>
      <c r="G968" s="278">
        <f t="shared" si="62"/>
        <v>0</v>
      </c>
      <c r="H968" s="127"/>
    </row>
    <row r="969" spans="2:8" s="38" customFormat="1" hidden="1" x14ac:dyDescent="0.2">
      <c r="B969" s="140"/>
      <c r="C969" s="273" t="s">
        <v>210</v>
      </c>
      <c r="D969" s="237" t="s">
        <v>151</v>
      </c>
      <c r="E969" s="271"/>
      <c r="F969" s="285">
        <v>0</v>
      </c>
      <c r="G969" s="278">
        <f t="shared" si="62"/>
        <v>0</v>
      </c>
      <c r="H969" s="127"/>
    </row>
    <row r="970" spans="2:8" s="38" customFormat="1" hidden="1" x14ac:dyDescent="0.2">
      <c r="B970" s="140"/>
      <c r="C970" s="273" t="s">
        <v>259</v>
      </c>
      <c r="D970" s="237" t="s">
        <v>151</v>
      </c>
      <c r="E970" s="271"/>
      <c r="F970" s="285">
        <v>0</v>
      </c>
      <c r="G970" s="278">
        <f t="shared" si="62"/>
        <v>0</v>
      </c>
      <c r="H970" s="127"/>
    </row>
    <row r="971" spans="2:8" s="38" customFormat="1" ht="15" hidden="1" customHeight="1" x14ac:dyDescent="0.2">
      <c r="B971" s="140"/>
      <c r="C971" s="273" t="s">
        <v>275</v>
      </c>
      <c r="D971" s="237" t="s">
        <v>151</v>
      </c>
      <c r="E971" s="271"/>
      <c r="F971" s="285">
        <v>0</v>
      </c>
      <c r="G971" s="278">
        <f t="shared" si="62"/>
        <v>0</v>
      </c>
      <c r="H971" s="127"/>
    </row>
    <row r="972" spans="2:8" s="38" customFormat="1" ht="15" hidden="1" customHeight="1" x14ac:dyDescent="0.2">
      <c r="B972" s="140"/>
      <c r="C972" s="273" t="s">
        <v>276</v>
      </c>
      <c r="D972" s="237" t="s">
        <v>151</v>
      </c>
      <c r="E972" s="271"/>
      <c r="F972" s="285">
        <v>0</v>
      </c>
      <c r="G972" s="278">
        <f t="shared" si="62"/>
        <v>0</v>
      </c>
      <c r="H972" s="127"/>
    </row>
    <row r="973" spans="2:8" s="38" customFormat="1" ht="15" hidden="1" customHeight="1" x14ac:dyDescent="0.2">
      <c r="B973" s="140"/>
      <c r="C973" s="273" t="s">
        <v>277</v>
      </c>
      <c r="D973" s="237" t="s">
        <v>151</v>
      </c>
      <c r="E973" s="271"/>
      <c r="F973" s="285">
        <v>0</v>
      </c>
      <c r="G973" s="278">
        <f t="shared" si="62"/>
        <v>0</v>
      </c>
      <c r="H973" s="127"/>
    </row>
    <row r="974" spans="2:8" s="38" customFormat="1" ht="12" hidden="1" customHeight="1" x14ac:dyDescent="0.2">
      <c r="B974" s="140"/>
      <c r="C974" s="274" t="s">
        <v>278</v>
      </c>
      <c r="D974" s="237" t="s">
        <v>151</v>
      </c>
      <c r="E974" s="271"/>
      <c r="F974" s="285">
        <v>0</v>
      </c>
      <c r="G974" s="278">
        <f t="shared" si="62"/>
        <v>0</v>
      </c>
      <c r="H974" s="127"/>
    </row>
    <row r="975" spans="2:8" s="38" customFormat="1" ht="12.75" hidden="1" customHeight="1" x14ac:dyDescent="0.2">
      <c r="B975" s="140"/>
      <c r="C975" s="274" t="s">
        <v>279</v>
      </c>
      <c r="D975" s="237" t="s">
        <v>151</v>
      </c>
      <c r="E975" s="271"/>
      <c r="F975" s="285">
        <v>0</v>
      </c>
      <c r="G975" s="278">
        <f t="shared" si="62"/>
        <v>0</v>
      </c>
      <c r="H975" s="127"/>
    </row>
    <row r="976" spans="2:8" s="38" customFormat="1" ht="12.75" hidden="1" customHeight="1" x14ac:dyDescent="0.2">
      <c r="B976" s="140"/>
      <c r="C976" s="274" t="s">
        <v>280</v>
      </c>
      <c r="D976" s="237" t="s">
        <v>151</v>
      </c>
      <c r="E976" s="271"/>
      <c r="F976" s="285">
        <v>0</v>
      </c>
      <c r="G976" s="278">
        <f t="shared" si="62"/>
        <v>0</v>
      </c>
      <c r="H976" s="127"/>
    </row>
    <row r="977" spans="2:8" s="38" customFormat="1" hidden="1" x14ac:dyDescent="0.2">
      <c r="B977" s="140"/>
      <c r="C977" s="274" t="s">
        <v>264</v>
      </c>
      <c r="D977" s="237" t="s">
        <v>151</v>
      </c>
      <c r="E977" s="271"/>
      <c r="F977" s="285">
        <v>0</v>
      </c>
      <c r="G977" s="278">
        <f t="shared" si="62"/>
        <v>0</v>
      </c>
      <c r="H977" s="127"/>
    </row>
    <row r="978" spans="2:8" s="38" customFormat="1" ht="14.25" hidden="1" customHeight="1" x14ac:dyDescent="0.2">
      <c r="B978" s="140"/>
      <c r="C978" s="274" t="s">
        <v>281</v>
      </c>
      <c r="D978" s="237" t="s">
        <v>151</v>
      </c>
      <c r="E978" s="271"/>
      <c r="F978" s="285">
        <v>0</v>
      </c>
      <c r="G978" s="278">
        <f t="shared" si="62"/>
        <v>0</v>
      </c>
      <c r="H978" s="127"/>
    </row>
    <row r="979" spans="2:8" s="38" customFormat="1" ht="14.25" hidden="1" customHeight="1" x14ac:dyDescent="0.2">
      <c r="B979" s="140"/>
      <c r="C979" s="274" t="s">
        <v>282</v>
      </c>
      <c r="D979" s="237" t="s">
        <v>151</v>
      </c>
      <c r="E979" s="271"/>
      <c r="F979" s="285">
        <v>0</v>
      </c>
      <c r="G979" s="278">
        <f t="shared" si="62"/>
        <v>0</v>
      </c>
      <c r="H979" s="127"/>
    </row>
    <row r="980" spans="2:8" s="38" customFormat="1" ht="14.25" hidden="1" customHeight="1" x14ac:dyDescent="0.2">
      <c r="B980" s="140"/>
      <c r="C980" s="274" t="s">
        <v>283</v>
      </c>
      <c r="D980" s="237" t="s">
        <v>151</v>
      </c>
      <c r="E980" s="271"/>
      <c r="F980" s="285">
        <v>0</v>
      </c>
      <c r="G980" s="278">
        <f t="shared" si="62"/>
        <v>0</v>
      </c>
      <c r="H980" s="127"/>
    </row>
    <row r="981" spans="2:8" s="38" customFormat="1" ht="14.25" hidden="1" customHeight="1" x14ac:dyDescent="0.2">
      <c r="B981" s="140"/>
      <c r="C981" s="274" t="s">
        <v>284</v>
      </c>
      <c r="D981" s="237" t="s">
        <v>151</v>
      </c>
      <c r="E981" s="271"/>
      <c r="F981" s="285">
        <v>0</v>
      </c>
      <c r="G981" s="278">
        <f t="shared" si="62"/>
        <v>0</v>
      </c>
      <c r="H981" s="127"/>
    </row>
    <row r="982" spans="2:8" s="38" customFormat="1" hidden="1" x14ac:dyDescent="0.2">
      <c r="B982" s="140"/>
      <c r="C982" s="241" t="s">
        <v>285</v>
      </c>
      <c r="D982" s="237" t="s">
        <v>151</v>
      </c>
      <c r="E982" s="271"/>
      <c r="F982" s="285">
        <v>0</v>
      </c>
      <c r="G982" s="278">
        <f t="shared" si="62"/>
        <v>0</v>
      </c>
      <c r="H982" s="127"/>
    </row>
    <row r="983" spans="2:8" s="38" customFormat="1" ht="41.25" hidden="1" customHeight="1" x14ac:dyDescent="0.2">
      <c r="B983" s="140"/>
      <c r="C983" s="241" t="s">
        <v>286</v>
      </c>
      <c r="D983" s="237" t="s">
        <v>151</v>
      </c>
      <c r="E983" s="271"/>
      <c r="F983" s="285">
        <v>0</v>
      </c>
      <c r="G983" s="278">
        <f t="shared" si="62"/>
        <v>0</v>
      </c>
      <c r="H983" s="127"/>
    </row>
    <row r="984" spans="2:8" s="38" customFormat="1" ht="38.25" hidden="1" customHeight="1" x14ac:dyDescent="0.2">
      <c r="B984" s="140"/>
      <c r="C984" s="274" t="s">
        <v>287</v>
      </c>
      <c r="D984" s="237" t="s">
        <v>151</v>
      </c>
      <c r="E984" s="271"/>
      <c r="F984" s="285">
        <v>0</v>
      </c>
      <c r="G984" s="278">
        <f t="shared" si="62"/>
        <v>0</v>
      </c>
      <c r="H984" s="127"/>
    </row>
    <row r="985" spans="2:8" s="38" customFormat="1" hidden="1" x14ac:dyDescent="0.2">
      <c r="B985" s="140"/>
      <c r="C985" s="273" t="s">
        <v>193</v>
      </c>
      <c r="D985" s="237" t="s">
        <v>151</v>
      </c>
      <c r="E985" s="271"/>
      <c r="F985" s="285">
        <v>0</v>
      </c>
      <c r="G985" s="278">
        <f t="shared" si="62"/>
        <v>0</v>
      </c>
      <c r="H985" s="127"/>
    </row>
    <row r="986" spans="2:8" s="38" customFormat="1" hidden="1" x14ac:dyDescent="0.2">
      <c r="B986" s="140"/>
      <c r="C986" s="274" t="s">
        <v>195</v>
      </c>
      <c r="D986" s="237" t="s">
        <v>151</v>
      </c>
      <c r="E986" s="271"/>
      <c r="F986" s="285">
        <v>0</v>
      </c>
      <c r="G986" s="278">
        <f t="shared" si="62"/>
        <v>0</v>
      </c>
      <c r="H986" s="127"/>
    </row>
    <row r="987" spans="2:8" s="38" customFormat="1" hidden="1" x14ac:dyDescent="0.2">
      <c r="B987" s="140"/>
      <c r="C987" s="274" t="s">
        <v>196</v>
      </c>
      <c r="D987" s="237" t="s">
        <v>151</v>
      </c>
      <c r="E987" s="271"/>
      <c r="F987" s="285">
        <v>0</v>
      </c>
      <c r="G987" s="278">
        <f t="shared" si="62"/>
        <v>0</v>
      </c>
      <c r="H987" s="127"/>
    </row>
    <row r="988" spans="2:8" s="38" customFormat="1" hidden="1" x14ac:dyDescent="0.2">
      <c r="B988" s="140"/>
      <c r="C988" s="273" t="s">
        <v>288</v>
      </c>
      <c r="D988" s="237" t="s">
        <v>151</v>
      </c>
      <c r="E988" s="271"/>
      <c r="F988" s="285">
        <v>0</v>
      </c>
      <c r="G988" s="278">
        <f t="shared" si="62"/>
        <v>0</v>
      </c>
      <c r="H988" s="127"/>
    </row>
    <row r="989" spans="2:8" s="38" customFormat="1" hidden="1" x14ac:dyDescent="0.2">
      <c r="B989" s="140"/>
      <c r="C989" s="241" t="s">
        <v>356</v>
      </c>
      <c r="D989" s="237" t="s">
        <v>151</v>
      </c>
      <c r="E989" s="271"/>
      <c r="F989" s="285">
        <v>0</v>
      </c>
      <c r="G989" s="278">
        <f t="shared" si="62"/>
        <v>0</v>
      </c>
      <c r="H989" s="127"/>
    </row>
    <row r="990" spans="2:8" s="38" customFormat="1" hidden="1" x14ac:dyDescent="0.2">
      <c r="B990" s="140"/>
      <c r="C990" s="241" t="s">
        <v>271</v>
      </c>
      <c r="D990" s="237" t="s">
        <v>151</v>
      </c>
      <c r="E990" s="271"/>
      <c r="F990" s="285">
        <v>0</v>
      </c>
      <c r="G990" s="278">
        <f t="shared" si="62"/>
        <v>0</v>
      </c>
      <c r="H990" s="127"/>
    </row>
    <row r="991" spans="2:8" s="38" customFormat="1" hidden="1" x14ac:dyDescent="0.2">
      <c r="B991" s="140"/>
      <c r="C991" s="241" t="s">
        <v>229</v>
      </c>
      <c r="D991" s="237" t="s">
        <v>151</v>
      </c>
      <c r="E991" s="271"/>
      <c r="F991" s="285">
        <v>0</v>
      </c>
      <c r="G991" s="278">
        <f t="shared" si="62"/>
        <v>0</v>
      </c>
      <c r="H991" s="127"/>
    </row>
    <row r="992" spans="2:8" s="38" customFormat="1" hidden="1" x14ac:dyDescent="0.2">
      <c r="B992" s="140"/>
      <c r="C992" s="241" t="s">
        <v>199</v>
      </c>
      <c r="D992" s="237" t="s">
        <v>151</v>
      </c>
      <c r="E992" s="271"/>
      <c r="F992" s="285">
        <v>0</v>
      </c>
      <c r="G992" s="278">
        <f t="shared" si="62"/>
        <v>0</v>
      </c>
      <c r="H992" s="127"/>
    </row>
    <row r="993" spans="2:8" s="38" customFormat="1" hidden="1" x14ac:dyDescent="0.2">
      <c r="B993" s="140"/>
      <c r="C993" s="243" t="s">
        <v>200</v>
      </c>
      <c r="D993" s="237" t="s">
        <v>151</v>
      </c>
      <c r="E993" s="271"/>
      <c r="F993" s="285">
        <v>0</v>
      </c>
      <c r="G993" s="278">
        <f t="shared" si="62"/>
        <v>0</v>
      </c>
      <c r="H993" s="127"/>
    </row>
    <row r="994" spans="2:8" s="38" customFormat="1" hidden="1" x14ac:dyDescent="0.2">
      <c r="B994" s="140"/>
      <c r="C994" s="270" t="s">
        <v>274</v>
      </c>
      <c r="D994" s="237"/>
      <c r="E994" s="271"/>
      <c r="F994" s="272">
        <v>0</v>
      </c>
      <c r="G994" s="240"/>
      <c r="H994" s="127"/>
    </row>
    <row r="995" spans="2:8" s="38" customFormat="1" hidden="1" x14ac:dyDescent="0.2">
      <c r="B995" s="140"/>
      <c r="C995" s="273" t="s">
        <v>258</v>
      </c>
      <c r="D995" s="237" t="s">
        <v>151</v>
      </c>
      <c r="E995" s="271"/>
      <c r="F995" s="285">
        <v>0</v>
      </c>
      <c r="G995" s="278">
        <f t="shared" ref="G995:G1020" si="63">E995*F995</f>
        <v>0</v>
      </c>
      <c r="H995" s="127"/>
    </row>
    <row r="996" spans="2:8" s="38" customFormat="1" hidden="1" x14ac:dyDescent="0.2">
      <c r="B996" s="140"/>
      <c r="C996" s="273" t="s">
        <v>210</v>
      </c>
      <c r="D996" s="237" t="s">
        <v>151</v>
      </c>
      <c r="E996" s="271"/>
      <c r="F996" s="285">
        <v>0</v>
      </c>
      <c r="G996" s="278">
        <f t="shared" si="63"/>
        <v>0</v>
      </c>
      <c r="H996" s="127"/>
    </row>
    <row r="997" spans="2:8" s="38" customFormat="1" hidden="1" x14ac:dyDescent="0.2">
      <c r="B997" s="140"/>
      <c r="C997" s="273" t="s">
        <v>259</v>
      </c>
      <c r="D997" s="237" t="s">
        <v>151</v>
      </c>
      <c r="E997" s="271"/>
      <c r="F997" s="285">
        <v>0</v>
      </c>
      <c r="G997" s="278">
        <f t="shared" si="63"/>
        <v>0</v>
      </c>
      <c r="H997" s="127"/>
    </row>
    <row r="998" spans="2:8" s="38" customFormat="1" ht="15" hidden="1" customHeight="1" x14ac:dyDescent="0.2">
      <c r="B998" s="140"/>
      <c r="C998" s="273" t="s">
        <v>275</v>
      </c>
      <c r="D998" s="237" t="s">
        <v>151</v>
      </c>
      <c r="E998" s="271"/>
      <c r="F998" s="285">
        <v>0</v>
      </c>
      <c r="G998" s="278">
        <f t="shared" si="63"/>
        <v>0</v>
      </c>
      <c r="H998" s="127"/>
    </row>
    <row r="999" spans="2:8" s="38" customFormat="1" ht="15" hidden="1" customHeight="1" x14ac:dyDescent="0.2">
      <c r="B999" s="140"/>
      <c r="C999" s="273" t="s">
        <v>276</v>
      </c>
      <c r="D999" s="237" t="s">
        <v>151</v>
      </c>
      <c r="E999" s="271"/>
      <c r="F999" s="285">
        <v>0</v>
      </c>
      <c r="G999" s="278">
        <f t="shared" si="63"/>
        <v>0</v>
      </c>
      <c r="H999" s="127"/>
    </row>
    <row r="1000" spans="2:8" s="38" customFormat="1" ht="15" hidden="1" customHeight="1" x14ac:dyDescent="0.2">
      <c r="B1000" s="140"/>
      <c r="C1000" s="273" t="s">
        <v>277</v>
      </c>
      <c r="D1000" s="237" t="s">
        <v>151</v>
      </c>
      <c r="E1000" s="271"/>
      <c r="F1000" s="285">
        <v>0</v>
      </c>
      <c r="G1000" s="278">
        <f t="shared" si="63"/>
        <v>0</v>
      </c>
      <c r="H1000" s="127"/>
    </row>
    <row r="1001" spans="2:8" s="38" customFormat="1" ht="12" hidden="1" customHeight="1" x14ac:dyDescent="0.2">
      <c r="B1001" s="140"/>
      <c r="C1001" s="274" t="s">
        <v>278</v>
      </c>
      <c r="D1001" s="237" t="s">
        <v>151</v>
      </c>
      <c r="E1001" s="271"/>
      <c r="F1001" s="285">
        <v>0</v>
      </c>
      <c r="G1001" s="278">
        <f t="shared" si="63"/>
        <v>0</v>
      </c>
      <c r="H1001" s="127"/>
    </row>
    <row r="1002" spans="2:8" s="38" customFormat="1" ht="12.75" hidden="1" customHeight="1" x14ac:dyDescent="0.2">
      <c r="B1002" s="140"/>
      <c r="C1002" s="274" t="s">
        <v>279</v>
      </c>
      <c r="D1002" s="237" t="s">
        <v>151</v>
      </c>
      <c r="E1002" s="271"/>
      <c r="F1002" s="285">
        <v>0</v>
      </c>
      <c r="G1002" s="278">
        <f t="shared" si="63"/>
        <v>0</v>
      </c>
      <c r="H1002" s="127"/>
    </row>
    <row r="1003" spans="2:8" s="38" customFormat="1" ht="12.75" hidden="1" customHeight="1" x14ac:dyDescent="0.2">
      <c r="B1003" s="140"/>
      <c r="C1003" s="274" t="s">
        <v>280</v>
      </c>
      <c r="D1003" s="237" t="s">
        <v>151</v>
      </c>
      <c r="E1003" s="271"/>
      <c r="F1003" s="285">
        <v>0</v>
      </c>
      <c r="G1003" s="278">
        <f t="shared" si="63"/>
        <v>0</v>
      </c>
      <c r="H1003" s="127"/>
    </row>
    <row r="1004" spans="2:8" s="38" customFormat="1" hidden="1" x14ac:dyDescent="0.2">
      <c r="B1004" s="140"/>
      <c r="C1004" s="274" t="s">
        <v>264</v>
      </c>
      <c r="D1004" s="237" t="s">
        <v>151</v>
      </c>
      <c r="E1004" s="271"/>
      <c r="F1004" s="285">
        <v>0</v>
      </c>
      <c r="G1004" s="278">
        <f t="shared" si="63"/>
        <v>0</v>
      </c>
      <c r="H1004" s="127"/>
    </row>
    <row r="1005" spans="2:8" s="38" customFormat="1" ht="14.25" hidden="1" customHeight="1" x14ac:dyDescent="0.2">
      <c r="B1005" s="140"/>
      <c r="C1005" s="274" t="s">
        <v>281</v>
      </c>
      <c r="D1005" s="237" t="s">
        <v>151</v>
      </c>
      <c r="E1005" s="271"/>
      <c r="F1005" s="285">
        <v>0</v>
      </c>
      <c r="G1005" s="278">
        <f t="shared" si="63"/>
        <v>0</v>
      </c>
      <c r="H1005" s="127"/>
    </row>
    <row r="1006" spans="2:8" s="38" customFormat="1" ht="14.25" hidden="1" customHeight="1" x14ac:dyDescent="0.2">
      <c r="B1006" s="140"/>
      <c r="C1006" s="274" t="s">
        <v>282</v>
      </c>
      <c r="D1006" s="237" t="s">
        <v>151</v>
      </c>
      <c r="E1006" s="271"/>
      <c r="F1006" s="285">
        <v>0</v>
      </c>
      <c r="G1006" s="278">
        <f t="shared" si="63"/>
        <v>0</v>
      </c>
      <c r="H1006" s="127"/>
    </row>
    <row r="1007" spans="2:8" s="38" customFormat="1" ht="14.25" hidden="1" customHeight="1" x14ac:dyDescent="0.2">
      <c r="B1007" s="140"/>
      <c r="C1007" s="274" t="s">
        <v>283</v>
      </c>
      <c r="D1007" s="237" t="s">
        <v>151</v>
      </c>
      <c r="E1007" s="271"/>
      <c r="F1007" s="285">
        <v>0</v>
      </c>
      <c r="G1007" s="278">
        <f t="shared" si="63"/>
        <v>0</v>
      </c>
      <c r="H1007" s="127"/>
    </row>
    <row r="1008" spans="2:8" s="38" customFormat="1" ht="14.25" hidden="1" customHeight="1" x14ac:dyDescent="0.2">
      <c r="B1008" s="140"/>
      <c r="C1008" s="274" t="s">
        <v>284</v>
      </c>
      <c r="D1008" s="237" t="s">
        <v>151</v>
      </c>
      <c r="E1008" s="271"/>
      <c r="F1008" s="285">
        <v>0</v>
      </c>
      <c r="G1008" s="278">
        <f t="shared" si="63"/>
        <v>0</v>
      </c>
      <c r="H1008" s="127"/>
    </row>
    <row r="1009" spans="2:8" s="38" customFormat="1" hidden="1" x14ac:dyDescent="0.2">
      <c r="B1009" s="140"/>
      <c r="C1009" s="241" t="s">
        <v>285</v>
      </c>
      <c r="D1009" s="237" t="s">
        <v>151</v>
      </c>
      <c r="E1009" s="271"/>
      <c r="F1009" s="285">
        <v>0</v>
      </c>
      <c r="G1009" s="278">
        <f t="shared" si="63"/>
        <v>0</v>
      </c>
      <c r="H1009" s="127"/>
    </row>
    <row r="1010" spans="2:8" s="38" customFormat="1" ht="41.25" hidden="1" customHeight="1" x14ac:dyDescent="0.2">
      <c r="B1010" s="140"/>
      <c r="C1010" s="241" t="s">
        <v>286</v>
      </c>
      <c r="D1010" s="237" t="s">
        <v>151</v>
      </c>
      <c r="E1010" s="271"/>
      <c r="F1010" s="285">
        <v>0</v>
      </c>
      <c r="G1010" s="278">
        <f t="shared" si="63"/>
        <v>0</v>
      </c>
      <c r="H1010" s="127"/>
    </row>
    <row r="1011" spans="2:8" s="38" customFormat="1" ht="38.25" hidden="1" customHeight="1" x14ac:dyDescent="0.2">
      <c r="B1011" s="140"/>
      <c r="C1011" s="274" t="s">
        <v>287</v>
      </c>
      <c r="D1011" s="237" t="s">
        <v>151</v>
      </c>
      <c r="E1011" s="271"/>
      <c r="F1011" s="285">
        <v>0</v>
      </c>
      <c r="G1011" s="278">
        <f t="shared" si="63"/>
        <v>0</v>
      </c>
      <c r="H1011" s="127"/>
    </row>
    <row r="1012" spans="2:8" s="38" customFormat="1" hidden="1" x14ac:dyDescent="0.2">
      <c r="B1012" s="140"/>
      <c r="C1012" s="273" t="s">
        <v>193</v>
      </c>
      <c r="D1012" s="237" t="s">
        <v>151</v>
      </c>
      <c r="E1012" s="271"/>
      <c r="F1012" s="285">
        <v>0</v>
      </c>
      <c r="G1012" s="278">
        <f t="shared" si="63"/>
        <v>0</v>
      </c>
      <c r="H1012" s="127"/>
    </row>
    <row r="1013" spans="2:8" s="38" customFormat="1" hidden="1" x14ac:dyDescent="0.2">
      <c r="B1013" s="140"/>
      <c r="C1013" s="274" t="s">
        <v>195</v>
      </c>
      <c r="D1013" s="237" t="s">
        <v>151</v>
      </c>
      <c r="E1013" s="271"/>
      <c r="F1013" s="285">
        <v>0</v>
      </c>
      <c r="G1013" s="278">
        <f t="shared" si="63"/>
        <v>0</v>
      </c>
      <c r="H1013" s="127"/>
    </row>
    <row r="1014" spans="2:8" s="38" customFormat="1" hidden="1" x14ac:dyDescent="0.2">
      <c r="B1014" s="140"/>
      <c r="C1014" s="274" t="s">
        <v>196</v>
      </c>
      <c r="D1014" s="237" t="s">
        <v>151</v>
      </c>
      <c r="E1014" s="271"/>
      <c r="F1014" s="285">
        <v>0</v>
      </c>
      <c r="G1014" s="278">
        <f t="shared" si="63"/>
        <v>0</v>
      </c>
      <c r="H1014" s="127"/>
    </row>
    <row r="1015" spans="2:8" s="38" customFormat="1" hidden="1" x14ac:dyDescent="0.2">
      <c r="B1015" s="140"/>
      <c r="C1015" s="273" t="s">
        <v>288</v>
      </c>
      <c r="D1015" s="237" t="s">
        <v>151</v>
      </c>
      <c r="E1015" s="271"/>
      <c r="F1015" s="285">
        <v>0</v>
      </c>
      <c r="G1015" s="278">
        <f t="shared" si="63"/>
        <v>0</v>
      </c>
      <c r="H1015" s="127"/>
    </row>
    <row r="1016" spans="2:8" s="38" customFormat="1" hidden="1" x14ac:dyDescent="0.2">
      <c r="B1016" s="140"/>
      <c r="C1016" s="241" t="s">
        <v>197</v>
      </c>
      <c r="D1016" s="237" t="s">
        <v>151</v>
      </c>
      <c r="E1016" s="271"/>
      <c r="F1016" s="285">
        <v>0</v>
      </c>
      <c r="G1016" s="278">
        <f t="shared" si="63"/>
        <v>0</v>
      </c>
      <c r="H1016" s="127"/>
    </row>
    <row r="1017" spans="2:8" s="38" customFormat="1" hidden="1" x14ac:dyDescent="0.2">
      <c r="B1017" s="140"/>
      <c r="C1017" s="241" t="s">
        <v>220</v>
      </c>
      <c r="D1017" s="237" t="s">
        <v>151</v>
      </c>
      <c r="E1017" s="271"/>
      <c r="F1017" s="285">
        <v>0</v>
      </c>
      <c r="G1017" s="278">
        <f t="shared" si="63"/>
        <v>0</v>
      </c>
      <c r="H1017" s="127"/>
    </row>
    <row r="1018" spans="2:8" s="38" customFormat="1" hidden="1" x14ac:dyDescent="0.2">
      <c r="B1018" s="140"/>
      <c r="C1018" s="241" t="s">
        <v>229</v>
      </c>
      <c r="D1018" s="237" t="s">
        <v>151</v>
      </c>
      <c r="E1018" s="271"/>
      <c r="F1018" s="285">
        <v>0</v>
      </c>
      <c r="G1018" s="278">
        <f t="shared" si="63"/>
        <v>0</v>
      </c>
      <c r="H1018" s="127"/>
    </row>
    <row r="1019" spans="2:8" s="38" customFormat="1" hidden="1" x14ac:dyDescent="0.2">
      <c r="B1019" s="140"/>
      <c r="C1019" s="241" t="s">
        <v>199</v>
      </c>
      <c r="D1019" s="237" t="s">
        <v>151</v>
      </c>
      <c r="E1019" s="271"/>
      <c r="F1019" s="285">
        <v>0</v>
      </c>
      <c r="G1019" s="278">
        <f t="shared" si="63"/>
        <v>0</v>
      </c>
      <c r="H1019" s="127"/>
    </row>
    <row r="1020" spans="2:8" s="38" customFormat="1" hidden="1" x14ac:dyDescent="0.2">
      <c r="B1020" s="140"/>
      <c r="C1020" s="243" t="s">
        <v>200</v>
      </c>
      <c r="D1020" s="237" t="s">
        <v>151</v>
      </c>
      <c r="E1020" s="271"/>
      <c r="F1020" s="285">
        <v>0</v>
      </c>
      <c r="G1020" s="278">
        <f t="shared" si="63"/>
        <v>0</v>
      </c>
      <c r="H1020" s="127"/>
    </row>
    <row r="1021" spans="2:8" s="38" customFormat="1" hidden="1" x14ac:dyDescent="0.2">
      <c r="B1021" s="140"/>
      <c r="C1021" s="270" t="s">
        <v>289</v>
      </c>
      <c r="D1021" s="237"/>
      <c r="E1021" s="271"/>
      <c r="F1021" s="272">
        <v>0</v>
      </c>
      <c r="G1021" s="240"/>
      <c r="H1021" s="127"/>
    </row>
    <row r="1022" spans="2:8" s="38" customFormat="1" hidden="1" x14ac:dyDescent="0.2">
      <c r="B1022" s="140"/>
      <c r="C1022" s="273" t="s">
        <v>258</v>
      </c>
      <c r="D1022" s="237" t="s">
        <v>151</v>
      </c>
      <c r="E1022" s="271"/>
      <c r="F1022" s="285">
        <v>0</v>
      </c>
      <c r="G1022" s="278">
        <f t="shared" ref="G1022:G1051" si="64">E1022*F1022</f>
        <v>0</v>
      </c>
      <c r="H1022" s="127"/>
    </row>
    <row r="1023" spans="2:8" s="38" customFormat="1" hidden="1" x14ac:dyDescent="0.2">
      <c r="B1023" s="140"/>
      <c r="C1023" s="273" t="s">
        <v>290</v>
      </c>
      <c r="D1023" s="237" t="s">
        <v>151</v>
      </c>
      <c r="E1023" s="271"/>
      <c r="F1023" s="285">
        <v>0</v>
      </c>
      <c r="G1023" s="278">
        <f t="shared" si="64"/>
        <v>0</v>
      </c>
      <c r="H1023" s="127"/>
    </row>
    <row r="1024" spans="2:8" s="38" customFormat="1" hidden="1" x14ac:dyDescent="0.2">
      <c r="B1024" s="140"/>
      <c r="C1024" s="273" t="s">
        <v>291</v>
      </c>
      <c r="D1024" s="237" t="s">
        <v>151</v>
      </c>
      <c r="E1024" s="271"/>
      <c r="F1024" s="285">
        <v>0</v>
      </c>
      <c r="G1024" s="278">
        <f t="shared" si="64"/>
        <v>0</v>
      </c>
      <c r="H1024" s="127"/>
    </row>
    <row r="1025" spans="2:8" s="38" customFormat="1" hidden="1" x14ac:dyDescent="0.2">
      <c r="B1025" s="140"/>
      <c r="C1025" s="273" t="s">
        <v>215</v>
      </c>
      <c r="D1025" s="237" t="s">
        <v>151</v>
      </c>
      <c r="E1025" s="271"/>
      <c r="F1025" s="285">
        <v>0</v>
      </c>
      <c r="G1025" s="278">
        <f t="shared" si="64"/>
        <v>0</v>
      </c>
      <c r="H1025" s="127"/>
    </row>
    <row r="1026" spans="2:8" s="38" customFormat="1" hidden="1" x14ac:dyDescent="0.2">
      <c r="B1026" s="140"/>
      <c r="C1026" s="273" t="s">
        <v>292</v>
      </c>
      <c r="D1026" s="237" t="s">
        <v>151</v>
      </c>
      <c r="E1026" s="271"/>
      <c r="F1026" s="285">
        <v>0</v>
      </c>
      <c r="G1026" s="278">
        <f t="shared" si="64"/>
        <v>0</v>
      </c>
      <c r="H1026" s="127"/>
    </row>
    <row r="1027" spans="2:8" s="38" customFormat="1" ht="15" hidden="1" customHeight="1" x14ac:dyDescent="0.2">
      <c r="B1027" s="140"/>
      <c r="C1027" s="273" t="s">
        <v>293</v>
      </c>
      <c r="D1027" s="237" t="s">
        <v>151</v>
      </c>
      <c r="E1027" s="271"/>
      <c r="F1027" s="285">
        <v>0</v>
      </c>
      <c r="G1027" s="278">
        <f t="shared" si="64"/>
        <v>0</v>
      </c>
      <c r="H1027" s="127"/>
    </row>
    <row r="1028" spans="2:8" s="38" customFormat="1" ht="15" hidden="1" customHeight="1" x14ac:dyDescent="0.2">
      <c r="B1028" s="140"/>
      <c r="C1028" s="273" t="s">
        <v>276</v>
      </c>
      <c r="D1028" s="237" t="s">
        <v>151</v>
      </c>
      <c r="E1028" s="271"/>
      <c r="F1028" s="285">
        <v>0</v>
      </c>
      <c r="G1028" s="278">
        <f t="shared" si="64"/>
        <v>0</v>
      </c>
      <c r="H1028" s="127"/>
    </row>
    <row r="1029" spans="2:8" s="38" customFormat="1" ht="15" hidden="1" customHeight="1" x14ac:dyDescent="0.2">
      <c r="B1029" s="140"/>
      <c r="C1029" s="273" t="s">
        <v>294</v>
      </c>
      <c r="D1029" s="237" t="s">
        <v>151</v>
      </c>
      <c r="E1029" s="271"/>
      <c r="F1029" s="285">
        <v>0</v>
      </c>
      <c r="G1029" s="278">
        <f t="shared" si="64"/>
        <v>0</v>
      </c>
      <c r="H1029" s="127"/>
    </row>
    <row r="1030" spans="2:8" s="38" customFormat="1" ht="12" hidden="1" customHeight="1" x14ac:dyDescent="0.2">
      <c r="B1030" s="140"/>
      <c r="C1030" s="274" t="s">
        <v>295</v>
      </c>
      <c r="D1030" s="237" t="s">
        <v>151</v>
      </c>
      <c r="E1030" s="271"/>
      <c r="F1030" s="285">
        <v>0</v>
      </c>
      <c r="G1030" s="278">
        <f t="shared" si="64"/>
        <v>0</v>
      </c>
      <c r="H1030" s="127"/>
    </row>
    <row r="1031" spans="2:8" s="38" customFormat="1" ht="12.75" hidden="1" customHeight="1" x14ac:dyDescent="0.2">
      <c r="B1031" s="140"/>
      <c r="C1031" s="274" t="s">
        <v>296</v>
      </c>
      <c r="D1031" s="237" t="s">
        <v>151</v>
      </c>
      <c r="E1031" s="271"/>
      <c r="F1031" s="285">
        <v>0</v>
      </c>
      <c r="G1031" s="278">
        <f t="shared" si="64"/>
        <v>0</v>
      </c>
      <c r="H1031" s="127"/>
    </row>
    <row r="1032" spans="2:8" s="38" customFormat="1" ht="12.75" hidden="1" customHeight="1" x14ac:dyDescent="0.2">
      <c r="B1032" s="140"/>
      <c r="C1032" s="274" t="s">
        <v>280</v>
      </c>
      <c r="D1032" s="237" t="s">
        <v>151</v>
      </c>
      <c r="E1032" s="271"/>
      <c r="F1032" s="285">
        <v>0</v>
      </c>
      <c r="G1032" s="278">
        <f t="shared" si="64"/>
        <v>0</v>
      </c>
      <c r="H1032" s="127"/>
    </row>
    <row r="1033" spans="2:8" s="38" customFormat="1" hidden="1" x14ac:dyDescent="0.2">
      <c r="B1033" s="140"/>
      <c r="C1033" s="274" t="s">
        <v>297</v>
      </c>
      <c r="D1033" s="237" t="s">
        <v>151</v>
      </c>
      <c r="E1033" s="271"/>
      <c r="F1033" s="285">
        <v>0</v>
      </c>
      <c r="G1033" s="278">
        <f t="shared" si="64"/>
        <v>0</v>
      </c>
      <c r="H1033" s="127"/>
    </row>
    <row r="1034" spans="2:8" s="38" customFormat="1" ht="14.25" hidden="1" customHeight="1" x14ac:dyDescent="0.2">
      <c r="B1034" s="140"/>
      <c r="C1034" s="274" t="s">
        <v>298</v>
      </c>
      <c r="D1034" s="237" t="s">
        <v>151</v>
      </c>
      <c r="E1034" s="271"/>
      <c r="F1034" s="285">
        <v>0</v>
      </c>
      <c r="G1034" s="278">
        <f t="shared" si="64"/>
        <v>0</v>
      </c>
      <c r="H1034" s="127"/>
    </row>
    <row r="1035" spans="2:8" s="38" customFormat="1" ht="14.25" hidden="1" customHeight="1" x14ac:dyDescent="0.2">
      <c r="B1035" s="140"/>
      <c r="C1035" s="274" t="s">
        <v>299</v>
      </c>
      <c r="D1035" s="237" t="s">
        <v>151</v>
      </c>
      <c r="E1035" s="271"/>
      <c r="F1035" s="285">
        <v>0</v>
      </c>
      <c r="G1035" s="278">
        <f t="shared" si="64"/>
        <v>0</v>
      </c>
      <c r="H1035" s="127"/>
    </row>
    <row r="1036" spans="2:8" s="38" customFormat="1" ht="14.25" hidden="1" customHeight="1" x14ac:dyDescent="0.2">
      <c r="B1036" s="140"/>
      <c r="C1036" s="274" t="s">
        <v>283</v>
      </c>
      <c r="D1036" s="237" t="s">
        <v>151</v>
      </c>
      <c r="E1036" s="271"/>
      <c r="F1036" s="285">
        <v>0</v>
      </c>
      <c r="G1036" s="278">
        <f t="shared" si="64"/>
        <v>0</v>
      </c>
      <c r="H1036" s="127"/>
    </row>
    <row r="1037" spans="2:8" s="38" customFormat="1" ht="14.25" hidden="1" customHeight="1" x14ac:dyDescent="0.2">
      <c r="B1037" s="140"/>
      <c r="C1037" s="274" t="s">
        <v>284</v>
      </c>
      <c r="D1037" s="237" t="s">
        <v>151</v>
      </c>
      <c r="E1037" s="271"/>
      <c r="F1037" s="285">
        <v>0</v>
      </c>
      <c r="G1037" s="278">
        <f t="shared" si="64"/>
        <v>0</v>
      </c>
      <c r="H1037" s="127"/>
    </row>
    <row r="1038" spans="2:8" s="38" customFormat="1" hidden="1" x14ac:dyDescent="0.2">
      <c r="B1038" s="140"/>
      <c r="C1038" s="241" t="s">
        <v>285</v>
      </c>
      <c r="D1038" s="237" t="s">
        <v>151</v>
      </c>
      <c r="E1038" s="271"/>
      <c r="F1038" s="285">
        <v>0</v>
      </c>
      <c r="G1038" s="278">
        <f t="shared" si="64"/>
        <v>0</v>
      </c>
      <c r="H1038" s="127"/>
    </row>
    <row r="1039" spans="2:8" s="38" customFormat="1" ht="43.5" hidden="1" customHeight="1" x14ac:dyDescent="0.2">
      <c r="B1039" s="140"/>
      <c r="C1039" s="241" t="s">
        <v>286</v>
      </c>
      <c r="D1039" s="237" t="s">
        <v>151</v>
      </c>
      <c r="E1039" s="271"/>
      <c r="F1039" s="285">
        <v>0</v>
      </c>
      <c r="G1039" s="278">
        <f t="shared" si="64"/>
        <v>0</v>
      </c>
      <c r="H1039" s="127"/>
    </row>
    <row r="1040" spans="2:8" s="38" customFormat="1" ht="38.25" hidden="1" customHeight="1" x14ac:dyDescent="0.2">
      <c r="B1040" s="140"/>
      <c r="C1040" s="274" t="s">
        <v>287</v>
      </c>
      <c r="D1040" s="237" t="s">
        <v>151</v>
      </c>
      <c r="E1040" s="271"/>
      <c r="F1040" s="285">
        <v>0</v>
      </c>
      <c r="G1040" s="278">
        <f t="shared" si="64"/>
        <v>0</v>
      </c>
      <c r="H1040" s="127"/>
    </row>
    <row r="1041" spans="2:8" s="38" customFormat="1" hidden="1" x14ac:dyDescent="0.2">
      <c r="B1041" s="140"/>
      <c r="C1041" s="273" t="s">
        <v>300</v>
      </c>
      <c r="D1041" s="237" t="s">
        <v>151</v>
      </c>
      <c r="E1041" s="271"/>
      <c r="F1041" s="285">
        <v>0</v>
      </c>
      <c r="G1041" s="278">
        <f t="shared" si="64"/>
        <v>0</v>
      </c>
      <c r="H1041" s="127"/>
    </row>
    <row r="1042" spans="2:8" s="38" customFormat="1" hidden="1" x14ac:dyDescent="0.2">
      <c r="B1042" s="140"/>
      <c r="C1042" s="274" t="s">
        <v>195</v>
      </c>
      <c r="D1042" s="237" t="s">
        <v>151</v>
      </c>
      <c r="E1042" s="271"/>
      <c r="F1042" s="285">
        <v>0</v>
      </c>
      <c r="G1042" s="278">
        <f t="shared" si="64"/>
        <v>0</v>
      </c>
      <c r="H1042" s="127"/>
    </row>
    <row r="1043" spans="2:8" s="38" customFormat="1" hidden="1" x14ac:dyDescent="0.2">
      <c r="B1043" s="140"/>
      <c r="C1043" s="274" t="s">
        <v>196</v>
      </c>
      <c r="D1043" s="237" t="s">
        <v>151</v>
      </c>
      <c r="E1043" s="271"/>
      <c r="F1043" s="285">
        <v>0</v>
      </c>
      <c r="G1043" s="278">
        <f t="shared" si="64"/>
        <v>0</v>
      </c>
      <c r="H1043" s="127"/>
    </row>
    <row r="1044" spans="2:8" s="38" customFormat="1" hidden="1" x14ac:dyDescent="0.2">
      <c r="B1044" s="140"/>
      <c r="C1044" s="273" t="s">
        <v>288</v>
      </c>
      <c r="D1044" s="237" t="s">
        <v>151</v>
      </c>
      <c r="E1044" s="271"/>
      <c r="F1044" s="285">
        <v>0</v>
      </c>
      <c r="G1044" s="278">
        <f t="shared" si="64"/>
        <v>0</v>
      </c>
      <c r="H1044" s="127"/>
    </row>
    <row r="1045" spans="2:8" s="38" customFormat="1" hidden="1" x14ac:dyDescent="0.2">
      <c r="B1045" s="140"/>
      <c r="C1045" s="241" t="s">
        <v>237</v>
      </c>
      <c r="D1045" s="237" t="s">
        <v>151</v>
      </c>
      <c r="E1045" s="271"/>
      <c r="F1045" s="285">
        <v>0</v>
      </c>
      <c r="G1045" s="278">
        <f t="shared" si="64"/>
        <v>0</v>
      </c>
      <c r="H1045" s="127"/>
    </row>
    <row r="1046" spans="2:8" s="38" customFormat="1" hidden="1" x14ac:dyDescent="0.2">
      <c r="B1046" s="140"/>
      <c r="C1046" s="241" t="s">
        <v>238</v>
      </c>
      <c r="D1046" s="237" t="s">
        <v>151</v>
      </c>
      <c r="E1046" s="271"/>
      <c r="F1046" s="285">
        <v>0</v>
      </c>
      <c r="G1046" s="278">
        <f t="shared" si="64"/>
        <v>0</v>
      </c>
      <c r="H1046" s="127"/>
    </row>
    <row r="1047" spans="2:8" s="38" customFormat="1" hidden="1" x14ac:dyDescent="0.2">
      <c r="B1047" s="140"/>
      <c r="C1047" s="241" t="s">
        <v>241</v>
      </c>
      <c r="D1047" s="237" t="s">
        <v>151</v>
      </c>
      <c r="E1047" s="271"/>
      <c r="F1047" s="285">
        <v>0</v>
      </c>
      <c r="G1047" s="278">
        <f t="shared" si="64"/>
        <v>0</v>
      </c>
      <c r="H1047" s="127"/>
    </row>
    <row r="1048" spans="2:8" s="38" customFormat="1" hidden="1" x14ac:dyDescent="0.2">
      <c r="B1048" s="140"/>
      <c r="C1048" s="241" t="s">
        <v>242</v>
      </c>
      <c r="D1048" s="237" t="s">
        <v>151</v>
      </c>
      <c r="E1048" s="271"/>
      <c r="F1048" s="285">
        <v>0</v>
      </c>
      <c r="G1048" s="278">
        <f t="shared" si="64"/>
        <v>0</v>
      </c>
      <c r="H1048" s="127"/>
    </row>
    <row r="1049" spans="2:8" s="38" customFormat="1" hidden="1" x14ac:dyDescent="0.2">
      <c r="B1049" s="140"/>
      <c r="C1049" s="241" t="s">
        <v>229</v>
      </c>
      <c r="D1049" s="237" t="s">
        <v>151</v>
      </c>
      <c r="E1049" s="271"/>
      <c r="F1049" s="285">
        <v>0</v>
      </c>
      <c r="G1049" s="278">
        <f t="shared" si="64"/>
        <v>0</v>
      </c>
      <c r="H1049" s="127"/>
    </row>
    <row r="1050" spans="2:8" s="38" customFormat="1" hidden="1" x14ac:dyDescent="0.2">
      <c r="B1050" s="140"/>
      <c r="C1050" s="241" t="s">
        <v>199</v>
      </c>
      <c r="D1050" s="237" t="s">
        <v>151</v>
      </c>
      <c r="E1050" s="271"/>
      <c r="F1050" s="285">
        <v>0</v>
      </c>
      <c r="G1050" s="278">
        <f t="shared" si="64"/>
        <v>0</v>
      </c>
      <c r="H1050" s="127"/>
    </row>
    <row r="1051" spans="2:8" s="38" customFormat="1" hidden="1" x14ac:dyDescent="0.2">
      <c r="B1051" s="140"/>
      <c r="C1051" s="243" t="s">
        <v>200</v>
      </c>
      <c r="D1051" s="237" t="s">
        <v>151</v>
      </c>
      <c r="E1051" s="271"/>
      <c r="F1051" s="285">
        <v>0</v>
      </c>
      <c r="G1051" s="278">
        <f t="shared" si="64"/>
        <v>0</v>
      </c>
      <c r="H1051" s="127"/>
    </row>
    <row r="1052" spans="2:8" s="38" customFormat="1" hidden="1" x14ac:dyDescent="0.2">
      <c r="B1052" s="140"/>
      <c r="C1052" s="270" t="s">
        <v>1767</v>
      </c>
      <c r="D1052" s="237"/>
      <c r="E1052" s="271"/>
      <c r="F1052" s="272">
        <v>0</v>
      </c>
      <c r="G1052" s="240"/>
      <c r="H1052" s="127"/>
    </row>
    <row r="1053" spans="2:8" s="38" customFormat="1" hidden="1" x14ac:dyDescent="0.2">
      <c r="B1053" s="140"/>
      <c r="C1053" s="273" t="s">
        <v>291</v>
      </c>
      <c r="D1053" s="237" t="s">
        <v>151</v>
      </c>
      <c r="E1053" s="271"/>
      <c r="F1053" s="285">
        <v>0</v>
      </c>
      <c r="G1053" s="278">
        <f t="shared" ref="G1053:G1078" si="65">E1053*F1053</f>
        <v>0</v>
      </c>
      <c r="H1053" s="127"/>
    </row>
    <row r="1054" spans="2:8" s="38" customFormat="1" hidden="1" x14ac:dyDescent="0.2">
      <c r="B1054" s="140"/>
      <c r="C1054" s="273" t="s">
        <v>215</v>
      </c>
      <c r="D1054" s="237" t="s">
        <v>151</v>
      </c>
      <c r="E1054" s="271"/>
      <c r="F1054" s="285">
        <v>0</v>
      </c>
      <c r="G1054" s="278">
        <f t="shared" si="65"/>
        <v>0</v>
      </c>
      <c r="H1054" s="127"/>
    </row>
    <row r="1055" spans="2:8" s="38" customFormat="1" hidden="1" x14ac:dyDescent="0.2">
      <c r="B1055" s="140"/>
      <c r="C1055" s="273" t="s">
        <v>292</v>
      </c>
      <c r="D1055" s="237" t="s">
        <v>151</v>
      </c>
      <c r="E1055" s="271"/>
      <c r="F1055" s="285">
        <v>0</v>
      </c>
      <c r="G1055" s="278">
        <f t="shared" si="65"/>
        <v>0</v>
      </c>
      <c r="H1055" s="127"/>
    </row>
    <row r="1056" spans="2:8" s="38" customFormat="1" ht="15" hidden="1" customHeight="1" x14ac:dyDescent="0.2">
      <c r="B1056" s="140"/>
      <c r="C1056" s="273" t="s">
        <v>293</v>
      </c>
      <c r="D1056" s="237" t="s">
        <v>151</v>
      </c>
      <c r="E1056" s="271"/>
      <c r="F1056" s="285">
        <v>0</v>
      </c>
      <c r="G1056" s="278">
        <f t="shared" si="65"/>
        <v>0</v>
      </c>
      <c r="H1056" s="127"/>
    </row>
    <row r="1057" spans="2:8" s="38" customFormat="1" ht="15" hidden="1" customHeight="1" x14ac:dyDescent="0.2">
      <c r="B1057" s="140"/>
      <c r="C1057" s="273" t="s">
        <v>276</v>
      </c>
      <c r="D1057" s="237" t="s">
        <v>151</v>
      </c>
      <c r="E1057" s="271"/>
      <c r="F1057" s="285">
        <v>0</v>
      </c>
      <c r="G1057" s="278">
        <f t="shared" si="65"/>
        <v>0</v>
      </c>
      <c r="H1057" s="127"/>
    </row>
    <row r="1058" spans="2:8" s="38" customFormat="1" ht="15" hidden="1" customHeight="1" x14ac:dyDescent="0.2">
      <c r="B1058" s="140"/>
      <c r="C1058" s="273" t="s">
        <v>294</v>
      </c>
      <c r="D1058" s="237" t="s">
        <v>151</v>
      </c>
      <c r="E1058" s="271"/>
      <c r="F1058" s="285">
        <v>0</v>
      </c>
      <c r="G1058" s="278">
        <f t="shared" si="65"/>
        <v>0</v>
      </c>
      <c r="H1058" s="127"/>
    </row>
    <row r="1059" spans="2:8" s="38" customFormat="1" ht="12" hidden="1" customHeight="1" x14ac:dyDescent="0.2">
      <c r="B1059" s="140"/>
      <c r="C1059" s="274" t="s">
        <v>295</v>
      </c>
      <c r="D1059" s="237" t="s">
        <v>151</v>
      </c>
      <c r="E1059" s="271"/>
      <c r="F1059" s="285">
        <v>0</v>
      </c>
      <c r="G1059" s="278">
        <f t="shared" si="65"/>
        <v>0</v>
      </c>
      <c r="H1059" s="127"/>
    </row>
    <row r="1060" spans="2:8" s="38" customFormat="1" ht="12.75" hidden="1" customHeight="1" x14ac:dyDescent="0.2">
      <c r="B1060" s="140"/>
      <c r="C1060" s="274" t="s">
        <v>296</v>
      </c>
      <c r="D1060" s="237" t="s">
        <v>151</v>
      </c>
      <c r="E1060" s="271"/>
      <c r="F1060" s="285">
        <v>0</v>
      </c>
      <c r="G1060" s="278">
        <f t="shared" si="65"/>
        <v>0</v>
      </c>
      <c r="H1060" s="127"/>
    </row>
    <row r="1061" spans="2:8" s="38" customFormat="1" ht="12.75" hidden="1" customHeight="1" x14ac:dyDescent="0.2">
      <c r="B1061" s="140"/>
      <c r="C1061" s="274" t="s">
        <v>280</v>
      </c>
      <c r="D1061" s="237" t="s">
        <v>151</v>
      </c>
      <c r="E1061" s="271"/>
      <c r="F1061" s="285">
        <v>0</v>
      </c>
      <c r="G1061" s="278">
        <f t="shared" si="65"/>
        <v>0</v>
      </c>
      <c r="H1061" s="127"/>
    </row>
    <row r="1062" spans="2:8" s="38" customFormat="1" hidden="1" x14ac:dyDescent="0.2">
      <c r="B1062" s="140"/>
      <c r="C1062" s="274" t="s">
        <v>297</v>
      </c>
      <c r="D1062" s="237" t="s">
        <v>151</v>
      </c>
      <c r="E1062" s="271"/>
      <c r="F1062" s="285">
        <v>0</v>
      </c>
      <c r="G1062" s="278">
        <f t="shared" si="65"/>
        <v>0</v>
      </c>
      <c r="H1062" s="127"/>
    </row>
    <row r="1063" spans="2:8" s="38" customFormat="1" ht="14.25" hidden="1" customHeight="1" x14ac:dyDescent="0.2">
      <c r="B1063" s="140"/>
      <c r="C1063" s="274" t="s">
        <v>298</v>
      </c>
      <c r="D1063" s="237" t="s">
        <v>151</v>
      </c>
      <c r="E1063" s="271"/>
      <c r="F1063" s="285">
        <v>0</v>
      </c>
      <c r="G1063" s="278">
        <f t="shared" si="65"/>
        <v>0</v>
      </c>
      <c r="H1063" s="127"/>
    </row>
    <row r="1064" spans="2:8" s="38" customFormat="1" ht="14.25" hidden="1" customHeight="1" x14ac:dyDescent="0.2">
      <c r="B1064" s="140"/>
      <c r="C1064" s="274" t="s">
        <v>299</v>
      </c>
      <c r="D1064" s="237" t="s">
        <v>151</v>
      </c>
      <c r="E1064" s="271"/>
      <c r="F1064" s="285">
        <v>0</v>
      </c>
      <c r="G1064" s="278">
        <f t="shared" si="65"/>
        <v>0</v>
      </c>
      <c r="H1064" s="127"/>
    </row>
    <row r="1065" spans="2:8" s="38" customFormat="1" ht="14.25" hidden="1" customHeight="1" x14ac:dyDescent="0.2">
      <c r="B1065" s="140"/>
      <c r="C1065" s="274" t="s">
        <v>283</v>
      </c>
      <c r="D1065" s="237" t="s">
        <v>151</v>
      </c>
      <c r="E1065" s="271"/>
      <c r="F1065" s="285">
        <v>0</v>
      </c>
      <c r="G1065" s="278">
        <f t="shared" si="65"/>
        <v>0</v>
      </c>
      <c r="H1065" s="127"/>
    </row>
    <row r="1066" spans="2:8" s="38" customFormat="1" ht="14.25" hidden="1" customHeight="1" x14ac:dyDescent="0.2">
      <c r="B1066" s="140"/>
      <c r="C1066" s="274" t="s">
        <v>284</v>
      </c>
      <c r="D1066" s="237" t="s">
        <v>151</v>
      </c>
      <c r="E1066" s="271"/>
      <c r="F1066" s="285">
        <v>0</v>
      </c>
      <c r="G1066" s="278">
        <f t="shared" si="65"/>
        <v>0</v>
      </c>
      <c r="H1066" s="127"/>
    </row>
    <row r="1067" spans="2:8" s="38" customFormat="1" hidden="1" x14ac:dyDescent="0.2">
      <c r="B1067" s="140"/>
      <c r="C1067" s="241" t="s">
        <v>285</v>
      </c>
      <c r="D1067" s="237" t="s">
        <v>151</v>
      </c>
      <c r="E1067" s="271"/>
      <c r="F1067" s="285">
        <v>0</v>
      </c>
      <c r="G1067" s="278">
        <f t="shared" si="65"/>
        <v>0</v>
      </c>
      <c r="H1067" s="127"/>
    </row>
    <row r="1068" spans="2:8" s="38" customFormat="1" ht="41.25" hidden="1" customHeight="1" x14ac:dyDescent="0.2">
      <c r="B1068" s="140"/>
      <c r="C1068" s="241" t="s">
        <v>286</v>
      </c>
      <c r="D1068" s="237" t="s">
        <v>151</v>
      </c>
      <c r="E1068" s="271"/>
      <c r="F1068" s="285">
        <v>0</v>
      </c>
      <c r="G1068" s="278">
        <f t="shared" si="65"/>
        <v>0</v>
      </c>
      <c r="H1068" s="127"/>
    </row>
    <row r="1069" spans="2:8" s="38" customFormat="1" ht="38.25" hidden="1" customHeight="1" x14ac:dyDescent="0.2">
      <c r="B1069" s="140"/>
      <c r="C1069" s="274" t="s">
        <v>287</v>
      </c>
      <c r="D1069" s="237" t="s">
        <v>151</v>
      </c>
      <c r="E1069" s="271"/>
      <c r="F1069" s="285">
        <v>0</v>
      </c>
      <c r="G1069" s="278">
        <f t="shared" si="65"/>
        <v>0</v>
      </c>
      <c r="H1069" s="127"/>
    </row>
    <row r="1070" spans="2:8" s="38" customFormat="1" hidden="1" x14ac:dyDescent="0.2">
      <c r="B1070" s="140"/>
      <c r="C1070" s="273" t="s">
        <v>300</v>
      </c>
      <c r="D1070" s="237" t="s">
        <v>151</v>
      </c>
      <c r="E1070" s="271"/>
      <c r="F1070" s="285">
        <v>0</v>
      </c>
      <c r="G1070" s="278">
        <f t="shared" si="65"/>
        <v>0</v>
      </c>
      <c r="H1070" s="127"/>
    </row>
    <row r="1071" spans="2:8" s="38" customFormat="1" hidden="1" x14ac:dyDescent="0.2">
      <c r="B1071" s="140"/>
      <c r="C1071" s="274" t="s">
        <v>195</v>
      </c>
      <c r="D1071" s="237" t="s">
        <v>151</v>
      </c>
      <c r="E1071" s="271"/>
      <c r="F1071" s="285">
        <v>0</v>
      </c>
      <c r="G1071" s="278">
        <f t="shared" si="65"/>
        <v>0</v>
      </c>
      <c r="H1071" s="127"/>
    </row>
    <row r="1072" spans="2:8" s="38" customFormat="1" hidden="1" x14ac:dyDescent="0.2">
      <c r="B1072" s="140"/>
      <c r="C1072" s="274" t="s">
        <v>196</v>
      </c>
      <c r="D1072" s="237" t="s">
        <v>151</v>
      </c>
      <c r="E1072" s="271"/>
      <c r="F1072" s="285">
        <v>0</v>
      </c>
      <c r="G1072" s="278">
        <f t="shared" si="65"/>
        <v>0</v>
      </c>
      <c r="H1072" s="127"/>
    </row>
    <row r="1073" spans="2:8" s="38" customFormat="1" hidden="1" x14ac:dyDescent="0.2">
      <c r="B1073" s="140"/>
      <c r="C1073" s="273" t="s">
        <v>288</v>
      </c>
      <c r="D1073" s="237" t="s">
        <v>151</v>
      </c>
      <c r="E1073" s="271"/>
      <c r="F1073" s="285">
        <v>0</v>
      </c>
      <c r="G1073" s="278">
        <f t="shared" si="65"/>
        <v>0</v>
      </c>
      <c r="H1073" s="127"/>
    </row>
    <row r="1074" spans="2:8" s="38" customFormat="1" hidden="1" x14ac:dyDescent="0.2">
      <c r="B1074" s="140"/>
      <c r="C1074" s="241" t="s">
        <v>241</v>
      </c>
      <c r="D1074" s="237" t="s">
        <v>151</v>
      </c>
      <c r="E1074" s="271"/>
      <c r="F1074" s="285">
        <v>0</v>
      </c>
      <c r="G1074" s="278">
        <f t="shared" si="65"/>
        <v>0</v>
      </c>
      <c r="H1074" s="127"/>
    </row>
    <row r="1075" spans="2:8" s="38" customFormat="1" hidden="1" x14ac:dyDescent="0.2">
      <c r="B1075" s="140"/>
      <c r="C1075" s="241" t="s">
        <v>242</v>
      </c>
      <c r="D1075" s="237" t="s">
        <v>151</v>
      </c>
      <c r="E1075" s="271"/>
      <c r="F1075" s="285">
        <v>0</v>
      </c>
      <c r="G1075" s="278">
        <f t="shared" si="65"/>
        <v>0</v>
      </c>
      <c r="H1075" s="127"/>
    </row>
    <row r="1076" spans="2:8" s="38" customFormat="1" hidden="1" x14ac:dyDescent="0.2">
      <c r="B1076" s="140"/>
      <c r="C1076" s="241" t="s">
        <v>229</v>
      </c>
      <c r="D1076" s="237" t="s">
        <v>151</v>
      </c>
      <c r="E1076" s="271"/>
      <c r="F1076" s="285">
        <v>0</v>
      </c>
      <c r="G1076" s="278">
        <f t="shared" si="65"/>
        <v>0</v>
      </c>
      <c r="H1076" s="127"/>
    </row>
    <row r="1077" spans="2:8" s="38" customFormat="1" hidden="1" x14ac:dyDescent="0.2">
      <c r="B1077" s="140"/>
      <c r="C1077" s="241" t="s">
        <v>199</v>
      </c>
      <c r="D1077" s="237" t="s">
        <v>151</v>
      </c>
      <c r="E1077" s="271"/>
      <c r="F1077" s="285">
        <v>0</v>
      </c>
      <c r="G1077" s="278">
        <f t="shared" si="65"/>
        <v>0</v>
      </c>
      <c r="H1077" s="127"/>
    </row>
    <row r="1078" spans="2:8" s="38" customFormat="1" hidden="1" x14ac:dyDescent="0.2">
      <c r="B1078" s="140"/>
      <c r="C1078" s="243" t="s">
        <v>200</v>
      </c>
      <c r="D1078" s="237" t="s">
        <v>151</v>
      </c>
      <c r="E1078" s="271"/>
      <c r="F1078" s="285">
        <v>0</v>
      </c>
      <c r="G1078" s="278">
        <f t="shared" si="65"/>
        <v>0</v>
      </c>
      <c r="H1078" s="127"/>
    </row>
    <row r="1079" spans="2:8" s="38" customFormat="1" hidden="1" x14ac:dyDescent="0.2">
      <c r="B1079" s="140"/>
      <c r="C1079" s="270" t="s">
        <v>856</v>
      </c>
      <c r="D1079" s="237"/>
      <c r="E1079" s="271"/>
      <c r="F1079" s="272">
        <v>0</v>
      </c>
      <c r="G1079" s="240"/>
      <c r="H1079" s="127"/>
    </row>
    <row r="1080" spans="2:8" s="38" customFormat="1" hidden="1" x14ac:dyDescent="0.2">
      <c r="B1080" s="140"/>
      <c r="C1080" s="273" t="s">
        <v>291</v>
      </c>
      <c r="D1080" s="237" t="s">
        <v>151</v>
      </c>
      <c r="E1080" s="271"/>
      <c r="F1080" s="285">
        <v>0</v>
      </c>
      <c r="G1080" s="278">
        <f t="shared" ref="G1080:G1107" si="66">E1080*F1080</f>
        <v>0</v>
      </c>
      <c r="H1080" s="127"/>
    </row>
    <row r="1081" spans="2:8" s="38" customFormat="1" hidden="1" x14ac:dyDescent="0.2">
      <c r="B1081" s="140"/>
      <c r="C1081" s="273" t="s">
        <v>215</v>
      </c>
      <c r="D1081" s="237" t="s">
        <v>151</v>
      </c>
      <c r="E1081" s="271"/>
      <c r="F1081" s="285">
        <v>0</v>
      </c>
      <c r="G1081" s="278">
        <f t="shared" si="66"/>
        <v>0</v>
      </c>
      <c r="H1081" s="127"/>
    </row>
    <row r="1082" spans="2:8" s="38" customFormat="1" hidden="1" x14ac:dyDescent="0.2">
      <c r="B1082" s="140"/>
      <c r="C1082" s="273" t="s">
        <v>292</v>
      </c>
      <c r="D1082" s="237" t="s">
        <v>151</v>
      </c>
      <c r="E1082" s="271"/>
      <c r="F1082" s="285">
        <v>0</v>
      </c>
      <c r="G1082" s="278">
        <f t="shared" si="66"/>
        <v>0</v>
      </c>
      <c r="H1082" s="127"/>
    </row>
    <row r="1083" spans="2:8" s="38" customFormat="1" ht="15" hidden="1" customHeight="1" x14ac:dyDescent="0.2">
      <c r="B1083" s="140"/>
      <c r="C1083" s="273" t="s">
        <v>293</v>
      </c>
      <c r="D1083" s="237" t="s">
        <v>151</v>
      </c>
      <c r="E1083" s="271"/>
      <c r="F1083" s="285">
        <v>0</v>
      </c>
      <c r="G1083" s="278">
        <f t="shared" si="66"/>
        <v>0</v>
      </c>
      <c r="H1083" s="127"/>
    </row>
    <row r="1084" spans="2:8" s="38" customFormat="1" ht="15" hidden="1" customHeight="1" x14ac:dyDescent="0.2">
      <c r="B1084" s="140"/>
      <c r="C1084" s="273" t="s">
        <v>276</v>
      </c>
      <c r="D1084" s="237" t="s">
        <v>151</v>
      </c>
      <c r="E1084" s="271"/>
      <c r="F1084" s="285">
        <v>0</v>
      </c>
      <c r="G1084" s="278">
        <f t="shared" si="66"/>
        <v>0</v>
      </c>
      <c r="H1084" s="127"/>
    </row>
    <row r="1085" spans="2:8" s="38" customFormat="1" ht="15" hidden="1" customHeight="1" x14ac:dyDescent="0.2">
      <c r="B1085" s="140"/>
      <c r="C1085" s="273" t="s">
        <v>294</v>
      </c>
      <c r="D1085" s="237" t="s">
        <v>151</v>
      </c>
      <c r="E1085" s="271"/>
      <c r="F1085" s="285">
        <v>0</v>
      </c>
      <c r="G1085" s="278">
        <f t="shared" si="66"/>
        <v>0</v>
      </c>
      <c r="H1085" s="127"/>
    </row>
    <row r="1086" spans="2:8" s="38" customFormat="1" ht="12" hidden="1" customHeight="1" x14ac:dyDescent="0.2">
      <c r="B1086" s="140"/>
      <c r="C1086" s="274" t="s">
        <v>295</v>
      </c>
      <c r="D1086" s="237" t="s">
        <v>151</v>
      </c>
      <c r="E1086" s="271"/>
      <c r="F1086" s="285">
        <v>0</v>
      </c>
      <c r="G1086" s="278">
        <f t="shared" si="66"/>
        <v>0</v>
      </c>
      <c r="H1086" s="127"/>
    </row>
    <row r="1087" spans="2:8" s="38" customFormat="1" ht="12.75" hidden="1" customHeight="1" x14ac:dyDescent="0.2">
      <c r="B1087" s="140"/>
      <c r="C1087" s="274" t="s">
        <v>296</v>
      </c>
      <c r="D1087" s="237" t="s">
        <v>151</v>
      </c>
      <c r="E1087" s="271"/>
      <c r="F1087" s="285">
        <v>0</v>
      </c>
      <c r="G1087" s="278">
        <f t="shared" si="66"/>
        <v>0</v>
      </c>
      <c r="H1087" s="127"/>
    </row>
    <row r="1088" spans="2:8" s="38" customFormat="1" ht="12.75" hidden="1" customHeight="1" x14ac:dyDescent="0.2">
      <c r="B1088" s="140"/>
      <c r="C1088" s="274" t="s">
        <v>280</v>
      </c>
      <c r="D1088" s="237" t="s">
        <v>151</v>
      </c>
      <c r="E1088" s="271"/>
      <c r="F1088" s="285">
        <v>0</v>
      </c>
      <c r="G1088" s="278">
        <f t="shared" si="66"/>
        <v>0</v>
      </c>
      <c r="H1088" s="127"/>
    </row>
    <row r="1089" spans="2:9" s="38" customFormat="1" hidden="1" x14ac:dyDescent="0.2">
      <c r="B1089" s="140"/>
      <c r="C1089" s="274" t="s">
        <v>297</v>
      </c>
      <c r="D1089" s="237" t="s">
        <v>151</v>
      </c>
      <c r="E1089" s="271"/>
      <c r="F1089" s="285">
        <v>0</v>
      </c>
      <c r="G1089" s="278">
        <f t="shared" si="66"/>
        <v>0</v>
      </c>
      <c r="H1089" s="127"/>
      <c r="I1089" s="141"/>
    </row>
    <row r="1090" spans="2:9" s="38" customFormat="1" ht="14.25" hidden="1" customHeight="1" x14ac:dyDescent="0.2">
      <c r="B1090" s="140"/>
      <c r="C1090" s="274" t="s">
        <v>298</v>
      </c>
      <c r="D1090" s="237" t="s">
        <v>151</v>
      </c>
      <c r="E1090" s="271"/>
      <c r="F1090" s="285">
        <v>0</v>
      </c>
      <c r="G1090" s="278">
        <f t="shared" si="66"/>
        <v>0</v>
      </c>
      <c r="H1090" s="127"/>
      <c r="I1090" s="141"/>
    </row>
    <row r="1091" spans="2:9" s="38" customFormat="1" ht="14.25" hidden="1" customHeight="1" x14ac:dyDescent="0.2">
      <c r="B1091" s="140"/>
      <c r="C1091" s="274" t="s">
        <v>299</v>
      </c>
      <c r="D1091" s="237" t="s">
        <v>151</v>
      </c>
      <c r="E1091" s="271"/>
      <c r="F1091" s="285">
        <v>0</v>
      </c>
      <c r="G1091" s="278">
        <f t="shared" si="66"/>
        <v>0</v>
      </c>
      <c r="H1091" s="127"/>
      <c r="I1091" s="141"/>
    </row>
    <row r="1092" spans="2:9" s="38" customFormat="1" ht="14.25" hidden="1" customHeight="1" x14ac:dyDescent="0.2">
      <c r="B1092" s="140"/>
      <c r="C1092" s="274" t="s">
        <v>283</v>
      </c>
      <c r="D1092" s="237" t="s">
        <v>151</v>
      </c>
      <c r="E1092" s="271"/>
      <c r="F1092" s="285">
        <v>0</v>
      </c>
      <c r="G1092" s="278">
        <f t="shared" si="66"/>
        <v>0</v>
      </c>
      <c r="H1092" s="127"/>
      <c r="I1092" s="141"/>
    </row>
    <row r="1093" spans="2:9" s="38" customFormat="1" ht="14.25" hidden="1" customHeight="1" x14ac:dyDescent="0.2">
      <c r="B1093" s="140"/>
      <c r="C1093" s="274" t="s">
        <v>284</v>
      </c>
      <c r="D1093" s="237" t="s">
        <v>151</v>
      </c>
      <c r="E1093" s="271"/>
      <c r="F1093" s="285">
        <v>0</v>
      </c>
      <c r="G1093" s="278">
        <f t="shared" si="66"/>
        <v>0</v>
      </c>
      <c r="H1093" s="127"/>
      <c r="I1093" s="141"/>
    </row>
    <row r="1094" spans="2:9" s="38" customFormat="1" hidden="1" x14ac:dyDescent="0.2">
      <c r="B1094" s="140"/>
      <c r="C1094" s="241" t="s">
        <v>285</v>
      </c>
      <c r="D1094" s="237" t="s">
        <v>151</v>
      </c>
      <c r="E1094" s="271"/>
      <c r="F1094" s="285">
        <v>0</v>
      </c>
      <c r="G1094" s="278">
        <f t="shared" si="66"/>
        <v>0</v>
      </c>
      <c r="H1094" s="127"/>
      <c r="I1094" s="141"/>
    </row>
    <row r="1095" spans="2:9" s="38" customFormat="1" ht="42" hidden="1" customHeight="1" x14ac:dyDescent="0.2">
      <c r="B1095" s="140"/>
      <c r="C1095" s="241" t="s">
        <v>286</v>
      </c>
      <c r="D1095" s="237" t="s">
        <v>151</v>
      </c>
      <c r="E1095" s="271"/>
      <c r="F1095" s="285">
        <v>0</v>
      </c>
      <c r="G1095" s="278">
        <f t="shared" si="66"/>
        <v>0</v>
      </c>
      <c r="H1095" s="127"/>
      <c r="I1095" s="141"/>
    </row>
    <row r="1096" spans="2:9" s="38" customFormat="1" ht="38.25" hidden="1" customHeight="1" x14ac:dyDescent="0.2">
      <c r="B1096" s="140"/>
      <c r="C1096" s="274" t="s">
        <v>287</v>
      </c>
      <c r="D1096" s="237" t="s">
        <v>151</v>
      </c>
      <c r="E1096" s="271"/>
      <c r="F1096" s="285">
        <v>0</v>
      </c>
      <c r="G1096" s="278">
        <f t="shared" si="66"/>
        <v>0</v>
      </c>
      <c r="H1096" s="127"/>
      <c r="I1096" s="141"/>
    </row>
    <row r="1097" spans="2:9" s="38" customFormat="1" hidden="1" x14ac:dyDescent="0.2">
      <c r="B1097" s="140"/>
      <c r="C1097" s="273" t="s">
        <v>300</v>
      </c>
      <c r="D1097" s="237" t="s">
        <v>151</v>
      </c>
      <c r="E1097" s="271"/>
      <c r="F1097" s="285">
        <v>0</v>
      </c>
      <c r="G1097" s="278">
        <f t="shared" si="66"/>
        <v>0</v>
      </c>
      <c r="H1097" s="127"/>
      <c r="I1097" s="141"/>
    </row>
    <row r="1098" spans="2:9" s="38" customFormat="1" hidden="1" x14ac:dyDescent="0.2">
      <c r="B1098" s="140"/>
      <c r="C1098" s="274" t="s">
        <v>195</v>
      </c>
      <c r="D1098" s="237" t="s">
        <v>151</v>
      </c>
      <c r="E1098" s="271"/>
      <c r="F1098" s="285">
        <v>0</v>
      </c>
      <c r="G1098" s="278">
        <f t="shared" si="66"/>
        <v>0</v>
      </c>
      <c r="H1098" s="127"/>
      <c r="I1098" s="141"/>
    </row>
    <row r="1099" spans="2:9" s="38" customFormat="1" hidden="1" x14ac:dyDescent="0.2">
      <c r="B1099" s="140"/>
      <c r="C1099" s="274" t="s">
        <v>196</v>
      </c>
      <c r="D1099" s="237" t="s">
        <v>151</v>
      </c>
      <c r="E1099" s="271"/>
      <c r="F1099" s="285">
        <v>0</v>
      </c>
      <c r="G1099" s="278">
        <f t="shared" si="66"/>
        <v>0</v>
      </c>
      <c r="H1099" s="127"/>
      <c r="I1099" s="141"/>
    </row>
    <row r="1100" spans="2:9" s="38" customFormat="1" hidden="1" x14ac:dyDescent="0.2">
      <c r="B1100" s="140"/>
      <c r="C1100" s="273" t="s">
        <v>288</v>
      </c>
      <c r="D1100" s="237" t="s">
        <v>151</v>
      </c>
      <c r="E1100" s="271"/>
      <c r="F1100" s="285">
        <v>0</v>
      </c>
      <c r="G1100" s="278">
        <f t="shared" si="66"/>
        <v>0</v>
      </c>
      <c r="H1100" s="127"/>
      <c r="I1100" s="131"/>
    </row>
    <row r="1101" spans="2:9" s="38" customFormat="1" hidden="1" x14ac:dyDescent="0.2">
      <c r="B1101" s="140"/>
      <c r="C1101" s="241" t="s">
        <v>241</v>
      </c>
      <c r="D1101" s="237" t="s">
        <v>151</v>
      </c>
      <c r="E1101" s="271"/>
      <c r="F1101" s="285">
        <v>0</v>
      </c>
      <c r="G1101" s="278">
        <f t="shared" si="66"/>
        <v>0</v>
      </c>
      <c r="H1101" s="127"/>
      <c r="I1101" s="141"/>
    </row>
    <row r="1102" spans="2:9" s="38" customFormat="1" hidden="1" x14ac:dyDescent="0.2">
      <c r="B1102" s="140"/>
      <c r="C1102" s="241" t="s">
        <v>242</v>
      </c>
      <c r="D1102" s="237" t="s">
        <v>151</v>
      </c>
      <c r="E1102" s="271"/>
      <c r="F1102" s="285">
        <v>0</v>
      </c>
      <c r="G1102" s="278">
        <f t="shared" si="66"/>
        <v>0</v>
      </c>
      <c r="H1102" s="127"/>
      <c r="I1102" s="141"/>
    </row>
    <row r="1103" spans="2:9" s="38" customFormat="1" hidden="1" x14ac:dyDescent="0.2">
      <c r="B1103" s="140"/>
      <c r="C1103" s="241" t="s">
        <v>243</v>
      </c>
      <c r="D1103" s="237" t="s">
        <v>151</v>
      </c>
      <c r="E1103" s="271"/>
      <c r="F1103" s="285">
        <v>0</v>
      </c>
      <c r="G1103" s="278">
        <f t="shared" si="66"/>
        <v>0</v>
      </c>
      <c r="H1103" s="127"/>
      <c r="I1103" s="141"/>
    </row>
    <row r="1104" spans="2:9" s="38" customFormat="1" hidden="1" x14ac:dyDescent="0.2">
      <c r="B1104" s="140"/>
      <c r="C1104" s="241" t="s">
        <v>244</v>
      </c>
      <c r="D1104" s="237" t="s">
        <v>151</v>
      </c>
      <c r="E1104" s="271"/>
      <c r="F1104" s="285">
        <v>0</v>
      </c>
      <c r="G1104" s="278">
        <f t="shared" si="66"/>
        <v>0</v>
      </c>
      <c r="H1104" s="127"/>
      <c r="I1104" s="141"/>
    </row>
    <row r="1105" spans="2:8" s="38" customFormat="1" hidden="1" x14ac:dyDescent="0.2">
      <c r="B1105" s="140"/>
      <c r="C1105" s="241" t="s">
        <v>229</v>
      </c>
      <c r="D1105" s="237" t="s">
        <v>151</v>
      </c>
      <c r="E1105" s="271"/>
      <c r="F1105" s="285">
        <v>0</v>
      </c>
      <c r="G1105" s="278">
        <f t="shared" si="66"/>
        <v>0</v>
      </c>
      <c r="H1105" s="127"/>
    </row>
    <row r="1106" spans="2:8" s="38" customFormat="1" hidden="1" x14ac:dyDescent="0.2">
      <c r="B1106" s="140"/>
      <c r="C1106" s="241" t="s">
        <v>199</v>
      </c>
      <c r="D1106" s="237" t="s">
        <v>151</v>
      </c>
      <c r="E1106" s="271"/>
      <c r="F1106" s="285">
        <v>0</v>
      </c>
      <c r="G1106" s="278">
        <f t="shared" si="66"/>
        <v>0</v>
      </c>
      <c r="H1106" s="127"/>
    </row>
    <row r="1107" spans="2:8" s="38" customFormat="1" hidden="1" x14ac:dyDescent="0.2">
      <c r="B1107" s="140"/>
      <c r="C1107" s="243" t="s">
        <v>200</v>
      </c>
      <c r="D1107" s="237" t="s">
        <v>151</v>
      </c>
      <c r="E1107" s="271"/>
      <c r="F1107" s="285">
        <v>0</v>
      </c>
      <c r="G1107" s="278">
        <f t="shared" si="66"/>
        <v>0</v>
      </c>
      <c r="H1107" s="127"/>
    </row>
    <row r="1108" spans="2:8" hidden="1" x14ac:dyDescent="0.2">
      <c r="B1108" s="298" t="s">
        <v>301</v>
      </c>
      <c r="C1108" s="286" t="s">
        <v>302</v>
      </c>
      <c r="D1108" s="287"/>
      <c r="E1108" s="288"/>
      <c r="F1108" s="289"/>
      <c r="G1108" s="290"/>
      <c r="H1108" s="127"/>
    </row>
    <row r="1109" spans="2:8" s="38" customFormat="1" ht="63" hidden="1" customHeight="1" x14ac:dyDescent="0.2">
      <c r="B1109" s="140"/>
      <c r="C1109" s="291" t="s">
        <v>303</v>
      </c>
      <c r="D1109" s="292" t="s">
        <v>151</v>
      </c>
      <c r="E1109" s="293"/>
      <c r="F1109" s="294">
        <v>0</v>
      </c>
      <c r="G1109" s="295">
        <f>E1109*F1109</f>
        <v>0</v>
      </c>
      <c r="H1109" s="127"/>
    </row>
    <row r="1110" spans="2:8" s="38" customFormat="1" ht="14.25" customHeight="1" x14ac:dyDescent="0.2">
      <c r="B1110" s="298" t="s">
        <v>1019</v>
      </c>
      <c r="C1110" s="50"/>
      <c r="D1110" s="203"/>
      <c r="E1110" s="354"/>
      <c r="F1110" s="357"/>
      <c r="G1110" s="358"/>
      <c r="H1110" s="127"/>
    </row>
    <row r="1111" spans="2:8" s="38" customFormat="1" ht="14.25" customHeight="1" x14ac:dyDescent="0.2">
      <c r="B1111" s="140"/>
      <c r="C1111" s="223" t="s">
        <v>1046</v>
      </c>
      <c r="D1111" s="203" t="s">
        <v>933</v>
      </c>
      <c r="E1111" s="354">
        <v>32</v>
      </c>
      <c r="F1111" s="357">
        <v>0</v>
      </c>
      <c r="G1111" s="358">
        <f t="shared" ref="G1111:G1124" si="67">E1111*F1111</f>
        <v>0</v>
      </c>
      <c r="H1111" s="127"/>
    </row>
    <row r="1112" spans="2:8" s="38" customFormat="1" ht="14.25" customHeight="1" x14ac:dyDescent="0.2">
      <c r="B1112" s="140"/>
      <c r="C1112" s="223" t="s">
        <v>1041</v>
      </c>
      <c r="D1112" s="203" t="s">
        <v>151</v>
      </c>
      <c r="E1112" s="354">
        <v>2</v>
      </c>
      <c r="F1112" s="357">
        <v>0</v>
      </c>
      <c r="G1112" s="358">
        <f t="shared" si="67"/>
        <v>0</v>
      </c>
      <c r="H1112" s="127"/>
    </row>
    <row r="1113" spans="2:8" s="38" customFormat="1" ht="14.25" customHeight="1" x14ac:dyDescent="0.2">
      <c r="B1113" s="140"/>
      <c r="C1113" s="223" t="s">
        <v>1042</v>
      </c>
      <c r="D1113" s="203" t="s">
        <v>151</v>
      </c>
      <c r="E1113" s="354">
        <v>4</v>
      </c>
      <c r="F1113" s="357">
        <v>0</v>
      </c>
      <c r="G1113" s="358">
        <f t="shared" si="67"/>
        <v>0</v>
      </c>
      <c r="H1113" s="127"/>
    </row>
    <row r="1114" spans="2:8" s="38" customFormat="1" ht="14.25" customHeight="1" x14ac:dyDescent="0.2">
      <c r="B1114" s="140"/>
      <c r="C1114" s="223" t="s">
        <v>1039</v>
      </c>
      <c r="D1114" s="203" t="s">
        <v>151</v>
      </c>
      <c r="E1114" s="354">
        <v>10</v>
      </c>
      <c r="F1114" s="357">
        <v>0</v>
      </c>
      <c r="G1114" s="358">
        <f t="shared" si="67"/>
        <v>0</v>
      </c>
      <c r="H1114" s="127"/>
    </row>
    <row r="1115" spans="2:8" s="38" customFormat="1" ht="14.25" customHeight="1" x14ac:dyDescent="0.2">
      <c r="B1115" s="140"/>
      <c r="C1115" s="223" t="s">
        <v>1040</v>
      </c>
      <c r="D1115" s="203" t="s">
        <v>151</v>
      </c>
      <c r="E1115" s="354">
        <v>2</v>
      </c>
      <c r="F1115" s="357">
        <v>0</v>
      </c>
      <c r="G1115" s="358">
        <f t="shared" si="67"/>
        <v>0</v>
      </c>
      <c r="H1115" s="127"/>
    </row>
    <row r="1116" spans="2:8" s="38" customFormat="1" ht="14.25" customHeight="1" x14ac:dyDescent="0.2">
      <c r="B1116" s="140"/>
      <c r="C1116" s="223" t="s">
        <v>1062</v>
      </c>
      <c r="D1116" s="203" t="s">
        <v>151</v>
      </c>
      <c r="E1116" s="354">
        <v>1</v>
      </c>
      <c r="F1116" s="357">
        <v>0</v>
      </c>
      <c r="G1116" s="358">
        <f t="shared" si="67"/>
        <v>0</v>
      </c>
      <c r="H1116" s="127"/>
    </row>
    <row r="1117" spans="2:8" s="38" customFormat="1" ht="14.25" customHeight="1" x14ac:dyDescent="0.2">
      <c r="B1117" s="140"/>
      <c r="C1117" s="223" t="s">
        <v>939</v>
      </c>
      <c r="D1117" s="203" t="s">
        <v>151</v>
      </c>
      <c r="E1117" s="354">
        <v>1</v>
      </c>
      <c r="F1117" s="357">
        <v>0</v>
      </c>
      <c r="G1117" s="358">
        <f t="shared" si="67"/>
        <v>0</v>
      </c>
      <c r="H1117" s="127"/>
    </row>
    <row r="1118" spans="2:8" s="38" customFormat="1" ht="14.25" customHeight="1" x14ac:dyDescent="0.2">
      <c r="B1118" s="140"/>
      <c r="C1118" s="223" t="s">
        <v>998</v>
      </c>
      <c r="D1118" s="203" t="s">
        <v>151</v>
      </c>
      <c r="E1118" s="354">
        <v>1</v>
      </c>
      <c r="F1118" s="357">
        <v>0</v>
      </c>
      <c r="G1118" s="358">
        <f t="shared" si="67"/>
        <v>0</v>
      </c>
      <c r="H1118" s="127"/>
    </row>
    <row r="1119" spans="2:8" s="38" customFormat="1" ht="14.25" customHeight="1" x14ac:dyDescent="0.2">
      <c r="B1119" s="140"/>
      <c r="C1119" s="223" t="s">
        <v>1010</v>
      </c>
      <c r="D1119" s="203" t="s">
        <v>151</v>
      </c>
      <c r="E1119" s="354">
        <v>1</v>
      </c>
      <c r="F1119" s="357">
        <v>0</v>
      </c>
      <c r="G1119" s="358">
        <f t="shared" si="67"/>
        <v>0</v>
      </c>
      <c r="H1119" s="127"/>
    </row>
    <row r="1120" spans="2:8" s="38" customFormat="1" ht="14.25" customHeight="1" x14ac:dyDescent="0.2">
      <c r="B1120" s="140"/>
      <c r="C1120" s="223" t="s">
        <v>1061</v>
      </c>
      <c r="D1120" s="203" t="s">
        <v>151</v>
      </c>
      <c r="E1120" s="354">
        <v>1</v>
      </c>
      <c r="F1120" s="357">
        <v>0</v>
      </c>
      <c r="G1120" s="358">
        <f t="shared" si="67"/>
        <v>0</v>
      </c>
      <c r="H1120" s="127"/>
    </row>
    <row r="1121" spans="2:8" s="38" customFormat="1" ht="14.25" customHeight="1" x14ac:dyDescent="0.2">
      <c r="B1121" s="140"/>
      <c r="C1121" s="223" t="s">
        <v>940</v>
      </c>
      <c r="D1121" s="203" t="s">
        <v>151</v>
      </c>
      <c r="E1121" s="354">
        <v>2</v>
      </c>
      <c r="F1121" s="357">
        <v>0</v>
      </c>
      <c r="G1121" s="358">
        <f t="shared" si="67"/>
        <v>0</v>
      </c>
      <c r="H1121" s="127"/>
    </row>
    <row r="1122" spans="2:8" s="38" customFormat="1" ht="14.25" customHeight="1" x14ac:dyDescent="0.2">
      <c r="B1122" s="140"/>
      <c r="C1122" s="223" t="s">
        <v>943</v>
      </c>
      <c r="D1122" s="203" t="s">
        <v>151</v>
      </c>
      <c r="E1122" s="354">
        <v>2</v>
      </c>
      <c r="F1122" s="357">
        <v>0</v>
      </c>
      <c r="G1122" s="358">
        <f t="shared" si="67"/>
        <v>0</v>
      </c>
      <c r="H1122" s="127"/>
    </row>
    <row r="1123" spans="2:8" s="38" customFormat="1" ht="14.25" customHeight="1" x14ac:dyDescent="0.2">
      <c r="B1123" s="140"/>
      <c r="C1123" s="223" t="s">
        <v>2463</v>
      </c>
      <c r="D1123" s="203" t="s">
        <v>151</v>
      </c>
      <c r="E1123" s="354">
        <v>10</v>
      </c>
      <c r="F1123" s="357">
        <v>0</v>
      </c>
      <c r="G1123" s="358">
        <f t="shared" si="67"/>
        <v>0</v>
      </c>
      <c r="H1123" s="127"/>
    </row>
    <row r="1124" spans="2:8" s="38" customFormat="1" ht="14.25" customHeight="1" x14ac:dyDescent="0.2">
      <c r="B1124" s="140"/>
      <c r="C1124" s="223" t="s">
        <v>2464</v>
      </c>
      <c r="D1124" s="203" t="s">
        <v>933</v>
      </c>
      <c r="E1124" s="354">
        <v>5</v>
      </c>
      <c r="F1124" s="357">
        <v>0</v>
      </c>
      <c r="G1124" s="358">
        <f t="shared" si="67"/>
        <v>0</v>
      </c>
      <c r="H1124" s="127"/>
    </row>
    <row r="1125" spans="2:8" s="38" customFormat="1" ht="14.25" customHeight="1" x14ac:dyDescent="0.2">
      <c r="B1125" s="298" t="s">
        <v>922</v>
      </c>
      <c r="C1125" s="71" t="s">
        <v>923</v>
      </c>
      <c r="D1125" s="67"/>
      <c r="E1125" s="66"/>
      <c r="F1125" s="65"/>
      <c r="G1125" s="64"/>
      <c r="H1125" s="127"/>
    </row>
    <row r="1126" spans="2:8" s="38" customFormat="1" ht="330.75" customHeight="1" x14ac:dyDescent="0.2">
      <c r="B1126" s="140"/>
      <c r="C1126" s="70" t="s">
        <v>924</v>
      </c>
      <c r="D1126" s="67" t="s">
        <v>151</v>
      </c>
      <c r="E1126" s="66">
        <v>2</v>
      </c>
      <c r="F1126" s="65"/>
      <c r="G1126" s="64"/>
      <c r="H1126" s="127"/>
    </row>
    <row r="1127" spans="2:8" s="38" customFormat="1" ht="240" customHeight="1" x14ac:dyDescent="0.2">
      <c r="B1127" s="140"/>
      <c r="C1127" s="69" t="s">
        <v>925</v>
      </c>
      <c r="D1127" s="67" t="s">
        <v>563</v>
      </c>
      <c r="E1127" s="66">
        <v>2</v>
      </c>
      <c r="F1127" s="65"/>
      <c r="G1127" s="64"/>
      <c r="H1127" s="127"/>
    </row>
    <row r="1128" spans="2:8" s="38" customFormat="1" ht="108.75" customHeight="1" x14ac:dyDescent="0.2">
      <c r="B1128" s="140"/>
      <c r="C1128" s="69" t="s">
        <v>926</v>
      </c>
      <c r="D1128" s="67" t="s">
        <v>151</v>
      </c>
      <c r="E1128" s="66">
        <v>2</v>
      </c>
      <c r="F1128" s="65"/>
      <c r="G1128" s="64"/>
      <c r="H1128" s="127"/>
    </row>
    <row r="1129" spans="2:8" s="38" customFormat="1" ht="82.5" customHeight="1" x14ac:dyDescent="0.2">
      <c r="B1129" s="140"/>
      <c r="C1129" s="69" t="s">
        <v>927</v>
      </c>
      <c r="D1129" s="67" t="s">
        <v>563</v>
      </c>
      <c r="E1129" s="66">
        <v>1</v>
      </c>
      <c r="F1129" s="65"/>
      <c r="G1129" s="64"/>
      <c r="H1129" s="127"/>
    </row>
    <row r="1130" spans="2:8" s="38" customFormat="1" ht="328.5" customHeight="1" x14ac:dyDescent="0.2">
      <c r="B1130" s="140"/>
      <c r="C1130" s="68" t="s">
        <v>928</v>
      </c>
      <c r="D1130" s="67" t="s">
        <v>151</v>
      </c>
      <c r="E1130" s="66">
        <v>2</v>
      </c>
      <c r="F1130" s="65"/>
      <c r="G1130" s="64"/>
      <c r="H1130" s="127"/>
    </row>
    <row r="1131" spans="2:8" s="38" customFormat="1" ht="18" customHeight="1" x14ac:dyDescent="0.2">
      <c r="B1131" s="140"/>
      <c r="C1131" s="68" t="s">
        <v>929</v>
      </c>
      <c r="D1131" s="67" t="s">
        <v>563</v>
      </c>
      <c r="E1131" s="66">
        <v>1</v>
      </c>
      <c r="F1131" s="65"/>
      <c r="G1131" s="64"/>
      <c r="H1131" s="127"/>
    </row>
    <row r="1132" spans="2:8" s="38" customFormat="1" ht="93.75" customHeight="1" x14ac:dyDescent="0.2">
      <c r="B1132" s="140"/>
      <c r="C1132" s="76" t="s">
        <v>2465</v>
      </c>
      <c r="D1132" s="67"/>
      <c r="E1132" s="66"/>
      <c r="F1132" s="65"/>
      <c r="G1132" s="64"/>
      <c r="H1132" s="127"/>
    </row>
    <row r="1133" spans="2:8" s="2737" customFormat="1" ht="18" customHeight="1" x14ac:dyDescent="0.2">
      <c r="B1133" s="2736"/>
      <c r="C1133" s="2763" t="s">
        <v>930</v>
      </c>
      <c r="D1133" s="2758" t="s">
        <v>563</v>
      </c>
      <c r="E1133" s="2759">
        <v>1</v>
      </c>
      <c r="F1133" s="65">
        <v>0</v>
      </c>
      <c r="G1133" s="64">
        <f>E1133*F1133</f>
        <v>0</v>
      </c>
      <c r="H1133" s="362"/>
    </row>
    <row r="1134" spans="2:8" s="9" customFormat="1" ht="25.5" customHeight="1" x14ac:dyDescent="0.25">
      <c r="B1134" s="299" t="s">
        <v>17</v>
      </c>
      <c r="C1134" s="300" t="s">
        <v>304</v>
      </c>
      <c r="D1134" s="224"/>
      <c r="E1134" s="208"/>
      <c r="F1134" s="209"/>
      <c r="G1134" s="296">
        <f>SUM(G50:G1133)</f>
        <v>0</v>
      </c>
      <c r="H1134" s="155"/>
    </row>
  </sheetData>
  <mergeCells count="5">
    <mergeCell ref="B49:G49"/>
    <mergeCell ref="B75:B78"/>
    <mergeCell ref="B34:G34"/>
    <mergeCell ref="B47:G47"/>
    <mergeCell ref="B48:G48"/>
  </mergeCells>
  <pageMargins left="0.7" right="0.7" top="0.75" bottom="0.75" header="0.3" footer="0.3"/>
  <pageSetup paperSize="9" scale="85" orientation="portrait" horizontalDpi="4294967295" verticalDpi="4294967295" r:id="rId1"/>
  <headerFooter alignWithMargins="0">
    <oddFooter>&amp;C&amp;8&amp;P/&amp;N</oddFooter>
  </headerFooter>
  <rowBreaks count="3" manualBreakCount="3">
    <brk id="19" max="16383" man="1"/>
    <brk id="30" max="16383" man="1"/>
    <brk id="39" max="16383" man="1"/>
  </row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34B048-89FE-4741-B7B0-CAAF72C46681}">
  <sheetPr codeName="Sheet23">
    <tabColor rgb="FF7030A0"/>
  </sheetPr>
  <dimension ref="A2:L216"/>
  <sheetViews>
    <sheetView showZeros="0" topLeftCell="A10" zoomScale="110" zoomScaleNormal="110" workbookViewId="0">
      <selection activeCell="G17" sqref="G17"/>
    </sheetView>
  </sheetViews>
  <sheetFormatPr defaultColWidth="10.42578125" defaultRowHeight="12.75" x14ac:dyDescent="0.2"/>
  <cols>
    <col min="1" max="1" width="4.42578125" style="1" customWidth="1"/>
    <col min="2" max="2" width="7.42578125" style="8" customWidth="1"/>
    <col min="3" max="3" width="42.85546875" style="7" customWidth="1"/>
    <col min="4" max="4" width="10.42578125" style="6" customWidth="1"/>
    <col min="5" max="5" width="9.28515625" style="5" customWidth="1"/>
    <col min="6" max="6" width="12.140625" style="4" customWidth="1"/>
    <col min="7" max="7" width="14"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2226</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2466</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17</v>
      </c>
      <c r="C15" s="346" t="s">
        <v>87</v>
      </c>
      <c r="D15" s="347"/>
      <c r="E15" s="348"/>
      <c r="F15" s="349"/>
      <c r="G15" s="20">
        <f>G56</f>
        <v>0</v>
      </c>
      <c r="H15" s="18"/>
      <c r="I15" s="337"/>
      <c r="J15" s="337"/>
      <c r="K15" s="337"/>
      <c r="L15" s="337"/>
    </row>
    <row r="16" spans="1:12" s="17" customFormat="1" ht="18.75" customHeight="1" x14ac:dyDescent="0.25">
      <c r="A16" s="337"/>
      <c r="B16" s="338" t="s">
        <v>18</v>
      </c>
      <c r="C16" s="346" t="s">
        <v>369</v>
      </c>
      <c r="D16" s="347"/>
      <c r="E16" s="348"/>
      <c r="F16" s="62"/>
      <c r="G16" s="20">
        <f>G216</f>
        <v>0</v>
      </c>
      <c r="H16" s="18"/>
      <c r="I16" s="337"/>
      <c r="J16" s="337"/>
      <c r="K16" s="337"/>
      <c r="L16" s="337"/>
    </row>
    <row r="17" spans="1:8" s="17" customFormat="1" ht="18.75" customHeight="1" x14ac:dyDescent="0.25">
      <c r="A17" s="337"/>
      <c r="B17" s="339"/>
      <c r="C17" s="350" t="s">
        <v>88</v>
      </c>
      <c r="D17" s="351"/>
      <c r="E17" s="352"/>
      <c r="F17" s="353"/>
      <c r="G17" s="19">
        <f>SUM(G15:G16)</f>
        <v>0</v>
      </c>
      <c r="H17" s="18"/>
    </row>
    <row r="18" spans="1:8" x14ac:dyDescent="0.2">
      <c r="A18" s="126"/>
      <c r="B18" s="132"/>
      <c r="C18" s="188"/>
      <c r="D18" s="189"/>
      <c r="E18" s="190"/>
      <c r="F18" s="191"/>
      <c r="G18" s="192"/>
      <c r="H18" s="127"/>
    </row>
    <row r="19" spans="1:8" ht="24" x14ac:dyDescent="0.2">
      <c r="A19" s="126"/>
      <c r="B19" s="133" t="s">
        <v>83</v>
      </c>
      <c r="C19" s="197" t="s">
        <v>89</v>
      </c>
      <c r="D19" s="197" t="s">
        <v>90</v>
      </c>
      <c r="E19" s="199" t="s">
        <v>91</v>
      </c>
      <c r="F19" s="200" t="s">
        <v>92</v>
      </c>
      <c r="G19" s="201" t="s">
        <v>93</v>
      </c>
      <c r="H19" s="127"/>
    </row>
    <row r="20" spans="1:8" x14ac:dyDescent="0.2">
      <c r="A20" s="126"/>
      <c r="B20" s="134"/>
      <c r="C20" s="202"/>
      <c r="D20" s="212"/>
      <c r="E20" s="204"/>
      <c r="F20" s="205"/>
      <c r="G20" s="206"/>
      <c r="H20" s="127"/>
    </row>
    <row r="21" spans="1:8" s="16" customFormat="1" ht="20.25" x14ac:dyDescent="0.3">
      <c r="A21" s="301"/>
      <c r="B21" s="302" t="s">
        <v>17</v>
      </c>
      <c r="C21" s="303" t="s">
        <v>160</v>
      </c>
      <c r="D21" s="304"/>
      <c r="E21" s="305"/>
      <c r="F21" s="306"/>
      <c r="G21" s="307"/>
      <c r="H21" s="308"/>
    </row>
    <row r="22" spans="1:8" s="24" customFormat="1" ht="18" customHeight="1" x14ac:dyDescent="0.2">
      <c r="A22" s="145"/>
      <c r="B22" s="148" t="s">
        <v>1</v>
      </c>
      <c r="C22" s="173"/>
      <c r="D22" s="175"/>
      <c r="E22" s="175"/>
      <c r="F22" s="175"/>
      <c r="G22" s="174"/>
      <c r="H22" s="144"/>
    </row>
    <row r="23" spans="1:8" s="24" customFormat="1" ht="18" customHeight="1" x14ac:dyDescent="0.25">
      <c r="A23" s="146"/>
      <c r="B23" s="149" t="s">
        <v>2</v>
      </c>
      <c r="C23" s="176"/>
      <c r="D23" s="177"/>
      <c r="E23" s="178"/>
      <c r="F23" s="178"/>
      <c r="G23" s="177"/>
      <c r="H23" s="144"/>
    </row>
    <row r="24" spans="1:8" s="24" customFormat="1" ht="18" customHeight="1" x14ac:dyDescent="0.2">
      <c r="A24" s="145"/>
      <c r="B24" s="148" t="s">
        <v>3</v>
      </c>
      <c r="C24" s="173"/>
      <c r="D24" s="175"/>
      <c r="E24" s="175"/>
      <c r="F24" s="175"/>
      <c r="G24" s="174"/>
      <c r="H24" s="144"/>
    </row>
    <row r="25" spans="1:8" s="24" customFormat="1" ht="18" customHeight="1" x14ac:dyDescent="0.25">
      <c r="A25" s="146"/>
      <c r="B25" s="149" t="s">
        <v>4</v>
      </c>
      <c r="C25" s="176"/>
      <c r="D25" s="178"/>
      <c r="E25" s="178"/>
      <c r="F25" s="178"/>
      <c r="G25" s="177"/>
      <c r="H25" s="144"/>
    </row>
    <row r="26" spans="1:8" s="47" customFormat="1" ht="18.75" customHeight="1" x14ac:dyDescent="0.2">
      <c r="A26" s="135"/>
      <c r="B26" s="3182" t="s">
        <v>161</v>
      </c>
      <c r="C26" s="3183"/>
      <c r="D26" s="3183"/>
      <c r="E26" s="3183"/>
      <c r="F26" s="3183"/>
      <c r="G26" s="3184"/>
      <c r="H26" s="127"/>
    </row>
    <row r="27" spans="1:8" s="38" customFormat="1" ht="14.25" customHeight="1" x14ac:dyDescent="0.2">
      <c r="A27" s="141"/>
      <c r="B27" s="298" t="s">
        <v>902</v>
      </c>
      <c r="C27" s="50"/>
      <c r="D27" s="203"/>
      <c r="E27" s="354"/>
      <c r="F27" s="357"/>
      <c r="G27" s="358"/>
      <c r="H27" s="127"/>
    </row>
    <row r="28" spans="1:8" s="38" customFormat="1" ht="14.25" customHeight="1" x14ac:dyDescent="0.2">
      <c r="A28" s="141"/>
      <c r="B28" s="140"/>
      <c r="C28" s="223" t="s">
        <v>2467</v>
      </c>
      <c r="D28" s="203" t="s">
        <v>151</v>
      </c>
      <c r="E28" s="354">
        <v>2</v>
      </c>
      <c r="F28" s="357">
        <v>0</v>
      </c>
      <c r="G28" s="358">
        <f t="shared" ref="G28:G35" si="0">E28*F28</f>
        <v>0</v>
      </c>
      <c r="H28" s="127"/>
    </row>
    <row r="29" spans="1:8" s="38" customFormat="1" ht="14.25" customHeight="1" x14ac:dyDescent="0.2">
      <c r="A29" s="141"/>
      <c r="B29" s="140"/>
      <c r="C29" s="223" t="s">
        <v>2468</v>
      </c>
      <c r="D29" s="203" t="s">
        <v>151</v>
      </c>
      <c r="E29" s="354">
        <v>2</v>
      </c>
      <c r="F29" s="357">
        <v>0</v>
      </c>
      <c r="G29" s="358">
        <f t="shared" si="0"/>
        <v>0</v>
      </c>
      <c r="H29" s="127"/>
    </row>
    <row r="30" spans="1:8" s="38" customFormat="1" ht="14.25" customHeight="1" x14ac:dyDescent="0.2">
      <c r="A30" s="141"/>
      <c r="B30" s="140"/>
      <c r="C30" s="223" t="s">
        <v>908</v>
      </c>
      <c r="D30" s="203" t="s">
        <v>151</v>
      </c>
      <c r="E30" s="354">
        <v>56</v>
      </c>
      <c r="F30" s="357">
        <v>0</v>
      </c>
      <c r="G30" s="358">
        <f t="shared" si="0"/>
        <v>0</v>
      </c>
      <c r="H30" s="127"/>
    </row>
    <row r="31" spans="1:8" s="38" customFormat="1" ht="14.25" customHeight="1" x14ac:dyDescent="0.2">
      <c r="A31" s="141"/>
      <c r="B31" s="140"/>
      <c r="C31" s="223" t="s">
        <v>2469</v>
      </c>
      <c r="D31" s="203" t="s">
        <v>151</v>
      </c>
      <c r="E31" s="354">
        <v>1</v>
      </c>
      <c r="F31" s="357">
        <v>0</v>
      </c>
      <c r="G31" s="358">
        <f t="shared" si="0"/>
        <v>0</v>
      </c>
      <c r="H31" s="127"/>
    </row>
    <row r="32" spans="1:8" s="38" customFormat="1" ht="14.25" customHeight="1" x14ac:dyDescent="0.2">
      <c r="A32" s="141"/>
      <c r="B32" s="140"/>
      <c r="C32" s="223" t="s">
        <v>2470</v>
      </c>
      <c r="D32" s="203" t="s">
        <v>151</v>
      </c>
      <c r="E32" s="354">
        <v>2</v>
      </c>
      <c r="F32" s="357">
        <v>0</v>
      </c>
      <c r="G32" s="358">
        <f t="shared" si="0"/>
        <v>0</v>
      </c>
      <c r="H32" s="127"/>
    </row>
    <row r="33" spans="2:8" s="38" customFormat="1" ht="14.25" customHeight="1" x14ac:dyDescent="0.2">
      <c r="B33" s="140"/>
      <c r="C33" s="223" t="s">
        <v>2471</v>
      </c>
      <c r="D33" s="203" t="s">
        <v>151</v>
      </c>
      <c r="E33" s="354">
        <v>2</v>
      </c>
      <c r="F33" s="357">
        <v>0</v>
      </c>
      <c r="G33" s="358">
        <f t="shared" si="0"/>
        <v>0</v>
      </c>
      <c r="H33" s="127"/>
    </row>
    <row r="34" spans="2:8" s="38" customFormat="1" ht="14.25" customHeight="1" x14ac:dyDescent="0.2">
      <c r="B34" s="140"/>
      <c r="C34" s="223" t="s">
        <v>909</v>
      </c>
      <c r="D34" s="203" t="s">
        <v>151</v>
      </c>
      <c r="E34" s="354">
        <v>6</v>
      </c>
      <c r="F34" s="357">
        <v>0</v>
      </c>
      <c r="G34" s="358">
        <f t="shared" si="0"/>
        <v>0</v>
      </c>
      <c r="H34" s="127"/>
    </row>
    <row r="35" spans="2:8" s="38" customFormat="1" ht="14.25" customHeight="1" x14ac:dyDescent="0.2">
      <c r="B35" s="140"/>
      <c r="C35" s="223" t="s">
        <v>2472</v>
      </c>
      <c r="D35" s="203" t="s">
        <v>151</v>
      </c>
      <c r="E35" s="354">
        <v>1</v>
      </c>
      <c r="F35" s="357">
        <v>0</v>
      </c>
      <c r="G35" s="358">
        <f t="shared" si="0"/>
        <v>0</v>
      </c>
      <c r="H35" s="127"/>
    </row>
    <row r="36" spans="2:8" s="38" customFormat="1" ht="14.25" customHeight="1" x14ac:dyDescent="0.2">
      <c r="B36" s="298" t="s">
        <v>922</v>
      </c>
      <c r="C36" s="71" t="s">
        <v>923</v>
      </c>
      <c r="D36" s="67"/>
      <c r="E36" s="66"/>
      <c r="F36" s="65"/>
      <c r="G36" s="64"/>
      <c r="H36" s="127"/>
    </row>
    <row r="37" spans="2:8" s="38" customFormat="1" ht="14.25" customHeight="1" x14ac:dyDescent="0.2">
      <c r="B37" s="140"/>
      <c r="C37" s="73" t="s">
        <v>1061</v>
      </c>
      <c r="D37" s="67" t="s">
        <v>151</v>
      </c>
      <c r="E37" s="66">
        <v>1</v>
      </c>
      <c r="F37" s="65"/>
      <c r="G37" s="64"/>
      <c r="H37" s="127"/>
    </row>
    <row r="38" spans="2:8" s="38" customFormat="1" ht="14.25" customHeight="1" x14ac:dyDescent="0.2">
      <c r="B38" s="140"/>
      <c r="C38" s="73" t="s">
        <v>1040</v>
      </c>
      <c r="D38" s="67" t="s">
        <v>151</v>
      </c>
      <c r="E38" s="66">
        <v>2</v>
      </c>
      <c r="F38" s="65"/>
      <c r="G38" s="64"/>
      <c r="H38" s="127"/>
    </row>
    <row r="39" spans="2:8" s="38" customFormat="1" ht="14.25" customHeight="1" x14ac:dyDescent="0.2">
      <c r="B39" s="140"/>
      <c r="C39" s="73" t="s">
        <v>1039</v>
      </c>
      <c r="D39" s="67" t="s">
        <v>151</v>
      </c>
      <c r="E39" s="66">
        <v>10</v>
      </c>
      <c r="F39" s="65"/>
      <c r="G39" s="64"/>
      <c r="H39" s="127"/>
    </row>
    <row r="40" spans="2:8" s="38" customFormat="1" ht="14.25" customHeight="1" x14ac:dyDescent="0.2">
      <c r="B40" s="140"/>
      <c r="C40" s="73" t="s">
        <v>1062</v>
      </c>
      <c r="D40" s="67" t="s">
        <v>151</v>
      </c>
      <c r="E40" s="66">
        <v>1</v>
      </c>
      <c r="F40" s="65"/>
      <c r="G40" s="64"/>
      <c r="H40" s="127"/>
    </row>
    <row r="41" spans="2:8" s="38" customFormat="1" ht="14.25" customHeight="1" x14ac:dyDescent="0.2">
      <c r="B41" s="140"/>
      <c r="C41" s="73" t="s">
        <v>1041</v>
      </c>
      <c r="D41" s="67" t="s">
        <v>151</v>
      </c>
      <c r="E41" s="66">
        <v>1</v>
      </c>
      <c r="F41" s="65"/>
      <c r="G41" s="64"/>
      <c r="H41" s="127"/>
    </row>
    <row r="42" spans="2:8" s="38" customFormat="1" ht="14.25" customHeight="1" x14ac:dyDescent="0.2">
      <c r="B42" s="140"/>
      <c r="C42" s="73" t="s">
        <v>1042</v>
      </c>
      <c r="D42" s="67" t="s">
        <v>151</v>
      </c>
      <c r="E42" s="66">
        <v>2</v>
      </c>
      <c r="F42" s="65"/>
      <c r="G42" s="64"/>
      <c r="H42" s="127"/>
    </row>
    <row r="43" spans="2:8" s="38" customFormat="1" ht="14.25" customHeight="1" x14ac:dyDescent="0.2">
      <c r="B43" s="140"/>
      <c r="C43" s="73" t="s">
        <v>1043</v>
      </c>
      <c r="D43" s="67" t="s">
        <v>151</v>
      </c>
      <c r="E43" s="66">
        <v>1</v>
      </c>
      <c r="F43" s="65"/>
      <c r="G43" s="64"/>
      <c r="H43" s="127"/>
    </row>
    <row r="44" spans="2:8" s="38" customFormat="1" ht="14.25" customHeight="1" x14ac:dyDescent="0.2">
      <c r="B44" s="140"/>
      <c r="C44" s="73" t="s">
        <v>1044</v>
      </c>
      <c r="D44" s="67" t="s">
        <v>151</v>
      </c>
      <c r="E44" s="66">
        <v>15</v>
      </c>
      <c r="F44" s="65"/>
      <c r="G44" s="64"/>
      <c r="H44" s="127"/>
    </row>
    <row r="45" spans="2:8" s="38" customFormat="1" ht="14.25" customHeight="1" x14ac:dyDescent="0.2">
      <c r="B45" s="140"/>
      <c r="C45" s="73" t="s">
        <v>1046</v>
      </c>
      <c r="D45" s="67" t="s">
        <v>933</v>
      </c>
      <c r="E45" s="66">
        <v>20</v>
      </c>
      <c r="F45" s="65"/>
      <c r="G45" s="64"/>
      <c r="H45" s="127"/>
    </row>
    <row r="46" spans="2:8" s="38" customFormat="1" ht="14.25" customHeight="1" x14ac:dyDescent="0.2">
      <c r="B46" s="140"/>
      <c r="C46" s="73" t="s">
        <v>945</v>
      </c>
      <c r="D46" s="67" t="s">
        <v>151</v>
      </c>
      <c r="E46" s="66">
        <v>4</v>
      </c>
      <c r="F46" s="65"/>
      <c r="G46" s="64"/>
      <c r="H46" s="127"/>
    </row>
    <row r="47" spans="2:8" s="38" customFormat="1" ht="15.75" customHeight="1" x14ac:dyDescent="0.2">
      <c r="B47" s="140"/>
      <c r="C47" s="73" t="s">
        <v>1010</v>
      </c>
      <c r="D47" s="67" t="s">
        <v>151</v>
      </c>
      <c r="E47" s="66">
        <v>1</v>
      </c>
      <c r="F47" s="65"/>
      <c r="G47" s="64"/>
      <c r="H47" s="127"/>
    </row>
    <row r="48" spans="2:8" s="38" customFormat="1" ht="15.75" customHeight="1" x14ac:dyDescent="0.2">
      <c r="B48" s="140"/>
      <c r="C48" s="73" t="s">
        <v>1064</v>
      </c>
      <c r="D48" s="67" t="s">
        <v>151</v>
      </c>
      <c r="E48" s="66">
        <v>1</v>
      </c>
      <c r="F48" s="65"/>
      <c r="G48" s="64"/>
      <c r="H48" s="127"/>
    </row>
    <row r="49" spans="2:8" s="38" customFormat="1" ht="330.75" customHeight="1" x14ac:dyDescent="0.2">
      <c r="B49" s="140"/>
      <c r="C49" s="70" t="s">
        <v>924</v>
      </c>
      <c r="D49" s="67" t="s">
        <v>151</v>
      </c>
      <c r="E49" s="66">
        <v>1</v>
      </c>
      <c r="F49" s="65"/>
      <c r="G49" s="64"/>
      <c r="H49" s="127"/>
    </row>
    <row r="50" spans="2:8" s="38" customFormat="1" ht="240" customHeight="1" x14ac:dyDescent="0.2">
      <c r="B50" s="140"/>
      <c r="C50" s="69" t="s">
        <v>925</v>
      </c>
      <c r="D50" s="67" t="s">
        <v>563</v>
      </c>
      <c r="E50" s="66">
        <v>1</v>
      </c>
      <c r="F50" s="65"/>
      <c r="G50" s="64"/>
      <c r="H50" s="127"/>
    </row>
    <row r="51" spans="2:8" s="38" customFormat="1" ht="108.75" customHeight="1" x14ac:dyDescent="0.2">
      <c r="B51" s="140"/>
      <c r="C51" s="69" t="s">
        <v>926</v>
      </c>
      <c r="D51" s="67" t="s">
        <v>151</v>
      </c>
      <c r="E51" s="66">
        <v>1</v>
      </c>
      <c r="F51" s="65"/>
      <c r="G51" s="64"/>
      <c r="H51" s="127"/>
    </row>
    <row r="52" spans="2:8" s="38" customFormat="1" ht="82.5" customHeight="1" x14ac:dyDescent="0.2">
      <c r="B52" s="140"/>
      <c r="C52" s="69" t="s">
        <v>993</v>
      </c>
      <c r="D52" s="67" t="s">
        <v>563</v>
      </c>
      <c r="E52" s="66">
        <v>1</v>
      </c>
      <c r="F52" s="65"/>
      <c r="G52" s="64"/>
      <c r="H52" s="127"/>
    </row>
    <row r="53" spans="2:8" s="38" customFormat="1" ht="328.5" customHeight="1" x14ac:dyDescent="0.2">
      <c r="B53" s="140"/>
      <c r="C53" s="68" t="s">
        <v>928</v>
      </c>
      <c r="D53" s="67" t="s">
        <v>151</v>
      </c>
      <c r="E53" s="66">
        <v>1</v>
      </c>
      <c r="F53" s="65"/>
      <c r="G53" s="64"/>
      <c r="H53" s="127"/>
    </row>
    <row r="54" spans="2:8" s="38" customFormat="1" ht="18" customHeight="1" x14ac:dyDescent="0.2">
      <c r="B54" s="140"/>
      <c r="C54" s="68" t="s">
        <v>929</v>
      </c>
      <c r="D54" s="67" t="s">
        <v>563</v>
      </c>
      <c r="E54" s="66">
        <v>1</v>
      </c>
      <c r="F54" s="65"/>
      <c r="G54" s="64"/>
      <c r="H54" s="127"/>
    </row>
    <row r="55" spans="2:8" s="2737" customFormat="1" ht="18" customHeight="1" x14ac:dyDescent="0.2">
      <c r="B55" s="2736"/>
      <c r="C55" s="2762" t="s">
        <v>930</v>
      </c>
      <c r="D55" s="2758" t="s">
        <v>98</v>
      </c>
      <c r="E55" s="66">
        <v>1</v>
      </c>
      <c r="F55" s="65">
        <v>0</v>
      </c>
      <c r="G55" s="64">
        <f t="shared" ref="G55" si="1">E55*F55</f>
        <v>0</v>
      </c>
      <c r="H55" s="362"/>
    </row>
    <row r="56" spans="2:8" s="9" customFormat="1" ht="25.5" customHeight="1" x14ac:dyDescent="0.25">
      <c r="B56" s="299" t="s">
        <v>17</v>
      </c>
      <c r="C56" s="300" t="s">
        <v>304</v>
      </c>
      <c r="D56" s="224"/>
      <c r="E56" s="208"/>
      <c r="F56" s="209"/>
      <c r="G56" s="296">
        <f>SUM(G27:G55)</f>
        <v>0</v>
      </c>
      <c r="H56" s="155"/>
    </row>
    <row r="57" spans="2:8" x14ac:dyDescent="0.2">
      <c r="B57" s="134"/>
      <c r="C57" s="202"/>
      <c r="D57" s="212"/>
      <c r="E57" s="204"/>
      <c r="F57" s="205"/>
      <c r="G57" s="206"/>
      <c r="H57" s="127"/>
    </row>
    <row r="58" spans="2:8" ht="24" x14ac:dyDescent="0.2">
      <c r="B58" s="133" t="s">
        <v>83</v>
      </c>
      <c r="C58" s="197" t="s">
        <v>89</v>
      </c>
      <c r="D58" s="197" t="s">
        <v>90</v>
      </c>
      <c r="E58" s="199" t="s">
        <v>91</v>
      </c>
      <c r="F58" s="200" t="s">
        <v>92</v>
      </c>
      <c r="G58" s="201" t="s">
        <v>93</v>
      </c>
      <c r="H58" s="127"/>
    </row>
    <row r="59" spans="2:8" x14ac:dyDescent="0.2">
      <c r="B59" s="55"/>
      <c r="C59" s="54"/>
      <c r="D59" s="54"/>
      <c r="E59" s="365"/>
      <c r="F59" s="366"/>
      <c r="G59" s="367"/>
      <c r="H59" s="127"/>
    </row>
    <row r="60" spans="2:8" ht="20.25" x14ac:dyDescent="0.2">
      <c r="B60" s="302" t="s">
        <v>18</v>
      </c>
      <c r="C60" s="303" t="s">
        <v>369</v>
      </c>
      <c r="D60" s="304"/>
      <c r="E60" s="305"/>
      <c r="F60" s="306"/>
      <c r="G60" s="307"/>
      <c r="H60" s="127"/>
    </row>
    <row r="61" spans="2:8" x14ac:dyDescent="0.2">
      <c r="B61" s="3203" t="s">
        <v>542</v>
      </c>
      <c r="C61" s="3204"/>
      <c r="D61" s="3204"/>
      <c r="E61" s="3204"/>
      <c r="F61" s="3204"/>
      <c r="G61" s="3205"/>
      <c r="H61" s="127"/>
    </row>
    <row r="62" spans="2:8" ht="25.5" customHeight="1" x14ac:dyDescent="0.2">
      <c r="B62" s="3203" t="s">
        <v>543</v>
      </c>
      <c r="C62" s="3204"/>
      <c r="D62" s="3204"/>
      <c r="E62" s="3204"/>
      <c r="F62" s="3204"/>
      <c r="G62" s="3205"/>
      <c r="H62" s="127"/>
    </row>
    <row r="63" spans="2:8" x14ac:dyDescent="0.2">
      <c r="B63" s="3203" t="s">
        <v>544</v>
      </c>
      <c r="C63" s="3204"/>
      <c r="D63" s="3204"/>
      <c r="E63" s="3204"/>
      <c r="F63" s="3204"/>
      <c r="G63" s="3205"/>
      <c r="H63" s="127"/>
    </row>
    <row r="64" spans="2:8" ht="25.5" customHeight="1" x14ac:dyDescent="0.2">
      <c r="B64" s="3203" t="s">
        <v>545</v>
      </c>
      <c r="C64" s="3204"/>
      <c r="D64" s="3204"/>
      <c r="E64" s="3204"/>
      <c r="F64" s="3204"/>
      <c r="G64" s="3205"/>
      <c r="H64" s="127"/>
    </row>
    <row r="65" spans="2:7" ht="25.5" customHeight="1" x14ac:dyDescent="0.2">
      <c r="B65" s="3203" t="s">
        <v>546</v>
      </c>
      <c r="C65" s="3204"/>
      <c r="D65" s="3204"/>
      <c r="E65" s="3204"/>
      <c r="F65" s="3204"/>
      <c r="G65" s="3205"/>
    </row>
    <row r="66" spans="2:7" ht="25.5" customHeight="1" x14ac:dyDescent="0.2">
      <c r="B66" s="3203" t="s">
        <v>547</v>
      </c>
      <c r="C66" s="3204"/>
      <c r="D66" s="3204"/>
      <c r="E66" s="3204"/>
      <c r="F66" s="3204"/>
      <c r="G66" s="3205"/>
    </row>
    <row r="67" spans="2:7" x14ac:dyDescent="0.2">
      <c r="B67" s="3203" t="s">
        <v>548</v>
      </c>
      <c r="C67" s="3204"/>
      <c r="D67" s="3204"/>
      <c r="E67" s="3204"/>
      <c r="F67" s="3204"/>
      <c r="G67" s="3205"/>
    </row>
    <row r="68" spans="2:7" x14ac:dyDescent="0.2">
      <c r="B68" s="158">
        <v>1</v>
      </c>
      <c r="C68" s="363" t="s">
        <v>553</v>
      </c>
      <c r="D68" s="212"/>
      <c r="E68" s="204"/>
      <c r="F68" s="275"/>
      <c r="G68" s="276"/>
    </row>
    <row r="69" spans="2:7" ht="132" x14ac:dyDescent="0.2">
      <c r="B69" s="134"/>
      <c r="C69" s="202" t="s">
        <v>819</v>
      </c>
      <c r="D69" s="212" t="s">
        <v>98</v>
      </c>
      <c r="E69" s="204">
        <v>1</v>
      </c>
      <c r="F69" s="2035">
        <v>0</v>
      </c>
      <c r="G69" s="276">
        <f t="shared" ref="G69:G89" si="2">E69*F69</f>
        <v>0</v>
      </c>
    </row>
    <row r="70" spans="2:7" ht="72" x14ac:dyDescent="0.2">
      <c r="B70" s="134"/>
      <c r="C70" s="202" t="s">
        <v>754</v>
      </c>
      <c r="D70" s="212" t="s">
        <v>125</v>
      </c>
      <c r="E70" s="204">
        <v>1</v>
      </c>
      <c r="F70" s="2035">
        <v>0</v>
      </c>
      <c r="G70" s="276">
        <f t="shared" si="2"/>
        <v>0</v>
      </c>
    </row>
    <row r="71" spans="2:7" ht="72" x14ac:dyDescent="0.2">
      <c r="B71" s="134"/>
      <c r="C71" s="202" t="s">
        <v>755</v>
      </c>
      <c r="D71" s="212" t="s">
        <v>125</v>
      </c>
      <c r="E71" s="204">
        <v>1</v>
      </c>
      <c r="F71" s="2035">
        <v>0</v>
      </c>
      <c r="G71" s="276">
        <f t="shared" si="2"/>
        <v>0</v>
      </c>
    </row>
    <row r="72" spans="2:7" ht="72" x14ac:dyDescent="0.2">
      <c r="B72" s="134"/>
      <c r="C72" s="202" t="s">
        <v>756</v>
      </c>
      <c r="D72" s="212" t="s">
        <v>125</v>
      </c>
      <c r="E72" s="204">
        <v>2</v>
      </c>
      <c r="F72" s="2035">
        <v>0</v>
      </c>
      <c r="G72" s="276">
        <f t="shared" si="2"/>
        <v>0</v>
      </c>
    </row>
    <row r="73" spans="2:7" ht="72" x14ac:dyDescent="0.2">
      <c r="B73" s="134"/>
      <c r="C73" s="202" t="s">
        <v>757</v>
      </c>
      <c r="D73" s="212" t="s">
        <v>125</v>
      </c>
      <c r="E73" s="204">
        <v>1</v>
      </c>
      <c r="F73" s="2035">
        <v>0</v>
      </c>
      <c r="G73" s="276">
        <f t="shared" si="2"/>
        <v>0</v>
      </c>
    </row>
    <row r="74" spans="2:7" ht="60" x14ac:dyDescent="0.2">
      <c r="B74" s="134"/>
      <c r="C74" s="202" t="s">
        <v>758</v>
      </c>
      <c r="D74" s="212" t="s">
        <v>125</v>
      </c>
      <c r="E74" s="204">
        <v>1</v>
      </c>
      <c r="F74" s="2035">
        <v>0</v>
      </c>
      <c r="G74" s="276">
        <f t="shared" si="2"/>
        <v>0</v>
      </c>
    </row>
    <row r="75" spans="2:7" ht="84" x14ac:dyDescent="0.2">
      <c r="B75" s="134"/>
      <c r="C75" s="317" t="s">
        <v>759</v>
      </c>
      <c r="D75" s="212" t="s">
        <v>98</v>
      </c>
      <c r="E75" s="204">
        <v>1</v>
      </c>
      <c r="F75" s="2035">
        <v>0</v>
      </c>
      <c r="G75" s="276">
        <f t="shared" si="2"/>
        <v>0</v>
      </c>
    </row>
    <row r="76" spans="2:7" ht="60" x14ac:dyDescent="0.2">
      <c r="B76" s="134"/>
      <c r="C76" s="202" t="s">
        <v>760</v>
      </c>
      <c r="D76" s="212" t="s">
        <v>125</v>
      </c>
      <c r="E76" s="204">
        <v>1</v>
      </c>
      <c r="F76" s="2035">
        <v>0</v>
      </c>
      <c r="G76" s="276">
        <f t="shared" si="2"/>
        <v>0</v>
      </c>
    </row>
    <row r="77" spans="2:7" ht="120" x14ac:dyDescent="0.2">
      <c r="B77" s="134"/>
      <c r="C77" s="202" t="s">
        <v>622</v>
      </c>
      <c r="D77" s="212" t="s">
        <v>125</v>
      </c>
      <c r="E77" s="204">
        <v>1</v>
      </c>
      <c r="F77" s="2035">
        <v>0</v>
      </c>
      <c r="G77" s="276">
        <f t="shared" si="2"/>
        <v>0</v>
      </c>
    </row>
    <row r="78" spans="2:7" ht="36" x14ac:dyDescent="0.2">
      <c r="B78" s="134"/>
      <c r="C78" s="202" t="s">
        <v>761</v>
      </c>
      <c r="D78" s="212" t="s">
        <v>125</v>
      </c>
      <c r="E78" s="204">
        <v>40</v>
      </c>
      <c r="F78" s="2035">
        <v>0</v>
      </c>
      <c r="G78" s="276">
        <f t="shared" si="2"/>
        <v>0</v>
      </c>
    </row>
    <row r="79" spans="2:7" ht="36" x14ac:dyDescent="0.2">
      <c r="B79" s="134"/>
      <c r="C79" s="202" t="s">
        <v>762</v>
      </c>
      <c r="D79" s="212" t="s">
        <v>125</v>
      </c>
      <c r="E79" s="204">
        <v>10</v>
      </c>
      <c r="F79" s="2035">
        <v>0</v>
      </c>
      <c r="G79" s="276">
        <f t="shared" si="2"/>
        <v>0</v>
      </c>
    </row>
    <row r="80" spans="2:7" ht="36" x14ac:dyDescent="0.2">
      <c r="B80" s="134"/>
      <c r="C80" s="202" t="s">
        <v>763</v>
      </c>
      <c r="D80" s="212" t="s">
        <v>125</v>
      </c>
      <c r="E80" s="204">
        <v>2</v>
      </c>
      <c r="F80" s="2035">
        <v>0</v>
      </c>
      <c r="G80" s="276">
        <f t="shared" si="2"/>
        <v>0</v>
      </c>
    </row>
    <row r="81" spans="2:8" ht="36" x14ac:dyDescent="0.2">
      <c r="B81" s="134"/>
      <c r="C81" s="202" t="s">
        <v>764</v>
      </c>
      <c r="D81" s="212" t="s">
        <v>125</v>
      </c>
      <c r="E81" s="204">
        <v>12</v>
      </c>
      <c r="F81" s="2035">
        <v>0</v>
      </c>
      <c r="G81" s="276">
        <f t="shared" si="2"/>
        <v>0</v>
      </c>
    </row>
    <row r="82" spans="2:8" ht="36" x14ac:dyDescent="0.2">
      <c r="B82" s="134"/>
      <c r="C82" s="202" t="s">
        <v>765</v>
      </c>
      <c r="D82" s="212" t="s">
        <v>125</v>
      </c>
      <c r="E82" s="204">
        <v>1</v>
      </c>
      <c r="F82" s="2035">
        <v>0</v>
      </c>
      <c r="G82" s="276">
        <f t="shared" si="2"/>
        <v>0</v>
      </c>
    </row>
    <row r="83" spans="2:8" ht="48" x14ac:dyDescent="0.2">
      <c r="B83" s="134"/>
      <c r="C83" s="202" t="s">
        <v>766</v>
      </c>
      <c r="D83" s="212" t="s">
        <v>125</v>
      </c>
      <c r="E83" s="204">
        <v>1</v>
      </c>
      <c r="F83" s="2035">
        <v>0</v>
      </c>
      <c r="G83" s="276">
        <f t="shared" si="2"/>
        <v>0</v>
      </c>
    </row>
    <row r="84" spans="2:8" ht="60" x14ac:dyDescent="0.2">
      <c r="B84" s="134"/>
      <c r="C84" s="202" t="s">
        <v>767</v>
      </c>
      <c r="D84" s="212" t="s">
        <v>125</v>
      </c>
      <c r="E84" s="204">
        <v>3</v>
      </c>
      <c r="F84" s="2035">
        <v>0</v>
      </c>
      <c r="G84" s="276">
        <f t="shared" si="2"/>
        <v>0</v>
      </c>
    </row>
    <row r="85" spans="2:8" ht="60" x14ac:dyDescent="0.2">
      <c r="B85" s="134"/>
      <c r="C85" s="202" t="s">
        <v>768</v>
      </c>
      <c r="D85" s="212" t="s">
        <v>125</v>
      </c>
      <c r="E85" s="204">
        <v>3</v>
      </c>
      <c r="F85" s="2035">
        <v>0</v>
      </c>
      <c r="G85" s="276">
        <f t="shared" si="2"/>
        <v>0</v>
      </c>
    </row>
    <row r="86" spans="2:8" ht="60" x14ac:dyDescent="0.2">
      <c r="B86" s="134"/>
      <c r="C86" s="202" t="s">
        <v>769</v>
      </c>
      <c r="D86" s="212" t="s">
        <v>125</v>
      </c>
      <c r="E86" s="204">
        <v>3</v>
      </c>
      <c r="F86" s="2035">
        <v>0</v>
      </c>
      <c r="G86" s="276">
        <f t="shared" si="2"/>
        <v>0</v>
      </c>
    </row>
    <row r="87" spans="2:8" ht="48" x14ac:dyDescent="0.2">
      <c r="B87" s="134"/>
      <c r="C87" s="202" t="s">
        <v>770</v>
      </c>
      <c r="D87" s="212" t="s">
        <v>98</v>
      </c>
      <c r="E87" s="204">
        <v>1</v>
      </c>
      <c r="F87" s="2035">
        <v>0</v>
      </c>
      <c r="G87" s="276">
        <f t="shared" si="2"/>
        <v>0</v>
      </c>
    </row>
    <row r="88" spans="2:8" ht="72" x14ac:dyDescent="0.2">
      <c r="B88" s="134"/>
      <c r="C88" s="202" t="s">
        <v>771</v>
      </c>
      <c r="D88" s="212" t="s">
        <v>125</v>
      </c>
      <c r="E88" s="204">
        <v>1</v>
      </c>
      <c r="F88" s="2035">
        <v>0</v>
      </c>
      <c r="G88" s="276">
        <f t="shared" si="2"/>
        <v>0</v>
      </c>
    </row>
    <row r="89" spans="2:8" ht="84" x14ac:dyDescent="0.2">
      <c r="B89" s="134"/>
      <c r="C89" s="202" t="s">
        <v>623</v>
      </c>
      <c r="D89" s="212" t="s">
        <v>125</v>
      </c>
      <c r="E89" s="204">
        <v>1</v>
      </c>
      <c r="F89" s="2035">
        <v>0</v>
      </c>
      <c r="G89" s="276">
        <f t="shared" si="2"/>
        <v>0</v>
      </c>
    </row>
    <row r="90" spans="2:8" x14ac:dyDescent="0.2">
      <c r="B90" s="158">
        <v>2</v>
      </c>
      <c r="C90" s="363" t="s">
        <v>772</v>
      </c>
      <c r="D90" s="212"/>
      <c r="E90" s="204"/>
      <c r="F90" s="275"/>
      <c r="G90" s="276"/>
    </row>
    <row r="91" spans="2:8" s="126" customFormat="1" ht="387.75" customHeight="1" x14ac:dyDescent="0.2">
      <c r="B91" s="2750"/>
      <c r="C91" s="2751"/>
      <c r="D91" s="2752"/>
      <c r="E91" s="2753"/>
      <c r="F91" s="2754"/>
      <c r="G91" s="2743"/>
      <c r="H91" s="127"/>
    </row>
    <row r="92" spans="2:8" s="126" customFormat="1" ht="24.75" customHeight="1" x14ac:dyDescent="0.2">
      <c r="B92" s="2756"/>
      <c r="C92" s="2751" t="s">
        <v>2479</v>
      </c>
      <c r="D92" s="2755" t="s">
        <v>98</v>
      </c>
      <c r="E92" s="2753">
        <v>1</v>
      </c>
      <c r="F92" s="2754">
        <v>0</v>
      </c>
      <c r="G92" s="2743">
        <f t="shared" ref="G92" si="3">E92*F92</f>
        <v>0</v>
      </c>
      <c r="H92" s="127"/>
    </row>
    <row r="93" spans="2:8" ht="60" x14ac:dyDescent="0.2">
      <c r="B93" s="134"/>
      <c r="C93" s="202" t="s">
        <v>775</v>
      </c>
      <c r="D93" s="212" t="s">
        <v>125</v>
      </c>
      <c r="E93" s="204">
        <v>1</v>
      </c>
      <c r="F93" s="2035">
        <v>0</v>
      </c>
      <c r="G93" s="276">
        <f t="shared" ref="G93:G100" si="4">E93*F93</f>
        <v>0</v>
      </c>
    </row>
    <row r="94" spans="2:8" ht="48" x14ac:dyDescent="0.2">
      <c r="B94" s="134"/>
      <c r="C94" s="202" t="s">
        <v>628</v>
      </c>
      <c r="D94" s="212" t="s">
        <v>125</v>
      </c>
      <c r="E94" s="204">
        <v>1</v>
      </c>
      <c r="F94" s="2035">
        <v>0</v>
      </c>
      <c r="G94" s="276">
        <f t="shared" si="4"/>
        <v>0</v>
      </c>
    </row>
    <row r="95" spans="2:8" ht="48" x14ac:dyDescent="0.2">
      <c r="B95" s="368"/>
      <c r="C95" s="317" t="s">
        <v>774</v>
      </c>
      <c r="D95" s="212" t="s">
        <v>125</v>
      </c>
      <c r="E95" s="204">
        <v>1</v>
      </c>
      <c r="F95" s="2035">
        <v>0</v>
      </c>
      <c r="G95" s="276">
        <f t="shared" si="4"/>
        <v>0</v>
      </c>
    </row>
    <row r="96" spans="2:8" ht="84" x14ac:dyDescent="0.2">
      <c r="B96" s="368"/>
      <c r="C96" s="317" t="s">
        <v>948</v>
      </c>
      <c r="D96" s="212" t="s">
        <v>125</v>
      </c>
      <c r="E96" s="204">
        <v>1</v>
      </c>
      <c r="F96" s="2035">
        <v>0</v>
      </c>
      <c r="G96" s="276">
        <f t="shared" si="4"/>
        <v>0</v>
      </c>
    </row>
    <row r="97" spans="2:7" ht="228" x14ac:dyDescent="0.2">
      <c r="B97" s="158"/>
      <c r="C97" s="317" t="s">
        <v>776</v>
      </c>
      <c r="D97" s="212" t="s">
        <v>125</v>
      </c>
      <c r="E97" s="204">
        <v>1</v>
      </c>
      <c r="F97" s="2035">
        <v>0</v>
      </c>
      <c r="G97" s="276">
        <f t="shared" si="4"/>
        <v>0</v>
      </c>
    </row>
    <row r="98" spans="2:7" ht="72" x14ac:dyDescent="0.2">
      <c r="B98" s="158"/>
      <c r="C98" s="317" t="s">
        <v>949</v>
      </c>
      <c r="D98" s="212" t="s">
        <v>98</v>
      </c>
      <c r="E98" s="204">
        <v>1</v>
      </c>
      <c r="F98" s="2035">
        <v>0</v>
      </c>
      <c r="G98" s="276">
        <f t="shared" si="4"/>
        <v>0</v>
      </c>
    </row>
    <row r="99" spans="2:7" ht="48" x14ac:dyDescent="0.2">
      <c r="B99" s="134"/>
      <c r="C99" s="202" t="s">
        <v>606</v>
      </c>
      <c r="D99" s="212" t="s">
        <v>125</v>
      </c>
      <c r="E99" s="204">
        <v>1</v>
      </c>
      <c r="F99" s="2035">
        <v>0</v>
      </c>
      <c r="G99" s="276">
        <f t="shared" si="4"/>
        <v>0</v>
      </c>
    </row>
    <row r="100" spans="2:7" ht="312" x14ac:dyDescent="0.2">
      <c r="B100" s="134"/>
      <c r="C100" s="202" t="s">
        <v>633</v>
      </c>
      <c r="D100" s="212" t="s">
        <v>98</v>
      </c>
      <c r="E100" s="204">
        <v>2</v>
      </c>
      <c r="F100" s="2035">
        <v>0</v>
      </c>
      <c r="G100" s="276">
        <f t="shared" si="4"/>
        <v>0</v>
      </c>
    </row>
    <row r="101" spans="2:7" x14ac:dyDescent="0.2">
      <c r="B101" s="158">
        <v>3</v>
      </c>
      <c r="C101" s="363" t="s">
        <v>778</v>
      </c>
      <c r="D101" s="212"/>
      <c r="E101" s="204"/>
      <c r="F101" s="275"/>
      <c r="G101" s="276"/>
    </row>
    <row r="102" spans="2:7" ht="312" x14ac:dyDescent="0.2">
      <c r="B102" s="134"/>
      <c r="C102" s="202" t="s">
        <v>779</v>
      </c>
      <c r="D102" s="212" t="s">
        <v>98</v>
      </c>
      <c r="E102" s="204">
        <v>1</v>
      </c>
      <c r="F102" s="2035">
        <v>0</v>
      </c>
      <c r="G102" s="276">
        <f t="shared" ref="G102" si="5">E102*F102</f>
        <v>0</v>
      </c>
    </row>
    <row r="103" spans="2:7" ht="72" x14ac:dyDescent="0.2">
      <c r="B103" s="134"/>
      <c r="C103" s="202" t="s">
        <v>780</v>
      </c>
      <c r="D103" s="212" t="s">
        <v>98</v>
      </c>
      <c r="E103" s="204">
        <v>1</v>
      </c>
      <c r="F103" s="2035">
        <v>0</v>
      </c>
      <c r="G103" s="276">
        <f>E103*F103</f>
        <v>0</v>
      </c>
    </row>
    <row r="104" spans="2:7" ht="108" x14ac:dyDescent="0.2">
      <c r="B104" s="134"/>
      <c r="C104" s="202" t="s">
        <v>781</v>
      </c>
      <c r="D104" s="212" t="s">
        <v>98</v>
      </c>
      <c r="E104" s="204">
        <v>1</v>
      </c>
      <c r="F104" s="2035">
        <v>0</v>
      </c>
      <c r="G104" s="276">
        <f>E104*F104</f>
        <v>0</v>
      </c>
    </row>
    <row r="105" spans="2:7" x14ac:dyDescent="0.2">
      <c r="B105" s="158">
        <v>4</v>
      </c>
      <c r="C105" s="363" t="s">
        <v>782</v>
      </c>
      <c r="D105" s="212"/>
      <c r="E105" s="204"/>
      <c r="F105" s="275"/>
      <c r="G105" s="276"/>
    </row>
    <row r="106" spans="2:7" ht="72" x14ac:dyDescent="0.2">
      <c r="B106" s="158"/>
      <c r="C106" s="317" t="s">
        <v>783</v>
      </c>
      <c r="D106" s="212" t="s">
        <v>98</v>
      </c>
      <c r="E106" s="204">
        <v>2</v>
      </c>
      <c r="F106" s="2035">
        <v>0</v>
      </c>
      <c r="G106" s="276">
        <f>E106*F106</f>
        <v>0</v>
      </c>
    </row>
    <row r="107" spans="2:7" ht="60" x14ac:dyDescent="0.2">
      <c r="B107" s="134"/>
      <c r="C107" s="202" t="s">
        <v>784</v>
      </c>
      <c r="D107" s="212" t="s">
        <v>98</v>
      </c>
      <c r="E107" s="204">
        <v>2</v>
      </c>
      <c r="F107" s="2035">
        <v>0</v>
      </c>
      <c r="G107" s="276">
        <f t="shared" ref="G107:G112" si="6">E107*F107</f>
        <v>0</v>
      </c>
    </row>
    <row r="108" spans="2:7" ht="72" x14ac:dyDescent="0.2">
      <c r="B108" s="158"/>
      <c r="C108" s="317" t="s">
        <v>950</v>
      </c>
      <c r="D108" s="212" t="s">
        <v>98</v>
      </c>
      <c r="E108" s="204">
        <v>2</v>
      </c>
      <c r="F108" s="2035">
        <v>0</v>
      </c>
      <c r="G108" s="276">
        <f t="shared" si="6"/>
        <v>0</v>
      </c>
    </row>
    <row r="109" spans="2:7" ht="84" x14ac:dyDescent="0.2">
      <c r="B109" s="158"/>
      <c r="C109" s="317" t="s">
        <v>536</v>
      </c>
      <c r="D109" s="212" t="s">
        <v>125</v>
      </c>
      <c r="E109" s="204">
        <v>2</v>
      </c>
      <c r="F109" s="2035">
        <v>0</v>
      </c>
      <c r="G109" s="276">
        <f t="shared" si="6"/>
        <v>0</v>
      </c>
    </row>
    <row r="110" spans="2:7" ht="36" x14ac:dyDescent="0.2">
      <c r="B110" s="134"/>
      <c r="C110" s="202" t="s">
        <v>785</v>
      </c>
      <c r="D110" s="212" t="s">
        <v>125</v>
      </c>
      <c r="E110" s="204">
        <v>1</v>
      </c>
      <c r="F110" s="2035">
        <v>0</v>
      </c>
      <c r="G110" s="276">
        <f t="shared" si="6"/>
        <v>0</v>
      </c>
    </row>
    <row r="111" spans="2:7" ht="132" x14ac:dyDescent="0.2">
      <c r="B111" s="158"/>
      <c r="C111" s="193" t="s">
        <v>511</v>
      </c>
      <c r="D111" s="212" t="s">
        <v>125</v>
      </c>
      <c r="E111" s="204">
        <v>1</v>
      </c>
      <c r="F111" s="2035">
        <v>0</v>
      </c>
      <c r="G111" s="276">
        <f t="shared" si="6"/>
        <v>0</v>
      </c>
    </row>
    <row r="112" spans="2:7" ht="120" x14ac:dyDescent="0.2">
      <c r="B112" s="134"/>
      <c r="C112" s="202" t="s">
        <v>786</v>
      </c>
      <c r="D112" s="212" t="s">
        <v>125</v>
      </c>
      <c r="E112" s="204">
        <v>1</v>
      </c>
      <c r="F112" s="2035">
        <v>0</v>
      </c>
      <c r="G112" s="276">
        <f t="shared" si="6"/>
        <v>0</v>
      </c>
    </row>
    <row r="113" spans="2:8" x14ac:dyDescent="0.2">
      <c r="B113" s="158">
        <v>5</v>
      </c>
      <c r="C113" s="363" t="s">
        <v>787</v>
      </c>
      <c r="D113" s="212"/>
      <c r="E113" s="204"/>
      <c r="F113" s="275"/>
      <c r="G113" s="276"/>
    </row>
    <row r="114" spans="2:8" x14ac:dyDescent="0.2">
      <c r="B114" s="158"/>
      <c r="C114" s="317" t="s">
        <v>646</v>
      </c>
      <c r="D114" s="212" t="s">
        <v>647</v>
      </c>
      <c r="E114" s="204">
        <v>20</v>
      </c>
      <c r="F114" s="2035">
        <v>0</v>
      </c>
      <c r="G114" s="276">
        <f t="shared" ref="G114" si="7">E114*F114</f>
        <v>0</v>
      </c>
      <c r="H114" s="127"/>
    </row>
    <row r="115" spans="2:8" x14ac:dyDescent="0.2">
      <c r="B115" s="158"/>
      <c r="C115" s="317" t="s">
        <v>648</v>
      </c>
      <c r="D115" s="212" t="s">
        <v>647</v>
      </c>
      <c r="E115" s="204">
        <v>30</v>
      </c>
      <c r="F115" s="2035">
        <v>0</v>
      </c>
      <c r="G115" s="276">
        <f t="shared" ref="G115:G122" si="8">E115*F115</f>
        <v>0</v>
      </c>
      <c r="H115" s="127"/>
    </row>
    <row r="116" spans="2:8" x14ac:dyDescent="0.2">
      <c r="B116" s="158"/>
      <c r="C116" s="317" t="s">
        <v>649</v>
      </c>
      <c r="D116" s="212" t="s">
        <v>647</v>
      </c>
      <c r="E116" s="204">
        <v>100</v>
      </c>
      <c r="F116" s="2035">
        <v>0</v>
      </c>
      <c r="G116" s="276">
        <f t="shared" si="8"/>
        <v>0</v>
      </c>
      <c r="H116" s="127"/>
    </row>
    <row r="117" spans="2:8" x14ac:dyDescent="0.2">
      <c r="B117" s="158"/>
      <c r="C117" s="317" t="s">
        <v>650</v>
      </c>
      <c r="D117" s="212" t="s">
        <v>647</v>
      </c>
      <c r="E117" s="204">
        <v>50</v>
      </c>
      <c r="F117" s="2035">
        <v>0</v>
      </c>
      <c r="G117" s="276">
        <f t="shared" si="8"/>
        <v>0</v>
      </c>
      <c r="H117" s="127"/>
    </row>
    <row r="118" spans="2:8" x14ac:dyDescent="0.2">
      <c r="B118" s="158"/>
      <c r="C118" s="317" t="s">
        <v>651</v>
      </c>
      <c r="D118" s="212" t="s">
        <v>647</v>
      </c>
      <c r="E118" s="204">
        <v>30</v>
      </c>
      <c r="F118" s="2035">
        <v>0</v>
      </c>
      <c r="G118" s="276">
        <f t="shared" si="8"/>
        <v>0</v>
      </c>
      <c r="H118" s="127"/>
    </row>
    <row r="119" spans="2:8" x14ac:dyDescent="0.2">
      <c r="B119" s="158"/>
      <c r="C119" s="317" t="s">
        <v>653</v>
      </c>
      <c r="D119" s="212" t="s">
        <v>125</v>
      </c>
      <c r="E119" s="204">
        <v>2</v>
      </c>
      <c r="F119" s="2035">
        <v>0</v>
      </c>
      <c r="G119" s="276">
        <f t="shared" si="8"/>
        <v>0</v>
      </c>
      <c r="H119" s="127"/>
    </row>
    <row r="120" spans="2:8" x14ac:dyDescent="0.2">
      <c r="B120" s="158"/>
      <c r="C120" s="317" t="s">
        <v>654</v>
      </c>
      <c r="D120" s="212" t="s">
        <v>647</v>
      </c>
      <c r="E120" s="204">
        <v>50</v>
      </c>
      <c r="F120" s="2035">
        <v>0</v>
      </c>
      <c r="G120" s="276">
        <f t="shared" si="8"/>
        <v>0</v>
      </c>
      <c r="H120" s="127"/>
    </row>
    <row r="121" spans="2:8" x14ac:dyDescent="0.2">
      <c r="B121" s="158"/>
      <c r="C121" s="317" t="s">
        <v>655</v>
      </c>
      <c r="D121" s="212" t="s">
        <v>647</v>
      </c>
      <c r="E121" s="204">
        <v>30</v>
      </c>
      <c r="F121" s="2035">
        <v>0</v>
      </c>
      <c r="G121" s="276">
        <f t="shared" si="8"/>
        <v>0</v>
      </c>
      <c r="H121" s="127"/>
    </row>
    <row r="122" spans="2:8" x14ac:dyDescent="0.2">
      <c r="B122" s="134"/>
      <c r="C122" s="317" t="s">
        <v>635</v>
      </c>
      <c r="D122" s="212" t="s">
        <v>98</v>
      </c>
      <c r="E122" s="204">
        <v>1</v>
      </c>
      <c r="F122" s="2035">
        <v>0</v>
      </c>
      <c r="G122" s="276">
        <f t="shared" si="8"/>
        <v>0</v>
      </c>
      <c r="H122" s="127"/>
    </row>
    <row r="123" spans="2:8" s="11" customFormat="1" x14ac:dyDescent="0.2">
      <c r="B123" s="63">
        <v>6</v>
      </c>
      <c r="C123" s="363" t="s">
        <v>788</v>
      </c>
      <c r="D123" s="15"/>
      <c r="E123" s="425"/>
      <c r="F123" s="14"/>
      <c r="G123" s="13"/>
      <c r="H123" s="12"/>
    </row>
    <row r="124" spans="2:8" s="11" customFormat="1" ht="36" x14ac:dyDescent="0.2">
      <c r="B124" s="63"/>
      <c r="C124" s="317" t="s">
        <v>669</v>
      </c>
      <c r="D124" s="212" t="s">
        <v>647</v>
      </c>
      <c r="E124" s="204">
        <v>20</v>
      </c>
      <c r="F124" s="2035">
        <v>0</v>
      </c>
      <c r="G124" s="276">
        <f t="shared" ref="G124" si="9">E124*F124</f>
        <v>0</v>
      </c>
      <c r="H124" s="12"/>
    </row>
    <row r="125" spans="2:8" s="11" customFormat="1" x14ac:dyDescent="0.2">
      <c r="B125" s="63"/>
      <c r="C125" s="317" t="s">
        <v>670</v>
      </c>
      <c r="D125" s="212" t="s">
        <v>647</v>
      </c>
      <c r="E125" s="204">
        <v>50</v>
      </c>
      <c r="F125" s="2035">
        <v>0</v>
      </c>
      <c r="G125" s="276">
        <f t="shared" ref="G125:G131" si="10">E125*F125</f>
        <v>0</v>
      </c>
      <c r="H125" s="12"/>
    </row>
    <row r="126" spans="2:8" s="11" customFormat="1" x14ac:dyDescent="0.2">
      <c r="B126" s="63"/>
      <c r="C126" s="317" t="s">
        <v>671</v>
      </c>
      <c r="D126" s="212" t="s">
        <v>647</v>
      </c>
      <c r="E126" s="204">
        <v>20</v>
      </c>
      <c r="F126" s="2035">
        <v>0</v>
      </c>
      <c r="G126" s="276">
        <f t="shared" si="10"/>
        <v>0</v>
      </c>
      <c r="H126" s="12"/>
    </row>
    <row r="127" spans="2:8" s="11" customFormat="1" ht="24" x14ac:dyDescent="0.2">
      <c r="B127" s="63"/>
      <c r="C127" s="317" t="s">
        <v>676</v>
      </c>
      <c r="D127" s="212" t="s">
        <v>125</v>
      </c>
      <c r="E127" s="204">
        <v>2</v>
      </c>
      <c r="F127" s="2035">
        <v>0</v>
      </c>
      <c r="G127" s="276">
        <f t="shared" si="10"/>
        <v>0</v>
      </c>
      <c r="H127" s="12"/>
    </row>
    <row r="128" spans="2:8" s="11" customFormat="1" x14ac:dyDescent="0.2">
      <c r="B128" s="63"/>
      <c r="C128" s="317" t="s">
        <v>790</v>
      </c>
      <c r="D128" s="212" t="s">
        <v>125</v>
      </c>
      <c r="E128" s="204">
        <v>1</v>
      </c>
      <c r="F128" s="2035">
        <v>0</v>
      </c>
      <c r="G128" s="276">
        <f t="shared" si="10"/>
        <v>0</v>
      </c>
      <c r="H128" s="12"/>
    </row>
    <row r="129" spans="2:8" s="11" customFormat="1" x14ac:dyDescent="0.2">
      <c r="B129" s="63"/>
      <c r="C129" s="317" t="s">
        <v>678</v>
      </c>
      <c r="D129" s="212" t="s">
        <v>125</v>
      </c>
      <c r="E129" s="204">
        <v>3</v>
      </c>
      <c r="F129" s="2035">
        <v>0</v>
      </c>
      <c r="G129" s="276">
        <f t="shared" si="10"/>
        <v>0</v>
      </c>
      <c r="H129" s="12"/>
    </row>
    <row r="130" spans="2:8" s="11" customFormat="1" x14ac:dyDescent="0.2">
      <c r="B130" s="63"/>
      <c r="C130" s="317" t="s">
        <v>679</v>
      </c>
      <c r="D130" s="212" t="s">
        <v>125</v>
      </c>
      <c r="E130" s="204">
        <v>2</v>
      </c>
      <c r="F130" s="2035">
        <v>0</v>
      </c>
      <c r="G130" s="276">
        <f t="shared" si="10"/>
        <v>0</v>
      </c>
      <c r="H130" s="12"/>
    </row>
    <row r="131" spans="2:8" s="11" customFormat="1" ht="24" x14ac:dyDescent="0.2">
      <c r="B131" s="63"/>
      <c r="C131" s="317" t="s">
        <v>680</v>
      </c>
      <c r="D131" s="212" t="s">
        <v>125</v>
      </c>
      <c r="E131" s="204">
        <v>1</v>
      </c>
      <c r="F131" s="2035">
        <v>0</v>
      </c>
      <c r="G131" s="276">
        <f t="shared" si="10"/>
        <v>0</v>
      </c>
      <c r="H131" s="12"/>
    </row>
    <row r="132" spans="2:8" x14ac:dyDescent="0.2">
      <c r="B132" s="158">
        <v>7</v>
      </c>
      <c r="C132" s="363" t="s">
        <v>791</v>
      </c>
      <c r="D132" s="212"/>
      <c r="E132" s="204"/>
      <c r="F132" s="275"/>
      <c r="G132" s="276"/>
      <c r="H132" s="127"/>
    </row>
    <row r="133" spans="2:8" x14ac:dyDescent="0.2">
      <c r="B133" s="158"/>
      <c r="C133" s="202" t="s">
        <v>658</v>
      </c>
      <c r="D133" s="212" t="s">
        <v>647</v>
      </c>
      <c r="E133" s="204">
        <v>40</v>
      </c>
      <c r="F133" s="2035">
        <v>0</v>
      </c>
      <c r="G133" s="276">
        <f t="shared" ref="G133" si="11">E133*F133</f>
        <v>0</v>
      </c>
      <c r="H133" s="127"/>
    </row>
    <row r="134" spans="2:8" ht="36" x14ac:dyDescent="0.2">
      <c r="B134" s="158"/>
      <c r="C134" s="202" t="s">
        <v>659</v>
      </c>
      <c r="D134" s="212" t="s">
        <v>98</v>
      </c>
      <c r="E134" s="204">
        <v>2</v>
      </c>
      <c r="F134" s="2035">
        <v>0</v>
      </c>
      <c r="G134" s="276">
        <f>E134*F134</f>
        <v>0</v>
      </c>
      <c r="H134" s="127"/>
    </row>
    <row r="135" spans="2:8" ht="36" x14ac:dyDescent="0.2">
      <c r="B135" s="158"/>
      <c r="C135" s="202" t="s">
        <v>660</v>
      </c>
      <c r="D135" s="212" t="s">
        <v>98</v>
      </c>
      <c r="E135" s="204">
        <v>1</v>
      </c>
      <c r="F135" s="2035">
        <v>0</v>
      </c>
      <c r="G135" s="276">
        <f>E135*F135</f>
        <v>0</v>
      </c>
      <c r="H135" s="127"/>
    </row>
    <row r="136" spans="2:8" x14ac:dyDescent="0.2">
      <c r="B136" s="158"/>
      <c r="C136" s="202" t="s">
        <v>666</v>
      </c>
      <c r="D136" s="212" t="s">
        <v>98</v>
      </c>
      <c r="E136" s="204">
        <v>1</v>
      </c>
      <c r="F136" s="2035">
        <v>0</v>
      </c>
      <c r="G136" s="276">
        <f>E136*F136</f>
        <v>0</v>
      </c>
      <c r="H136" s="127"/>
    </row>
    <row r="137" spans="2:8" x14ac:dyDescent="0.2">
      <c r="B137" s="158">
        <v>8</v>
      </c>
      <c r="C137" s="363" t="s">
        <v>682</v>
      </c>
      <c r="D137" s="212"/>
      <c r="E137" s="204"/>
      <c r="F137" s="275"/>
      <c r="G137" s="276"/>
      <c r="H137" s="127"/>
    </row>
    <row r="138" spans="2:8" ht="60" x14ac:dyDescent="0.2">
      <c r="B138" s="134"/>
      <c r="C138" s="202" t="s">
        <v>792</v>
      </c>
      <c r="D138" s="212" t="s">
        <v>98</v>
      </c>
      <c r="E138" s="204">
        <v>1</v>
      </c>
      <c r="F138" s="2035">
        <v>0</v>
      </c>
      <c r="G138" s="276">
        <f>E138*F138</f>
        <v>0</v>
      </c>
      <c r="H138" s="127"/>
    </row>
    <row r="139" spans="2:8" ht="36" x14ac:dyDescent="0.2">
      <c r="B139" s="134"/>
      <c r="C139" s="202" t="s">
        <v>793</v>
      </c>
      <c r="D139" s="212" t="s">
        <v>98</v>
      </c>
      <c r="E139" s="204">
        <v>1</v>
      </c>
      <c r="F139" s="2035">
        <v>0</v>
      </c>
      <c r="G139" s="276">
        <f>E139*F139</f>
        <v>0</v>
      </c>
      <c r="H139" s="127"/>
    </row>
    <row r="140" spans="2:8" ht="48" x14ac:dyDescent="0.2">
      <c r="B140" s="134"/>
      <c r="C140" s="202" t="s">
        <v>794</v>
      </c>
      <c r="D140" s="212" t="s">
        <v>98</v>
      </c>
      <c r="E140" s="204">
        <v>1</v>
      </c>
      <c r="F140" s="2035">
        <v>0</v>
      </c>
      <c r="G140" s="276">
        <f>E140*F140</f>
        <v>0</v>
      </c>
      <c r="H140" s="127"/>
    </row>
    <row r="141" spans="2:8" ht="48" x14ac:dyDescent="0.2">
      <c r="B141" s="158"/>
      <c r="C141" s="317" t="s">
        <v>795</v>
      </c>
      <c r="D141" s="212" t="s">
        <v>98</v>
      </c>
      <c r="E141" s="204">
        <v>1</v>
      </c>
      <c r="F141" s="2035">
        <v>0</v>
      </c>
      <c r="G141" s="276">
        <f>E141*F141</f>
        <v>0</v>
      </c>
      <c r="H141" s="127"/>
    </row>
    <row r="142" spans="2:8" s="126" customFormat="1" ht="16.5" customHeight="1" x14ac:dyDescent="0.2">
      <c r="B142" s="158"/>
      <c r="C142" s="317" t="s">
        <v>1047</v>
      </c>
      <c r="D142" s="212"/>
      <c r="E142" s="204"/>
      <c r="F142" s="275"/>
      <c r="G142" s="276"/>
      <c r="H142" s="127"/>
    </row>
    <row r="143" spans="2:8" x14ac:dyDescent="0.2">
      <c r="B143" s="158">
        <v>1</v>
      </c>
      <c r="C143" s="363" t="s">
        <v>553</v>
      </c>
      <c r="D143" s="212"/>
      <c r="E143" s="204"/>
      <c r="F143" s="275"/>
      <c r="G143" s="276"/>
      <c r="H143" s="127"/>
    </row>
    <row r="144" spans="2:8" ht="132" x14ac:dyDescent="0.2">
      <c r="B144" s="158"/>
      <c r="C144" s="317" t="s">
        <v>819</v>
      </c>
      <c r="D144" s="10" t="s">
        <v>98</v>
      </c>
      <c r="E144" s="204">
        <v>1</v>
      </c>
      <c r="F144" s="2035">
        <v>0</v>
      </c>
      <c r="G144" s="276">
        <f>E144*F144</f>
        <v>0</v>
      </c>
      <c r="H144" s="127"/>
    </row>
    <row r="145" spans="2:8" ht="72" x14ac:dyDescent="0.2">
      <c r="B145" s="158"/>
      <c r="C145" s="317" t="s">
        <v>754</v>
      </c>
      <c r="D145" s="10" t="s">
        <v>125</v>
      </c>
      <c r="E145" s="204">
        <v>1</v>
      </c>
      <c r="F145" s="2035">
        <v>0</v>
      </c>
      <c r="G145" s="276">
        <f t="shared" ref="G145:G164" si="12">E145*F145</f>
        <v>0</v>
      </c>
      <c r="H145" s="127"/>
    </row>
    <row r="146" spans="2:8" ht="72" x14ac:dyDescent="0.2">
      <c r="B146" s="158"/>
      <c r="C146" s="317" t="s">
        <v>755</v>
      </c>
      <c r="D146" s="10" t="s">
        <v>125</v>
      </c>
      <c r="E146" s="204">
        <v>1</v>
      </c>
      <c r="F146" s="2035">
        <v>0</v>
      </c>
      <c r="G146" s="276">
        <f t="shared" si="12"/>
        <v>0</v>
      </c>
    </row>
    <row r="147" spans="2:8" ht="72" x14ac:dyDescent="0.2">
      <c r="B147" s="158"/>
      <c r="C147" s="317" t="s">
        <v>756</v>
      </c>
      <c r="D147" s="10" t="s">
        <v>125</v>
      </c>
      <c r="E147" s="204">
        <v>2</v>
      </c>
      <c r="F147" s="2035">
        <v>0</v>
      </c>
      <c r="G147" s="276">
        <f t="shared" si="12"/>
        <v>0</v>
      </c>
    </row>
    <row r="148" spans="2:8" ht="72" x14ac:dyDescent="0.2">
      <c r="B148" s="158"/>
      <c r="C148" s="317" t="s">
        <v>757</v>
      </c>
      <c r="D148" s="10" t="s">
        <v>125</v>
      </c>
      <c r="E148" s="204">
        <v>1</v>
      </c>
      <c r="F148" s="2035">
        <v>0</v>
      </c>
      <c r="G148" s="276">
        <f t="shared" si="12"/>
        <v>0</v>
      </c>
    </row>
    <row r="149" spans="2:8" ht="60" x14ac:dyDescent="0.2">
      <c r="B149" s="158"/>
      <c r="C149" s="317" t="s">
        <v>758</v>
      </c>
      <c r="D149" s="10" t="s">
        <v>125</v>
      </c>
      <c r="E149" s="204">
        <v>1</v>
      </c>
      <c r="F149" s="2035">
        <v>0</v>
      </c>
      <c r="G149" s="276">
        <f t="shared" si="12"/>
        <v>0</v>
      </c>
    </row>
    <row r="150" spans="2:8" ht="84" x14ac:dyDescent="0.2">
      <c r="B150" s="158"/>
      <c r="C150" s="317" t="s">
        <v>759</v>
      </c>
      <c r="D150" s="10" t="s">
        <v>98</v>
      </c>
      <c r="E150" s="204">
        <v>1</v>
      </c>
      <c r="F150" s="2035">
        <v>0</v>
      </c>
      <c r="G150" s="276">
        <f t="shared" si="12"/>
        <v>0</v>
      </c>
    </row>
    <row r="151" spans="2:8" ht="60" x14ac:dyDescent="0.2">
      <c r="B151" s="158"/>
      <c r="C151" s="317" t="s">
        <v>760</v>
      </c>
      <c r="D151" s="10" t="s">
        <v>125</v>
      </c>
      <c r="E151" s="204">
        <v>1</v>
      </c>
      <c r="F151" s="2035">
        <v>0</v>
      </c>
      <c r="G151" s="276">
        <f t="shared" si="12"/>
        <v>0</v>
      </c>
    </row>
    <row r="152" spans="2:8" ht="120" x14ac:dyDescent="0.2">
      <c r="B152" s="158"/>
      <c r="C152" s="317" t="s">
        <v>622</v>
      </c>
      <c r="D152" s="10" t="s">
        <v>125</v>
      </c>
      <c r="E152" s="204">
        <v>1</v>
      </c>
      <c r="F152" s="2035">
        <v>0</v>
      </c>
      <c r="G152" s="276">
        <f t="shared" si="12"/>
        <v>0</v>
      </c>
    </row>
    <row r="153" spans="2:8" ht="36" x14ac:dyDescent="0.2">
      <c r="B153" s="158"/>
      <c r="C153" s="317" t="s">
        <v>761</v>
      </c>
      <c r="D153" s="10" t="s">
        <v>125</v>
      </c>
      <c r="E153" s="204">
        <v>40</v>
      </c>
      <c r="F153" s="2035">
        <v>0</v>
      </c>
      <c r="G153" s="276">
        <f t="shared" si="12"/>
        <v>0</v>
      </c>
    </row>
    <row r="154" spans="2:8" ht="36" x14ac:dyDescent="0.2">
      <c r="B154" s="158"/>
      <c r="C154" s="317" t="s">
        <v>762</v>
      </c>
      <c r="D154" s="10" t="s">
        <v>125</v>
      </c>
      <c r="E154" s="204">
        <v>10</v>
      </c>
      <c r="F154" s="2035">
        <v>0</v>
      </c>
      <c r="G154" s="276">
        <f t="shared" si="12"/>
        <v>0</v>
      </c>
    </row>
    <row r="155" spans="2:8" ht="36" x14ac:dyDescent="0.2">
      <c r="B155" s="158"/>
      <c r="C155" s="317" t="s">
        <v>763</v>
      </c>
      <c r="D155" s="10" t="s">
        <v>125</v>
      </c>
      <c r="E155" s="204">
        <v>2</v>
      </c>
      <c r="F155" s="2035">
        <v>0</v>
      </c>
      <c r="G155" s="276">
        <f t="shared" si="12"/>
        <v>0</v>
      </c>
    </row>
    <row r="156" spans="2:8" ht="36" x14ac:dyDescent="0.2">
      <c r="B156" s="158"/>
      <c r="C156" s="317" t="s">
        <v>764</v>
      </c>
      <c r="D156" s="10" t="s">
        <v>125</v>
      </c>
      <c r="E156" s="204">
        <v>10</v>
      </c>
      <c r="F156" s="2035">
        <v>0</v>
      </c>
      <c r="G156" s="276">
        <f t="shared" si="12"/>
        <v>0</v>
      </c>
    </row>
    <row r="157" spans="2:8" ht="36" x14ac:dyDescent="0.2">
      <c r="B157" s="158"/>
      <c r="C157" s="317" t="s">
        <v>765</v>
      </c>
      <c r="D157" s="10" t="s">
        <v>125</v>
      </c>
      <c r="E157" s="204">
        <v>1</v>
      </c>
      <c r="F157" s="2035">
        <v>0</v>
      </c>
      <c r="G157" s="276">
        <f t="shared" si="12"/>
        <v>0</v>
      </c>
    </row>
    <row r="158" spans="2:8" ht="48" x14ac:dyDescent="0.2">
      <c r="B158" s="158"/>
      <c r="C158" s="317" t="s">
        <v>766</v>
      </c>
      <c r="D158" s="10" t="s">
        <v>125</v>
      </c>
      <c r="E158" s="204">
        <v>1</v>
      </c>
      <c r="F158" s="2035">
        <v>0</v>
      </c>
      <c r="G158" s="276">
        <f t="shared" si="12"/>
        <v>0</v>
      </c>
    </row>
    <row r="159" spans="2:8" ht="60" x14ac:dyDescent="0.2">
      <c r="B159" s="158"/>
      <c r="C159" s="317" t="s">
        <v>767</v>
      </c>
      <c r="D159" s="10" t="s">
        <v>125</v>
      </c>
      <c r="E159" s="204">
        <v>3</v>
      </c>
      <c r="F159" s="2035">
        <v>0</v>
      </c>
      <c r="G159" s="276">
        <f t="shared" si="12"/>
        <v>0</v>
      </c>
    </row>
    <row r="160" spans="2:8" ht="60" x14ac:dyDescent="0.2">
      <c r="B160" s="158"/>
      <c r="C160" s="317" t="s">
        <v>768</v>
      </c>
      <c r="D160" s="10" t="s">
        <v>125</v>
      </c>
      <c r="E160" s="204">
        <v>3</v>
      </c>
      <c r="F160" s="2035">
        <v>0</v>
      </c>
      <c r="G160" s="276">
        <f t="shared" si="12"/>
        <v>0</v>
      </c>
    </row>
    <row r="161" spans="2:7" ht="60" x14ac:dyDescent="0.2">
      <c r="B161" s="158"/>
      <c r="C161" s="317" t="s">
        <v>769</v>
      </c>
      <c r="D161" s="10" t="s">
        <v>125</v>
      </c>
      <c r="E161" s="204">
        <v>3</v>
      </c>
      <c r="F161" s="2035">
        <v>0</v>
      </c>
      <c r="G161" s="276">
        <f t="shared" si="12"/>
        <v>0</v>
      </c>
    </row>
    <row r="162" spans="2:7" ht="48" x14ac:dyDescent="0.2">
      <c r="B162" s="158"/>
      <c r="C162" s="317" t="s">
        <v>770</v>
      </c>
      <c r="D162" s="10" t="s">
        <v>98</v>
      </c>
      <c r="E162" s="204">
        <v>1</v>
      </c>
      <c r="F162" s="2035">
        <v>0</v>
      </c>
      <c r="G162" s="276">
        <f t="shared" si="12"/>
        <v>0</v>
      </c>
    </row>
    <row r="163" spans="2:7" ht="72" x14ac:dyDescent="0.2">
      <c r="B163" s="158"/>
      <c r="C163" s="317" t="s">
        <v>771</v>
      </c>
      <c r="D163" s="10" t="s">
        <v>125</v>
      </c>
      <c r="E163" s="204">
        <v>1</v>
      </c>
      <c r="F163" s="2035">
        <v>0</v>
      </c>
      <c r="G163" s="276">
        <f t="shared" si="12"/>
        <v>0</v>
      </c>
    </row>
    <row r="164" spans="2:7" ht="84" x14ac:dyDescent="0.2">
      <c r="B164" s="158"/>
      <c r="C164" s="317" t="s">
        <v>623</v>
      </c>
      <c r="D164" s="10" t="s">
        <v>125</v>
      </c>
      <c r="E164" s="204">
        <v>1</v>
      </c>
      <c r="F164" s="2035">
        <v>0</v>
      </c>
      <c r="G164" s="276">
        <f t="shared" si="12"/>
        <v>0</v>
      </c>
    </row>
    <row r="165" spans="2:7" x14ac:dyDescent="0.2">
      <c r="B165" s="158">
        <v>2</v>
      </c>
      <c r="C165" s="363" t="s">
        <v>772</v>
      </c>
      <c r="D165" s="212"/>
      <c r="E165" s="204"/>
      <c r="F165" s="275"/>
      <c r="G165" s="276"/>
    </row>
    <row r="166" spans="2:7" ht="72" x14ac:dyDescent="0.2">
      <c r="B166" s="158"/>
      <c r="C166" s="317" t="s">
        <v>773</v>
      </c>
      <c r="D166" s="212" t="s">
        <v>98</v>
      </c>
      <c r="E166" s="204">
        <v>1</v>
      </c>
      <c r="F166" s="2035">
        <v>0</v>
      </c>
      <c r="G166" s="276">
        <f t="shared" ref="G166" si="13">E166*F166</f>
        <v>0</v>
      </c>
    </row>
    <row r="167" spans="2:7" ht="48" x14ac:dyDescent="0.2">
      <c r="B167" s="158"/>
      <c r="C167" s="317" t="s">
        <v>774</v>
      </c>
      <c r="D167" s="212" t="s">
        <v>125</v>
      </c>
      <c r="E167" s="204">
        <v>1</v>
      </c>
      <c r="F167" s="2035">
        <v>0</v>
      </c>
      <c r="G167" s="276">
        <f t="shared" ref="G167:G174" si="14">E167*F167</f>
        <v>0</v>
      </c>
    </row>
    <row r="168" spans="2:7" ht="48" x14ac:dyDescent="0.2">
      <c r="B168" s="158"/>
      <c r="C168" s="317" t="s">
        <v>628</v>
      </c>
      <c r="D168" s="212" t="s">
        <v>125</v>
      </c>
      <c r="E168" s="204">
        <v>1</v>
      </c>
      <c r="F168" s="2035">
        <v>0</v>
      </c>
      <c r="G168" s="276">
        <f t="shared" si="14"/>
        <v>0</v>
      </c>
    </row>
    <row r="169" spans="2:7" ht="60" x14ac:dyDescent="0.2">
      <c r="B169" s="158"/>
      <c r="C169" s="317" t="s">
        <v>775</v>
      </c>
      <c r="D169" s="212" t="s">
        <v>125</v>
      </c>
      <c r="E169" s="204">
        <v>1</v>
      </c>
      <c r="F169" s="2035">
        <v>0</v>
      </c>
      <c r="G169" s="276">
        <f t="shared" si="14"/>
        <v>0</v>
      </c>
    </row>
    <row r="170" spans="2:7" ht="84" x14ac:dyDescent="0.2">
      <c r="B170" s="158"/>
      <c r="C170" s="317" t="s">
        <v>948</v>
      </c>
      <c r="D170" s="212" t="s">
        <v>125</v>
      </c>
      <c r="E170" s="204">
        <v>1</v>
      </c>
      <c r="F170" s="2035">
        <v>0</v>
      </c>
      <c r="G170" s="276">
        <f t="shared" si="14"/>
        <v>0</v>
      </c>
    </row>
    <row r="171" spans="2:7" ht="228" x14ac:dyDescent="0.2">
      <c r="B171" s="158"/>
      <c r="C171" s="317" t="s">
        <v>776</v>
      </c>
      <c r="D171" s="212" t="s">
        <v>125</v>
      </c>
      <c r="E171" s="204">
        <v>1</v>
      </c>
      <c r="F171" s="2035">
        <v>0</v>
      </c>
      <c r="G171" s="276">
        <f t="shared" si="14"/>
        <v>0</v>
      </c>
    </row>
    <row r="172" spans="2:7" ht="72" x14ac:dyDescent="0.2">
      <c r="B172" s="158"/>
      <c r="C172" s="317" t="s">
        <v>949</v>
      </c>
      <c r="D172" s="212" t="s">
        <v>98</v>
      </c>
      <c r="E172" s="204">
        <v>1</v>
      </c>
      <c r="F172" s="2035">
        <v>0</v>
      </c>
      <c r="G172" s="276">
        <f t="shared" si="14"/>
        <v>0</v>
      </c>
    </row>
    <row r="173" spans="2:7" ht="48" x14ac:dyDescent="0.2">
      <c r="B173" s="158"/>
      <c r="C173" s="317" t="s">
        <v>606</v>
      </c>
      <c r="D173" s="212" t="s">
        <v>125</v>
      </c>
      <c r="E173" s="204">
        <v>1</v>
      </c>
      <c r="F173" s="2035">
        <v>0</v>
      </c>
      <c r="G173" s="276">
        <f t="shared" si="14"/>
        <v>0</v>
      </c>
    </row>
    <row r="174" spans="2:7" ht="312" x14ac:dyDescent="0.2">
      <c r="B174" s="158"/>
      <c r="C174" s="317" t="s">
        <v>633</v>
      </c>
      <c r="D174" s="212" t="s">
        <v>98</v>
      </c>
      <c r="E174" s="204">
        <v>2</v>
      </c>
      <c r="F174" s="2035">
        <v>0</v>
      </c>
      <c r="G174" s="276">
        <f t="shared" si="14"/>
        <v>0</v>
      </c>
    </row>
    <row r="175" spans="2:7" x14ac:dyDescent="0.2">
      <c r="B175" s="158">
        <v>3</v>
      </c>
      <c r="C175" s="363" t="s">
        <v>778</v>
      </c>
      <c r="D175" s="212"/>
      <c r="E175" s="204"/>
      <c r="F175" s="275"/>
      <c r="G175" s="276"/>
    </row>
    <row r="176" spans="2:7" ht="312" x14ac:dyDescent="0.2">
      <c r="B176" s="158"/>
      <c r="C176" s="317" t="s">
        <v>779</v>
      </c>
      <c r="D176" s="212" t="s">
        <v>98</v>
      </c>
      <c r="E176" s="204">
        <v>1</v>
      </c>
      <c r="F176" s="2035">
        <v>0</v>
      </c>
      <c r="G176" s="276">
        <f t="shared" ref="G176" si="15">E176*F176</f>
        <v>0</v>
      </c>
    </row>
    <row r="177" spans="2:7" ht="72" x14ac:dyDescent="0.2">
      <c r="B177" s="158"/>
      <c r="C177" s="317" t="s">
        <v>780</v>
      </c>
      <c r="D177" s="212" t="s">
        <v>98</v>
      </c>
      <c r="E177" s="204">
        <v>1</v>
      </c>
      <c r="F177" s="2035">
        <v>0</v>
      </c>
      <c r="G177" s="276">
        <f>E177*F177</f>
        <v>0</v>
      </c>
    </row>
    <row r="178" spans="2:7" ht="108" x14ac:dyDescent="0.2">
      <c r="B178" s="158"/>
      <c r="C178" s="317" t="s">
        <v>781</v>
      </c>
      <c r="D178" s="212" t="s">
        <v>98</v>
      </c>
      <c r="E178" s="204">
        <v>1</v>
      </c>
      <c r="F178" s="2035">
        <v>0</v>
      </c>
      <c r="G178" s="276">
        <f>E178*F178</f>
        <v>0</v>
      </c>
    </row>
    <row r="179" spans="2:7" x14ac:dyDescent="0.2">
      <c r="B179" s="158">
        <v>4</v>
      </c>
      <c r="C179" s="363" t="s">
        <v>782</v>
      </c>
      <c r="D179" s="212"/>
      <c r="E179" s="204"/>
      <c r="F179" s="275"/>
      <c r="G179" s="276"/>
    </row>
    <row r="180" spans="2:7" ht="72" x14ac:dyDescent="0.2">
      <c r="B180" s="158"/>
      <c r="C180" s="317" t="s">
        <v>783</v>
      </c>
      <c r="D180" s="212" t="s">
        <v>98</v>
      </c>
      <c r="E180" s="204">
        <v>2</v>
      </c>
      <c r="F180" s="2035">
        <v>0</v>
      </c>
      <c r="G180" s="276">
        <f>E180*F180</f>
        <v>0</v>
      </c>
    </row>
    <row r="181" spans="2:7" ht="60" x14ac:dyDescent="0.2">
      <c r="B181" s="158"/>
      <c r="C181" s="317" t="s">
        <v>784</v>
      </c>
      <c r="D181" s="212" t="s">
        <v>98</v>
      </c>
      <c r="E181" s="204">
        <v>2</v>
      </c>
      <c r="F181" s="2035">
        <v>0</v>
      </c>
      <c r="G181" s="276">
        <f t="shared" ref="G181:G186" si="16">E181*F181</f>
        <v>0</v>
      </c>
    </row>
    <row r="182" spans="2:7" ht="84" x14ac:dyDescent="0.2">
      <c r="B182" s="158"/>
      <c r="C182" s="317" t="s">
        <v>2216</v>
      </c>
      <c r="D182" s="212" t="s">
        <v>125</v>
      </c>
      <c r="E182" s="204">
        <v>1</v>
      </c>
      <c r="F182" s="2035">
        <v>0</v>
      </c>
      <c r="G182" s="276">
        <f t="shared" si="16"/>
        <v>0</v>
      </c>
    </row>
    <row r="183" spans="2:7" ht="72" x14ac:dyDescent="0.2">
      <c r="B183" s="158"/>
      <c r="C183" s="317" t="s">
        <v>1048</v>
      </c>
      <c r="D183" s="212" t="s">
        <v>98</v>
      </c>
      <c r="E183" s="204">
        <v>1</v>
      </c>
      <c r="F183" s="2035">
        <v>0</v>
      </c>
      <c r="G183" s="276">
        <f t="shared" si="16"/>
        <v>0</v>
      </c>
    </row>
    <row r="184" spans="2:7" ht="36" x14ac:dyDescent="0.2">
      <c r="B184" s="158"/>
      <c r="C184" s="317" t="s">
        <v>785</v>
      </c>
      <c r="D184" s="212" t="s">
        <v>125</v>
      </c>
      <c r="E184" s="204">
        <v>1</v>
      </c>
      <c r="F184" s="2035">
        <v>0</v>
      </c>
      <c r="G184" s="276">
        <f t="shared" si="16"/>
        <v>0</v>
      </c>
    </row>
    <row r="185" spans="2:7" ht="132" x14ac:dyDescent="0.2">
      <c r="B185" s="158"/>
      <c r="C185" s="317" t="s">
        <v>511</v>
      </c>
      <c r="D185" s="212" t="s">
        <v>125</v>
      </c>
      <c r="E185" s="204">
        <v>1</v>
      </c>
      <c r="F185" s="2035">
        <v>0</v>
      </c>
      <c r="G185" s="276">
        <f t="shared" si="16"/>
        <v>0</v>
      </c>
    </row>
    <row r="186" spans="2:7" ht="120" x14ac:dyDescent="0.2">
      <c r="B186" s="158"/>
      <c r="C186" s="317" t="s">
        <v>786</v>
      </c>
      <c r="D186" s="212" t="s">
        <v>125</v>
      </c>
      <c r="E186" s="204">
        <v>1</v>
      </c>
      <c r="F186" s="2035">
        <v>0</v>
      </c>
      <c r="G186" s="276">
        <f t="shared" si="16"/>
        <v>0</v>
      </c>
    </row>
    <row r="187" spans="2:7" x14ac:dyDescent="0.2">
      <c r="B187" s="158">
        <v>5</v>
      </c>
      <c r="C187" s="363" t="s">
        <v>787</v>
      </c>
      <c r="D187" s="212"/>
      <c r="E187" s="204"/>
      <c r="F187" s="275"/>
      <c r="G187" s="276"/>
    </row>
    <row r="188" spans="2:7" x14ac:dyDescent="0.2">
      <c r="B188" s="158"/>
      <c r="C188" s="317" t="s">
        <v>646</v>
      </c>
      <c r="D188" s="212" t="s">
        <v>647</v>
      </c>
      <c r="E188" s="204">
        <v>20</v>
      </c>
      <c r="F188" s="2035">
        <v>0</v>
      </c>
      <c r="G188" s="276">
        <f t="shared" ref="G188" si="17">E188*F188</f>
        <v>0</v>
      </c>
    </row>
    <row r="189" spans="2:7" x14ac:dyDescent="0.2">
      <c r="B189" s="158"/>
      <c r="C189" s="317" t="s">
        <v>648</v>
      </c>
      <c r="D189" s="212" t="s">
        <v>647</v>
      </c>
      <c r="E189" s="204">
        <v>30</v>
      </c>
      <c r="F189" s="2035">
        <v>0</v>
      </c>
      <c r="G189" s="276">
        <f t="shared" ref="G189:G196" si="18">E189*F189</f>
        <v>0</v>
      </c>
    </row>
    <row r="190" spans="2:7" x14ac:dyDescent="0.2">
      <c r="B190" s="158"/>
      <c r="C190" s="317" t="s">
        <v>649</v>
      </c>
      <c r="D190" s="212" t="s">
        <v>647</v>
      </c>
      <c r="E190" s="204">
        <v>100</v>
      </c>
      <c r="F190" s="2035">
        <v>0</v>
      </c>
      <c r="G190" s="276">
        <f t="shared" si="18"/>
        <v>0</v>
      </c>
    </row>
    <row r="191" spans="2:7" x14ac:dyDescent="0.2">
      <c r="B191" s="158"/>
      <c r="C191" s="317" t="s">
        <v>650</v>
      </c>
      <c r="D191" s="212" t="s">
        <v>647</v>
      </c>
      <c r="E191" s="204">
        <v>50</v>
      </c>
      <c r="F191" s="2035">
        <v>0</v>
      </c>
      <c r="G191" s="276">
        <f t="shared" si="18"/>
        <v>0</v>
      </c>
    </row>
    <row r="192" spans="2:7" x14ac:dyDescent="0.2">
      <c r="B192" s="158"/>
      <c r="C192" s="317" t="s">
        <v>651</v>
      </c>
      <c r="D192" s="212" t="s">
        <v>647</v>
      </c>
      <c r="E192" s="204">
        <v>30</v>
      </c>
      <c r="F192" s="2035">
        <v>0</v>
      </c>
      <c r="G192" s="276">
        <f t="shared" si="18"/>
        <v>0</v>
      </c>
    </row>
    <row r="193" spans="2:7" x14ac:dyDescent="0.2">
      <c r="B193" s="158"/>
      <c r="C193" s="317" t="s">
        <v>653</v>
      </c>
      <c r="D193" s="212" t="s">
        <v>125</v>
      </c>
      <c r="E193" s="204">
        <v>2</v>
      </c>
      <c r="F193" s="2035">
        <v>0</v>
      </c>
      <c r="G193" s="276">
        <f t="shared" si="18"/>
        <v>0</v>
      </c>
    </row>
    <row r="194" spans="2:7" x14ac:dyDescent="0.2">
      <c r="B194" s="158"/>
      <c r="C194" s="317" t="s">
        <v>654</v>
      </c>
      <c r="D194" s="212" t="s">
        <v>647</v>
      </c>
      <c r="E194" s="204">
        <v>50</v>
      </c>
      <c r="F194" s="2035">
        <v>0</v>
      </c>
      <c r="G194" s="276">
        <f t="shared" si="18"/>
        <v>0</v>
      </c>
    </row>
    <row r="195" spans="2:7" x14ac:dyDescent="0.2">
      <c r="B195" s="158"/>
      <c r="C195" s="317" t="s">
        <v>655</v>
      </c>
      <c r="D195" s="212" t="s">
        <v>647</v>
      </c>
      <c r="E195" s="204">
        <v>30</v>
      </c>
      <c r="F195" s="2035">
        <v>0</v>
      </c>
      <c r="G195" s="276">
        <f t="shared" si="18"/>
        <v>0</v>
      </c>
    </row>
    <row r="196" spans="2:7" x14ac:dyDescent="0.2">
      <c r="B196" s="158"/>
      <c r="C196" s="317" t="s">
        <v>635</v>
      </c>
      <c r="D196" s="212" t="s">
        <v>98</v>
      </c>
      <c r="E196" s="204">
        <v>1</v>
      </c>
      <c r="F196" s="2035">
        <v>0</v>
      </c>
      <c r="G196" s="276">
        <f t="shared" si="18"/>
        <v>0</v>
      </c>
    </row>
    <row r="197" spans="2:7" x14ac:dyDescent="0.2">
      <c r="B197" s="158">
        <v>6</v>
      </c>
      <c r="C197" s="363" t="s">
        <v>788</v>
      </c>
      <c r="D197" s="15"/>
      <c r="E197" s="425"/>
      <c r="F197" s="14"/>
      <c r="G197" s="13"/>
    </row>
    <row r="198" spans="2:7" ht="36" x14ac:dyDescent="0.2">
      <c r="B198" s="158"/>
      <c r="C198" s="317" t="s">
        <v>669</v>
      </c>
      <c r="D198" s="212" t="s">
        <v>647</v>
      </c>
      <c r="E198" s="204">
        <v>20</v>
      </c>
      <c r="F198" s="2035">
        <v>0</v>
      </c>
      <c r="G198" s="276">
        <f t="shared" ref="G198" si="19">E198*F198</f>
        <v>0</v>
      </c>
    </row>
    <row r="199" spans="2:7" x14ac:dyDescent="0.2">
      <c r="B199" s="158"/>
      <c r="C199" s="317" t="s">
        <v>670</v>
      </c>
      <c r="D199" s="212" t="s">
        <v>647</v>
      </c>
      <c r="E199" s="204">
        <v>50</v>
      </c>
      <c r="F199" s="2035">
        <v>0</v>
      </c>
      <c r="G199" s="276">
        <f t="shared" ref="G199:G205" si="20">E199*F199</f>
        <v>0</v>
      </c>
    </row>
    <row r="200" spans="2:7" x14ac:dyDescent="0.2">
      <c r="B200" s="158"/>
      <c r="C200" s="317" t="s">
        <v>671</v>
      </c>
      <c r="D200" s="212" t="s">
        <v>647</v>
      </c>
      <c r="E200" s="204">
        <v>20</v>
      </c>
      <c r="F200" s="2035">
        <v>0</v>
      </c>
      <c r="G200" s="276">
        <f t="shared" si="20"/>
        <v>0</v>
      </c>
    </row>
    <row r="201" spans="2:7" ht="24" x14ac:dyDescent="0.2">
      <c r="B201" s="158"/>
      <c r="C201" s="317" t="s">
        <v>676</v>
      </c>
      <c r="D201" s="212" t="s">
        <v>125</v>
      </c>
      <c r="E201" s="204">
        <v>2</v>
      </c>
      <c r="F201" s="2035">
        <v>0</v>
      </c>
      <c r="G201" s="276">
        <f t="shared" si="20"/>
        <v>0</v>
      </c>
    </row>
    <row r="202" spans="2:7" x14ac:dyDescent="0.2">
      <c r="B202" s="158"/>
      <c r="C202" s="317" t="s">
        <v>790</v>
      </c>
      <c r="D202" s="212" t="s">
        <v>125</v>
      </c>
      <c r="E202" s="204">
        <v>1</v>
      </c>
      <c r="F202" s="2035">
        <v>0</v>
      </c>
      <c r="G202" s="276">
        <f t="shared" si="20"/>
        <v>0</v>
      </c>
    </row>
    <row r="203" spans="2:7" x14ac:dyDescent="0.2">
      <c r="B203" s="158"/>
      <c r="C203" s="317" t="s">
        <v>678</v>
      </c>
      <c r="D203" s="212" t="s">
        <v>125</v>
      </c>
      <c r="E203" s="204">
        <v>3</v>
      </c>
      <c r="F203" s="2035">
        <v>0</v>
      </c>
      <c r="G203" s="276">
        <f t="shared" si="20"/>
        <v>0</v>
      </c>
    </row>
    <row r="204" spans="2:7" x14ac:dyDescent="0.2">
      <c r="B204" s="158"/>
      <c r="C204" s="317" t="s">
        <v>679</v>
      </c>
      <c r="D204" s="212" t="s">
        <v>125</v>
      </c>
      <c r="E204" s="204">
        <v>2</v>
      </c>
      <c r="F204" s="2035">
        <v>0</v>
      </c>
      <c r="G204" s="276">
        <f t="shared" si="20"/>
        <v>0</v>
      </c>
    </row>
    <row r="205" spans="2:7" ht="24" x14ac:dyDescent="0.2">
      <c r="B205" s="158"/>
      <c r="C205" s="317" t="s">
        <v>680</v>
      </c>
      <c r="D205" s="212" t="s">
        <v>125</v>
      </c>
      <c r="E205" s="204">
        <v>1</v>
      </c>
      <c r="F205" s="2035">
        <v>0</v>
      </c>
      <c r="G205" s="276">
        <f t="shared" si="20"/>
        <v>0</v>
      </c>
    </row>
    <row r="206" spans="2:7" x14ac:dyDescent="0.2">
      <c r="B206" s="158">
        <v>7</v>
      </c>
      <c r="C206" s="363" t="s">
        <v>791</v>
      </c>
      <c r="D206" s="212"/>
      <c r="E206" s="204"/>
      <c r="F206" s="275"/>
      <c r="G206" s="276"/>
    </row>
    <row r="207" spans="2:7" x14ac:dyDescent="0.2">
      <c r="B207" s="158"/>
      <c r="C207" s="202" t="s">
        <v>658</v>
      </c>
      <c r="D207" s="212" t="s">
        <v>647</v>
      </c>
      <c r="E207" s="204">
        <v>40</v>
      </c>
      <c r="F207" s="2035">
        <v>0</v>
      </c>
      <c r="G207" s="276">
        <f t="shared" ref="G207" si="21">E207*F207</f>
        <v>0</v>
      </c>
    </row>
    <row r="208" spans="2:7" ht="36" x14ac:dyDescent="0.2">
      <c r="B208" s="158"/>
      <c r="C208" s="202" t="s">
        <v>659</v>
      </c>
      <c r="D208" s="212" t="s">
        <v>98</v>
      </c>
      <c r="E208" s="204">
        <v>2</v>
      </c>
      <c r="F208" s="2035">
        <v>0</v>
      </c>
      <c r="G208" s="276">
        <f>E208*F208</f>
        <v>0</v>
      </c>
    </row>
    <row r="209" spans="2:7" ht="36" x14ac:dyDescent="0.2">
      <c r="B209" s="158"/>
      <c r="C209" s="202" t="s">
        <v>660</v>
      </c>
      <c r="D209" s="212" t="s">
        <v>98</v>
      </c>
      <c r="E209" s="204">
        <v>1</v>
      </c>
      <c r="F209" s="2035">
        <v>0</v>
      </c>
      <c r="G209" s="276">
        <f>E209*F209</f>
        <v>0</v>
      </c>
    </row>
    <row r="210" spans="2:7" x14ac:dyDescent="0.2">
      <c r="B210" s="158"/>
      <c r="C210" s="202" t="s">
        <v>666</v>
      </c>
      <c r="D210" s="212" t="s">
        <v>98</v>
      </c>
      <c r="E210" s="204">
        <v>1</v>
      </c>
      <c r="F210" s="2035">
        <v>0</v>
      </c>
      <c r="G210" s="276">
        <f>E210*F210</f>
        <v>0</v>
      </c>
    </row>
    <row r="211" spans="2:7" x14ac:dyDescent="0.2">
      <c r="B211" s="158">
        <v>8</v>
      </c>
      <c r="C211" s="363" t="s">
        <v>682</v>
      </c>
      <c r="D211" s="212"/>
      <c r="E211" s="204"/>
      <c r="F211" s="275"/>
      <c r="G211" s="276"/>
    </row>
    <row r="212" spans="2:7" ht="60" x14ac:dyDescent="0.2">
      <c r="B212" s="158"/>
      <c r="C212" s="317" t="s">
        <v>792</v>
      </c>
      <c r="D212" s="212" t="s">
        <v>98</v>
      </c>
      <c r="E212" s="204">
        <v>1</v>
      </c>
      <c r="F212" s="2035">
        <v>0</v>
      </c>
      <c r="G212" s="276">
        <f>E212*F212</f>
        <v>0</v>
      </c>
    </row>
    <row r="213" spans="2:7" ht="36" x14ac:dyDescent="0.2">
      <c r="B213" s="158"/>
      <c r="C213" s="317" t="s">
        <v>793</v>
      </c>
      <c r="D213" s="212" t="s">
        <v>98</v>
      </c>
      <c r="E213" s="204">
        <v>1</v>
      </c>
      <c r="F213" s="2035">
        <v>0</v>
      </c>
      <c r="G213" s="276">
        <f>E213*F213</f>
        <v>0</v>
      </c>
    </row>
    <row r="214" spans="2:7" ht="48" x14ac:dyDescent="0.2">
      <c r="B214" s="158"/>
      <c r="C214" s="317" t="s">
        <v>794</v>
      </c>
      <c r="D214" s="212" t="s">
        <v>98</v>
      </c>
      <c r="E214" s="204">
        <v>1</v>
      </c>
      <c r="F214" s="2035">
        <v>0</v>
      </c>
      <c r="G214" s="276">
        <f>E214*F214</f>
        <v>0</v>
      </c>
    </row>
    <row r="215" spans="2:7" ht="48" x14ac:dyDescent="0.2">
      <c r="B215" s="158"/>
      <c r="C215" s="317" t="s">
        <v>795</v>
      </c>
      <c r="D215" s="212" t="s">
        <v>98</v>
      </c>
      <c r="E215" s="204">
        <v>1</v>
      </c>
      <c r="F215" s="2035">
        <v>0</v>
      </c>
      <c r="G215" s="276">
        <f>E215*F215</f>
        <v>0</v>
      </c>
    </row>
    <row r="216" spans="2:7" x14ac:dyDescent="0.2">
      <c r="B216" s="299" t="s">
        <v>18</v>
      </c>
      <c r="C216" s="300" t="s">
        <v>797</v>
      </c>
      <c r="D216" s="224"/>
      <c r="E216" s="208"/>
      <c r="F216" s="209"/>
      <c r="G216" s="296">
        <f>SUM(G69:G215)</f>
        <v>0</v>
      </c>
    </row>
  </sheetData>
  <mergeCells count="8">
    <mergeCell ref="B65:G65"/>
    <mergeCell ref="B66:G66"/>
    <mergeCell ref="B67:G67"/>
    <mergeCell ref="B26:G26"/>
    <mergeCell ref="B61:G61"/>
    <mergeCell ref="B62:G62"/>
    <mergeCell ref="B63:G63"/>
    <mergeCell ref="B64:G64"/>
  </mergeCells>
  <pageMargins left="0.7" right="0.7" top="0.75" bottom="0.75" header="0.3" footer="0.3"/>
  <pageSetup paperSize="9" scale="85" orientation="portrait" horizontalDpi="4294967295" verticalDpi="4294967295" r:id="rId1"/>
  <headerFooter alignWithMargins="0">
    <oddFooter>&amp;C&amp;8&amp;P/&amp;N</oddFooter>
  </headerFooter>
  <rowBreaks count="1" manualBreakCount="1">
    <brk id="18" max="16383" man="1"/>
  </rowBreaks>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20F823-1882-4ACF-807B-99E38471F72E}">
  <sheetPr codeName="Sheet21">
    <tabColor rgb="FF7030A0"/>
  </sheetPr>
  <dimension ref="A2:L210"/>
  <sheetViews>
    <sheetView showZeros="0" topLeftCell="A189" zoomScale="110" zoomScaleNormal="110" workbookViewId="0">
      <selection activeCell="G210" sqref="G210"/>
    </sheetView>
  </sheetViews>
  <sheetFormatPr defaultColWidth="10.42578125" defaultRowHeight="12.75" x14ac:dyDescent="0.2"/>
  <cols>
    <col min="1" max="1" width="4.42578125" style="1" customWidth="1"/>
    <col min="2" max="2" width="7.42578125" style="8" customWidth="1"/>
    <col min="3" max="3" width="42.85546875" style="7" customWidth="1"/>
    <col min="4" max="4" width="10.42578125" style="6" customWidth="1"/>
    <col min="5" max="5" width="9.28515625" style="5" customWidth="1"/>
    <col min="6" max="6" width="12.140625" style="4" customWidth="1"/>
    <col min="7" max="7" width="14.140625" style="3"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2226</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2473</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17</v>
      </c>
      <c r="C15" s="346" t="s">
        <v>87</v>
      </c>
      <c r="D15" s="347"/>
      <c r="E15" s="348"/>
      <c r="F15" s="349"/>
      <c r="G15" s="20">
        <f>G50</f>
        <v>0</v>
      </c>
      <c r="H15" s="18"/>
      <c r="I15" s="337"/>
      <c r="J15" s="337"/>
      <c r="K15" s="337"/>
      <c r="L15" s="337"/>
    </row>
    <row r="16" spans="1:12" s="17" customFormat="1" ht="18.75" customHeight="1" x14ac:dyDescent="0.25">
      <c r="A16" s="337"/>
      <c r="B16" s="338" t="s">
        <v>18</v>
      </c>
      <c r="C16" s="346" t="s">
        <v>369</v>
      </c>
      <c r="D16" s="347"/>
      <c r="E16" s="348"/>
      <c r="F16" s="62"/>
      <c r="G16" s="20">
        <f>G210</f>
        <v>0</v>
      </c>
      <c r="H16" s="18"/>
      <c r="I16" s="337"/>
      <c r="J16" s="337"/>
      <c r="K16" s="337"/>
      <c r="L16" s="337"/>
    </row>
    <row r="17" spans="1:8" s="17" customFormat="1" ht="18.75" customHeight="1" x14ac:dyDescent="0.25">
      <c r="A17" s="337"/>
      <c r="B17" s="339"/>
      <c r="C17" s="350" t="s">
        <v>88</v>
      </c>
      <c r="D17" s="351"/>
      <c r="E17" s="352"/>
      <c r="F17" s="353"/>
      <c r="G17" s="19">
        <f>SUM(G15:G16)</f>
        <v>0</v>
      </c>
      <c r="H17" s="18"/>
    </row>
    <row r="18" spans="1:8" x14ac:dyDescent="0.2">
      <c r="A18" s="126"/>
      <c r="B18" s="132"/>
      <c r="C18" s="188"/>
      <c r="D18" s="189"/>
      <c r="E18" s="190"/>
      <c r="F18" s="191"/>
      <c r="G18" s="192"/>
      <c r="H18" s="127"/>
    </row>
    <row r="19" spans="1:8" ht="24" x14ac:dyDescent="0.2">
      <c r="A19" s="126"/>
      <c r="B19" s="133" t="s">
        <v>83</v>
      </c>
      <c r="C19" s="197" t="s">
        <v>89</v>
      </c>
      <c r="D19" s="197" t="s">
        <v>90</v>
      </c>
      <c r="E19" s="199" t="s">
        <v>91</v>
      </c>
      <c r="F19" s="200" t="s">
        <v>92</v>
      </c>
      <c r="G19" s="201" t="s">
        <v>93</v>
      </c>
      <c r="H19" s="127"/>
    </row>
    <row r="20" spans="1:8" x14ac:dyDescent="0.2">
      <c r="A20" s="126"/>
      <c r="B20" s="134"/>
      <c r="C20" s="202"/>
      <c r="D20" s="212"/>
      <c r="E20" s="204"/>
      <c r="F20" s="205"/>
      <c r="G20" s="206"/>
      <c r="H20" s="127"/>
    </row>
    <row r="21" spans="1:8" s="16" customFormat="1" ht="20.25" x14ac:dyDescent="0.3">
      <c r="A21" s="301"/>
      <c r="B21" s="302" t="s">
        <v>17</v>
      </c>
      <c r="C21" s="303" t="s">
        <v>160</v>
      </c>
      <c r="D21" s="304"/>
      <c r="E21" s="305"/>
      <c r="F21" s="306"/>
      <c r="G21" s="307"/>
      <c r="H21" s="308"/>
    </row>
    <row r="22" spans="1:8" s="24" customFormat="1" ht="18" customHeight="1" x14ac:dyDescent="0.2">
      <c r="A22" s="145"/>
      <c r="B22" s="148" t="s">
        <v>1</v>
      </c>
      <c r="C22" s="173"/>
      <c r="D22" s="175"/>
      <c r="E22" s="175"/>
      <c r="F22" s="175"/>
      <c r="G22" s="174"/>
      <c r="H22" s="144"/>
    </row>
    <row r="23" spans="1:8" s="24" customFormat="1" ht="18" customHeight="1" x14ac:dyDescent="0.25">
      <c r="A23" s="146"/>
      <c r="B23" s="149" t="s">
        <v>2</v>
      </c>
      <c r="C23" s="176"/>
      <c r="D23" s="177"/>
      <c r="E23" s="178"/>
      <c r="F23" s="178"/>
      <c r="G23" s="177"/>
      <c r="H23" s="144"/>
    </row>
    <row r="24" spans="1:8" s="24" customFormat="1" ht="18" customHeight="1" x14ac:dyDescent="0.2">
      <c r="A24" s="145"/>
      <c r="B24" s="148" t="s">
        <v>3</v>
      </c>
      <c r="C24" s="173"/>
      <c r="D24" s="175"/>
      <c r="E24" s="175"/>
      <c r="F24" s="175"/>
      <c r="G24" s="174"/>
      <c r="H24" s="144"/>
    </row>
    <row r="25" spans="1:8" s="24" customFormat="1" ht="18" customHeight="1" x14ac:dyDescent="0.25">
      <c r="A25" s="146"/>
      <c r="B25" s="149" t="s">
        <v>4</v>
      </c>
      <c r="C25" s="176"/>
      <c r="D25" s="178"/>
      <c r="E25" s="178"/>
      <c r="F25" s="178"/>
      <c r="G25" s="177"/>
      <c r="H25" s="144"/>
    </row>
    <row r="26" spans="1:8" s="47" customFormat="1" ht="18.75" customHeight="1" x14ac:dyDescent="0.2">
      <c r="A26" s="135"/>
      <c r="B26" s="3182" t="s">
        <v>161</v>
      </c>
      <c r="C26" s="3183"/>
      <c r="D26" s="3183"/>
      <c r="E26" s="3183"/>
      <c r="F26" s="3183"/>
      <c r="G26" s="3184"/>
      <c r="H26" s="127"/>
    </row>
    <row r="27" spans="1:8" ht="41.25" customHeight="1" x14ac:dyDescent="0.2">
      <c r="A27" s="126"/>
      <c r="B27" s="315" t="s">
        <v>175</v>
      </c>
      <c r="C27" s="233" t="s">
        <v>176</v>
      </c>
      <c r="D27" s="214" t="s">
        <v>98</v>
      </c>
      <c r="E27" s="234">
        <v>1</v>
      </c>
      <c r="F27" s="275">
        <v>0</v>
      </c>
      <c r="G27" s="276">
        <f>E27*F27</f>
        <v>0</v>
      </c>
      <c r="H27" s="127"/>
    </row>
    <row r="28" spans="1:8" ht="27" customHeight="1" x14ac:dyDescent="0.2">
      <c r="A28" s="126"/>
      <c r="B28" s="315" t="s">
        <v>177</v>
      </c>
      <c r="C28" s="233" t="s">
        <v>178</v>
      </c>
      <c r="D28" s="214" t="s">
        <v>98</v>
      </c>
      <c r="E28" s="234">
        <v>1</v>
      </c>
      <c r="F28" s="275">
        <v>0</v>
      </c>
      <c r="G28" s="276">
        <f>E28*F28</f>
        <v>0</v>
      </c>
      <c r="H28" s="127"/>
    </row>
    <row r="29" spans="1:8" ht="39" customHeight="1" x14ac:dyDescent="0.2">
      <c r="A29" s="126"/>
      <c r="B29" s="315" t="s">
        <v>179</v>
      </c>
      <c r="C29" s="233" t="s">
        <v>180</v>
      </c>
      <c r="D29" s="214" t="s">
        <v>98</v>
      </c>
      <c r="E29" s="234">
        <v>1</v>
      </c>
      <c r="F29" s="275">
        <v>0</v>
      </c>
      <c r="G29" s="276">
        <f>E29*F29</f>
        <v>0</v>
      </c>
      <c r="H29" s="127"/>
    </row>
    <row r="30" spans="1:8" ht="27.75" customHeight="1" x14ac:dyDescent="0.2">
      <c r="A30" s="126"/>
      <c r="B30" s="158">
        <v>3</v>
      </c>
      <c r="C30" s="235" t="s">
        <v>181</v>
      </c>
      <c r="D30" s="203"/>
      <c r="E30" s="204"/>
      <c r="F30" s="205">
        <v>0</v>
      </c>
      <c r="G30" s="206"/>
      <c r="H30" s="127"/>
    </row>
    <row r="31" spans="1:8" s="38" customFormat="1" ht="14.25" customHeight="1" x14ac:dyDescent="0.2">
      <c r="A31" s="141"/>
      <c r="B31" s="298" t="s">
        <v>902</v>
      </c>
      <c r="C31" s="71" t="s">
        <v>923</v>
      </c>
      <c r="D31" s="67"/>
      <c r="E31" s="66"/>
      <c r="F31" s="65"/>
      <c r="G31" s="64"/>
      <c r="H31" s="127"/>
    </row>
    <row r="32" spans="1:8" s="38" customFormat="1" ht="14.25" customHeight="1" x14ac:dyDescent="0.2">
      <c r="A32" s="141"/>
      <c r="B32" s="140"/>
      <c r="C32" s="73" t="s">
        <v>1061</v>
      </c>
      <c r="D32" s="67" t="s">
        <v>151</v>
      </c>
      <c r="E32" s="66">
        <v>1</v>
      </c>
      <c r="F32" s="65"/>
      <c r="G32" s="64"/>
      <c r="H32" s="127"/>
    </row>
    <row r="33" spans="2:8" s="38" customFormat="1" ht="14.25" customHeight="1" x14ac:dyDescent="0.2">
      <c r="B33" s="140"/>
      <c r="C33" s="73" t="s">
        <v>1038</v>
      </c>
      <c r="D33" s="67" t="s">
        <v>151</v>
      </c>
      <c r="E33" s="66">
        <v>1</v>
      </c>
      <c r="F33" s="65"/>
      <c r="G33" s="64"/>
      <c r="H33" s="127"/>
    </row>
    <row r="34" spans="2:8" s="38" customFormat="1" ht="14.25" customHeight="1" x14ac:dyDescent="0.2">
      <c r="B34" s="140"/>
      <c r="C34" s="73" t="s">
        <v>1039</v>
      </c>
      <c r="D34" s="67" t="s">
        <v>151</v>
      </c>
      <c r="E34" s="66">
        <v>8</v>
      </c>
      <c r="F34" s="65"/>
      <c r="G34" s="64"/>
      <c r="H34" s="127"/>
    </row>
    <row r="35" spans="2:8" s="38" customFormat="1" ht="14.25" customHeight="1" x14ac:dyDescent="0.2">
      <c r="B35" s="140"/>
      <c r="C35" s="73" t="s">
        <v>1040</v>
      </c>
      <c r="D35" s="67" t="s">
        <v>151</v>
      </c>
      <c r="E35" s="66">
        <v>2</v>
      </c>
      <c r="F35" s="65"/>
      <c r="G35" s="64"/>
      <c r="H35" s="127"/>
    </row>
    <row r="36" spans="2:8" s="38" customFormat="1" ht="14.25" customHeight="1" x14ac:dyDescent="0.2">
      <c r="B36" s="140"/>
      <c r="C36" s="73" t="s">
        <v>1041</v>
      </c>
      <c r="D36" s="67" t="s">
        <v>151</v>
      </c>
      <c r="E36" s="66">
        <v>1</v>
      </c>
      <c r="F36" s="65"/>
      <c r="G36" s="64"/>
      <c r="H36" s="127"/>
    </row>
    <row r="37" spans="2:8" s="38" customFormat="1" ht="14.25" customHeight="1" x14ac:dyDescent="0.2">
      <c r="B37" s="140"/>
      <c r="C37" s="73" t="s">
        <v>1042</v>
      </c>
      <c r="D37" s="67" t="s">
        <v>151</v>
      </c>
      <c r="E37" s="66">
        <v>2</v>
      </c>
      <c r="F37" s="65"/>
      <c r="G37" s="64"/>
      <c r="H37" s="127"/>
    </row>
    <row r="38" spans="2:8" s="38" customFormat="1" ht="14.25" customHeight="1" x14ac:dyDescent="0.2">
      <c r="B38" s="140"/>
      <c r="C38" s="73" t="s">
        <v>1043</v>
      </c>
      <c r="D38" s="67" t="s">
        <v>151</v>
      </c>
      <c r="E38" s="66">
        <v>1</v>
      </c>
      <c r="F38" s="65"/>
      <c r="G38" s="64"/>
      <c r="H38" s="127"/>
    </row>
    <row r="39" spans="2:8" s="38" customFormat="1" ht="14.25" customHeight="1" x14ac:dyDescent="0.2">
      <c r="B39" s="140"/>
      <c r="C39" s="73" t="s">
        <v>1044</v>
      </c>
      <c r="D39" s="67" t="s">
        <v>151</v>
      </c>
      <c r="E39" s="66">
        <v>10</v>
      </c>
      <c r="F39" s="65"/>
      <c r="G39" s="64"/>
      <c r="H39" s="127"/>
    </row>
    <row r="40" spans="2:8" s="38" customFormat="1" ht="14.25" customHeight="1" x14ac:dyDescent="0.2">
      <c r="B40" s="140"/>
      <c r="C40" s="73" t="s">
        <v>1010</v>
      </c>
      <c r="D40" s="67" t="s">
        <v>151</v>
      </c>
      <c r="E40" s="66">
        <v>1</v>
      </c>
      <c r="F40" s="65"/>
      <c r="G40" s="64"/>
      <c r="H40" s="127"/>
    </row>
    <row r="41" spans="2:8" s="38" customFormat="1" ht="14.25" customHeight="1" x14ac:dyDescent="0.2">
      <c r="B41" s="140"/>
      <c r="C41" s="73" t="s">
        <v>2474</v>
      </c>
      <c r="D41" s="67" t="s">
        <v>151</v>
      </c>
      <c r="E41" s="66">
        <v>1</v>
      </c>
      <c r="F41" s="65"/>
      <c r="G41" s="64"/>
      <c r="H41" s="127"/>
    </row>
    <row r="42" spans="2:8" s="38" customFormat="1" ht="14.25" customHeight="1" x14ac:dyDescent="0.2">
      <c r="B42" s="140"/>
      <c r="C42" s="73" t="s">
        <v>945</v>
      </c>
      <c r="D42" s="67" t="s">
        <v>151</v>
      </c>
      <c r="E42" s="66">
        <v>4</v>
      </c>
      <c r="F42" s="65"/>
      <c r="G42" s="64"/>
      <c r="H42" s="127"/>
    </row>
    <row r="43" spans="2:8" s="38" customFormat="1" ht="330.75" customHeight="1" x14ac:dyDescent="0.2">
      <c r="B43" s="140"/>
      <c r="C43" s="70" t="s">
        <v>924</v>
      </c>
      <c r="D43" s="67" t="s">
        <v>151</v>
      </c>
      <c r="E43" s="66">
        <v>1</v>
      </c>
      <c r="F43" s="65"/>
      <c r="G43" s="64"/>
      <c r="H43" s="127"/>
    </row>
    <row r="44" spans="2:8" s="38" customFormat="1" ht="240" customHeight="1" x14ac:dyDescent="0.2">
      <c r="B44" s="140"/>
      <c r="C44" s="69" t="s">
        <v>925</v>
      </c>
      <c r="D44" s="67" t="s">
        <v>563</v>
      </c>
      <c r="E44" s="66">
        <v>1</v>
      </c>
      <c r="F44" s="65"/>
      <c r="G44" s="64"/>
      <c r="H44" s="127"/>
    </row>
    <row r="45" spans="2:8" s="38" customFormat="1" ht="108.75" customHeight="1" x14ac:dyDescent="0.2">
      <c r="B45" s="140"/>
      <c r="C45" s="69" t="s">
        <v>926</v>
      </c>
      <c r="D45" s="67" t="s">
        <v>151</v>
      </c>
      <c r="E45" s="66">
        <v>1</v>
      </c>
      <c r="F45" s="65"/>
      <c r="G45" s="64"/>
      <c r="H45" s="127"/>
    </row>
    <row r="46" spans="2:8" s="38" customFormat="1" ht="82.5" customHeight="1" x14ac:dyDescent="0.2">
      <c r="B46" s="140"/>
      <c r="C46" s="69" t="s">
        <v>993</v>
      </c>
      <c r="D46" s="67" t="s">
        <v>563</v>
      </c>
      <c r="E46" s="66">
        <v>1</v>
      </c>
      <c r="F46" s="65"/>
      <c r="G46" s="64"/>
      <c r="H46" s="127"/>
    </row>
    <row r="47" spans="2:8" s="38" customFormat="1" ht="328.5" customHeight="1" x14ac:dyDescent="0.2">
      <c r="B47" s="140"/>
      <c r="C47" s="68" t="s">
        <v>928</v>
      </c>
      <c r="D47" s="67" t="s">
        <v>151</v>
      </c>
      <c r="E47" s="66">
        <v>1</v>
      </c>
      <c r="F47" s="65"/>
      <c r="G47" s="64"/>
      <c r="H47" s="127"/>
    </row>
    <row r="48" spans="2:8" s="38" customFormat="1" ht="18" customHeight="1" x14ac:dyDescent="0.2">
      <c r="B48" s="140"/>
      <c r="C48" s="68" t="s">
        <v>929</v>
      </c>
      <c r="D48" s="67" t="s">
        <v>563</v>
      </c>
      <c r="E48" s="66">
        <v>1</v>
      </c>
      <c r="F48" s="65"/>
      <c r="G48" s="64"/>
      <c r="H48" s="127"/>
    </row>
    <row r="49" spans="2:8" s="2737" customFormat="1" ht="18" customHeight="1" x14ac:dyDescent="0.2">
      <c r="B49" s="2736"/>
      <c r="C49" s="2762" t="s">
        <v>930</v>
      </c>
      <c r="D49" s="2758" t="s">
        <v>98</v>
      </c>
      <c r="E49" s="66">
        <v>1</v>
      </c>
      <c r="F49" s="65">
        <v>0</v>
      </c>
      <c r="G49" s="64">
        <f t="shared" ref="G49" si="0">E49*F49</f>
        <v>0</v>
      </c>
      <c r="H49" s="362"/>
    </row>
    <row r="50" spans="2:8" s="9" customFormat="1" ht="25.5" customHeight="1" x14ac:dyDescent="0.25">
      <c r="B50" s="299" t="s">
        <v>17</v>
      </c>
      <c r="C50" s="300" t="s">
        <v>304</v>
      </c>
      <c r="D50" s="224"/>
      <c r="E50" s="208"/>
      <c r="F50" s="209"/>
      <c r="G50" s="296">
        <f>SUM(G27:G49)</f>
        <v>0</v>
      </c>
      <c r="H50" s="155"/>
    </row>
    <row r="51" spans="2:8" x14ac:dyDescent="0.2">
      <c r="B51" s="134"/>
      <c r="C51" s="202"/>
      <c r="D51" s="212"/>
      <c r="E51" s="204"/>
      <c r="F51" s="205"/>
      <c r="G51" s="206"/>
      <c r="H51" s="127"/>
    </row>
    <row r="52" spans="2:8" ht="24" x14ac:dyDescent="0.2">
      <c r="B52" s="133" t="s">
        <v>83</v>
      </c>
      <c r="C52" s="197" t="s">
        <v>89</v>
      </c>
      <c r="D52" s="197" t="s">
        <v>90</v>
      </c>
      <c r="E52" s="199" t="s">
        <v>91</v>
      </c>
      <c r="F52" s="200" t="s">
        <v>92</v>
      </c>
      <c r="G52" s="201" t="s">
        <v>93</v>
      </c>
      <c r="H52" s="127"/>
    </row>
    <row r="53" spans="2:8" x14ac:dyDescent="0.2">
      <c r="B53" s="55"/>
      <c r="C53" s="54"/>
      <c r="D53" s="54"/>
      <c r="E53" s="365"/>
      <c r="F53" s="366"/>
      <c r="G53" s="367"/>
      <c r="H53" s="127"/>
    </row>
    <row r="54" spans="2:8" ht="20.25" x14ac:dyDescent="0.2">
      <c r="B54" s="302" t="s">
        <v>18</v>
      </c>
      <c r="C54" s="303" t="s">
        <v>369</v>
      </c>
      <c r="D54" s="304"/>
      <c r="E54" s="305"/>
      <c r="F54" s="306"/>
      <c r="G54" s="307"/>
      <c r="H54" s="127"/>
    </row>
    <row r="55" spans="2:8" x14ac:dyDescent="0.2">
      <c r="B55" s="3203" t="s">
        <v>542</v>
      </c>
      <c r="C55" s="3204"/>
      <c r="D55" s="3204"/>
      <c r="E55" s="3204"/>
      <c r="F55" s="3204"/>
      <c r="G55" s="3205"/>
      <c r="H55" s="127"/>
    </row>
    <row r="56" spans="2:8" ht="25.5" customHeight="1" x14ac:dyDescent="0.2">
      <c r="B56" s="3203" t="s">
        <v>543</v>
      </c>
      <c r="C56" s="3204"/>
      <c r="D56" s="3204"/>
      <c r="E56" s="3204"/>
      <c r="F56" s="3204"/>
      <c r="G56" s="3205"/>
      <c r="H56" s="127"/>
    </row>
    <row r="57" spans="2:8" x14ac:dyDescent="0.2">
      <c r="B57" s="3203" t="s">
        <v>544</v>
      </c>
      <c r="C57" s="3204"/>
      <c r="D57" s="3204"/>
      <c r="E57" s="3204"/>
      <c r="F57" s="3204"/>
      <c r="G57" s="3205"/>
      <c r="H57" s="127"/>
    </row>
    <row r="58" spans="2:8" ht="25.5" customHeight="1" x14ac:dyDescent="0.2">
      <c r="B58" s="3203" t="s">
        <v>545</v>
      </c>
      <c r="C58" s="3204"/>
      <c r="D58" s="3204"/>
      <c r="E58" s="3204"/>
      <c r="F58" s="3204"/>
      <c r="G58" s="3205"/>
      <c r="H58" s="127"/>
    </row>
    <row r="59" spans="2:8" ht="25.5" customHeight="1" x14ac:dyDescent="0.2">
      <c r="B59" s="3203" t="s">
        <v>546</v>
      </c>
      <c r="C59" s="3204"/>
      <c r="D59" s="3204"/>
      <c r="E59" s="3204"/>
      <c r="F59" s="3204"/>
      <c r="G59" s="3205"/>
      <c r="H59" s="127"/>
    </row>
    <row r="60" spans="2:8" ht="25.5" customHeight="1" x14ac:dyDescent="0.2">
      <c r="B60" s="3203" t="s">
        <v>547</v>
      </c>
      <c r="C60" s="3204"/>
      <c r="D60" s="3204"/>
      <c r="E60" s="3204"/>
      <c r="F60" s="3204"/>
      <c r="G60" s="3205"/>
      <c r="H60" s="127"/>
    </row>
    <row r="61" spans="2:8" x14ac:dyDescent="0.2">
      <c r="B61" s="3203" t="s">
        <v>548</v>
      </c>
      <c r="C61" s="3204"/>
      <c r="D61" s="3204"/>
      <c r="E61" s="3204"/>
      <c r="F61" s="3204"/>
      <c r="G61" s="3205"/>
      <c r="H61" s="127"/>
    </row>
    <row r="62" spans="2:8" x14ac:dyDescent="0.2">
      <c r="B62" s="158">
        <v>1</v>
      </c>
      <c r="C62" s="363" t="s">
        <v>553</v>
      </c>
      <c r="D62" s="212"/>
      <c r="E62" s="204"/>
      <c r="F62" s="275"/>
      <c r="G62" s="276"/>
      <c r="H62" s="127"/>
    </row>
    <row r="63" spans="2:8" ht="132" x14ac:dyDescent="0.2">
      <c r="B63" s="134"/>
      <c r="C63" s="202" t="s">
        <v>819</v>
      </c>
      <c r="D63" s="212" t="s">
        <v>98</v>
      </c>
      <c r="E63" s="204">
        <v>1</v>
      </c>
      <c r="F63" s="275">
        <v>0</v>
      </c>
      <c r="G63" s="276">
        <f>E63*F63</f>
        <v>0</v>
      </c>
      <c r="H63" s="127"/>
    </row>
    <row r="64" spans="2:8" ht="72" x14ac:dyDescent="0.2">
      <c r="B64" s="134"/>
      <c r="C64" s="202" t="s">
        <v>754</v>
      </c>
      <c r="D64" s="212" t="s">
        <v>125</v>
      </c>
      <c r="E64" s="204">
        <v>1</v>
      </c>
      <c r="F64" s="275">
        <v>0</v>
      </c>
      <c r="G64" s="276">
        <f t="shared" ref="G64:G83" si="1">E64*F64</f>
        <v>0</v>
      </c>
      <c r="H64" s="127"/>
    </row>
    <row r="65" spans="2:7" ht="72" x14ac:dyDescent="0.2">
      <c r="B65" s="134"/>
      <c r="C65" s="202" t="s">
        <v>755</v>
      </c>
      <c r="D65" s="212" t="s">
        <v>125</v>
      </c>
      <c r="E65" s="204">
        <v>1</v>
      </c>
      <c r="F65" s="275">
        <v>0</v>
      </c>
      <c r="G65" s="276">
        <f t="shared" si="1"/>
        <v>0</v>
      </c>
    </row>
    <row r="66" spans="2:7" ht="72" x14ac:dyDescent="0.2">
      <c r="B66" s="134"/>
      <c r="C66" s="202" t="s">
        <v>756</v>
      </c>
      <c r="D66" s="212" t="s">
        <v>125</v>
      </c>
      <c r="E66" s="204">
        <v>2</v>
      </c>
      <c r="F66" s="275">
        <v>0</v>
      </c>
      <c r="G66" s="276">
        <f t="shared" si="1"/>
        <v>0</v>
      </c>
    </row>
    <row r="67" spans="2:7" ht="72" x14ac:dyDescent="0.2">
      <c r="B67" s="134"/>
      <c r="C67" s="202" t="s">
        <v>757</v>
      </c>
      <c r="D67" s="212" t="s">
        <v>125</v>
      </c>
      <c r="E67" s="204">
        <v>1</v>
      </c>
      <c r="F67" s="275">
        <v>0</v>
      </c>
      <c r="G67" s="276">
        <f t="shared" si="1"/>
        <v>0</v>
      </c>
    </row>
    <row r="68" spans="2:7" ht="60" x14ac:dyDescent="0.2">
      <c r="B68" s="134"/>
      <c r="C68" s="202" t="s">
        <v>758</v>
      </c>
      <c r="D68" s="212" t="s">
        <v>125</v>
      </c>
      <c r="E68" s="204">
        <v>1</v>
      </c>
      <c r="F68" s="275">
        <v>0</v>
      </c>
      <c r="G68" s="276">
        <f t="shared" si="1"/>
        <v>0</v>
      </c>
    </row>
    <row r="69" spans="2:7" ht="84" x14ac:dyDescent="0.2">
      <c r="B69" s="134"/>
      <c r="C69" s="317" t="s">
        <v>759</v>
      </c>
      <c r="D69" s="212" t="s">
        <v>98</v>
      </c>
      <c r="E69" s="204">
        <v>1</v>
      </c>
      <c r="F69" s="275">
        <v>0</v>
      </c>
      <c r="G69" s="276">
        <f t="shared" si="1"/>
        <v>0</v>
      </c>
    </row>
    <row r="70" spans="2:7" ht="60" x14ac:dyDescent="0.2">
      <c r="B70" s="134"/>
      <c r="C70" s="202" t="s">
        <v>760</v>
      </c>
      <c r="D70" s="212" t="s">
        <v>125</v>
      </c>
      <c r="E70" s="204">
        <v>1</v>
      </c>
      <c r="F70" s="275">
        <v>0</v>
      </c>
      <c r="G70" s="276">
        <f t="shared" si="1"/>
        <v>0</v>
      </c>
    </row>
    <row r="71" spans="2:7" ht="120" x14ac:dyDescent="0.2">
      <c r="B71" s="134"/>
      <c r="C71" s="202" t="s">
        <v>622</v>
      </c>
      <c r="D71" s="212" t="s">
        <v>125</v>
      </c>
      <c r="E71" s="204">
        <v>1</v>
      </c>
      <c r="F71" s="275">
        <v>0</v>
      </c>
      <c r="G71" s="276">
        <f t="shared" si="1"/>
        <v>0</v>
      </c>
    </row>
    <row r="72" spans="2:7" ht="36" x14ac:dyDescent="0.2">
      <c r="B72" s="134"/>
      <c r="C72" s="202" t="s">
        <v>761</v>
      </c>
      <c r="D72" s="212" t="s">
        <v>125</v>
      </c>
      <c r="E72" s="204">
        <v>40</v>
      </c>
      <c r="F72" s="275">
        <v>0</v>
      </c>
      <c r="G72" s="276">
        <f t="shared" si="1"/>
        <v>0</v>
      </c>
    </row>
    <row r="73" spans="2:7" ht="36" x14ac:dyDescent="0.2">
      <c r="B73" s="134"/>
      <c r="C73" s="202" t="s">
        <v>762</v>
      </c>
      <c r="D73" s="212" t="s">
        <v>125</v>
      </c>
      <c r="E73" s="204">
        <v>10</v>
      </c>
      <c r="F73" s="275">
        <v>0</v>
      </c>
      <c r="G73" s="276">
        <f t="shared" si="1"/>
        <v>0</v>
      </c>
    </row>
    <row r="74" spans="2:7" ht="36" x14ac:dyDescent="0.2">
      <c r="B74" s="134"/>
      <c r="C74" s="202" t="s">
        <v>763</v>
      </c>
      <c r="D74" s="212" t="s">
        <v>125</v>
      </c>
      <c r="E74" s="204">
        <v>2</v>
      </c>
      <c r="F74" s="275">
        <v>0</v>
      </c>
      <c r="G74" s="276">
        <f t="shared" si="1"/>
        <v>0</v>
      </c>
    </row>
    <row r="75" spans="2:7" ht="36" x14ac:dyDescent="0.2">
      <c r="B75" s="134"/>
      <c r="C75" s="202" t="s">
        <v>764</v>
      </c>
      <c r="D75" s="212" t="s">
        <v>125</v>
      </c>
      <c r="E75" s="204">
        <v>12</v>
      </c>
      <c r="F75" s="275">
        <v>0</v>
      </c>
      <c r="G75" s="276">
        <f t="shared" si="1"/>
        <v>0</v>
      </c>
    </row>
    <row r="76" spans="2:7" ht="36" x14ac:dyDescent="0.2">
      <c r="B76" s="134"/>
      <c r="C76" s="202" t="s">
        <v>765</v>
      </c>
      <c r="D76" s="212" t="s">
        <v>125</v>
      </c>
      <c r="E76" s="204">
        <v>1</v>
      </c>
      <c r="F76" s="275">
        <v>0</v>
      </c>
      <c r="G76" s="276">
        <f t="shared" si="1"/>
        <v>0</v>
      </c>
    </row>
    <row r="77" spans="2:7" ht="48" x14ac:dyDescent="0.2">
      <c r="B77" s="134"/>
      <c r="C77" s="202" t="s">
        <v>766</v>
      </c>
      <c r="D77" s="212" t="s">
        <v>125</v>
      </c>
      <c r="E77" s="204">
        <v>1</v>
      </c>
      <c r="F77" s="275">
        <v>0</v>
      </c>
      <c r="G77" s="276">
        <f t="shared" si="1"/>
        <v>0</v>
      </c>
    </row>
    <row r="78" spans="2:7" ht="60" x14ac:dyDescent="0.2">
      <c r="B78" s="134"/>
      <c r="C78" s="202" t="s">
        <v>767</v>
      </c>
      <c r="D78" s="212" t="s">
        <v>125</v>
      </c>
      <c r="E78" s="204">
        <v>3</v>
      </c>
      <c r="F78" s="275">
        <v>0</v>
      </c>
      <c r="G78" s="276">
        <f t="shared" si="1"/>
        <v>0</v>
      </c>
    </row>
    <row r="79" spans="2:7" ht="60" x14ac:dyDescent="0.2">
      <c r="B79" s="134"/>
      <c r="C79" s="202" t="s">
        <v>768</v>
      </c>
      <c r="D79" s="212" t="s">
        <v>125</v>
      </c>
      <c r="E79" s="204">
        <v>3</v>
      </c>
      <c r="F79" s="275">
        <v>0</v>
      </c>
      <c r="G79" s="276">
        <f t="shared" si="1"/>
        <v>0</v>
      </c>
    </row>
    <row r="80" spans="2:7" ht="60" x14ac:dyDescent="0.2">
      <c r="B80" s="134"/>
      <c r="C80" s="202" t="s">
        <v>769</v>
      </c>
      <c r="D80" s="212" t="s">
        <v>125</v>
      </c>
      <c r="E80" s="204">
        <v>3</v>
      </c>
      <c r="F80" s="275">
        <v>0</v>
      </c>
      <c r="G80" s="276">
        <f t="shared" si="1"/>
        <v>0</v>
      </c>
    </row>
    <row r="81" spans="2:8" ht="48" x14ac:dyDescent="0.2">
      <c r="B81" s="134"/>
      <c r="C81" s="202" t="s">
        <v>770</v>
      </c>
      <c r="D81" s="212" t="s">
        <v>98</v>
      </c>
      <c r="E81" s="204">
        <v>1</v>
      </c>
      <c r="F81" s="275">
        <v>0</v>
      </c>
      <c r="G81" s="276">
        <f t="shared" si="1"/>
        <v>0</v>
      </c>
    </row>
    <row r="82" spans="2:8" ht="72" x14ac:dyDescent="0.2">
      <c r="B82" s="134"/>
      <c r="C82" s="202" t="s">
        <v>771</v>
      </c>
      <c r="D82" s="212" t="s">
        <v>125</v>
      </c>
      <c r="E82" s="204">
        <v>1</v>
      </c>
      <c r="F82" s="275">
        <v>0</v>
      </c>
      <c r="G82" s="276">
        <f t="shared" si="1"/>
        <v>0</v>
      </c>
    </row>
    <row r="83" spans="2:8" ht="84" x14ac:dyDescent="0.2">
      <c r="B83" s="134"/>
      <c r="C83" s="202" t="s">
        <v>623</v>
      </c>
      <c r="D83" s="212" t="s">
        <v>125</v>
      </c>
      <c r="E83" s="204">
        <v>1</v>
      </c>
      <c r="F83" s="275">
        <v>0</v>
      </c>
      <c r="G83" s="276">
        <f t="shared" si="1"/>
        <v>0</v>
      </c>
    </row>
    <row r="84" spans="2:8" x14ac:dyDescent="0.2">
      <c r="B84" s="158">
        <v>2</v>
      </c>
      <c r="C84" s="363" t="s">
        <v>772</v>
      </c>
      <c r="D84" s="212"/>
      <c r="E84" s="204"/>
      <c r="F84" s="275"/>
      <c r="G84" s="276"/>
    </row>
    <row r="85" spans="2:8" s="126" customFormat="1" ht="387.75" customHeight="1" x14ac:dyDescent="0.2">
      <c r="B85" s="2750"/>
      <c r="C85" s="2751"/>
      <c r="D85" s="2752"/>
      <c r="E85" s="2753"/>
      <c r="F85" s="2754"/>
      <c r="G85" s="2743"/>
      <c r="H85" s="127"/>
    </row>
    <row r="86" spans="2:8" s="126" customFormat="1" ht="24.75" customHeight="1" x14ac:dyDescent="0.2">
      <c r="B86" s="2756"/>
      <c r="C86" s="2751" t="s">
        <v>2479</v>
      </c>
      <c r="D86" s="2755" t="s">
        <v>98</v>
      </c>
      <c r="E86" s="2753">
        <v>1</v>
      </c>
      <c r="F86" s="2754">
        <v>0</v>
      </c>
      <c r="G86" s="2743">
        <f t="shared" ref="G86" si="2">E86*F86</f>
        <v>0</v>
      </c>
      <c r="H86" s="127"/>
    </row>
    <row r="87" spans="2:8" ht="48" x14ac:dyDescent="0.2">
      <c r="B87" s="134"/>
      <c r="C87" s="202" t="s">
        <v>774</v>
      </c>
      <c r="D87" s="212" t="s">
        <v>125</v>
      </c>
      <c r="E87" s="204">
        <v>1</v>
      </c>
      <c r="F87" s="275">
        <v>0</v>
      </c>
      <c r="G87" s="276">
        <f t="shared" ref="G87:G94" si="3">E87*F87</f>
        <v>0</v>
      </c>
    </row>
    <row r="88" spans="2:8" ht="48" x14ac:dyDescent="0.2">
      <c r="B88" s="134"/>
      <c r="C88" s="202" t="s">
        <v>628</v>
      </c>
      <c r="D88" s="212" t="s">
        <v>125</v>
      </c>
      <c r="E88" s="204">
        <v>1</v>
      </c>
      <c r="F88" s="275">
        <v>0</v>
      </c>
      <c r="G88" s="276">
        <f t="shared" si="3"/>
        <v>0</v>
      </c>
    </row>
    <row r="89" spans="2:8" ht="60" x14ac:dyDescent="0.2">
      <c r="B89" s="134"/>
      <c r="C89" s="202" t="s">
        <v>775</v>
      </c>
      <c r="D89" s="212" t="s">
        <v>125</v>
      </c>
      <c r="E89" s="204">
        <v>1</v>
      </c>
      <c r="F89" s="275">
        <v>0</v>
      </c>
      <c r="G89" s="276">
        <f t="shared" si="3"/>
        <v>0</v>
      </c>
    </row>
    <row r="90" spans="2:8" ht="84" x14ac:dyDescent="0.2">
      <c r="B90" s="368"/>
      <c r="C90" s="317" t="s">
        <v>948</v>
      </c>
      <c r="D90" s="212" t="s">
        <v>125</v>
      </c>
      <c r="E90" s="204">
        <v>1</v>
      </c>
      <c r="F90" s="275">
        <v>0</v>
      </c>
      <c r="G90" s="276">
        <f t="shared" si="3"/>
        <v>0</v>
      </c>
    </row>
    <row r="91" spans="2:8" ht="228" x14ac:dyDescent="0.2">
      <c r="B91" s="158"/>
      <c r="C91" s="317" t="s">
        <v>776</v>
      </c>
      <c r="D91" s="212" t="s">
        <v>125</v>
      </c>
      <c r="E91" s="204">
        <v>1</v>
      </c>
      <c r="F91" s="275">
        <v>0</v>
      </c>
      <c r="G91" s="276">
        <f t="shared" si="3"/>
        <v>0</v>
      </c>
    </row>
    <row r="92" spans="2:8" ht="72" x14ac:dyDescent="0.2">
      <c r="B92" s="158"/>
      <c r="C92" s="317" t="s">
        <v>949</v>
      </c>
      <c r="D92" s="212" t="s">
        <v>98</v>
      </c>
      <c r="E92" s="204">
        <v>1</v>
      </c>
      <c r="F92" s="275">
        <v>0</v>
      </c>
      <c r="G92" s="276">
        <f t="shared" si="3"/>
        <v>0</v>
      </c>
    </row>
    <row r="93" spans="2:8" ht="48" x14ac:dyDescent="0.2">
      <c r="B93" s="134"/>
      <c r="C93" s="202" t="s">
        <v>606</v>
      </c>
      <c r="D93" s="212" t="s">
        <v>125</v>
      </c>
      <c r="E93" s="204">
        <v>1</v>
      </c>
      <c r="F93" s="275">
        <v>0</v>
      </c>
      <c r="G93" s="276">
        <f t="shared" si="3"/>
        <v>0</v>
      </c>
    </row>
    <row r="94" spans="2:8" ht="312" x14ac:dyDescent="0.2">
      <c r="B94" s="134"/>
      <c r="C94" s="202" t="s">
        <v>633</v>
      </c>
      <c r="D94" s="212" t="s">
        <v>98</v>
      </c>
      <c r="E94" s="204">
        <v>2</v>
      </c>
      <c r="F94" s="275">
        <v>0</v>
      </c>
      <c r="G94" s="276">
        <f t="shared" si="3"/>
        <v>0</v>
      </c>
    </row>
    <row r="95" spans="2:8" x14ac:dyDescent="0.2">
      <c r="B95" s="158">
        <v>3</v>
      </c>
      <c r="C95" s="363" t="s">
        <v>778</v>
      </c>
      <c r="D95" s="212"/>
      <c r="E95" s="204"/>
      <c r="F95" s="275"/>
      <c r="G95" s="276"/>
    </row>
    <row r="96" spans="2:8" ht="312" x14ac:dyDescent="0.2">
      <c r="B96" s="158"/>
      <c r="C96" s="317" t="s">
        <v>779</v>
      </c>
      <c r="D96" s="212" t="s">
        <v>98</v>
      </c>
      <c r="E96" s="204">
        <v>1</v>
      </c>
      <c r="F96" s="275">
        <v>0</v>
      </c>
      <c r="G96" s="276">
        <f t="shared" ref="G96" si="4">E96*F96</f>
        <v>0</v>
      </c>
    </row>
    <row r="97" spans="2:7" ht="72" x14ac:dyDescent="0.2">
      <c r="B97" s="134"/>
      <c r="C97" s="202" t="s">
        <v>780</v>
      </c>
      <c r="D97" s="212" t="s">
        <v>98</v>
      </c>
      <c r="E97" s="204">
        <v>1</v>
      </c>
      <c r="F97" s="275">
        <v>0</v>
      </c>
      <c r="G97" s="276">
        <f>E97*F97</f>
        <v>0</v>
      </c>
    </row>
    <row r="98" spans="2:7" ht="108" x14ac:dyDescent="0.2">
      <c r="B98" s="134"/>
      <c r="C98" s="202" t="s">
        <v>781</v>
      </c>
      <c r="D98" s="212" t="s">
        <v>98</v>
      </c>
      <c r="E98" s="204">
        <v>1</v>
      </c>
      <c r="F98" s="275">
        <v>0</v>
      </c>
      <c r="G98" s="276">
        <f>E98*F98</f>
        <v>0</v>
      </c>
    </row>
    <row r="99" spans="2:7" x14ac:dyDescent="0.2">
      <c r="B99" s="158">
        <v>4</v>
      </c>
      <c r="C99" s="363" t="s">
        <v>782</v>
      </c>
      <c r="D99" s="212"/>
      <c r="E99" s="204"/>
      <c r="F99" s="275"/>
      <c r="G99" s="276"/>
    </row>
    <row r="100" spans="2:7" ht="72" x14ac:dyDescent="0.2">
      <c r="B100" s="134"/>
      <c r="C100" s="202" t="s">
        <v>783</v>
      </c>
      <c r="D100" s="212" t="s">
        <v>98</v>
      </c>
      <c r="E100" s="204">
        <v>2</v>
      </c>
      <c r="F100" s="275">
        <v>0</v>
      </c>
      <c r="G100" s="276">
        <f>E100*F100</f>
        <v>0</v>
      </c>
    </row>
    <row r="101" spans="2:7" ht="60" x14ac:dyDescent="0.2">
      <c r="B101" s="158"/>
      <c r="C101" s="317" t="s">
        <v>784</v>
      </c>
      <c r="D101" s="212" t="s">
        <v>98</v>
      </c>
      <c r="E101" s="204">
        <v>2</v>
      </c>
      <c r="F101" s="275">
        <v>0</v>
      </c>
      <c r="G101" s="276">
        <f t="shared" ref="G101:G106" si="5">E101*F101</f>
        <v>0</v>
      </c>
    </row>
    <row r="102" spans="2:7" ht="72" x14ac:dyDescent="0.2">
      <c r="B102" s="158"/>
      <c r="C102" s="317" t="s">
        <v>950</v>
      </c>
      <c r="D102" s="212" t="s">
        <v>98</v>
      </c>
      <c r="E102" s="204">
        <v>2</v>
      </c>
      <c r="F102" s="275">
        <v>0</v>
      </c>
      <c r="G102" s="276">
        <f t="shared" si="5"/>
        <v>0</v>
      </c>
    </row>
    <row r="103" spans="2:7" ht="84" x14ac:dyDescent="0.2">
      <c r="B103" s="134"/>
      <c r="C103" s="202" t="s">
        <v>536</v>
      </c>
      <c r="D103" s="212" t="s">
        <v>125</v>
      </c>
      <c r="E103" s="204">
        <v>2</v>
      </c>
      <c r="F103" s="275">
        <v>0</v>
      </c>
      <c r="G103" s="276">
        <f t="shared" si="5"/>
        <v>0</v>
      </c>
    </row>
    <row r="104" spans="2:7" ht="36" x14ac:dyDescent="0.2">
      <c r="B104" s="158"/>
      <c r="C104" s="317" t="s">
        <v>785</v>
      </c>
      <c r="D104" s="212" t="s">
        <v>125</v>
      </c>
      <c r="E104" s="204">
        <v>1</v>
      </c>
      <c r="F104" s="275">
        <v>0</v>
      </c>
      <c r="G104" s="276">
        <f t="shared" si="5"/>
        <v>0</v>
      </c>
    </row>
    <row r="105" spans="2:7" ht="132" x14ac:dyDescent="0.2">
      <c r="B105" s="158"/>
      <c r="C105" s="317" t="s">
        <v>511</v>
      </c>
      <c r="D105" s="212" t="s">
        <v>125</v>
      </c>
      <c r="E105" s="204">
        <v>1</v>
      </c>
      <c r="F105" s="275">
        <v>0</v>
      </c>
      <c r="G105" s="276">
        <f t="shared" si="5"/>
        <v>0</v>
      </c>
    </row>
    <row r="106" spans="2:7" ht="120" x14ac:dyDescent="0.2">
      <c r="B106" s="134"/>
      <c r="C106" s="202" t="s">
        <v>786</v>
      </c>
      <c r="D106" s="212" t="s">
        <v>125</v>
      </c>
      <c r="E106" s="204">
        <v>1</v>
      </c>
      <c r="F106" s="275">
        <v>0</v>
      </c>
      <c r="G106" s="276">
        <f t="shared" si="5"/>
        <v>0</v>
      </c>
    </row>
    <row r="107" spans="2:7" x14ac:dyDescent="0.2">
      <c r="B107" s="158">
        <v>5</v>
      </c>
      <c r="C107" s="363" t="s">
        <v>787</v>
      </c>
      <c r="D107" s="212"/>
      <c r="E107" s="204"/>
      <c r="F107" s="275"/>
      <c r="G107" s="276"/>
    </row>
    <row r="108" spans="2:7" x14ac:dyDescent="0.2">
      <c r="B108" s="158"/>
      <c r="C108" s="317" t="s">
        <v>646</v>
      </c>
      <c r="D108" s="212" t="s">
        <v>647</v>
      </c>
      <c r="E108" s="204">
        <v>20</v>
      </c>
      <c r="F108" s="275">
        <v>0</v>
      </c>
      <c r="G108" s="276">
        <f t="shared" ref="G108" si="6">E108*F108</f>
        <v>0</v>
      </c>
    </row>
    <row r="109" spans="2:7" x14ac:dyDescent="0.2">
      <c r="B109" s="158"/>
      <c r="C109" s="317" t="s">
        <v>648</v>
      </c>
      <c r="D109" s="212" t="s">
        <v>647</v>
      </c>
      <c r="E109" s="204">
        <v>30</v>
      </c>
      <c r="F109" s="275">
        <v>0</v>
      </c>
      <c r="G109" s="276">
        <f t="shared" ref="G109:G116" si="7">E109*F109</f>
        <v>0</v>
      </c>
    </row>
    <row r="110" spans="2:7" x14ac:dyDescent="0.2">
      <c r="B110" s="158"/>
      <c r="C110" s="317" t="s">
        <v>649</v>
      </c>
      <c r="D110" s="212" t="s">
        <v>647</v>
      </c>
      <c r="E110" s="204">
        <v>100</v>
      </c>
      <c r="F110" s="275">
        <v>0</v>
      </c>
      <c r="G110" s="276">
        <f t="shared" si="7"/>
        <v>0</v>
      </c>
    </row>
    <row r="111" spans="2:7" x14ac:dyDescent="0.2">
      <c r="B111" s="158"/>
      <c r="C111" s="317" t="s">
        <v>650</v>
      </c>
      <c r="D111" s="212" t="s">
        <v>647</v>
      </c>
      <c r="E111" s="204">
        <v>50</v>
      </c>
      <c r="F111" s="275">
        <v>0</v>
      </c>
      <c r="G111" s="276">
        <f t="shared" si="7"/>
        <v>0</v>
      </c>
    </row>
    <row r="112" spans="2:7" x14ac:dyDescent="0.2">
      <c r="B112" s="158"/>
      <c r="C112" s="317" t="s">
        <v>651</v>
      </c>
      <c r="D112" s="212" t="s">
        <v>647</v>
      </c>
      <c r="E112" s="204">
        <v>30</v>
      </c>
      <c r="F112" s="275">
        <v>0</v>
      </c>
      <c r="G112" s="276">
        <f t="shared" si="7"/>
        <v>0</v>
      </c>
    </row>
    <row r="113" spans="2:8" x14ac:dyDescent="0.2">
      <c r="B113" s="158"/>
      <c r="C113" s="317" t="s">
        <v>653</v>
      </c>
      <c r="D113" s="212" t="s">
        <v>125</v>
      </c>
      <c r="E113" s="204">
        <v>2</v>
      </c>
      <c r="F113" s="275">
        <v>0</v>
      </c>
      <c r="G113" s="276">
        <f t="shared" si="7"/>
        <v>0</v>
      </c>
    </row>
    <row r="114" spans="2:8" x14ac:dyDescent="0.2">
      <c r="B114" s="158"/>
      <c r="C114" s="317" t="s">
        <v>654</v>
      </c>
      <c r="D114" s="212" t="s">
        <v>647</v>
      </c>
      <c r="E114" s="204">
        <v>50</v>
      </c>
      <c r="F114" s="275">
        <v>0</v>
      </c>
      <c r="G114" s="276">
        <f t="shared" si="7"/>
        <v>0</v>
      </c>
      <c r="H114" s="127"/>
    </row>
    <row r="115" spans="2:8" x14ac:dyDescent="0.2">
      <c r="B115" s="158"/>
      <c r="C115" s="317" t="s">
        <v>655</v>
      </c>
      <c r="D115" s="212" t="s">
        <v>647</v>
      </c>
      <c r="E115" s="204">
        <v>30</v>
      </c>
      <c r="F115" s="275">
        <v>0</v>
      </c>
      <c r="G115" s="276">
        <f t="shared" si="7"/>
        <v>0</v>
      </c>
      <c r="H115" s="127"/>
    </row>
    <row r="116" spans="2:8" x14ac:dyDescent="0.2">
      <c r="B116" s="158"/>
      <c r="C116" s="317" t="s">
        <v>635</v>
      </c>
      <c r="D116" s="212" t="s">
        <v>98</v>
      </c>
      <c r="E116" s="204">
        <v>1</v>
      </c>
      <c r="F116" s="275">
        <v>0</v>
      </c>
      <c r="G116" s="276">
        <f t="shared" si="7"/>
        <v>0</v>
      </c>
      <c r="H116" s="127"/>
    </row>
    <row r="117" spans="2:8" s="11" customFormat="1" x14ac:dyDescent="0.2">
      <c r="B117" s="158">
        <v>6</v>
      </c>
      <c r="C117" s="363" t="s">
        <v>788</v>
      </c>
      <c r="D117" s="15"/>
      <c r="E117" s="425"/>
      <c r="F117" s="14"/>
      <c r="G117" s="13"/>
      <c r="H117" s="12"/>
    </row>
    <row r="118" spans="2:8" s="11" customFormat="1" ht="36" x14ac:dyDescent="0.2">
      <c r="B118" s="158"/>
      <c r="C118" s="317" t="s">
        <v>669</v>
      </c>
      <c r="D118" s="212" t="s">
        <v>647</v>
      </c>
      <c r="E118" s="204">
        <v>20</v>
      </c>
      <c r="F118" s="275">
        <v>0</v>
      </c>
      <c r="G118" s="276">
        <f t="shared" ref="G118" si="8">E118*F118</f>
        <v>0</v>
      </c>
      <c r="H118" s="12"/>
    </row>
    <row r="119" spans="2:8" s="11" customFormat="1" x14ac:dyDescent="0.2">
      <c r="B119" s="158"/>
      <c r="C119" s="317" t="s">
        <v>670</v>
      </c>
      <c r="D119" s="212" t="s">
        <v>647</v>
      </c>
      <c r="E119" s="204">
        <v>50</v>
      </c>
      <c r="F119" s="275">
        <v>0</v>
      </c>
      <c r="G119" s="276">
        <f t="shared" ref="G119:G125" si="9">E119*F119</f>
        <v>0</v>
      </c>
      <c r="H119" s="12"/>
    </row>
    <row r="120" spans="2:8" s="11" customFormat="1" x14ac:dyDescent="0.2">
      <c r="B120" s="158"/>
      <c r="C120" s="317" t="s">
        <v>671</v>
      </c>
      <c r="D120" s="212" t="s">
        <v>647</v>
      </c>
      <c r="E120" s="204">
        <v>20</v>
      </c>
      <c r="F120" s="275">
        <v>0</v>
      </c>
      <c r="G120" s="276">
        <f t="shared" si="9"/>
        <v>0</v>
      </c>
      <c r="H120" s="12"/>
    </row>
    <row r="121" spans="2:8" s="11" customFormat="1" ht="24" x14ac:dyDescent="0.2">
      <c r="B121" s="158"/>
      <c r="C121" s="317" t="s">
        <v>676</v>
      </c>
      <c r="D121" s="212" t="s">
        <v>125</v>
      </c>
      <c r="E121" s="204">
        <v>2</v>
      </c>
      <c r="F121" s="275">
        <v>0</v>
      </c>
      <c r="G121" s="276">
        <f t="shared" si="9"/>
        <v>0</v>
      </c>
      <c r="H121" s="12"/>
    </row>
    <row r="122" spans="2:8" s="11" customFormat="1" x14ac:dyDescent="0.2">
      <c r="B122" s="158"/>
      <c r="C122" s="317" t="s">
        <v>790</v>
      </c>
      <c r="D122" s="212" t="s">
        <v>125</v>
      </c>
      <c r="E122" s="204">
        <v>1</v>
      </c>
      <c r="F122" s="275">
        <v>0</v>
      </c>
      <c r="G122" s="276">
        <f t="shared" si="9"/>
        <v>0</v>
      </c>
      <c r="H122" s="12"/>
    </row>
    <row r="123" spans="2:8" s="11" customFormat="1" x14ac:dyDescent="0.2">
      <c r="B123" s="158"/>
      <c r="C123" s="317" t="s">
        <v>678</v>
      </c>
      <c r="D123" s="212" t="s">
        <v>125</v>
      </c>
      <c r="E123" s="204">
        <v>3</v>
      </c>
      <c r="F123" s="275">
        <v>0</v>
      </c>
      <c r="G123" s="276">
        <f t="shared" si="9"/>
        <v>0</v>
      </c>
      <c r="H123" s="12"/>
    </row>
    <row r="124" spans="2:8" s="11" customFormat="1" x14ac:dyDescent="0.2">
      <c r="B124" s="158"/>
      <c r="C124" s="317" t="s">
        <v>679</v>
      </c>
      <c r="D124" s="212" t="s">
        <v>125</v>
      </c>
      <c r="E124" s="204">
        <v>2</v>
      </c>
      <c r="F124" s="275">
        <v>0</v>
      </c>
      <c r="G124" s="276">
        <f t="shared" si="9"/>
        <v>0</v>
      </c>
      <c r="H124" s="12"/>
    </row>
    <row r="125" spans="2:8" s="11" customFormat="1" ht="24" x14ac:dyDescent="0.2">
      <c r="B125" s="158"/>
      <c r="C125" s="317" t="s">
        <v>680</v>
      </c>
      <c r="D125" s="212" t="s">
        <v>125</v>
      </c>
      <c r="E125" s="204">
        <v>1</v>
      </c>
      <c r="F125" s="275">
        <v>0</v>
      </c>
      <c r="G125" s="276">
        <f t="shared" si="9"/>
        <v>0</v>
      </c>
      <c r="H125" s="12"/>
    </row>
    <row r="126" spans="2:8" x14ac:dyDescent="0.2">
      <c r="B126" s="158">
        <v>7</v>
      </c>
      <c r="C126" s="363" t="s">
        <v>791</v>
      </c>
      <c r="D126" s="212"/>
      <c r="E126" s="204"/>
      <c r="F126" s="275"/>
      <c r="G126" s="276"/>
      <c r="H126" s="127"/>
    </row>
    <row r="127" spans="2:8" x14ac:dyDescent="0.2">
      <c r="B127" s="158"/>
      <c r="C127" s="202" t="s">
        <v>658</v>
      </c>
      <c r="D127" s="212" t="s">
        <v>647</v>
      </c>
      <c r="E127" s="204">
        <v>40</v>
      </c>
      <c r="F127" s="275">
        <v>0</v>
      </c>
      <c r="G127" s="276">
        <f t="shared" ref="G127" si="10">E127*F127</f>
        <v>0</v>
      </c>
      <c r="H127" s="127"/>
    </row>
    <row r="128" spans="2:8" ht="36" x14ac:dyDescent="0.2">
      <c r="B128" s="158"/>
      <c r="C128" s="202" t="s">
        <v>659</v>
      </c>
      <c r="D128" s="212" t="s">
        <v>98</v>
      </c>
      <c r="E128" s="204">
        <v>2</v>
      </c>
      <c r="F128" s="275">
        <v>0</v>
      </c>
      <c r="G128" s="276">
        <f>E128*F128</f>
        <v>0</v>
      </c>
      <c r="H128" s="127"/>
    </row>
    <row r="129" spans="2:8" ht="36" x14ac:dyDescent="0.2">
      <c r="B129" s="158"/>
      <c r="C129" s="202" t="s">
        <v>660</v>
      </c>
      <c r="D129" s="212" t="s">
        <v>98</v>
      </c>
      <c r="E129" s="204">
        <v>1</v>
      </c>
      <c r="F129" s="275">
        <v>0</v>
      </c>
      <c r="G129" s="276">
        <f>E129*F129</f>
        <v>0</v>
      </c>
      <c r="H129" s="127"/>
    </row>
    <row r="130" spans="2:8" x14ac:dyDescent="0.2">
      <c r="B130" s="134"/>
      <c r="C130" s="202" t="s">
        <v>666</v>
      </c>
      <c r="D130" s="212" t="s">
        <v>98</v>
      </c>
      <c r="E130" s="204">
        <v>1</v>
      </c>
      <c r="F130" s="275">
        <v>0</v>
      </c>
      <c r="G130" s="276">
        <f>E130*F130</f>
        <v>0</v>
      </c>
      <c r="H130" s="127"/>
    </row>
    <row r="131" spans="2:8" x14ac:dyDescent="0.2">
      <c r="B131" s="158">
        <v>8</v>
      </c>
      <c r="C131" s="363" t="s">
        <v>682</v>
      </c>
      <c r="D131" s="212"/>
      <c r="E131" s="204"/>
      <c r="F131" s="275"/>
      <c r="G131" s="276"/>
      <c r="H131" s="127"/>
    </row>
    <row r="132" spans="2:8" ht="60" x14ac:dyDescent="0.2">
      <c r="B132" s="158"/>
      <c r="C132" s="317" t="s">
        <v>792</v>
      </c>
      <c r="D132" s="212" t="s">
        <v>98</v>
      </c>
      <c r="E132" s="204">
        <v>1</v>
      </c>
      <c r="F132" s="275">
        <v>0</v>
      </c>
      <c r="G132" s="276">
        <f>E132*F132</f>
        <v>0</v>
      </c>
      <c r="H132" s="127"/>
    </row>
    <row r="133" spans="2:8" ht="36" x14ac:dyDescent="0.2">
      <c r="B133" s="134"/>
      <c r="C133" s="202" t="s">
        <v>793</v>
      </c>
      <c r="D133" s="212" t="s">
        <v>98</v>
      </c>
      <c r="E133" s="204">
        <v>1</v>
      </c>
      <c r="F133" s="275">
        <v>0</v>
      </c>
      <c r="G133" s="276">
        <f>E133*F133</f>
        <v>0</v>
      </c>
      <c r="H133" s="127"/>
    </row>
    <row r="134" spans="2:8" ht="48" x14ac:dyDescent="0.2">
      <c r="B134" s="158"/>
      <c r="C134" s="317" t="s">
        <v>794</v>
      </c>
      <c r="D134" s="212" t="s">
        <v>98</v>
      </c>
      <c r="E134" s="204">
        <v>1</v>
      </c>
      <c r="F134" s="275">
        <v>0</v>
      </c>
      <c r="G134" s="276">
        <f>E134*F134</f>
        <v>0</v>
      </c>
      <c r="H134" s="127"/>
    </row>
    <row r="135" spans="2:8" ht="48" x14ac:dyDescent="0.2">
      <c r="B135" s="158"/>
      <c r="C135" s="317" t="s">
        <v>795</v>
      </c>
      <c r="D135" s="212" t="s">
        <v>98</v>
      </c>
      <c r="E135" s="204">
        <v>1</v>
      </c>
      <c r="F135" s="275">
        <v>0</v>
      </c>
      <c r="G135" s="276">
        <f>E135*F135</f>
        <v>0</v>
      </c>
      <c r="H135" s="127"/>
    </row>
    <row r="136" spans="2:8" s="126" customFormat="1" ht="15.75" customHeight="1" x14ac:dyDescent="0.2">
      <c r="B136" s="158"/>
      <c r="C136" s="317" t="s">
        <v>1047</v>
      </c>
      <c r="D136" s="212"/>
      <c r="E136" s="204"/>
      <c r="F136" s="275"/>
      <c r="G136" s="276"/>
      <c r="H136" s="127"/>
    </row>
    <row r="137" spans="2:8" x14ac:dyDescent="0.2">
      <c r="B137" s="158">
        <v>1</v>
      </c>
      <c r="C137" s="363" t="s">
        <v>553</v>
      </c>
      <c r="D137" s="212"/>
      <c r="E137" s="204"/>
      <c r="F137" s="275"/>
      <c r="G137" s="276"/>
      <c r="H137" s="127"/>
    </row>
    <row r="138" spans="2:8" ht="132" x14ac:dyDescent="0.2">
      <c r="B138" s="158"/>
      <c r="C138" s="317" t="s">
        <v>819</v>
      </c>
      <c r="D138" s="10" t="s">
        <v>98</v>
      </c>
      <c r="E138" s="204">
        <v>1</v>
      </c>
      <c r="F138" s="275">
        <v>0</v>
      </c>
      <c r="G138" s="276">
        <f>E138*F138</f>
        <v>0</v>
      </c>
      <c r="H138" s="127"/>
    </row>
    <row r="139" spans="2:8" ht="72" x14ac:dyDescent="0.2">
      <c r="B139" s="158"/>
      <c r="C139" s="317" t="s">
        <v>754</v>
      </c>
      <c r="D139" s="10" t="s">
        <v>125</v>
      </c>
      <c r="E139" s="204">
        <v>1</v>
      </c>
      <c r="F139" s="275">
        <v>0</v>
      </c>
      <c r="G139" s="276">
        <f t="shared" ref="G139:G158" si="11">E139*F139</f>
        <v>0</v>
      </c>
      <c r="H139" s="127"/>
    </row>
    <row r="140" spans="2:8" ht="72" x14ac:dyDescent="0.2">
      <c r="B140" s="158"/>
      <c r="C140" s="317" t="s">
        <v>755</v>
      </c>
      <c r="D140" s="10" t="s">
        <v>125</v>
      </c>
      <c r="E140" s="204">
        <v>1</v>
      </c>
      <c r="F140" s="275">
        <v>0</v>
      </c>
      <c r="G140" s="276">
        <f t="shared" si="11"/>
        <v>0</v>
      </c>
      <c r="H140" s="127"/>
    </row>
    <row r="141" spans="2:8" ht="72" x14ac:dyDescent="0.2">
      <c r="B141" s="158"/>
      <c r="C141" s="317" t="s">
        <v>756</v>
      </c>
      <c r="D141" s="10" t="s">
        <v>125</v>
      </c>
      <c r="E141" s="204">
        <v>2</v>
      </c>
      <c r="F141" s="275">
        <v>0</v>
      </c>
      <c r="G141" s="276">
        <f t="shared" si="11"/>
        <v>0</v>
      </c>
      <c r="H141" s="127"/>
    </row>
    <row r="142" spans="2:8" ht="72" x14ac:dyDescent="0.2">
      <c r="B142" s="158"/>
      <c r="C142" s="317" t="s">
        <v>757</v>
      </c>
      <c r="D142" s="10" t="s">
        <v>125</v>
      </c>
      <c r="E142" s="204">
        <v>1</v>
      </c>
      <c r="F142" s="275">
        <v>0</v>
      </c>
      <c r="G142" s="276">
        <f t="shared" si="11"/>
        <v>0</v>
      </c>
      <c r="H142" s="127"/>
    </row>
    <row r="143" spans="2:8" ht="60" x14ac:dyDescent="0.2">
      <c r="B143" s="158"/>
      <c r="C143" s="317" t="s">
        <v>758</v>
      </c>
      <c r="D143" s="10" t="s">
        <v>125</v>
      </c>
      <c r="E143" s="204">
        <v>1</v>
      </c>
      <c r="F143" s="275">
        <v>0</v>
      </c>
      <c r="G143" s="276">
        <f t="shared" si="11"/>
        <v>0</v>
      </c>
      <c r="H143" s="127"/>
    </row>
    <row r="144" spans="2:8" ht="84" x14ac:dyDescent="0.2">
      <c r="B144" s="158"/>
      <c r="C144" s="317" t="s">
        <v>759</v>
      </c>
      <c r="D144" s="10" t="s">
        <v>98</v>
      </c>
      <c r="E144" s="204">
        <v>1</v>
      </c>
      <c r="F144" s="275">
        <v>0</v>
      </c>
      <c r="G144" s="276">
        <f t="shared" si="11"/>
        <v>0</v>
      </c>
      <c r="H144" s="127"/>
    </row>
    <row r="145" spans="2:8" ht="60" x14ac:dyDescent="0.2">
      <c r="B145" s="158"/>
      <c r="C145" s="317" t="s">
        <v>760</v>
      </c>
      <c r="D145" s="10" t="s">
        <v>125</v>
      </c>
      <c r="E145" s="204">
        <v>1</v>
      </c>
      <c r="F145" s="275">
        <v>0</v>
      </c>
      <c r="G145" s="276">
        <f t="shared" si="11"/>
        <v>0</v>
      </c>
      <c r="H145" s="127"/>
    </row>
    <row r="146" spans="2:8" ht="120" x14ac:dyDescent="0.2">
      <c r="B146" s="158"/>
      <c r="C146" s="317" t="s">
        <v>622</v>
      </c>
      <c r="D146" s="10" t="s">
        <v>125</v>
      </c>
      <c r="E146" s="204">
        <v>1</v>
      </c>
      <c r="F146" s="275">
        <v>0</v>
      </c>
      <c r="G146" s="276">
        <f t="shared" si="11"/>
        <v>0</v>
      </c>
    </row>
    <row r="147" spans="2:8" ht="36" x14ac:dyDescent="0.2">
      <c r="B147" s="158"/>
      <c r="C147" s="317" t="s">
        <v>761</v>
      </c>
      <c r="D147" s="10" t="s">
        <v>125</v>
      </c>
      <c r="E147" s="204">
        <v>40</v>
      </c>
      <c r="F147" s="275">
        <v>0</v>
      </c>
      <c r="G147" s="276">
        <f t="shared" si="11"/>
        <v>0</v>
      </c>
    </row>
    <row r="148" spans="2:8" ht="36" x14ac:dyDescent="0.2">
      <c r="B148" s="158"/>
      <c r="C148" s="317" t="s">
        <v>762</v>
      </c>
      <c r="D148" s="10" t="s">
        <v>125</v>
      </c>
      <c r="E148" s="204">
        <v>10</v>
      </c>
      <c r="F148" s="275">
        <v>0</v>
      </c>
      <c r="G148" s="276">
        <f t="shared" si="11"/>
        <v>0</v>
      </c>
    </row>
    <row r="149" spans="2:8" ht="36" x14ac:dyDescent="0.2">
      <c r="B149" s="158"/>
      <c r="C149" s="317" t="s">
        <v>763</v>
      </c>
      <c r="D149" s="10" t="s">
        <v>125</v>
      </c>
      <c r="E149" s="204">
        <v>2</v>
      </c>
      <c r="F149" s="275">
        <v>0</v>
      </c>
      <c r="G149" s="276">
        <f t="shared" si="11"/>
        <v>0</v>
      </c>
    </row>
    <row r="150" spans="2:8" ht="36" x14ac:dyDescent="0.2">
      <c r="B150" s="158"/>
      <c r="C150" s="317" t="s">
        <v>764</v>
      </c>
      <c r="D150" s="10" t="s">
        <v>125</v>
      </c>
      <c r="E150" s="204">
        <v>10</v>
      </c>
      <c r="F150" s="275">
        <v>0</v>
      </c>
      <c r="G150" s="276">
        <f t="shared" si="11"/>
        <v>0</v>
      </c>
    </row>
    <row r="151" spans="2:8" ht="36" x14ac:dyDescent="0.2">
      <c r="B151" s="158"/>
      <c r="C151" s="317" t="s">
        <v>765</v>
      </c>
      <c r="D151" s="10" t="s">
        <v>125</v>
      </c>
      <c r="E151" s="204">
        <v>1</v>
      </c>
      <c r="F151" s="275">
        <v>0</v>
      </c>
      <c r="G151" s="276">
        <f t="shared" si="11"/>
        <v>0</v>
      </c>
    </row>
    <row r="152" spans="2:8" ht="48" x14ac:dyDescent="0.2">
      <c r="B152" s="158"/>
      <c r="C152" s="317" t="s">
        <v>766</v>
      </c>
      <c r="D152" s="10" t="s">
        <v>125</v>
      </c>
      <c r="E152" s="204">
        <v>1</v>
      </c>
      <c r="F152" s="275">
        <v>0</v>
      </c>
      <c r="G152" s="276">
        <f t="shared" si="11"/>
        <v>0</v>
      </c>
    </row>
    <row r="153" spans="2:8" ht="60" x14ac:dyDescent="0.2">
      <c r="B153" s="158"/>
      <c r="C153" s="317" t="s">
        <v>767</v>
      </c>
      <c r="D153" s="10" t="s">
        <v>125</v>
      </c>
      <c r="E153" s="204">
        <v>3</v>
      </c>
      <c r="F153" s="275">
        <v>0</v>
      </c>
      <c r="G153" s="276">
        <f t="shared" si="11"/>
        <v>0</v>
      </c>
    </row>
    <row r="154" spans="2:8" ht="60" x14ac:dyDescent="0.2">
      <c r="B154" s="158"/>
      <c r="C154" s="317" t="s">
        <v>768</v>
      </c>
      <c r="D154" s="10" t="s">
        <v>125</v>
      </c>
      <c r="E154" s="204">
        <v>3</v>
      </c>
      <c r="F154" s="275">
        <v>0</v>
      </c>
      <c r="G154" s="276">
        <f t="shared" si="11"/>
        <v>0</v>
      </c>
    </row>
    <row r="155" spans="2:8" ht="60" x14ac:dyDescent="0.2">
      <c r="B155" s="158"/>
      <c r="C155" s="317" t="s">
        <v>769</v>
      </c>
      <c r="D155" s="10" t="s">
        <v>125</v>
      </c>
      <c r="E155" s="204">
        <v>3</v>
      </c>
      <c r="F155" s="275">
        <v>0</v>
      </c>
      <c r="G155" s="276">
        <f t="shared" si="11"/>
        <v>0</v>
      </c>
    </row>
    <row r="156" spans="2:8" ht="48" x14ac:dyDescent="0.2">
      <c r="B156" s="158"/>
      <c r="C156" s="317" t="s">
        <v>770</v>
      </c>
      <c r="D156" s="10" t="s">
        <v>98</v>
      </c>
      <c r="E156" s="204">
        <v>1</v>
      </c>
      <c r="F156" s="275">
        <v>0</v>
      </c>
      <c r="G156" s="276">
        <f t="shared" si="11"/>
        <v>0</v>
      </c>
    </row>
    <row r="157" spans="2:8" ht="72" x14ac:dyDescent="0.2">
      <c r="B157" s="158"/>
      <c r="C157" s="317" t="s">
        <v>771</v>
      </c>
      <c r="D157" s="10" t="s">
        <v>125</v>
      </c>
      <c r="E157" s="204">
        <v>1</v>
      </c>
      <c r="F157" s="275">
        <v>0</v>
      </c>
      <c r="G157" s="276">
        <f t="shared" si="11"/>
        <v>0</v>
      </c>
    </row>
    <row r="158" spans="2:8" ht="84" x14ac:dyDescent="0.2">
      <c r="B158" s="158"/>
      <c r="C158" s="317" t="s">
        <v>623</v>
      </c>
      <c r="D158" s="10" t="s">
        <v>125</v>
      </c>
      <c r="E158" s="204">
        <v>1</v>
      </c>
      <c r="F158" s="275">
        <v>0</v>
      </c>
      <c r="G158" s="276">
        <f t="shared" si="11"/>
        <v>0</v>
      </c>
    </row>
    <row r="159" spans="2:8" x14ac:dyDescent="0.2">
      <c r="B159" s="158">
        <v>2</v>
      </c>
      <c r="C159" s="363" t="s">
        <v>772</v>
      </c>
      <c r="D159" s="212"/>
      <c r="E159" s="204"/>
      <c r="F159" s="275"/>
      <c r="G159" s="276"/>
    </row>
    <row r="160" spans="2:8" ht="72" x14ac:dyDescent="0.2">
      <c r="B160" s="158"/>
      <c r="C160" s="317" t="s">
        <v>773</v>
      </c>
      <c r="D160" s="212" t="s">
        <v>98</v>
      </c>
      <c r="E160" s="204">
        <v>1</v>
      </c>
      <c r="F160" s="275">
        <v>0</v>
      </c>
      <c r="G160" s="276">
        <f t="shared" ref="G160:G168" si="12">E160*F160</f>
        <v>0</v>
      </c>
    </row>
    <row r="161" spans="2:7" ht="48" x14ac:dyDescent="0.2">
      <c r="B161" s="158"/>
      <c r="C161" s="317" t="s">
        <v>774</v>
      </c>
      <c r="D161" s="212" t="s">
        <v>125</v>
      </c>
      <c r="E161" s="204">
        <v>1</v>
      </c>
      <c r="F161" s="275">
        <v>0</v>
      </c>
      <c r="G161" s="276">
        <f t="shared" si="12"/>
        <v>0</v>
      </c>
    </row>
    <row r="162" spans="2:7" ht="48" x14ac:dyDescent="0.2">
      <c r="B162" s="158"/>
      <c r="C162" s="317" t="s">
        <v>628</v>
      </c>
      <c r="D162" s="212" t="s">
        <v>125</v>
      </c>
      <c r="E162" s="204">
        <v>1</v>
      </c>
      <c r="F162" s="275">
        <v>0</v>
      </c>
      <c r="G162" s="276">
        <f t="shared" si="12"/>
        <v>0</v>
      </c>
    </row>
    <row r="163" spans="2:7" ht="60" x14ac:dyDescent="0.2">
      <c r="B163" s="158"/>
      <c r="C163" s="317" t="s">
        <v>775</v>
      </c>
      <c r="D163" s="212" t="s">
        <v>125</v>
      </c>
      <c r="E163" s="204">
        <v>1</v>
      </c>
      <c r="F163" s="275">
        <v>0</v>
      </c>
      <c r="G163" s="276">
        <f t="shared" si="12"/>
        <v>0</v>
      </c>
    </row>
    <row r="164" spans="2:7" ht="84" x14ac:dyDescent="0.2">
      <c r="B164" s="158"/>
      <c r="C164" s="317" t="s">
        <v>948</v>
      </c>
      <c r="D164" s="212" t="s">
        <v>125</v>
      </c>
      <c r="E164" s="204">
        <v>1</v>
      </c>
      <c r="F164" s="275">
        <v>0</v>
      </c>
      <c r="G164" s="276">
        <f t="shared" si="12"/>
        <v>0</v>
      </c>
    </row>
    <row r="165" spans="2:7" ht="228" x14ac:dyDescent="0.2">
      <c r="B165" s="158"/>
      <c r="C165" s="317" t="s">
        <v>776</v>
      </c>
      <c r="D165" s="212" t="s">
        <v>125</v>
      </c>
      <c r="E165" s="204">
        <v>1</v>
      </c>
      <c r="F165" s="275">
        <v>0</v>
      </c>
      <c r="G165" s="276">
        <f t="shared" si="12"/>
        <v>0</v>
      </c>
    </row>
    <row r="166" spans="2:7" ht="72" x14ac:dyDescent="0.2">
      <c r="B166" s="158"/>
      <c r="C166" s="317" t="s">
        <v>949</v>
      </c>
      <c r="D166" s="212" t="s">
        <v>98</v>
      </c>
      <c r="E166" s="204">
        <v>1</v>
      </c>
      <c r="F166" s="275">
        <v>0</v>
      </c>
      <c r="G166" s="276">
        <f t="shared" si="12"/>
        <v>0</v>
      </c>
    </row>
    <row r="167" spans="2:7" ht="48" x14ac:dyDescent="0.2">
      <c r="B167" s="158"/>
      <c r="C167" s="317" t="s">
        <v>606</v>
      </c>
      <c r="D167" s="212" t="s">
        <v>125</v>
      </c>
      <c r="E167" s="204">
        <v>1</v>
      </c>
      <c r="F167" s="275">
        <v>0</v>
      </c>
      <c r="G167" s="276">
        <f t="shared" si="12"/>
        <v>0</v>
      </c>
    </row>
    <row r="168" spans="2:7" ht="312" x14ac:dyDescent="0.2">
      <c r="B168" s="158"/>
      <c r="C168" s="317" t="s">
        <v>633</v>
      </c>
      <c r="D168" s="212" t="s">
        <v>98</v>
      </c>
      <c r="E168" s="204">
        <v>2</v>
      </c>
      <c r="F168" s="275">
        <v>0</v>
      </c>
      <c r="G168" s="276">
        <f t="shared" si="12"/>
        <v>0</v>
      </c>
    </row>
    <row r="169" spans="2:7" x14ac:dyDescent="0.2">
      <c r="B169" s="158">
        <v>3</v>
      </c>
      <c r="C169" s="363" t="s">
        <v>778</v>
      </c>
      <c r="D169" s="212"/>
      <c r="E169" s="204"/>
      <c r="F169" s="275"/>
      <c r="G169" s="276"/>
    </row>
    <row r="170" spans="2:7" ht="312" x14ac:dyDescent="0.2">
      <c r="B170" s="158"/>
      <c r="C170" s="317" t="s">
        <v>779</v>
      </c>
      <c r="D170" s="212" t="s">
        <v>98</v>
      </c>
      <c r="E170" s="204">
        <v>1</v>
      </c>
      <c r="F170" s="275">
        <v>0</v>
      </c>
      <c r="G170" s="276">
        <f>E170*F170</f>
        <v>0</v>
      </c>
    </row>
    <row r="171" spans="2:7" ht="72" x14ac:dyDescent="0.2">
      <c r="B171" s="158"/>
      <c r="C171" s="317" t="s">
        <v>780</v>
      </c>
      <c r="D171" s="212" t="s">
        <v>98</v>
      </c>
      <c r="E171" s="204">
        <v>1</v>
      </c>
      <c r="F171" s="275">
        <v>0</v>
      </c>
      <c r="G171" s="276">
        <f>E171*F171</f>
        <v>0</v>
      </c>
    </row>
    <row r="172" spans="2:7" ht="108" x14ac:dyDescent="0.2">
      <c r="B172" s="158"/>
      <c r="C172" s="317" t="s">
        <v>781</v>
      </c>
      <c r="D172" s="212" t="s">
        <v>98</v>
      </c>
      <c r="E172" s="204">
        <v>1</v>
      </c>
      <c r="F172" s="275">
        <v>0</v>
      </c>
      <c r="G172" s="276">
        <f>E172*F172</f>
        <v>0</v>
      </c>
    </row>
    <row r="173" spans="2:7" x14ac:dyDescent="0.2">
      <c r="B173" s="158">
        <v>4</v>
      </c>
      <c r="C173" s="363" t="s">
        <v>782</v>
      </c>
      <c r="D173" s="212"/>
      <c r="E173" s="204"/>
      <c r="F173" s="275"/>
      <c r="G173" s="276"/>
    </row>
    <row r="174" spans="2:7" ht="72" x14ac:dyDescent="0.2">
      <c r="B174" s="158"/>
      <c r="C174" s="317" t="s">
        <v>783</v>
      </c>
      <c r="D174" s="212" t="s">
        <v>98</v>
      </c>
      <c r="E174" s="204">
        <v>2</v>
      </c>
      <c r="F174" s="275">
        <v>0</v>
      </c>
      <c r="G174" s="276">
        <f t="shared" ref="G174:G180" si="13">E174*F174</f>
        <v>0</v>
      </c>
    </row>
    <row r="175" spans="2:7" ht="60" x14ac:dyDescent="0.2">
      <c r="B175" s="158"/>
      <c r="C175" s="317" t="s">
        <v>784</v>
      </c>
      <c r="D175" s="212" t="s">
        <v>98</v>
      </c>
      <c r="E175" s="204">
        <v>2</v>
      </c>
      <c r="F175" s="275">
        <v>0</v>
      </c>
      <c r="G175" s="276">
        <f t="shared" si="13"/>
        <v>0</v>
      </c>
    </row>
    <row r="176" spans="2:7" ht="84" x14ac:dyDescent="0.2">
      <c r="B176" s="158"/>
      <c r="C176" s="317" t="s">
        <v>2216</v>
      </c>
      <c r="D176" s="212" t="s">
        <v>125</v>
      </c>
      <c r="E176" s="204">
        <v>1</v>
      </c>
      <c r="F176" s="275">
        <v>0</v>
      </c>
      <c r="G176" s="276">
        <f t="shared" si="13"/>
        <v>0</v>
      </c>
    </row>
    <row r="177" spans="2:7" ht="72" x14ac:dyDescent="0.2">
      <c r="B177" s="158"/>
      <c r="C177" s="317" t="s">
        <v>1048</v>
      </c>
      <c r="D177" s="212" t="s">
        <v>98</v>
      </c>
      <c r="E177" s="204">
        <v>1</v>
      </c>
      <c r="F177" s="275">
        <v>0</v>
      </c>
      <c r="G177" s="276">
        <f t="shared" si="13"/>
        <v>0</v>
      </c>
    </row>
    <row r="178" spans="2:7" ht="36" x14ac:dyDescent="0.2">
      <c r="B178" s="158"/>
      <c r="C178" s="317" t="s">
        <v>785</v>
      </c>
      <c r="D178" s="212" t="s">
        <v>125</v>
      </c>
      <c r="E178" s="204">
        <v>1</v>
      </c>
      <c r="F178" s="275">
        <v>0</v>
      </c>
      <c r="G178" s="276">
        <f t="shared" si="13"/>
        <v>0</v>
      </c>
    </row>
    <row r="179" spans="2:7" ht="132" x14ac:dyDescent="0.2">
      <c r="B179" s="158"/>
      <c r="C179" s="317" t="s">
        <v>511</v>
      </c>
      <c r="D179" s="212" t="s">
        <v>125</v>
      </c>
      <c r="E179" s="204">
        <v>1</v>
      </c>
      <c r="F179" s="275">
        <v>0</v>
      </c>
      <c r="G179" s="276">
        <f t="shared" si="13"/>
        <v>0</v>
      </c>
    </row>
    <row r="180" spans="2:7" ht="120" x14ac:dyDescent="0.2">
      <c r="B180" s="158"/>
      <c r="C180" s="317" t="s">
        <v>786</v>
      </c>
      <c r="D180" s="212" t="s">
        <v>125</v>
      </c>
      <c r="E180" s="204">
        <v>1</v>
      </c>
      <c r="F180" s="275">
        <v>0</v>
      </c>
      <c r="G180" s="276">
        <f t="shared" si="13"/>
        <v>0</v>
      </c>
    </row>
    <row r="181" spans="2:7" x14ac:dyDescent="0.2">
      <c r="B181" s="158">
        <v>5</v>
      </c>
      <c r="C181" s="363" t="s">
        <v>787</v>
      </c>
      <c r="D181" s="212"/>
      <c r="E181" s="204"/>
      <c r="F181" s="275"/>
      <c r="G181" s="276"/>
    </row>
    <row r="182" spans="2:7" x14ac:dyDescent="0.2">
      <c r="B182" s="158"/>
      <c r="C182" s="317" t="s">
        <v>646</v>
      </c>
      <c r="D182" s="212" t="s">
        <v>647</v>
      </c>
      <c r="E182" s="204">
        <v>20</v>
      </c>
      <c r="F182" s="275">
        <v>0</v>
      </c>
      <c r="G182" s="276">
        <f t="shared" ref="G182:G190" si="14">E182*F182</f>
        <v>0</v>
      </c>
    </row>
    <row r="183" spans="2:7" x14ac:dyDescent="0.2">
      <c r="B183" s="158"/>
      <c r="C183" s="317" t="s">
        <v>648</v>
      </c>
      <c r="D183" s="212" t="s">
        <v>647</v>
      </c>
      <c r="E183" s="204">
        <v>30</v>
      </c>
      <c r="F183" s="275">
        <v>0</v>
      </c>
      <c r="G183" s="276">
        <f t="shared" si="14"/>
        <v>0</v>
      </c>
    </row>
    <row r="184" spans="2:7" x14ac:dyDescent="0.2">
      <c r="B184" s="158"/>
      <c r="C184" s="317" t="s">
        <v>649</v>
      </c>
      <c r="D184" s="212" t="s">
        <v>647</v>
      </c>
      <c r="E184" s="204">
        <v>100</v>
      </c>
      <c r="F184" s="275">
        <v>0</v>
      </c>
      <c r="G184" s="276">
        <f t="shared" si="14"/>
        <v>0</v>
      </c>
    </row>
    <row r="185" spans="2:7" x14ac:dyDescent="0.2">
      <c r="B185" s="158"/>
      <c r="C185" s="317" t="s">
        <v>650</v>
      </c>
      <c r="D185" s="212" t="s">
        <v>647</v>
      </c>
      <c r="E185" s="204">
        <v>50</v>
      </c>
      <c r="F185" s="275">
        <v>0</v>
      </c>
      <c r="G185" s="276">
        <f t="shared" si="14"/>
        <v>0</v>
      </c>
    </row>
    <row r="186" spans="2:7" x14ac:dyDescent="0.2">
      <c r="B186" s="158"/>
      <c r="C186" s="317" t="s">
        <v>651</v>
      </c>
      <c r="D186" s="212" t="s">
        <v>647</v>
      </c>
      <c r="E186" s="204">
        <v>30</v>
      </c>
      <c r="F186" s="275">
        <v>0</v>
      </c>
      <c r="G186" s="276">
        <f t="shared" si="14"/>
        <v>0</v>
      </c>
    </row>
    <row r="187" spans="2:7" x14ac:dyDescent="0.2">
      <c r="B187" s="158"/>
      <c r="C187" s="317" t="s">
        <v>653</v>
      </c>
      <c r="D187" s="212" t="s">
        <v>125</v>
      </c>
      <c r="E187" s="204">
        <v>2</v>
      </c>
      <c r="F187" s="275">
        <v>0</v>
      </c>
      <c r="G187" s="276">
        <f t="shared" si="14"/>
        <v>0</v>
      </c>
    </row>
    <row r="188" spans="2:7" x14ac:dyDescent="0.2">
      <c r="B188" s="158"/>
      <c r="C188" s="317" t="s">
        <v>654</v>
      </c>
      <c r="D188" s="212" t="s">
        <v>647</v>
      </c>
      <c r="E188" s="204">
        <v>50</v>
      </c>
      <c r="F188" s="275">
        <v>0</v>
      </c>
      <c r="G188" s="276">
        <f t="shared" si="14"/>
        <v>0</v>
      </c>
    </row>
    <row r="189" spans="2:7" x14ac:dyDescent="0.2">
      <c r="B189" s="158"/>
      <c r="C189" s="317" t="s">
        <v>655</v>
      </c>
      <c r="D189" s="212" t="s">
        <v>647</v>
      </c>
      <c r="E189" s="204">
        <v>30</v>
      </c>
      <c r="F189" s="275">
        <v>0</v>
      </c>
      <c r="G189" s="276">
        <f t="shared" si="14"/>
        <v>0</v>
      </c>
    </row>
    <row r="190" spans="2:7" x14ac:dyDescent="0.2">
      <c r="B190" s="158"/>
      <c r="C190" s="317" t="s">
        <v>635</v>
      </c>
      <c r="D190" s="212" t="s">
        <v>98</v>
      </c>
      <c r="E190" s="204">
        <v>1</v>
      </c>
      <c r="F190" s="275">
        <v>0</v>
      </c>
      <c r="G190" s="276">
        <f t="shared" si="14"/>
        <v>0</v>
      </c>
    </row>
    <row r="191" spans="2:7" x14ac:dyDescent="0.2">
      <c r="B191" s="158">
        <v>6</v>
      </c>
      <c r="C191" s="363" t="s">
        <v>788</v>
      </c>
      <c r="D191" s="15"/>
      <c r="E191" s="425"/>
      <c r="F191" s="14"/>
      <c r="G191" s="13"/>
    </row>
    <row r="192" spans="2:7" ht="36" x14ac:dyDescent="0.2">
      <c r="B192" s="158"/>
      <c r="C192" s="317" t="s">
        <v>669</v>
      </c>
      <c r="D192" s="212" t="s">
        <v>647</v>
      </c>
      <c r="E192" s="204">
        <v>20</v>
      </c>
      <c r="F192" s="275">
        <v>0</v>
      </c>
      <c r="G192" s="276">
        <f t="shared" ref="G192:G199" si="15">E192*F192</f>
        <v>0</v>
      </c>
    </row>
    <row r="193" spans="2:7" x14ac:dyDescent="0.2">
      <c r="B193" s="158"/>
      <c r="C193" s="317" t="s">
        <v>670</v>
      </c>
      <c r="D193" s="212" t="s">
        <v>647</v>
      </c>
      <c r="E193" s="204">
        <v>50</v>
      </c>
      <c r="F193" s="275">
        <v>0</v>
      </c>
      <c r="G193" s="276">
        <f t="shared" si="15"/>
        <v>0</v>
      </c>
    </row>
    <row r="194" spans="2:7" x14ac:dyDescent="0.2">
      <c r="B194" s="158"/>
      <c r="C194" s="317" t="s">
        <v>671</v>
      </c>
      <c r="D194" s="212" t="s">
        <v>647</v>
      </c>
      <c r="E194" s="204">
        <v>20</v>
      </c>
      <c r="F194" s="275">
        <v>0</v>
      </c>
      <c r="G194" s="276">
        <f t="shared" si="15"/>
        <v>0</v>
      </c>
    </row>
    <row r="195" spans="2:7" ht="24" x14ac:dyDescent="0.2">
      <c r="B195" s="158"/>
      <c r="C195" s="317" t="s">
        <v>676</v>
      </c>
      <c r="D195" s="212" t="s">
        <v>125</v>
      </c>
      <c r="E195" s="204">
        <v>2</v>
      </c>
      <c r="F195" s="275">
        <v>0</v>
      </c>
      <c r="G195" s="276">
        <f t="shared" si="15"/>
        <v>0</v>
      </c>
    </row>
    <row r="196" spans="2:7" x14ac:dyDescent="0.2">
      <c r="B196" s="158"/>
      <c r="C196" s="317" t="s">
        <v>790</v>
      </c>
      <c r="D196" s="212" t="s">
        <v>125</v>
      </c>
      <c r="E196" s="204">
        <v>1</v>
      </c>
      <c r="F196" s="275">
        <v>0</v>
      </c>
      <c r="G196" s="276">
        <f t="shared" si="15"/>
        <v>0</v>
      </c>
    </row>
    <row r="197" spans="2:7" x14ac:dyDescent="0.2">
      <c r="B197" s="158"/>
      <c r="C197" s="317" t="s">
        <v>678</v>
      </c>
      <c r="D197" s="212" t="s">
        <v>125</v>
      </c>
      <c r="E197" s="204">
        <v>3</v>
      </c>
      <c r="F197" s="275">
        <v>0</v>
      </c>
      <c r="G197" s="276">
        <f t="shared" si="15"/>
        <v>0</v>
      </c>
    </row>
    <row r="198" spans="2:7" x14ac:dyDescent="0.2">
      <c r="B198" s="158"/>
      <c r="C198" s="317" t="s">
        <v>679</v>
      </c>
      <c r="D198" s="212" t="s">
        <v>125</v>
      </c>
      <c r="E198" s="204">
        <v>2</v>
      </c>
      <c r="F198" s="275">
        <v>0</v>
      </c>
      <c r="G198" s="276">
        <f t="shared" si="15"/>
        <v>0</v>
      </c>
    </row>
    <row r="199" spans="2:7" ht="24" x14ac:dyDescent="0.2">
      <c r="B199" s="158"/>
      <c r="C199" s="317" t="s">
        <v>680</v>
      </c>
      <c r="D199" s="212" t="s">
        <v>125</v>
      </c>
      <c r="E199" s="204">
        <v>1</v>
      </c>
      <c r="F199" s="275">
        <v>0</v>
      </c>
      <c r="G199" s="276">
        <f t="shared" si="15"/>
        <v>0</v>
      </c>
    </row>
    <row r="200" spans="2:7" x14ac:dyDescent="0.2">
      <c r="B200" s="158">
        <v>7</v>
      </c>
      <c r="C200" s="363" t="s">
        <v>791</v>
      </c>
      <c r="D200" s="212"/>
      <c r="E200" s="204"/>
      <c r="F200" s="275"/>
      <c r="G200" s="276"/>
    </row>
    <row r="201" spans="2:7" x14ac:dyDescent="0.2">
      <c r="B201" s="158"/>
      <c r="C201" s="202" t="s">
        <v>658</v>
      </c>
      <c r="D201" s="212" t="s">
        <v>647</v>
      </c>
      <c r="E201" s="204">
        <v>40</v>
      </c>
      <c r="F201" s="275">
        <v>0</v>
      </c>
      <c r="G201" s="276">
        <f t="shared" ref="G201" si="16">E201*F201</f>
        <v>0</v>
      </c>
    </row>
    <row r="202" spans="2:7" ht="36" x14ac:dyDescent="0.2">
      <c r="B202" s="158"/>
      <c r="C202" s="202" t="s">
        <v>659</v>
      </c>
      <c r="D202" s="212" t="s">
        <v>98</v>
      </c>
      <c r="E202" s="204">
        <v>2</v>
      </c>
      <c r="F202" s="275">
        <v>0</v>
      </c>
      <c r="G202" s="276">
        <f>E202*F202</f>
        <v>0</v>
      </c>
    </row>
    <row r="203" spans="2:7" ht="36" x14ac:dyDescent="0.2">
      <c r="B203" s="158"/>
      <c r="C203" s="202" t="s">
        <v>660</v>
      </c>
      <c r="D203" s="212" t="s">
        <v>98</v>
      </c>
      <c r="E203" s="204">
        <v>1</v>
      </c>
      <c r="F203" s="275">
        <v>0</v>
      </c>
      <c r="G203" s="276">
        <f>E203*F203</f>
        <v>0</v>
      </c>
    </row>
    <row r="204" spans="2:7" x14ac:dyDescent="0.2">
      <c r="B204" s="158"/>
      <c r="C204" s="202" t="s">
        <v>666</v>
      </c>
      <c r="D204" s="212" t="s">
        <v>98</v>
      </c>
      <c r="E204" s="204">
        <v>1</v>
      </c>
      <c r="F204" s="275">
        <v>0</v>
      </c>
      <c r="G204" s="276">
        <f>E204*F204</f>
        <v>0</v>
      </c>
    </row>
    <row r="205" spans="2:7" x14ac:dyDescent="0.2">
      <c r="B205" s="158">
        <v>8</v>
      </c>
      <c r="C205" s="363" t="s">
        <v>682</v>
      </c>
      <c r="D205" s="212"/>
      <c r="E205" s="204"/>
      <c r="F205" s="275"/>
      <c r="G205" s="276"/>
    </row>
    <row r="206" spans="2:7" ht="60" x14ac:dyDescent="0.2">
      <c r="B206" s="158"/>
      <c r="C206" s="317" t="s">
        <v>792</v>
      </c>
      <c r="D206" s="212" t="s">
        <v>98</v>
      </c>
      <c r="E206" s="204">
        <v>1</v>
      </c>
      <c r="F206" s="275">
        <v>0</v>
      </c>
      <c r="G206" s="276">
        <f>E206*F206</f>
        <v>0</v>
      </c>
    </row>
    <row r="207" spans="2:7" ht="36" x14ac:dyDescent="0.2">
      <c r="B207" s="158"/>
      <c r="C207" s="317" t="s">
        <v>793</v>
      </c>
      <c r="D207" s="212" t="s">
        <v>98</v>
      </c>
      <c r="E207" s="204">
        <v>1</v>
      </c>
      <c r="F207" s="275">
        <v>0</v>
      </c>
      <c r="G207" s="276">
        <f>E207*F207</f>
        <v>0</v>
      </c>
    </row>
    <row r="208" spans="2:7" ht="48" x14ac:dyDescent="0.2">
      <c r="B208" s="158"/>
      <c r="C208" s="317" t="s">
        <v>794</v>
      </c>
      <c r="D208" s="212" t="s">
        <v>98</v>
      </c>
      <c r="E208" s="204">
        <v>1</v>
      </c>
      <c r="F208" s="275">
        <v>0</v>
      </c>
      <c r="G208" s="276">
        <f>E208*F208</f>
        <v>0</v>
      </c>
    </row>
    <row r="209" spans="2:7" ht="48" x14ac:dyDescent="0.2">
      <c r="B209" s="158"/>
      <c r="C209" s="317" t="s">
        <v>795</v>
      </c>
      <c r="D209" s="212" t="s">
        <v>98</v>
      </c>
      <c r="E209" s="204">
        <v>1</v>
      </c>
      <c r="F209" s="275">
        <v>0</v>
      </c>
      <c r="G209" s="276">
        <f>E209*F209</f>
        <v>0</v>
      </c>
    </row>
    <row r="210" spans="2:7" x14ac:dyDescent="0.2">
      <c r="B210" s="299" t="s">
        <v>18</v>
      </c>
      <c r="C210" s="300" t="s">
        <v>797</v>
      </c>
      <c r="D210" s="224"/>
      <c r="E210" s="208"/>
      <c r="F210" s="209"/>
      <c r="G210" s="296">
        <f>SUM(G63:G209)</f>
        <v>0</v>
      </c>
    </row>
  </sheetData>
  <mergeCells count="8">
    <mergeCell ref="B59:G59"/>
    <mergeCell ref="B60:G60"/>
    <mergeCell ref="B61:G61"/>
    <mergeCell ref="B26:G26"/>
    <mergeCell ref="B55:G55"/>
    <mergeCell ref="B56:G56"/>
    <mergeCell ref="B57:G57"/>
    <mergeCell ref="B58:G58"/>
  </mergeCells>
  <pageMargins left="0.7" right="0.7" top="0.75" bottom="0.75" header="0.3" footer="0.3"/>
  <pageSetup paperSize="9" scale="85" orientation="portrait" horizontalDpi="4294967295" verticalDpi="4294967295" r:id="rId1"/>
  <headerFooter alignWithMargins="0">
    <oddFooter>&amp;C&amp;8&amp;P/&amp;N</oddFooter>
  </headerFooter>
  <rowBreaks count="1" manualBreakCount="1">
    <brk id="18" max="16383" man="1"/>
  </rowBreaks>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90AD3D-1A11-4408-A8F4-37A9212D8465}">
  <sheetPr codeName="Sheet43">
    <tabColor rgb="FF7030A0"/>
  </sheetPr>
  <dimension ref="A2:L97"/>
  <sheetViews>
    <sheetView showZeros="0" topLeftCell="A71" zoomScale="110" zoomScaleNormal="110" workbookViewId="0">
      <selection activeCell="G97" sqref="G97"/>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2226</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2475</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G97</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0" si="0">E30*F30</f>
        <v>0</v>
      </c>
      <c r="H30" s="127"/>
    </row>
    <row r="31" spans="2:8" ht="60" x14ac:dyDescent="0.2">
      <c r="B31" s="158"/>
      <c r="C31" s="317" t="s">
        <v>754</v>
      </c>
      <c r="D31" s="10" t="s">
        <v>125</v>
      </c>
      <c r="E31" s="204">
        <v>1</v>
      </c>
      <c r="F31" s="275">
        <v>0</v>
      </c>
      <c r="G31" s="276">
        <f t="shared" si="0"/>
        <v>0</v>
      </c>
      <c r="H31" s="127"/>
    </row>
    <row r="32" spans="2:8" ht="60" x14ac:dyDescent="0.2">
      <c r="B32" s="158"/>
      <c r="C32" s="317" t="s">
        <v>755</v>
      </c>
      <c r="D32" s="10" t="s">
        <v>125</v>
      </c>
      <c r="E32" s="204">
        <v>1</v>
      </c>
      <c r="F32" s="275">
        <v>0</v>
      </c>
      <c r="G32" s="276">
        <f t="shared" si="0"/>
        <v>0</v>
      </c>
      <c r="H32" s="127"/>
    </row>
    <row r="33" spans="1:12" ht="60" x14ac:dyDescent="0.2">
      <c r="A33" s="126"/>
      <c r="B33" s="158"/>
      <c r="C33" s="317" t="s">
        <v>756</v>
      </c>
      <c r="D33" s="10" t="s">
        <v>125</v>
      </c>
      <c r="E33" s="204">
        <v>2</v>
      </c>
      <c r="F33" s="275">
        <v>0</v>
      </c>
      <c r="G33" s="276">
        <f t="shared" si="0"/>
        <v>0</v>
      </c>
      <c r="H33" s="127"/>
      <c r="I33" s="126"/>
      <c r="J33" s="126"/>
      <c r="K33" s="126"/>
      <c r="L33" s="126"/>
    </row>
    <row r="34" spans="1:12" ht="60" x14ac:dyDescent="0.2">
      <c r="A34" s="126"/>
      <c r="B34" s="158"/>
      <c r="C34" s="317" t="s">
        <v>757</v>
      </c>
      <c r="D34" s="10" t="s">
        <v>125</v>
      </c>
      <c r="E34" s="204">
        <v>1</v>
      </c>
      <c r="F34" s="275">
        <v>0</v>
      </c>
      <c r="G34" s="276">
        <f t="shared" si="0"/>
        <v>0</v>
      </c>
      <c r="H34" s="127"/>
      <c r="I34" s="126"/>
      <c r="J34" s="126"/>
      <c r="K34" s="126"/>
      <c r="L34" s="126"/>
    </row>
    <row r="35" spans="1:12" ht="48" x14ac:dyDescent="0.2">
      <c r="A35" s="126"/>
      <c r="B35" s="158"/>
      <c r="C35" s="317" t="s">
        <v>758</v>
      </c>
      <c r="D35" s="10" t="s">
        <v>125</v>
      </c>
      <c r="E35" s="204">
        <v>1</v>
      </c>
      <c r="F35" s="275">
        <v>0</v>
      </c>
      <c r="G35" s="276">
        <f t="shared" si="0"/>
        <v>0</v>
      </c>
      <c r="H35" s="127"/>
      <c r="I35" s="126"/>
      <c r="J35" s="126"/>
      <c r="K35" s="126"/>
      <c r="L35" s="126"/>
    </row>
    <row r="36" spans="1:12" ht="60" x14ac:dyDescent="0.2">
      <c r="A36" s="126"/>
      <c r="B36" s="158"/>
      <c r="C36" s="317" t="s">
        <v>759</v>
      </c>
      <c r="D36" s="10" t="s">
        <v>98</v>
      </c>
      <c r="E36" s="204">
        <v>1</v>
      </c>
      <c r="F36" s="275">
        <v>0</v>
      </c>
      <c r="G36" s="276">
        <f t="shared" si="0"/>
        <v>0</v>
      </c>
      <c r="H36" s="127"/>
      <c r="I36" s="126"/>
      <c r="J36" s="126"/>
      <c r="K36" s="126"/>
      <c r="L36" s="126"/>
    </row>
    <row r="37" spans="1:12" ht="48" x14ac:dyDescent="0.2">
      <c r="A37" s="126"/>
      <c r="B37" s="158"/>
      <c r="C37" s="317" t="s">
        <v>760</v>
      </c>
      <c r="D37" s="10" t="s">
        <v>125</v>
      </c>
      <c r="E37" s="204">
        <v>1</v>
      </c>
      <c r="F37" s="275">
        <v>0</v>
      </c>
      <c r="G37" s="276">
        <f t="shared" si="0"/>
        <v>0</v>
      </c>
      <c r="H37" s="127"/>
      <c r="I37" s="126"/>
      <c r="J37" s="126"/>
      <c r="K37" s="126"/>
      <c r="L37" s="126"/>
    </row>
    <row r="38" spans="1:12" ht="108" x14ac:dyDescent="0.2">
      <c r="A38" s="126"/>
      <c r="B38" s="158"/>
      <c r="C38" s="317" t="s">
        <v>622</v>
      </c>
      <c r="D38" s="10" t="s">
        <v>125</v>
      </c>
      <c r="E38" s="204">
        <v>1</v>
      </c>
      <c r="F38" s="275">
        <v>0</v>
      </c>
      <c r="G38" s="276">
        <f t="shared" si="0"/>
        <v>0</v>
      </c>
      <c r="H38" s="127"/>
      <c r="I38" s="126"/>
      <c r="J38" s="126"/>
      <c r="K38" s="126"/>
      <c r="L38" s="126"/>
    </row>
    <row r="39" spans="1:12" ht="36" x14ac:dyDescent="0.2">
      <c r="A39" s="126"/>
      <c r="B39" s="158"/>
      <c r="C39" s="317" t="s">
        <v>761</v>
      </c>
      <c r="D39" s="10" t="s">
        <v>125</v>
      </c>
      <c r="E39" s="204">
        <v>40</v>
      </c>
      <c r="F39" s="275">
        <v>0</v>
      </c>
      <c r="G39" s="276">
        <f t="shared" si="0"/>
        <v>0</v>
      </c>
      <c r="H39" s="127"/>
      <c r="I39" s="126"/>
      <c r="J39" s="126"/>
      <c r="K39" s="126"/>
      <c r="L39" s="126"/>
    </row>
    <row r="40" spans="1:12" ht="36" x14ac:dyDescent="0.2">
      <c r="A40" s="126"/>
      <c r="B40" s="158"/>
      <c r="C40" s="317" t="s">
        <v>762</v>
      </c>
      <c r="D40" s="10" t="s">
        <v>125</v>
      </c>
      <c r="E40" s="204">
        <v>10</v>
      </c>
      <c r="F40" s="275">
        <v>0</v>
      </c>
      <c r="G40" s="276">
        <f t="shared" si="0"/>
        <v>0</v>
      </c>
      <c r="H40" s="127"/>
      <c r="I40" s="126"/>
      <c r="J40" s="126"/>
      <c r="K40" s="126"/>
      <c r="L40" s="126"/>
    </row>
    <row r="41" spans="1:12" s="2" customFormat="1" ht="36" x14ac:dyDescent="0.2">
      <c r="A41" s="126"/>
      <c r="B41" s="158"/>
      <c r="C41" s="317" t="s">
        <v>763</v>
      </c>
      <c r="D41" s="10" t="s">
        <v>125</v>
      </c>
      <c r="E41" s="204">
        <v>2</v>
      </c>
      <c r="F41" s="275">
        <v>0</v>
      </c>
      <c r="G41" s="276">
        <f t="shared" si="0"/>
        <v>0</v>
      </c>
      <c r="H41" s="127"/>
      <c r="I41" s="126"/>
      <c r="J41" s="126"/>
      <c r="K41" s="126"/>
      <c r="L41" s="126"/>
    </row>
    <row r="42" spans="1:12" ht="36" x14ac:dyDescent="0.2">
      <c r="A42" s="126"/>
      <c r="B42" s="158"/>
      <c r="C42" s="317" t="s">
        <v>764</v>
      </c>
      <c r="D42" s="10" t="s">
        <v>125</v>
      </c>
      <c r="E42" s="204">
        <v>10</v>
      </c>
      <c r="F42" s="275">
        <v>0</v>
      </c>
      <c r="G42" s="276">
        <f t="shared" si="0"/>
        <v>0</v>
      </c>
      <c r="H42" s="127"/>
      <c r="I42" s="126"/>
      <c r="J42" s="126"/>
      <c r="K42" s="126"/>
      <c r="L42" s="126"/>
    </row>
    <row r="43" spans="1:12" ht="36" x14ac:dyDescent="0.2">
      <c r="A43" s="126"/>
      <c r="B43" s="158"/>
      <c r="C43" s="317" t="s">
        <v>765</v>
      </c>
      <c r="D43" s="10" t="s">
        <v>125</v>
      </c>
      <c r="E43" s="204">
        <v>1</v>
      </c>
      <c r="F43" s="275">
        <v>0</v>
      </c>
      <c r="G43" s="276">
        <f t="shared" si="0"/>
        <v>0</v>
      </c>
      <c r="H43" s="127"/>
      <c r="I43" s="126"/>
      <c r="J43" s="126"/>
      <c r="K43" s="126"/>
      <c r="L43" s="126"/>
    </row>
    <row r="44" spans="1:12" ht="48" x14ac:dyDescent="0.2">
      <c r="A44" s="126"/>
      <c r="B44" s="158"/>
      <c r="C44" s="317" t="s">
        <v>766</v>
      </c>
      <c r="D44" s="10" t="s">
        <v>125</v>
      </c>
      <c r="E44" s="204">
        <v>1</v>
      </c>
      <c r="F44" s="275">
        <v>0</v>
      </c>
      <c r="G44" s="276">
        <f t="shared" si="0"/>
        <v>0</v>
      </c>
      <c r="H44" s="127"/>
      <c r="I44" s="126"/>
      <c r="J44" s="126"/>
      <c r="K44" s="126"/>
      <c r="L44" s="126"/>
    </row>
    <row r="45" spans="1:12" ht="48" x14ac:dyDescent="0.2">
      <c r="A45" s="126"/>
      <c r="B45" s="158"/>
      <c r="C45" s="317" t="s">
        <v>767</v>
      </c>
      <c r="D45" s="10" t="s">
        <v>125</v>
      </c>
      <c r="E45" s="204">
        <v>3</v>
      </c>
      <c r="F45" s="275">
        <v>0</v>
      </c>
      <c r="G45" s="276">
        <f t="shared" si="0"/>
        <v>0</v>
      </c>
      <c r="H45" s="127"/>
      <c r="I45" s="126"/>
      <c r="J45" s="126"/>
      <c r="K45" s="126"/>
      <c r="L45" s="126"/>
    </row>
    <row r="46" spans="1:12" ht="48" x14ac:dyDescent="0.2">
      <c r="A46" s="126"/>
      <c r="B46" s="158"/>
      <c r="C46" s="317" t="s">
        <v>768</v>
      </c>
      <c r="D46" s="10" t="s">
        <v>125</v>
      </c>
      <c r="E46" s="204">
        <v>3</v>
      </c>
      <c r="F46" s="275">
        <v>0</v>
      </c>
      <c r="G46" s="276">
        <f t="shared" si="0"/>
        <v>0</v>
      </c>
      <c r="H46" s="127"/>
      <c r="I46" s="126"/>
      <c r="J46" s="126"/>
      <c r="K46" s="126"/>
      <c r="L46" s="126"/>
    </row>
    <row r="47" spans="1:12" ht="48" x14ac:dyDescent="0.2">
      <c r="A47" s="126"/>
      <c r="B47" s="158"/>
      <c r="C47" s="317" t="s">
        <v>769</v>
      </c>
      <c r="D47" s="10" t="s">
        <v>125</v>
      </c>
      <c r="E47" s="204">
        <v>3</v>
      </c>
      <c r="F47" s="275">
        <v>0</v>
      </c>
      <c r="G47" s="276">
        <f t="shared" si="0"/>
        <v>0</v>
      </c>
      <c r="H47" s="127"/>
      <c r="I47" s="126"/>
      <c r="J47" s="126"/>
      <c r="K47" s="126"/>
      <c r="L47" s="126"/>
    </row>
    <row r="48" spans="1:12" ht="48" x14ac:dyDescent="0.2">
      <c r="A48" s="126"/>
      <c r="B48" s="158"/>
      <c r="C48" s="317" t="s">
        <v>770</v>
      </c>
      <c r="D48" s="10" t="s">
        <v>98</v>
      </c>
      <c r="E48" s="204">
        <v>1</v>
      </c>
      <c r="F48" s="275">
        <v>0</v>
      </c>
      <c r="G48" s="276">
        <f t="shared" si="0"/>
        <v>0</v>
      </c>
      <c r="H48" s="127"/>
      <c r="I48" s="126"/>
      <c r="J48" s="126"/>
      <c r="K48" s="126"/>
      <c r="L48" s="126"/>
    </row>
    <row r="49" spans="1:12" ht="60" x14ac:dyDescent="0.2">
      <c r="A49" s="126"/>
      <c r="B49" s="158"/>
      <c r="C49" s="317" t="s">
        <v>771</v>
      </c>
      <c r="D49" s="10" t="s">
        <v>125</v>
      </c>
      <c r="E49" s="204">
        <v>1</v>
      </c>
      <c r="F49" s="275">
        <v>0</v>
      </c>
      <c r="G49" s="276">
        <f t="shared" si="0"/>
        <v>0</v>
      </c>
      <c r="H49" s="127"/>
      <c r="I49" s="126"/>
      <c r="J49" s="126"/>
      <c r="K49" s="126"/>
      <c r="L49" s="126"/>
    </row>
    <row r="50" spans="1:12" s="2" customFormat="1" ht="84" x14ac:dyDescent="0.2">
      <c r="A50" s="126"/>
      <c r="B50" s="158"/>
      <c r="C50" s="317" t="s">
        <v>623</v>
      </c>
      <c r="D50" s="10" t="s">
        <v>125</v>
      </c>
      <c r="E50" s="204">
        <v>1</v>
      </c>
      <c r="F50" s="275">
        <v>0</v>
      </c>
      <c r="G50" s="276">
        <f t="shared" si="0"/>
        <v>0</v>
      </c>
      <c r="H50" s="127"/>
      <c r="I50" s="126"/>
      <c r="J50" s="126"/>
      <c r="K50" s="126"/>
      <c r="L50" s="126"/>
    </row>
    <row r="51" spans="1:12" s="2" customFormat="1" x14ac:dyDescent="0.2">
      <c r="A51" s="126"/>
      <c r="B51" s="158">
        <v>2</v>
      </c>
      <c r="C51" s="363" t="s">
        <v>772</v>
      </c>
      <c r="D51" s="212"/>
      <c r="E51" s="204"/>
      <c r="F51" s="275"/>
      <c r="G51" s="276"/>
      <c r="H51" s="127"/>
      <c r="I51" s="126"/>
      <c r="J51" s="126"/>
      <c r="K51" s="126"/>
      <c r="L51" s="126"/>
    </row>
    <row r="52" spans="1:12" s="126" customFormat="1" ht="387.75" customHeight="1" x14ac:dyDescent="0.2">
      <c r="B52" s="2750"/>
      <c r="C52" s="2751"/>
      <c r="D52" s="2752"/>
      <c r="E52" s="2753"/>
      <c r="F52" s="2754"/>
      <c r="G52" s="2743"/>
      <c r="H52" s="127"/>
    </row>
    <row r="53" spans="1:12" s="126" customFormat="1" ht="24.75" customHeight="1" x14ac:dyDescent="0.2">
      <c r="B53" s="2756"/>
      <c r="C53" s="2751" t="s">
        <v>2479</v>
      </c>
      <c r="D53" s="2755" t="s">
        <v>98</v>
      </c>
      <c r="E53" s="2753">
        <v>1</v>
      </c>
      <c r="F53" s="2754">
        <v>0</v>
      </c>
      <c r="G53" s="2743">
        <f t="shared" ref="G53" si="1">E53*F53</f>
        <v>0</v>
      </c>
      <c r="H53" s="127"/>
    </row>
    <row r="54" spans="1:12" s="2" customFormat="1" ht="48" x14ac:dyDescent="0.2">
      <c r="A54" s="126"/>
      <c r="B54" s="158"/>
      <c r="C54" s="317" t="s">
        <v>774</v>
      </c>
      <c r="D54" s="212" t="s">
        <v>125</v>
      </c>
      <c r="E54" s="204">
        <v>1</v>
      </c>
      <c r="F54" s="275">
        <v>0</v>
      </c>
      <c r="G54" s="276">
        <f t="shared" ref="G54:G59" si="2">E54*F54</f>
        <v>0</v>
      </c>
      <c r="H54" s="127"/>
      <c r="I54" s="126"/>
      <c r="J54" s="126"/>
      <c r="K54" s="126"/>
      <c r="L54" s="126"/>
    </row>
    <row r="55" spans="1:12" s="2" customFormat="1" ht="60" x14ac:dyDescent="0.2">
      <c r="A55" s="126"/>
      <c r="B55" s="158"/>
      <c r="C55" s="317" t="s">
        <v>775</v>
      </c>
      <c r="D55" s="212" t="s">
        <v>125</v>
      </c>
      <c r="E55" s="204">
        <v>1</v>
      </c>
      <c r="F55" s="275">
        <v>0</v>
      </c>
      <c r="G55" s="276">
        <f t="shared" si="2"/>
        <v>0</v>
      </c>
      <c r="H55" s="127"/>
      <c r="I55" s="126"/>
      <c r="J55" s="126"/>
      <c r="K55" s="126"/>
      <c r="L55" s="126"/>
    </row>
    <row r="56" spans="1:12" s="2" customFormat="1" ht="180" x14ac:dyDescent="0.2">
      <c r="A56" s="126"/>
      <c r="B56" s="158"/>
      <c r="C56" s="317" t="s">
        <v>776</v>
      </c>
      <c r="D56" s="212" t="s">
        <v>125</v>
      </c>
      <c r="E56" s="204">
        <v>1</v>
      </c>
      <c r="F56" s="275">
        <v>0</v>
      </c>
      <c r="G56" s="276">
        <f t="shared" si="2"/>
        <v>0</v>
      </c>
      <c r="H56" s="127"/>
      <c r="I56" s="126"/>
      <c r="J56" s="126"/>
      <c r="K56" s="126"/>
      <c r="L56" s="126"/>
    </row>
    <row r="57" spans="1:12" s="2" customFormat="1" ht="60" x14ac:dyDescent="0.2">
      <c r="A57" s="126"/>
      <c r="B57" s="158"/>
      <c r="C57" s="317" t="s">
        <v>949</v>
      </c>
      <c r="D57" s="212" t="s">
        <v>98</v>
      </c>
      <c r="E57" s="204">
        <v>1</v>
      </c>
      <c r="F57" s="275">
        <v>0</v>
      </c>
      <c r="G57" s="276">
        <f t="shared" si="2"/>
        <v>0</v>
      </c>
      <c r="H57" s="127"/>
      <c r="I57" s="126"/>
      <c r="J57" s="126"/>
      <c r="K57" s="126"/>
      <c r="L57" s="126"/>
    </row>
    <row r="58" spans="1:12" s="2" customFormat="1" ht="36" x14ac:dyDescent="0.2">
      <c r="A58" s="126"/>
      <c r="B58" s="158"/>
      <c r="C58" s="317" t="s">
        <v>606</v>
      </c>
      <c r="D58" s="212" t="s">
        <v>125</v>
      </c>
      <c r="E58" s="204">
        <v>1</v>
      </c>
      <c r="F58" s="275">
        <v>0</v>
      </c>
      <c r="G58" s="276">
        <f t="shared" si="2"/>
        <v>0</v>
      </c>
      <c r="H58" s="127"/>
      <c r="I58" s="126"/>
      <c r="J58" s="126"/>
      <c r="K58" s="126"/>
      <c r="L58" s="126"/>
    </row>
    <row r="59" spans="1:12" s="2" customFormat="1" ht="288" x14ac:dyDescent="0.2">
      <c r="A59" s="126"/>
      <c r="B59" s="158"/>
      <c r="C59" s="317" t="s">
        <v>633</v>
      </c>
      <c r="D59" s="212" t="s">
        <v>98</v>
      </c>
      <c r="E59" s="204">
        <v>2</v>
      </c>
      <c r="F59" s="275">
        <v>0</v>
      </c>
      <c r="G59" s="276">
        <f t="shared" si="2"/>
        <v>0</v>
      </c>
      <c r="H59" s="127"/>
      <c r="I59" s="126"/>
      <c r="J59" s="126"/>
      <c r="K59" s="126"/>
      <c r="L59" s="126"/>
    </row>
    <row r="60" spans="1:12" s="2" customFormat="1" x14ac:dyDescent="0.2">
      <c r="A60" s="126"/>
      <c r="B60" s="158">
        <v>3</v>
      </c>
      <c r="C60" s="363" t="s">
        <v>778</v>
      </c>
      <c r="D60" s="212"/>
      <c r="E60" s="204"/>
      <c r="F60" s="275"/>
      <c r="G60" s="276"/>
      <c r="H60" s="127"/>
      <c r="I60" s="126"/>
      <c r="J60" s="126"/>
      <c r="K60" s="126"/>
      <c r="L60" s="126"/>
    </row>
    <row r="61" spans="1:12" s="2" customFormat="1" ht="276" x14ac:dyDescent="0.2">
      <c r="A61" s="126"/>
      <c r="B61" s="158"/>
      <c r="C61" s="317" t="s">
        <v>779</v>
      </c>
      <c r="D61" s="212" t="s">
        <v>98</v>
      </c>
      <c r="E61" s="204">
        <v>1</v>
      </c>
      <c r="F61" s="275">
        <v>0</v>
      </c>
      <c r="G61" s="276">
        <f>E61*F61</f>
        <v>0</v>
      </c>
      <c r="H61" s="127"/>
      <c r="I61" s="126"/>
      <c r="J61" s="126"/>
      <c r="K61" s="126"/>
      <c r="L61" s="126"/>
    </row>
    <row r="62" spans="1:12" s="2" customFormat="1" ht="72" x14ac:dyDescent="0.2">
      <c r="A62" s="126"/>
      <c r="B62" s="158"/>
      <c r="C62" s="317" t="s">
        <v>780</v>
      </c>
      <c r="D62" s="212" t="s">
        <v>98</v>
      </c>
      <c r="E62" s="204">
        <v>1</v>
      </c>
      <c r="F62" s="275">
        <v>0</v>
      </c>
      <c r="G62" s="276">
        <f>E62*F62</f>
        <v>0</v>
      </c>
      <c r="H62" s="127"/>
      <c r="I62" s="126"/>
      <c r="J62" s="126"/>
      <c r="K62" s="126"/>
      <c r="L62" s="126"/>
    </row>
    <row r="63" spans="1:12" s="2" customFormat="1" ht="84" x14ac:dyDescent="0.2">
      <c r="A63" s="126"/>
      <c r="B63" s="158"/>
      <c r="C63" s="317" t="s">
        <v>781</v>
      </c>
      <c r="D63" s="212" t="s">
        <v>98</v>
      </c>
      <c r="E63" s="204">
        <v>1</v>
      </c>
      <c r="F63" s="275">
        <v>0</v>
      </c>
      <c r="G63" s="276">
        <f>E63*F63</f>
        <v>0</v>
      </c>
      <c r="H63" s="127"/>
      <c r="I63" s="126"/>
      <c r="J63" s="126"/>
      <c r="K63" s="126"/>
      <c r="L63" s="126"/>
    </row>
    <row r="64" spans="1:12" s="2" customFormat="1" x14ac:dyDescent="0.2">
      <c r="A64" s="126"/>
      <c r="B64" s="158">
        <v>4</v>
      </c>
      <c r="C64" s="363" t="s">
        <v>782</v>
      </c>
      <c r="D64" s="212"/>
      <c r="E64" s="204"/>
      <c r="F64" s="275"/>
      <c r="G64" s="276"/>
      <c r="H64" s="127"/>
      <c r="I64" s="126"/>
      <c r="J64" s="126"/>
      <c r="K64" s="126"/>
      <c r="L64" s="126"/>
    </row>
    <row r="65" spans="1:12" s="2" customFormat="1" ht="60" x14ac:dyDescent="0.2">
      <c r="A65" s="126"/>
      <c r="B65" s="158"/>
      <c r="C65" s="317" t="s">
        <v>783</v>
      </c>
      <c r="D65" s="212" t="s">
        <v>98</v>
      </c>
      <c r="E65" s="204">
        <v>2</v>
      </c>
      <c r="F65" s="275">
        <v>0</v>
      </c>
      <c r="G65" s="276">
        <f>E65*F65</f>
        <v>0</v>
      </c>
      <c r="H65" s="127"/>
      <c r="I65" s="126"/>
      <c r="J65" s="126"/>
      <c r="K65" s="126"/>
      <c r="L65" s="126"/>
    </row>
    <row r="66" spans="1:12" s="2" customFormat="1" ht="60" x14ac:dyDescent="0.2">
      <c r="A66" s="126"/>
      <c r="B66" s="158"/>
      <c r="C66" s="317" t="s">
        <v>784</v>
      </c>
      <c r="D66" s="10" t="s">
        <v>98</v>
      </c>
      <c r="E66" s="204">
        <v>2</v>
      </c>
      <c r="F66" s="275">
        <v>0</v>
      </c>
      <c r="G66" s="276">
        <f>E66*F66</f>
        <v>0</v>
      </c>
      <c r="H66" s="127"/>
      <c r="I66" s="126"/>
      <c r="J66" s="126"/>
      <c r="K66" s="126"/>
      <c r="L66" s="126"/>
    </row>
    <row r="67" spans="1:12" s="2" customFormat="1" ht="36" x14ac:dyDescent="0.2">
      <c r="A67" s="126"/>
      <c r="B67" s="158"/>
      <c r="C67" s="317" t="s">
        <v>785</v>
      </c>
      <c r="D67" s="212" t="s">
        <v>125</v>
      </c>
      <c r="E67" s="204">
        <v>1</v>
      </c>
      <c r="F67" s="275">
        <v>0</v>
      </c>
      <c r="G67" s="276">
        <f>E67*F67</f>
        <v>0</v>
      </c>
      <c r="H67" s="127"/>
      <c r="I67" s="126"/>
      <c r="J67" s="126"/>
      <c r="K67" s="126"/>
      <c r="L67" s="126"/>
    </row>
    <row r="68" spans="1:12" s="2" customFormat="1" ht="132" x14ac:dyDescent="0.2">
      <c r="A68" s="126"/>
      <c r="B68" s="158"/>
      <c r="C68" s="317" t="s">
        <v>511</v>
      </c>
      <c r="D68" s="212" t="s">
        <v>125</v>
      </c>
      <c r="E68" s="204">
        <v>1</v>
      </c>
      <c r="F68" s="275">
        <v>0</v>
      </c>
      <c r="G68" s="276">
        <f>E68*F68</f>
        <v>0</v>
      </c>
      <c r="H68" s="127"/>
      <c r="I68" s="126"/>
      <c r="J68" s="126"/>
      <c r="K68" s="126"/>
      <c r="L68" s="126"/>
    </row>
    <row r="69" spans="1:12" s="2" customFormat="1" ht="96" x14ac:dyDescent="0.2">
      <c r="A69" s="126"/>
      <c r="B69" s="158"/>
      <c r="C69" s="317" t="s">
        <v>786</v>
      </c>
      <c r="D69" s="10" t="s">
        <v>125</v>
      </c>
      <c r="E69" s="204">
        <v>1</v>
      </c>
      <c r="F69" s="275">
        <v>0</v>
      </c>
      <c r="G69" s="276">
        <f>E69*F69</f>
        <v>0</v>
      </c>
      <c r="H69" s="127"/>
      <c r="I69" s="126"/>
      <c r="J69" s="126"/>
      <c r="K69" s="126"/>
      <c r="L69" s="126"/>
    </row>
    <row r="70" spans="1:12" s="2" customFormat="1" x14ac:dyDescent="0.2">
      <c r="A70" s="126"/>
      <c r="B70" s="158">
        <v>5</v>
      </c>
      <c r="C70" s="363" t="s">
        <v>787</v>
      </c>
      <c r="D70" s="212"/>
      <c r="E70" s="204"/>
      <c r="F70" s="275"/>
      <c r="G70" s="276"/>
      <c r="H70" s="127"/>
      <c r="I70" s="126"/>
      <c r="J70" s="126"/>
      <c r="K70" s="126"/>
      <c r="L70" s="126"/>
    </row>
    <row r="71" spans="1:12" s="2" customFormat="1" x14ac:dyDescent="0.2">
      <c r="A71" s="126"/>
      <c r="B71" s="158"/>
      <c r="C71" s="317" t="s">
        <v>648</v>
      </c>
      <c r="D71" s="212" t="s">
        <v>647</v>
      </c>
      <c r="E71" s="204">
        <v>15</v>
      </c>
      <c r="F71" s="275">
        <v>0</v>
      </c>
      <c r="G71" s="276">
        <f t="shared" ref="G71:G78" si="3">E71*F71</f>
        <v>0</v>
      </c>
      <c r="H71" s="127"/>
      <c r="I71" s="126"/>
      <c r="J71" s="126"/>
      <c r="K71" s="126"/>
      <c r="L71" s="126"/>
    </row>
    <row r="72" spans="1:12" s="2" customFormat="1" x14ac:dyDescent="0.2">
      <c r="A72" s="126"/>
      <c r="B72" s="158"/>
      <c r="C72" s="317" t="s">
        <v>649</v>
      </c>
      <c r="D72" s="212" t="s">
        <v>647</v>
      </c>
      <c r="E72" s="204">
        <v>50</v>
      </c>
      <c r="F72" s="275">
        <v>0</v>
      </c>
      <c r="G72" s="276">
        <f t="shared" si="3"/>
        <v>0</v>
      </c>
      <c r="H72" s="127"/>
      <c r="I72" s="126"/>
      <c r="J72" s="126"/>
      <c r="K72" s="126"/>
      <c r="L72" s="126"/>
    </row>
    <row r="73" spans="1:12" s="2" customFormat="1" x14ac:dyDescent="0.2">
      <c r="A73" s="126"/>
      <c r="B73" s="158"/>
      <c r="C73" s="317" t="s">
        <v>650</v>
      </c>
      <c r="D73" s="212" t="s">
        <v>647</v>
      </c>
      <c r="E73" s="204">
        <v>25</v>
      </c>
      <c r="F73" s="275">
        <v>0</v>
      </c>
      <c r="G73" s="276">
        <f t="shared" si="3"/>
        <v>0</v>
      </c>
      <c r="H73" s="127"/>
      <c r="I73" s="126"/>
      <c r="J73" s="126"/>
      <c r="K73" s="126"/>
      <c r="L73" s="126"/>
    </row>
    <row r="74" spans="1:12" s="2" customFormat="1" x14ac:dyDescent="0.2">
      <c r="A74" s="126"/>
      <c r="B74" s="158"/>
      <c r="C74" s="317" t="s">
        <v>651</v>
      </c>
      <c r="D74" s="212" t="s">
        <v>647</v>
      </c>
      <c r="E74" s="204">
        <v>15</v>
      </c>
      <c r="F74" s="275">
        <v>0</v>
      </c>
      <c r="G74" s="276">
        <f t="shared" si="3"/>
        <v>0</v>
      </c>
      <c r="H74" s="127"/>
      <c r="I74" s="126"/>
      <c r="J74" s="126"/>
      <c r="K74" s="126"/>
      <c r="L74" s="126"/>
    </row>
    <row r="75" spans="1:12" s="2" customFormat="1" x14ac:dyDescent="0.2">
      <c r="A75" s="126"/>
      <c r="B75" s="158"/>
      <c r="C75" s="317" t="s">
        <v>653</v>
      </c>
      <c r="D75" s="212" t="s">
        <v>125</v>
      </c>
      <c r="E75" s="204">
        <v>2</v>
      </c>
      <c r="F75" s="275">
        <v>0</v>
      </c>
      <c r="G75" s="276">
        <f t="shared" si="3"/>
        <v>0</v>
      </c>
      <c r="H75" s="127"/>
      <c r="I75" s="126"/>
      <c r="J75" s="126"/>
      <c r="K75" s="126"/>
      <c r="L75" s="126"/>
    </row>
    <row r="76" spans="1:12" s="2" customFormat="1" x14ac:dyDescent="0.2">
      <c r="A76" s="126"/>
      <c r="B76" s="158"/>
      <c r="C76" s="317" t="s">
        <v>654</v>
      </c>
      <c r="D76" s="212" t="s">
        <v>647</v>
      </c>
      <c r="E76" s="204">
        <v>20</v>
      </c>
      <c r="F76" s="275">
        <v>0</v>
      </c>
      <c r="G76" s="276">
        <f t="shared" si="3"/>
        <v>0</v>
      </c>
      <c r="H76" s="127"/>
      <c r="I76" s="126"/>
      <c r="J76" s="126"/>
      <c r="K76" s="126"/>
      <c r="L76" s="126"/>
    </row>
    <row r="77" spans="1:12" s="2" customFormat="1" x14ac:dyDescent="0.2">
      <c r="A77" s="126"/>
      <c r="B77" s="158"/>
      <c r="C77" s="317" t="s">
        <v>655</v>
      </c>
      <c r="D77" s="212" t="s">
        <v>647</v>
      </c>
      <c r="E77" s="204">
        <v>15</v>
      </c>
      <c r="F77" s="275">
        <v>0</v>
      </c>
      <c r="G77" s="276">
        <f t="shared" si="3"/>
        <v>0</v>
      </c>
      <c r="H77" s="127"/>
      <c r="I77" s="126"/>
      <c r="J77" s="126"/>
      <c r="K77" s="126"/>
      <c r="L77" s="126"/>
    </row>
    <row r="78" spans="1:12" s="2" customFormat="1" x14ac:dyDescent="0.2">
      <c r="A78" s="126"/>
      <c r="B78" s="158"/>
      <c r="C78" s="317" t="s">
        <v>635</v>
      </c>
      <c r="D78" s="212" t="s">
        <v>98</v>
      </c>
      <c r="E78" s="204">
        <v>1</v>
      </c>
      <c r="F78" s="275">
        <v>0</v>
      </c>
      <c r="G78" s="276">
        <f t="shared" si="3"/>
        <v>0</v>
      </c>
      <c r="H78" s="127"/>
      <c r="I78" s="126"/>
      <c r="J78" s="126"/>
      <c r="K78" s="126"/>
      <c r="L78" s="126"/>
    </row>
    <row r="79" spans="1:12" s="12" customFormat="1" x14ac:dyDescent="0.2">
      <c r="A79" s="11"/>
      <c r="B79" s="158">
        <v>6</v>
      </c>
      <c r="C79" s="363" t="s">
        <v>788</v>
      </c>
      <c r="D79" s="15"/>
      <c r="E79" s="425"/>
      <c r="F79" s="14"/>
      <c r="G79" s="13"/>
      <c r="I79" s="11"/>
      <c r="J79" s="11"/>
      <c r="K79" s="11"/>
      <c r="L79" s="11"/>
    </row>
    <row r="80" spans="1:12" s="12" customFormat="1" ht="24" x14ac:dyDescent="0.2">
      <c r="A80" s="11"/>
      <c r="B80" s="158"/>
      <c r="C80" s="317" t="s">
        <v>669</v>
      </c>
      <c r="D80" s="212" t="s">
        <v>647</v>
      </c>
      <c r="E80" s="204">
        <v>8</v>
      </c>
      <c r="F80" s="275">
        <v>0</v>
      </c>
      <c r="G80" s="276">
        <f t="shared" ref="G80:G86" si="4">E80*F80</f>
        <v>0</v>
      </c>
      <c r="I80" s="11"/>
      <c r="J80" s="11"/>
      <c r="K80" s="11"/>
      <c r="L80" s="11"/>
    </row>
    <row r="81" spans="1:12" s="12" customFormat="1" x14ac:dyDescent="0.2">
      <c r="A81" s="11"/>
      <c r="B81" s="158"/>
      <c r="C81" s="317" t="s">
        <v>670</v>
      </c>
      <c r="D81" s="212" t="s">
        <v>647</v>
      </c>
      <c r="E81" s="204">
        <v>50</v>
      </c>
      <c r="F81" s="275">
        <v>0</v>
      </c>
      <c r="G81" s="276">
        <f t="shared" si="4"/>
        <v>0</v>
      </c>
      <c r="I81" s="11"/>
      <c r="J81" s="11"/>
      <c r="K81" s="11"/>
      <c r="L81" s="11"/>
    </row>
    <row r="82" spans="1:12" s="12" customFormat="1" x14ac:dyDescent="0.2">
      <c r="A82" s="11"/>
      <c r="B82" s="158"/>
      <c r="C82" s="317" t="s">
        <v>671</v>
      </c>
      <c r="D82" s="212" t="s">
        <v>647</v>
      </c>
      <c r="E82" s="204">
        <v>20</v>
      </c>
      <c r="F82" s="275">
        <v>0</v>
      </c>
      <c r="G82" s="276">
        <f t="shared" si="4"/>
        <v>0</v>
      </c>
      <c r="I82" s="11"/>
      <c r="J82" s="11"/>
      <c r="K82" s="11"/>
      <c r="L82" s="11"/>
    </row>
    <row r="83" spans="1:12" s="12" customFormat="1" x14ac:dyDescent="0.2">
      <c r="A83" s="11"/>
      <c r="B83" s="158"/>
      <c r="C83" s="317" t="s">
        <v>676</v>
      </c>
      <c r="D83" s="212" t="s">
        <v>125</v>
      </c>
      <c r="E83" s="204">
        <v>1</v>
      </c>
      <c r="F83" s="275">
        <v>0</v>
      </c>
      <c r="G83" s="276">
        <f t="shared" si="4"/>
        <v>0</v>
      </c>
      <c r="I83" s="11"/>
      <c r="J83" s="11"/>
      <c r="K83" s="11"/>
      <c r="L83" s="11"/>
    </row>
    <row r="84" spans="1:12" s="12" customFormat="1" x14ac:dyDescent="0.2">
      <c r="A84" s="11"/>
      <c r="B84" s="158"/>
      <c r="C84" s="317" t="s">
        <v>678</v>
      </c>
      <c r="D84" s="212" t="s">
        <v>125</v>
      </c>
      <c r="E84" s="204">
        <v>3</v>
      </c>
      <c r="F84" s="275">
        <v>0</v>
      </c>
      <c r="G84" s="276">
        <f t="shared" si="4"/>
        <v>0</v>
      </c>
      <c r="I84" s="11"/>
      <c r="J84" s="11"/>
      <c r="K84" s="11"/>
      <c r="L84" s="11"/>
    </row>
    <row r="85" spans="1:12" s="12" customFormat="1" x14ac:dyDescent="0.2">
      <c r="A85" s="11"/>
      <c r="B85" s="158"/>
      <c r="C85" s="317" t="s">
        <v>679</v>
      </c>
      <c r="D85" s="212" t="s">
        <v>125</v>
      </c>
      <c r="E85" s="204">
        <v>2</v>
      </c>
      <c r="F85" s="275">
        <v>0</v>
      </c>
      <c r="G85" s="276">
        <f t="shared" si="4"/>
        <v>0</v>
      </c>
      <c r="I85" s="11"/>
      <c r="J85" s="11"/>
      <c r="K85" s="11"/>
      <c r="L85" s="11"/>
    </row>
    <row r="86" spans="1:12" s="12" customFormat="1" ht="24" x14ac:dyDescent="0.2">
      <c r="A86" s="11"/>
      <c r="B86" s="158"/>
      <c r="C86" s="317" t="s">
        <v>680</v>
      </c>
      <c r="D86" s="212" t="s">
        <v>125</v>
      </c>
      <c r="E86" s="204">
        <v>1</v>
      </c>
      <c r="F86" s="275">
        <v>0</v>
      </c>
      <c r="G86" s="276">
        <f t="shared" si="4"/>
        <v>0</v>
      </c>
      <c r="I86" s="11"/>
      <c r="J86" s="11"/>
      <c r="K86" s="11"/>
      <c r="L86" s="11"/>
    </row>
    <row r="87" spans="1:12" s="2" customFormat="1" x14ac:dyDescent="0.2">
      <c r="A87" s="126"/>
      <c r="B87" s="158">
        <v>7</v>
      </c>
      <c r="C87" s="363" t="s">
        <v>791</v>
      </c>
      <c r="D87" s="212"/>
      <c r="E87" s="204"/>
      <c r="F87" s="275"/>
      <c r="G87" s="276"/>
      <c r="H87" s="127"/>
      <c r="I87" s="126"/>
      <c r="J87" s="126"/>
      <c r="K87" s="126"/>
      <c r="L87" s="126"/>
    </row>
    <row r="88" spans="1:12" s="2" customFormat="1" x14ac:dyDescent="0.2">
      <c r="A88" s="126"/>
      <c r="B88" s="158"/>
      <c r="C88" s="202" t="s">
        <v>658</v>
      </c>
      <c r="D88" s="212" t="s">
        <v>647</v>
      </c>
      <c r="E88" s="204">
        <v>10</v>
      </c>
      <c r="F88" s="275">
        <v>0</v>
      </c>
      <c r="G88" s="276">
        <f t="shared" ref="G88" si="5">E88*F88</f>
        <v>0</v>
      </c>
      <c r="H88" s="127"/>
      <c r="I88" s="126"/>
      <c r="J88" s="126"/>
      <c r="K88" s="126"/>
      <c r="L88" s="126"/>
    </row>
    <row r="89" spans="1:12" s="2" customFormat="1" ht="36" x14ac:dyDescent="0.2">
      <c r="A89" s="126"/>
      <c r="B89" s="158"/>
      <c r="C89" s="202" t="s">
        <v>659</v>
      </c>
      <c r="D89" s="212" t="s">
        <v>98</v>
      </c>
      <c r="E89" s="204">
        <v>1</v>
      </c>
      <c r="F89" s="275">
        <v>0</v>
      </c>
      <c r="G89" s="276">
        <f>E89*F89</f>
        <v>0</v>
      </c>
      <c r="H89" s="127"/>
      <c r="I89" s="126"/>
      <c r="J89" s="126"/>
      <c r="K89" s="126"/>
      <c r="L89" s="126"/>
    </row>
    <row r="90" spans="1:12" s="2" customFormat="1" ht="24" x14ac:dyDescent="0.2">
      <c r="A90" s="126"/>
      <c r="B90" s="158"/>
      <c r="C90" s="202" t="s">
        <v>660</v>
      </c>
      <c r="D90" s="212" t="s">
        <v>98</v>
      </c>
      <c r="E90" s="204">
        <v>1</v>
      </c>
      <c r="F90" s="275">
        <v>0</v>
      </c>
      <c r="G90" s="276">
        <f>E90*F90</f>
        <v>0</v>
      </c>
      <c r="H90" s="127"/>
      <c r="I90" s="126"/>
      <c r="J90" s="126"/>
      <c r="K90" s="126"/>
      <c r="L90" s="126"/>
    </row>
    <row r="91" spans="1:12" s="2" customFormat="1" x14ac:dyDescent="0.2">
      <c r="A91" s="126"/>
      <c r="B91" s="158"/>
      <c r="C91" s="202" t="s">
        <v>666</v>
      </c>
      <c r="D91" s="212" t="s">
        <v>98</v>
      </c>
      <c r="E91" s="204">
        <v>1</v>
      </c>
      <c r="F91" s="275">
        <v>0</v>
      </c>
      <c r="G91" s="276">
        <f>E91*F91</f>
        <v>0</v>
      </c>
      <c r="H91" s="127"/>
      <c r="I91" s="126"/>
      <c r="J91" s="126"/>
      <c r="K91" s="126"/>
      <c r="L91" s="126"/>
    </row>
    <row r="92" spans="1:12" s="2" customFormat="1" x14ac:dyDescent="0.2">
      <c r="A92" s="126"/>
      <c r="B92" s="158">
        <v>8</v>
      </c>
      <c r="C92" s="363" t="s">
        <v>682</v>
      </c>
      <c r="D92" s="212"/>
      <c r="E92" s="204"/>
      <c r="F92" s="275"/>
      <c r="G92" s="276"/>
      <c r="H92" s="127"/>
      <c r="I92" s="126"/>
      <c r="J92" s="126"/>
      <c r="K92" s="126"/>
      <c r="L92" s="126"/>
    </row>
    <row r="93" spans="1:12" s="2" customFormat="1" ht="48" x14ac:dyDescent="0.2">
      <c r="A93" s="126"/>
      <c r="B93" s="158"/>
      <c r="C93" s="317" t="s">
        <v>792</v>
      </c>
      <c r="D93" s="212" t="s">
        <v>98</v>
      </c>
      <c r="E93" s="204">
        <v>1</v>
      </c>
      <c r="F93" s="275">
        <v>0</v>
      </c>
      <c r="G93" s="276">
        <f>E93*F93</f>
        <v>0</v>
      </c>
      <c r="H93" s="127"/>
      <c r="I93" s="126"/>
      <c r="J93" s="126"/>
      <c r="K93" s="126"/>
      <c r="L93" s="126"/>
    </row>
    <row r="94" spans="1:12" s="2" customFormat="1" ht="36" x14ac:dyDescent="0.2">
      <c r="A94" s="126"/>
      <c r="B94" s="158"/>
      <c r="C94" s="317" t="s">
        <v>793</v>
      </c>
      <c r="D94" s="212" t="s">
        <v>98</v>
      </c>
      <c r="E94" s="204">
        <v>1</v>
      </c>
      <c r="F94" s="275">
        <v>0</v>
      </c>
      <c r="G94" s="276">
        <f>E94*F94</f>
        <v>0</v>
      </c>
      <c r="H94" s="127"/>
      <c r="I94" s="126"/>
      <c r="J94" s="126"/>
      <c r="K94" s="126"/>
      <c r="L94" s="126"/>
    </row>
    <row r="95" spans="1:12" s="2" customFormat="1" ht="36" x14ac:dyDescent="0.2">
      <c r="A95" s="126"/>
      <c r="B95" s="158"/>
      <c r="C95" s="317" t="s">
        <v>794</v>
      </c>
      <c r="D95" s="212" t="s">
        <v>98</v>
      </c>
      <c r="E95" s="204">
        <v>1</v>
      </c>
      <c r="F95" s="275">
        <v>0</v>
      </c>
      <c r="G95" s="276">
        <f>E95*F95</f>
        <v>0</v>
      </c>
      <c r="H95" s="127"/>
      <c r="I95" s="126"/>
      <c r="J95" s="126"/>
      <c r="K95" s="126"/>
      <c r="L95" s="126"/>
    </row>
    <row r="96" spans="1:12" s="2" customFormat="1" ht="36" x14ac:dyDescent="0.2">
      <c r="A96" s="126"/>
      <c r="B96" s="158"/>
      <c r="C96" s="317" t="s">
        <v>795</v>
      </c>
      <c r="D96" s="212" t="s">
        <v>98</v>
      </c>
      <c r="E96" s="204">
        <v>1</v>
      </c>
      <c r="F96" s="275">
        <v>0</v>
      </c>
      <c r="G96" s="276">
        <f>E96*F96</f>
        <v>0</v>
      </c>
      <c r="H96" s="127"/>
      <c r="I96" s="126"/>
      <c r="J96" s="126"/>
      <c r="K96" s="126"/>
      <c r="L96" s="126"/>
    </row>
    <row r="97" spans="1:12" s="9" customFormat="1" ht="23.25" customHeight="1" x14ac:dyDescent="0.25">
      <c r="A97" s="152"/>
      <c r="B97" s="333" t="s">
        <v>18</v>
      </c>
      <c r="C97" s="220" t="s">
        <v>822</v>
      </c>
      <c r="D97" s="220"/>
      <c r="E97" s="221"/>
      <c r="F97" s="222"/>
      <c r="G97" s="296">
        <f>SUM(G30:G96)</f>
        <v>0</v>
      </c>
      <c r="H97" s="155"/>
      <c r="I97" s="152"/>
      <c r="J97" s="152"/>
      <c r="K97" s="152"/>
      <c r="L97"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DCD8F-CDDE-4B7D-9A86-4608FFE11528}">
  <sheetPr codeName="Sheet44">
    <tabColor rgb="FF7030A0"/>
  </sheetPr>
  <dimension ref="A2:L97"/>
  <sheetViews>
    <sheetView showZeros="0" zoomScale="110" zoomScaleNormal="110" workbookViewId="0">
      <selection activeCell="G16" sqref="G16"/>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2226</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2476</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G97</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0" si="0">E30*F30</f>
        <v>0</v>
      </c>
      <c r="H30" s="127"/>
    </row>
    <row r="31" spans="2:8" ht="60" x14ac:dyDescent="0.2">
      <c r="B31" s="158"/>
      <c r="C31" s="317" t="s">
        <v>754</v>
      </c>
      <c r="D31" s="10" t="s">
        <v>125</v>
      </c>
      <c r="E31" s="204">
        <v>1</v>
      </c>
      <c r="F31" s="275">
        <v>0</v>
      </c>
      <c r="G31" s="276">
        <f t="shared" si="0"/>
        <v>0</v>
      </c>
      <c r="H31" s="127"/>
    </row>
    <row r="32" spans="2:8" ht="60" x14ac:dyDescent="0.2">
      <c r="B32" s="158"/>
      <c r="C32" s="317" t="s">
        <v>755</v>
      </c>
      <c r="D32" s="10" t="s">
        <v>125</v>
      </c>
      <c r="E32" s="204">
        <v>1</v>
      </c>
      <c r="F32" s="275">
        <v>0</v>
      </c>
      <c r="G32" s="276">
        <f t="shared" si="0"/>
        <v>0</v>
      </c>
      <c r="H32" s="127"/>
    </row>
    <row r="33" spans="1:12" ht="60" x14ac:dyDescent="0.2">
      <c r="A33" s="126"/>
      <c r="B33" s="158"/>
      <c r="C33" s="317" t="s">
        <v>756</v>
      </c>
      <c r="D33" s="10" t="s">
        <v>125</v>
      </c>
      <c r="E33" s="204">
        <v>2</v>
      </c>
      <c r="F33" s="275">
        <v>0</v>
      </c>
      <c r="G33" s="276">
        <f t="shared" si="0"/>
        <v>0</v>
      </c>
      <c r="H33" s="127"/>
      <c r="I33" s="126"/>
      <c r="J33" s="126"/>
      <c r="K33" s="126"/>
      <c r="L33" s="126"/>
    </row>
    <row r="34" spans="1:12" ht="60" x14ac:dyDescent="0.2">
      <c r="A34" s="126"/>
      <c r="B34" s="158"/>
      <c r="C34" s="317" t="s">
        <v>757</v>
      </c>
      <c r="D34" s="10" t="s">
        <v>125</v>
      </c>
      <c r="E34" s="204">
        <v>1</v>
      </c>
      <c r="F34" s="275">
        <v>0</v>
      </c>
      <c r="G34" s="276">
        <f t="shared" si="0"/>
        <v>0</v>
      </c>
      <c r="H34" s="127"/>
      <c r="I34" s="126"/>
      <c r="J34" s="126"/>
      <c r="K34" s="126"/>
      <c r="L34" s="126"/>
    </row>
    <row r="35" spans="1:12" ht="48" x14ac:dyDescent="0.2">
      <c r="A35" s="126"/>
      <c r="B35" s="158"/>
      <c r="C35" s="317" t="s">
        <v>758</v>
      </c>
      <c r="D35" s="10" t="s">
        <v>125</v>
      </c>
      <c r="E35" s="204">
        <v>1</v>
      </c>
      <c r="F35" s="275">
        <v>0</v>
      </c>
      <c r="G35" s="276">
        <f t="shared" si="0"/>
        <v>0</v>
      </c>
      <c r="H35" s="127"/>
      <c r="I35" s="126"/>
      <c r="J35" s="126"/>
      <c r="K35" s="126"/>
      <c r="L35" s="126"/>
    </row>
    <row r="36" spans="1:12" ht="60" x14ac:dyDescent="0.2">
      <c r="A36" s="126"/>
      <c r="B36" s="158"/>
      <c r="C36" s="317" t="s">
        <v>759</v>
      </c>
      <c r="D36" s="10" t="s">
        <v>98</v>
      </c>
      <c r="E36" s="204">
        <v>1</v>
      </c>
      <c r="F36" s="275">
        <v>0</v>
      </c>
      <c r="G36" s="276">
        <f t="shared" si="0"/>
        <v>0</v>
      </c>
      <c r="H36" s="127"/>
      <c r="I36" s="126"/>
      <c r="J36" s="126"/>
      <c r="K36" s="126"/>
      <c r="L36" s="126"/>
    </row>
    <row r="37" spans="1:12" ht="48" x14ac:dyDescent="0.2">
      <c r="A37" s="126"/>
      <c r="B37" s="158"/>
      <c r="C37" s="317" t="s">
        <v>760</v>
      </c>
      <c r="D37" s="10" t="s">
        <v>125</v>
      </c>
      <c r="E37" s="204">
        <v>1</v>
      </c>
      <c r="F37" s="275">
        <v>0</v>
      </c>
      <c r="G37" s="276">
        <f t="shared" si="0"/>
        <v>0</v>
      </c>
      <c r="H37" s="127"/>
      <c r="I37" s="126"/>
      <c r="J37" s="126"/>
      <c r="K37" s="126"/>
      <c r="L37" s="126"/>
    </row>
    <row r="38" spans="1:12" ht="108" x14ac:dyDescent="0.2">
      <c r="A38" s="126"/>
      <c r="B38" s="158"/>
      <c r="C38" s="317" t="s">
        <v>622</v>
      </c>
      <c r="D38" s="10" t="s">
        <v>125</v>
      </c>
      <c r="E38" s="204">
        <v>1</v>
      </c>
      <c r="F38" s="275">
        <v>0</v>
      </c>
      <c r="G38" s="276">
        <f t="shared" si="0"/>
        <v>0</v>
      </c>
      <c r="H38" s="127"/>
      <c r="I38" s="126"/>
      <c r="J38" s="126"/>
      <c r="K38" s="126"/>
      <c r="L38" s="126"/>
    </row>
    <row r="39" spans="1:12" ht="36" x14ac:dyDescent="0.2">
      <c r="A39" s="126"/>
      <c r="B39" s="158"/>
      <c r="C39" s="317" t="s">
        <v>761</v>
      </c>
      <c r="D39" s="10" t="s">
        <v>125</v>
      </c>
      <c r="E39" s="204">
        <v>40</v>
      </c>
      <c r="F39" s="275">
        <v>0</v>
      </c>
      <c r="G39" s="276">
        <f t="shared" si="0"/>
        <v>0</v>
      </c>
      <c r="H39" s="127"/>
      <c r="I39" s="126"/>
      <c r="J39" s="126"/>
      <c r="K39" s="126"/>
      <c r="L39" s="126"/>
    </row>
    <row r="40" spans="1:12" ht="36" x14ac:dyDescent="0.2">
      <c r="A40" s="126"/>
      <c r="B40" s="158"/>
      <c r="C40" s="317" t="s">
        <v>762</v>
      </c>
      <c r="D40" s="10" t="s">
        <v>125</v>
      </c>
      <c r="E40" s="204">
        <v>10</v>
      </c>
      <c r="F40" s="275">
        <v>0</v>
      </c>
      <c r="G40" s="276">
        <f t="shared" si="0"/>
        <v>0</v>
      </c>
      <c r="H40" s="127"/>
      <c r="I40" s="126"/>
      <c r="J40" s="126"/>
      <c r="K40" s="126"/>
      <c r="L40" s="126"/>
    </row>
    <row r="41" spans="1:12" s="2" customFormat="1" ht="36" x14ac:dyDescent="0.2">
      <c r="A41" s="126"/>
      <c r="B41" s="158"/>
      <c r="C41" s="317" t="s">
        <v>763</v>
      </c>
      <c r="D41" s="10" t="s">
        <v>125</v>
      </c>
      <c r="E41" s="204">
        <v>2</v>
      </c>
      <c r="F41" s="275">
        <v>0</v>
      </c>
      <c r="G41" s="276">
        <f t="shared" si="0"/>
        <v>0</v>
      </c>
      <c r="H41" s="127"/>
      <c r="I41" s="126"/>
      <c r="J41" s="126"/>
      <c r="K41" s="126"/>
      <c r="L41" s="126"/>
    </row>
    <row r="42" spans="1:12" ht="36" x14ac:dyDescent="0.2">
      <c r="A42" s="126"/>
      <c r="B42" s="158"/>
      <c r="C42" s="317" t="s">
        <v>764</v>
      </c>
      <c r="D42" s="10" t="s">
        <v>125</v>
      </c>
      <c r="E42" s="204">
        <v>10</v>
      </c>
      <c r="F42" s="275">
        <v>0</v>
      </c>
      <c r="G42" s="276">
        <f t="shared" si="0"/>
        <v>0</v>
      </c>
      <c r="H42" s="127"/>
      <c r="I42" s="126"/>
      <c r="J42" s="126"/>
      <c r="K42" s="126"/>
      <c r="L42" s="126"/>
    </row>
    <row r="43" spans="1:12" ht="36" x14ac:dyDescent="0.2">
      <c r="A43" s="126"/>
      <c r="B43" s="158"/>
      <c r="C43" s="317" t="s">
        <v>765</v>
      </c>
      <c r="D43" s="10" t="s">
        <v>125</v>
      </c>
      <c r="E43" s="204">
        <v>1</v>
      </c>
      <c r="F43" s="275">
        <v>0</v>
      </c>
      <c r="G43" s="276">
        <f t="shared" si="0"/>
        <v>0</v>
      </c>
      <c r="H43" s="127"/>
      <c r="I43" s="126"/>
      <c r="J43" s="126"/>
      <c r="K43" s="126"/>
      <c r="L43" s="126"/>
    </row>
    <row r="44" spans="1:12" ht="48" x14ac:dyDescent="0.2">
      <c r="A44" s="126"/>
      <c r="B44" s="158"/>
      <c r="C44" s="317" t="s">
        <v>766</v>
      </c>
      <c r="D44" s="10" t="s">
        <v>125</v>
      </c>
      <c r="E44" s="204">
        <v>1</v>
      </c>
      <c r="F44" s="275">
        <v>0</v>
      </c>
      <c r="G44" s="276">
        <f t="shared" si="0"/>
        <v>0</v>
      </c>
      <c r="H44" s="127"/>
      <c r="I44" s="126"/>
      <c r="J44" s="126"/>
      <c r="K44" s="126"/>
      <c r="L44" s="126"/>
    </row>
    <row r="45" spans="1:12" ht="48" x14ac:dyDescent="0.2">
      <c r="A45" s="126"/>
      <c r="B45" s="158"/>
      <c r="C45" s="317" t="s">
        <v>767</v>
      </c>
      <c r="D45" s="10" t="s">
        <v>125</v>
      </c>
      <c r="E45" s="204">
        <v>3</v>
      </c>
      <c r="F45" s="275">
        <v>0</v>
      </c>
      <c r="G45" s="276">
        <f t="shared" si="0"/>
        <v>0</v>
      </c>
      <c r="H45" s="127"/>
      <c r="I45" s="126"/>
      <c r="J45" s="126"/>
      <c r="K45" s="126"/>
      <c r="L45" s="126"/>
    </row>
    <row r="46" spans="1:12" ht="48" x14ac:dyDescent="0.2">
      <c r="A46" s="126"/>
      <c r="B46" s="158"/>
      <c r="C46" s="317" t="s">
        <v>768</v>
      </c>
      <c r="D46" s="10" t="s">
        <v>125</v>
      </c>
      <c r="E46" s="204">
        <v>3</v>
      </c>
      <c r="F46" s="275">
        <v>0</v>
      </c>
      <c r="G46" s="276">
        <f t="shared" si="0"/>
        <v>0</v>
      </c>
      <c r="H46" s="127"/>
      <c r="I46" s="126"/>
      <c r="J46" s="126"/>
      <c r="K46" s="126"/>
      <c r="L46" s="126"/>
    </row>
    <row r="47" spans="1:12" ht="48" x14ac:dyDescent="0.2">
      <c r="A47" s="126"/>
      <c r="B47" s="158"/>
      <c r="C47" s="317" t="s">
        <v>769</v>
      </c>
      <c r="D47" s="10" t="s">
        <v>125</v>
      </c>
      <c r="E47" s="204">
        <v>3</v>
      </c>
      <c r="F47" s="275">
        <v>0</v>
      </c>
      <c r="G47" s="276">
        <f t="shared" si="0"/>
        <v>0</v>
      </c>
      <c r="H47" s="127"/>
      <c r="I47" s="126"/>
      <c r="J47" s="126"/>
      <c r="K47" s="126"/>
      <c r="L47" s="126"/>
    </row>
    <row r="48" spans="1:12" ht="48" x14ac:dyDescent="0.2">
      <c r="A48" s="126"/>
      <c r="B48" s="158"/>
      <c r="C48" s="317" t="s">
        <v>770</v>
      </c>
      <c r="D48" s="10" t="s">
        <v>98</v>
      </c>
      <c r="E48" s="204">
        <v>1</v>
      </c>
      <c r="F48" s="275">
        <v>0</v>
      </c>
      <c r="G48" s="276">
        <f t="shared" si="0"/>
        <v>0</v>
      </c>
      <c r="H48" s="127"/>
      <c r="I48" s="126"/>
      <c r="J48" s="126"/>
      <c r="K48" s="126"/>
      <c r="L48" s="126"/>
    </row>
    <row r="49" spans="1:12" ht="60" x14ac:dyDescent="0.2">
      <c r="A49" s="126"/>
      <c r="B49" s="158"/>
      <c r="C49" s="317" t="s">
        <v>771</v>
      </c>
      <c r="D49" s="10" t="s">
        <v>125</v>
      </c>
      <c r="E49" s="204">
        <v>1</v>
      </c>
      <c r="F49" s="275">
        <v>0</v>
      </c>
      <c r="G49" s="276">
        <f t="shared" si="0"/>
        <v>0</v>
      </c>
      <c r="H49" s="127"/>
      <c r="I49" s="126"/>
      <c r="J49" s="126"/>
      <c r="K49" s="126"/>
      <c r="L49" s="126"/>
    </row>
    <row r="50" spans="1:12" s="2" customFormat="1" ht="84" x14ac:dyDescent="0.2">
      <c r="A50" s="126"/>
      <c r="B50" s="158"/>
      <c r="C50" s="317" t="s">
        <v>623</v>
      </c>
      <c r="D50" s="10" t="s">
        <v>125</v>
      </c>
      <c r="E50" s="204">
        <v>1</v>
      </c>
      <c r="F50" s="275">
        <v>0</v>
      </c>
      <c r="G50" s="276">
        <f t="shared" si="0"/>
        <v>0</v>
      </c>
      <c r="H50" s="127"/>
      <c r="I50" s="126"/>
      <c r="J50" s="126"/>
      <c r="K50" s="126"/>
      <c r="L50" s="126"/>
    </row>
    <row r="51" spans="1:12" s="2" customFormat="1" x14ac:dyDescent="0.2">
      <c r="A51" s="126"/>
      <c r="B51" s="158">
        <v>2</v>
      </c>
      <c r="C51" s="363" t="s">
        <v>772</v>
      </c>
      <c r="D51" s="212"/>
      <c r="E51" s="204"/>
      <c r="F51" s="275"/>
      <c r="G51" s="276"/>
      <c r="H51" s="127"/>
      <c r="I51" s="126"/>
      <c r="J51" s="126"/>
      <c r="K51" s="126"/>
      <c r="L51" s="126"/>
    </row>
    <row r="52" spans="1:12" s="126" customFormat="1" ht="387.75" customHeight="1" x14ac:dyDescent="0.2">
      <c r="B52" s="2750"/>
      <c r="C52" s="2751"/>
      <c r="D52" s="2752"/>
      <c r="E52" s="2753"/>
      <c r="F52" s="2754"/>
      <c r="G52" s="2743"/>
      <c r="H52" s="127"/>
    </row>
    <row r="53" spans="1:12" s="126" customFormat="1" ht="24.75" customHeight="1" x14ac:dyDescent="0.2">
      <c r="B53" s="2756"/>
      <c r="C53" s="2751" t="s">
        <v>2479</v>
      </c>
      <c r="D53" s="2755" t="s">
        <v>98</v>
      </c>
      <c r="E53" s="2753">
        <v>1</v>
      </c>
      <c r="F53" s="2754">
        <v>0</v>
      </c>
      <c r="G53" s="2743">
        <f t="shared" ref="G53" si="1">E53*F53</f>
        <v>0</v>
      </c>
      <c r="H53" s="127"/>
    </row>
    <row r="54" spans="1:12" s="2" customFormat="1" ht="48" x14ac:dyDescent="0.2">
      <c r="A54" s="126"/>
      <c r="B54" s="158"/>
      <c r="C54" s="317" t="s">
        <v>774</v>
      </c>
      <c r="D54" s="212" t="s">
        <v>125</v>
      </c>
      <c r="E54" s="204">
        <v>1</v>
      </c>
      <c r="F54" s="275">
        <v>0</v>
      </c>
      <c r="G54" s="276">
        <f t="shared" ref="G54:G59" si="2">E54*F54</f>
        <v>0</v>
      </c>
      <c r="H54" s="127"/>
      <c r="I54" s="126"/>
      <c r="J54" s="126"/>
      <c r="K54" s="126"/>
      <c r="L54" s="126"/>
    </row>
    <row r="55" spans="1:12" s="2" customFormat="1" ht="60" x14ac:dyDescent="0.2">
      <c r="A55" s="126"/>
      <c r="B55" s="158"/>
      <c r="C55" s="317" t="s">
        <v>775</v>
      </c>
      <c r="D55" s="212" t="s">
        <v>125</v>
      </c>
      <c r="E55" s="204">
        <v>1</v>
      </c>
      <c r="F55" s="275">
        <v>0</v>
      </c>
      <c r="G55" s="276">
        <f t="shared" si="2"/>
        <v>0</v>
      </c>
      <c r="H55" s="127"/>
      <c r="I55" s="126"/>
      <c r="J55" s="126"/>
      <c r="K55" s="126"/>
      <c r="L55" s="126"/>
    </row>
    <row r="56" spans="1:12" s="2" customFormat="1" ht="180" x14ac:dyDescent="0.2">
      <c r="A56" s="126"/>
      <c r="B56" s="158"/>
      <c r="C56" s="317" t="s">
        <v>776</v>
      </c>
      <c r="D56" s="212" t="s">
        <v>125</v>
      </c>
      <c r="E56" s="204">
        <v>1</v>
      </c>
      <c r="F56" s="275">
        <v>0</v>
      </c>
      <c r="G56" s="276">
        <f t="shared" si="2"/>
        <v>0</v>
      </c>
      <c r="H56" s="127"/>
      <c r="I56" s="126"/>
      <c r="J56" s="126"/>
      <c r="K56" s="126"/>
      <c r="L56" s="126"/>
    </row>
    <row r="57" spans="1:12" s="2" customFormat="1" ht="60" x14ac:dyDescent="0.2">
      <c r="A57" s="126"/>
      <c r="B57" s="158"/>
      <c r="C57" s="317" t="s">
        <v>949</v>
      </c>
      <c r="D57" s="212" t="s">
        <v>98</v>
      </c>
      <c r="E57" s="204">
        <v>1</v>
      </c>
      <c r="F57" s="275">
        <v>0</v>
      </c>
      <c r="G57" s="276">
        <f t="shared" si="2"/>
        <v>0</v>
      </c>
      <c r="H57" s="127"/>
      <c r="I57" s="126"/>
      <c r="J57" s="126"/>
      <c r="K57" s="126"/>
      <c r="L57" s="126"/>
    </row>
    <row r="58" spans="1:12" s="2" customFormat="1" ht="36" x14ac:dyDescent="0.2">
      <c r="A58" s="126"/>
      <c r="B58" s="158"/>
      <c r="C58" s="317" t="s">
        <v>606</v>
      </c>
      <c r="D58" s="212" t="s">
        <v>125</v>
      </c>
      <c r="E58" s="204">
        <v>1</v>
      </c>
      <c r="F58" s="275">
        <v>0</v>
      </c>
      <c r="G58" s="276">
        <f t="shared" si="2"/>
        <v>0</v>
      </c>
      <c r="H58" s="127"/>
      <c r="I58" s="126"/>
      <c r="J58" s="126"/>
      <c r="K58" s="126"/>
      <c r="L58" s="126"/>
    </row>
    <row r="59" spans="1:12" s="2" customFormat="1" ht="288" x14ac:dyDescent="0.2">
      <c r="A59" s="126"/>
      <c r="B59" s="158"/>
      <c r="C59" s="317" t="s">
        <v>633</v>
      </c>
      <c r="D59" s="212" t="s">
        <v>98</v>
      </c>
      <c r="E59" s="204">
        <v>2</v>
      </c>
      <c r="F59" s="275">
        <v>0</v>
      </c>
      <c r="G59" s="276">
        <f t="shared" si="2"/>
        <v>0</v>
      </c>
      <c r="H59" s="127"/>
      <c r="I59" s="126"/>
      <c r="J59" s="126"/>
      <c r="K59" s="126"/>
      <c r="L59" s="126"/>
    </row>
    <row r="60" spans="1:12" s="2" customFormat="1" x14ac:dyDescent="0.2">
      <c r="A60" s="126"/>
      <c r="B60" s="158">
        <v>3</v>
      </c>
      <c r="C60" s="363" t="s">
        <v>778</v>
      </c>
      <c r="D60" s="212"/>
      <c r="E60" s="204"/>
      <c r="F60" s="275"/>
      <c r="G60" s="276"/>
      <c r="H60" s="127"/>
      <c r="I60" s="126"/>
      <c r="J60" s="126"/>
      <c r="K60" s="126"/>
      <c r="L60" s="126"/>
    </row>
    <row r="61" spans="1:12" s="2" customFormat="1" ht="276" x14ac:dyDescent="0.2">
      <c r="A61" s="126"/>
      <c r="B61" s="158"/>
      <c r="C61" s="317" t="s">
        <v>779</v>
      </c>
      <c r="D61" s="212" t="s">
        <v>98</v>
      </c>
      <c r="E61" s="204">
        <v>1</v>
      </c>
      <c r="F61" s="275">
        <v>0</v>
      </c>
      <c r="G61" s="276">
        <f>E61*F61</f>
        <v>0</v>
      </c>
      <c r="H61" s="127"/>
      <c r="I61" s="126"/>
      <c r="J61" s="126"/>
      <c r="K61" s="126"/>
      <c r="L61" s="126"/>
    </row>
    <row r="62" spans="1:12" s="2" customFormat="1" ht="72" x14ac:dyDescent="0.2">
      <c r="A62" s="126"/>
      <c r="B62" s="158"/>
      <c r="C62" s="317" t="s">
        <v>780</v>
      </c>
      <c r="D62" s="212" t="s">
        <v>98</v>
      </c>
      <c r="E62" s="204">
        <v>1</v>
      </c>
      <c r="F62" s="275">
        <v>0</v>
      </c>
      <c r="G62" s="276">
        <f>E62*F62</f>
        <v>0</v>
      </c>
      <c r="H62" s="127"/>
      <c r="I62" s="126"/>
      <c r="J62" s="126"/>
      <c r="K62" s="126"/>
      <c r="L62" s="126"/>
    </row>
    <row r="63" spans="1:12" s="2" customFormat="1" ht="84" x14ac:dyDescent="0.2">
      <c r="A63" s="126"/>
      <c r="B63" s="158"/>
      <c r="C63" s="317" t="s">
        <v>781</v>
      </c>
      <c r="D63" s="212" t="s">
        <v>98</v>
      </c>
      <c r="E63" s="204">
        <v>1</v>
      </c>
      <c r="F63" s="275">
        <v>0</v>
      </c>
      <c r="G63" s="276">
        <f>E63*F63</f>
        <v>0</v>
      </c>
      <c r="H63" s="127"/>
      <c r="I63" s="126"/>
      <c r="J63" s="126"/>
      <c r="K63" s="126"/>
      <c r="L63" s="126"/>
    </row>
    <row r="64" spans="1:12" s="2" customFormat="1" x14ac:dyDescent="0.2">
      <c r="A64" s="126"/>
      <c r="B64" s="158">
        <v>4</v>
      </c>
      <c r="C64" s="363" t="s">
        <v>782</v>
      </c>
      <c r="D64" s="212"/>
      <c r="E64" s="204"/>
      <c r="F64" s="275"/>
      <c r="G64" s="276"/>
      <c r="H64" s="127"/>
      <c r="I64" s="126"/>
      <c r="J64" s="126"/>
      <c r="K64" s="126"/>
      <c r="L64" s="126"/>
    </row>
    <row r="65" spans="1:12" s="2" customFormat="1" ht="60" x14ac:dyDescent="0.2">
      <c r="A65" s="126"/>
      <c r="B65" s="158"/>
      <c r="C65" s="317" t="s">
        <v>783</v>
      </c>
      <c r="D65" s="212" t="s">
        <v>98</v>
      </c>
      <c r="E65" s="204">
        <v>2</v>
      </c>
      <c r="F65" s="275">
        <v>0</v>
      </c>
      <c r="G65" s="276">
        <f>E65*F65</f>
        <v>0</v>
      </c>
      <c r="H65" s="127"/>
      <c r="I65" s="126"/>
      <c r="J65" s="126"/>
      <c r="K65" s="126"/>
      <c r="L65" s="126"/>
    </row>
    <row r="66" spans="1:12" s="2" customFormat="1" ht="60" x14ac:dyDescent="0.2">
      <c r="A66" s="126"/>
      <c r="B66" s="158"/>
      <c r="C66" s="317" t="s">
        <v>784</v>
      </c>
      <c r="D66" s="212" t="s">
        <v>98</v>
      </c>
      <c r="E66" s="204">
        <v>2</v>
      </c>
      <c r="F66" s="275">
        <v>0</v>
      </c>
      <c r="G66" s="276">
        <f>E66*F66</f>
        <v>0</v>
      </c>
      <c r="H66" s="127"/>
      <c r="I66" s="126"/>
      <c r="J66" s="126"/>
      <c r="K66" s="126"/>
      <c r="L66" s="126"/>
    </row>
    <row r="67" spans="1:12" s="2" customFormat="1" ht="36" x14ac:dyDescent="0.2">
      <c r="A67" s="126"/>
      <c r="B67" s="158"/>
      <c r="C67" s="317" t="s">
        <v>785</v>
      </c>
      <c r="D67" s="212" t="s">
        <v>125</v>
      </c>
      <c r="E67" s="204">
        <v>1</v>
      </c>
      <c r="F67" s="275">
        <v>0</v>
      </c>
      <c r="G67" s="276">
        <f>E67*F67</f>
        <v>0</v>
      </c>
      <c r="H67" s="127"/>
      <c r="I67" s="126"/>
      <c r="J67" s="126"/>
      <c r="K67" s="126"/>
      <c r="L67" s="126"/>
    </row>
    <row r="68" spans="1:12" s="2" customFormat="1" ht="132" x14ac:dyDescent="0.2">
      <c r="A68" s="126"/>
      <c r="B68" s="158"/>
      <c r="C68" s="317" t="s">
        <v>511</v>
      </c>
      <c r="D68" s="10" t="s">
        <v>125</v>
      </c>
      <c r="E68" s="204">
        <v>1</v>
      </c>
      <c r="F68" s="275">
        <v>0</v>
      </c>
      <c r="G68" s="276">
        <f>E68*F68</f>
        <v>0</v>
      </c>
      <c r="H68" s="127"/>
      <c r="I68" s="126"/>
      <c r="J68" s="126"/>
      <c r="K68" s="126"/>
      <c r="L68" s="126"/>
    </row>
    <row r="69" spans="1:12" s="2" customFormat="1" ht="96" x14ac:dyDescent="0.2">
      <c r="A69" s="126"/>
      <c r="B69" s="158"/>
      <c r="C69" s="317" t="s">
        <v>786</v>
      </c>
      <c r="D69" s="212" t="s">
        <v>125</v>
      </c>
      <c r="E69" s="204">
        <v>1</v>
      </c>
      <c r="F69" s="275">
        <v>0</v>
      </c>
      <c r="G69" s="276">
        <f>E69*F69</f>
        <v>0</v>
      </c>
      <c r="H69" s="127"/>
      <c r="I69" s="126"/>
      <c r="J69" s="126"/>
      <c r="K69" s="126"/>
      <c r="L69" s="126"/>
    </row>
    <row r="70" spans="1:12" s="2" customFormat="1" x14ac:dyDescent="0.2">
      <c r="A70" s="126"/>
      <c r="B70" s="158">
        <v>5</v>
      </c>
      <c r="C70" s="363" t="s">
        <v>787</v>
      </c>
      <c r="D70" s="212"/>
      <c r="E70" s="204"/>
      <c r="F70" s="275"/>
      <c r="G70" s="276"/>
      <c r="H70" s="127"/>
      <c r="I70" s="126"/>
      <c r="J70" s="126"/>
      <c r="K70" s="126"/>
      <c r="L70" s="126"/>
    </row>
    <row r="71" spans="1:12" s="2" customFormat="1" x14ac:dyDescent="0.2">
      <c r="A71" s="126"/>
      <c r="B71" s="158"/>
      <c r="C71" s="317" t="s">
        <v>648</v>
      </c>
      <c r="D71" s="212" t="s">
        <v>647</v>
      </c>
      <c r="E71" s="204">
        <v>15</v>
      </c>
      <c r="F71" s="275">
        <v>0</v>
      </c>
      <c r="G71" s="276">
        <f t="shared" ref="G71:G78" si="3">E71*F71</f>
        <v>0</v>
      </c>
      <c r="H71" s="127"/>
      <c r="I71" s="126"/>
      <c r="J71" s="126"/>
      <c r="K71" s="126"/>
      <c r="L71" s="126"/>
    </row>
    <row r="72" spans="1:12" s="2" customFormat="1" x14ac:dyDescent="0.2">
      <c r="A72" s="126"/>
      <c r="B72" s="158"/>
      <c r="C72" s="317" t="s">
        <v>649</v>
      </c>
      <c r="D72" s="212" t="s">
        <v>647</v>
      </c>
      <c r="E72" s="204">
        <v>50</v>
      </c>
      <c r="F72" s="275">
        <v>0</v>
      </c>
      <c r="G72" s="276">
        <f t="shared" si="3"/>
        <v>0</v>
      </c>
      <c r="H72" s="127"/>
      <c r="I72" s="126"/>
      <c r="J72" s="126"/>
      <c r="K72" s="126"/>
      <c r="L72" s="126"/>
    </row>
    <row r="73" spans="1:12" s="2" customFormat="1" x14ac:dyDescent="0.2">
      <c r="A73" s="126"/>
      <c r="B73" s="158"/>
      <c r="C73" s="317" t="s">
        <v>650</v>
      </c>
      <c r="D73" s="212" t="s">
        <v>647</v>
      </c>
      <c r="E73" s="204">
        <v>25</v>
      </c>
      <c r="F73" s="275">
        <v>0</v>
      </c>
      <c r="G73" s="276">
        <f t="shared" si="3"/>
        <v>0</v>
      </c>
      <c r="H73" s="127"/>
      <c r="I73" s="126"/>
      <c r="J73" s="126"/>
      <c r="K73" s="126"/>
      <c r="L73" s="126"/>
    </row>
    <row r="74" spans="1:12" s="2" customFormat="1" x14ac:dyDescent="0.2">
      <c r="A74" s="126"/>
      <c r="B74" s="158"/>
      <c r="C74" s="317" t="s">
        <v>651</v>
      </c>
      <c r="D74" s="212" t="s">
        <v>647</v>
      </c>
      <c r="E74" s="204">
        <v>15</v>
      </c>
      <c r="F74" s="275">
        <v>0</v>
      </c>
      <c r="G74" s="276">
        <f t="shared" si="3"/>
        <v>0</v>
      </c>
      <c r="H74" s="127"/>
      <c r="I74" s="126"/>
      <c r="J74" s="126"/>
      <c r="K74" s="126"/>
      <c r="L74" s="126"/>
    </row>
    <row r="75" spans="1:12" s="2" customFormat="1" x14ac:dyDescent="0.2">
      <c r="A75" s="126"/>
      <c r="B75" s="158"/>
      <c r="C75" s="317" t="s">
        <v>653</v>
      </c>
      <c r="D75" s="212" t="s">
        <v>125</v>
      </c>
      <c r="E75" s="204">
        <v>2</v>
      </c>
      <c r="F75" s="275">
        <v>0</v>
      </c>
      <c r="G75" s="276">
        <f t="shared" si="3"/>
        <v>0</v>
      </c>
      <c r="H75" s="127"/>
      <c r="I75" s="126"/>
      <c r="J75" s="126"/>
      <c r="K75" s="126"/>
      <c r="L75" s="126"/>
    </row>
    <row r="76" spans="1:12" s="2" customFormat="1" x14ac:dyDescent="0.2">
      <c r="A76" s="126"/>
      <c r="B76" s="158"/>
      <c r="C76" s="317" t="s">
        <v>654</v>
      </c>
      <c r="D76" s="212" t="s">
        <v>647</v>
      </c>
      <c r="E76" s="204">
        <v>20</v>
      </c>
      <c r="F76" s="275">
        <v>0</v>
      </c>
      <c r="G76" s="276">
        <f t="shared" si="3"/>
        <v>0</v>
      </c>
      <c r="H76" s="127"/>
      <c r="I76" s="126"/>
      <c r="J76" s="126"/>
      <c r="K76" s="126"/>
      <c r="L76" s="126"/>
    </row>
    <row r="77" spans="1:12" s="2" customFormat="1" x14ac:dyDescent="0.2">
      <c r="A77" s="126"/>
      <c r="B77" s="158"/>
      <c r="C77" s="317" t="s">
        <v>655</v>
      </c>
      <c r="D77" s="212" t="s">
        <v>647</v>
      </c>
      <c r="E77" s="204">
        <v>15</v>
      </c>
      <c r="F77" s="275">
        <v>0</v>
      </c>
      <c r="G77" s="276">
        <f t="shared" si="3"/>
        <v>0</v>
      </c>
      <c r="H77" s="127"/>
      <c r="I77" s="126"/>
      <c r="J77" s="126"/>
      <c r="K77" s="126"/>
      <c r="L77" s="126"/>
    </row>
    <row r="78" spans="1:12" s="2" customFormat="1" x14ac:dyDescent="0.2">
      <c r="A78" s="126"/>
      <c r="B78" s="158"/>
      <c r="C78" s="317" t="s">
        <v>635</v>
      </c>
      <c r="D78" s="212" t="s">
        <v>98</v>
      </c>
      <c r="E78" s="204">
        <v>1</v>
      </c>
      <c r="F78" s="275">
        <v>0</v>
      </c>
      <c r="G78" s="276">
        <f t="shared" si="3"/>
        <v>0</v>
      </c>
      <c r="H78" s="127"/>
      <c r="I78" s="126"/>
      <c r="J78" s="126"/>
      <c r="K78" s="126"/>
      <c r="L78" s="126"/>
    </row>
    <row r="79" spans="1:12" s="12" customFormat="1" x14ac:dyDescent="0.2">
      <c r="A79" s="11"/>
      <c r="B79" s="158">
        <v>6</v>
      </c>
      <c r="C79" s="363" t="s">
        <v>788</v>
      </c>
      <c r="D79" s="15"/>
      <c r="E79" s="425"/>
      <c r="F79" s="14"/>
      <c r="G79" s="13"/>
      <c r="I79" s="11"/>
      <c r="J79" s="11"/>
      <c r="K79" s="11"/>
      <c r="L79" s="11"/>
    </row>
    <row r="80" spans="1:12" s="12" customFormat="1" ht="24" x14ac:dyDescent="0.2">
      <c r="A80" s="11"/>
      <c r="B80" s="158"/>
      <c r="C80" s="317" t="s">
        <v>669</v>
      </c>
      <c r="D80" s="212" t="s">
        <v>647</v>
      </c>
      <c r="E80" s="204">
        <v>8</v>
      </c>
      <c r="F80" s="275">
        <v>0</v>
      </c>
      <c r="G80" s="276">
        <f t="shared" ref="G80:G86" si="4">E80*F80</f>
        <v>0</v>
      </c>
      <c r="I80" s="11"/>
      <c r="J80" s="11"/>
      <c r="K80" s="11"/>
      <c r="L80" s="11"/>
    </row>
    <row r="81" spans="1:12" s="12" customFormat="1" x14ac:dyDescent="0.2">
      <c r="A81" s="11"/>
      <c r="B81" s="158"/>
      <c r="C81" s="317" t="s">
        <v>670</v>
      </c>
      <c r="D81" s="212" t="s">
        <v>647</v>
      </c>
      <c r="E81" s="204">
        <v>50</v>
      </c>
      <c r="F81" s="275">
        <v>0</v>
      </c>
      <c r="G81" s="276">
        <f t="shared" si="4"/>
        <v>0</v>
      </c>
      <c r="I81" s="11"/>
      <c r="J81" s="11"/>
      <c r="K81" s="11"/>
      <c r="L81" s="11"/>
    </row>
    <row r="82" spans="1:12" s="12" customFormat="1" x14ac:dyDescent="0.2">
      <c r="A82" s="11"/>
      <c r="B82" s="158"/>
      <c r="C82" s="317" t="s">
        <v>671</v>
      </c>
      <c r="D82" s="212" t="s">
        <v>647</v>
      </c>
      <c r="E82" s="204">
        <v>20</v>
      </c>
      <c r="F82" s="275">
        <v>0</v>
      </c>
      <c r="G82" s="276">
        <f t="shared" si="4"/>
        <v>0</v>
      </c>
      <c r="I82" s="11"/>
      <c r="J82" s="11"/>
      <c r="K82" s="11"/>
      <c r="L82" s="11"/>
    </row>
    <row r="83" spans="1:12" s="12" customFormat="1" x14ac:dyDescent="0.2">
      <c r="A83" s="11"/>
      <c r="B83" s="158"/>
      <c r="C83" s="317" t="s">
        <v>676</v>
      </c>
      <c r="D83" s="212" t="s">
        <v>125</v>
      </c>
      <c r="E83" s="204">
        <v>1</v>
      </c>
      <c r="F83" s="275">
        <v>0</v>
      </c>
      <c r="G83" s="276">
        <f t="shared" si="4"/>
        <v>0</v>
      </c>
      <c r="I83" s="11"/>
      <c r="J83" s="11"/>
      <c r="K83" s="11"/>
      <c r="L83" s="11"/>
    </row>
    <row r="84" spans="1:12" s="12" customFormat="1" x14ac:dyDescent="0.2">
      <c r="A84" s="11"/>
      <c r="B84" s="158"/>
      <c r="C84" s="317" t="s">
        <v>678</v>
      </c>
      <c r="D84" s="212" t="s">
        <v>125</v>
      </c>
      <c r="E84" s="204">
        <v>3</v>
      </c>
      <c r="F84" s="275">
        <v>0</v>
      </c>
      <c r="G84" s="276">
        <f t="shared" si="4"/>
        <v>0</v>
      </c>
      <c r="I84" s="11"/>
      <c r="J84" s="11"/>
      <c r="K84" s="11"/>
      <c r="L84" s="11"/>
    </row>
    <row r="85" spans="1:12" s="12" customFormat="1" x14ac:dyDescent="0.2">
      <c r="A85" s="11"/>
      <c r="B85" s="158"/>
      <c r="C85" s="317" t="s">
        <v>679</v>
      </c>
      <c r="D85" s="212" t="s">
        <v>125</v>
      </c>
      <c r="E85" s="204">
        <v>2</v>
      </c>
      <c r="F85" s="275">
        <v>0</v>
      </c>
      <c r="G85" s="276">
        <f t="shared" si="4"/>
        <v>0</v>
      </c>
      <c r="I85" s="11"/>
      <c r="J85" s="11"/>
      <c r="K85" s="11"/>
      <c r="L85" s="11"/>
    </row>
    <row r="86" spans="1:12" s="12" customFormat="1" ht="24" x14ac:dyDescent="0.2">
      <c r="A86" s="11"/>
      <c r="B86" s="158"/>
      <c r="C86" s="317" t="s">
        <v>680</v>
      </c>
      <c r="D86" s="212" t="s">
        <v>125</v>
      </c>
      <c r="E86" s="204">
        <v>1</v>
      </c>
      <c r="F86" s="275">
        <v>0</v>
      </c>
      <c r="G86" s="276">
        <f t="shared" si="4"/>
        <v>0</v>
      </c>
      <c r="I86" s="11"/>
      <c r="J86" s="11"/>
      <c r="K86" s="11"/>
      <c r="L86" s="11"/>
    </row>
    <row r="87" spans="1:12" s="2" customFormat="1" x14ac:dyDescent="0.2">
      <c r="A87" s="126"/>
      <c r="B87" s="158">
        <v>7</v>
      </c>
      <c r="C87" s="363" t="s">
        <v>791</v>
      </c>
      <c r="D87" s="212"/>
      <c r="E87" s="204"/>
      <c r="F87" s="275"/>
      <c r="G87" s="276"/>
      <c r="H87" s="127"/>
      <c r="I87" s="126"/>
      <c r="J87" s="126"/>
      <c r="K87" s="126"/>
      <c r="L87" s="126"/>
    </row>
    <row r="88" spans="1:12" s="2" customFormat="1" x14ac:dyDescent="0.2">
      <c r="A88" s="126"/>
      <c r="B88" s="158"/>
      <c r="C88" s="202" t="s">
        <v>658</v>
      </c>
      <c r="D88" s="212" t="s">
        <v>647</v>
      </c>
      <c r="E88" s="204">
        <v>10</v>
      </c>
      <c r="F88" s="205">
        <v>0</v>
      </c>
      <c r="G88" s="276">
        <f>E88*F88</f>
        <v>0</v>
      </c>
      <c r="H88" s="127"/>
      <c r="I88" s="126"/>
      <c r="J88" s="126"/>
      <c r="K88" s="126"/>
      <c r="L88" s="126"/>
    </row>
    <row r="89" spans="1:12" s="2" customFormat="1" ht="36" x14ac:dyDescent="0.2">
      <c r="A89" s="126"/>
      <c r="B89" s="158"/>
      <c r="C89" s="202" t="s">
        <v>659</v>
      </c>
      <c r="D89" s="212" t="s">
        <v>98</v>
      </c>
      <c r="E89" s="204">
        <v>1</v>
      </c>
      <c r="F89" s="205">
        <v>0</v>
      </c>
      <c r="G89" s="276">
        <f>E89*F89</f>
        <v>0</v>
      </c>
      <c r="H89" s="127"/>
      <c r="I89" s="126"/>
      <c r="J89" s="126"/>
      <c r="K89" s="126"/>
      <c r="L89" s="126"/>
    </row>
    <row r="90" spans="1:12" s="2" customFormat="1" ht="24" x14ac:dyDescent="0.2">
      <c r="A90" s="126"/>
      <c r="B90" s="158"/>
      <c r="C90" s="202" t="s">
        <v>660</v>
      </c>
      <c r="D90" s="212" t="s">
        <v>98</v>
      </c>
      <c r="E90" s="204">
        <v>1</v>
      </c>
      <c r="F90" s="205">
        <v>0</v>
      </c>
      <c r="G90" s="276">
        <f>E90*F90</f>
        <v>0</v>
      </c>
      <c r="H90" s="127"/>
      <c r="I90" s="126"/>
      <c r="J90" s="126"/>
      <c r="K90" s="126"/>
      <c r="L90" s="126"/>
    </row>
    <row r="91" spans="1:12" s="2" customFormat="1" x14ac:dyDescent="0.2">
      <c r="A91" s="126"/>
      <c r="B91" s="158"/>
      <c r="C91" s="202" t="s">
        <v>666</v>
      </c>
      <c r="D91" s="212" t="s">
        <v>98</v>
      </c>
      <c r="E91" s="204">
        <v>1</v>
      </c>
      <c r="F91" s="205">
        <v>0</v>
      </c>
      <c r="G91" s="276">
        <f>E91*F91</f>
        <v>0</v>
      </c>
      <c r="H91" s="127"/>
      <c r="I91" s="126"/>
      <c r="J91" s="126"/>
      <c r="K91" s="126"/>
      <c r="L91" s="126"/>
    </row>
    <row r="92" spans="1:12" s="2" customFormat="1" x14ac:dyDescent="0.2">
      <c r="A92" s="126"/>
      <c r="B92" s="158">
        <v>8</v>
      </c>
      <c r="C92" s="363" t="s">
        <v>682</v>
      </c>
      <c r="D92" s="212"/>
      <c r="E92" s="204"/>
      <c r="F92" s="275"/>
      <c r="G92" s="276"/>
      <c r="H92" s="127"/>
      <c r="I92" s="126"/>
      <c r="J92" s="126"/>
      <c r="K92" s="126"/>
      <c r="L92" s="126"/>
    </row>
    <row r="93" spans="1:12" s="2" customFormat="1" ht="48" x14ac:dyDescent="0.2">
      <c r="A93" s="126"/>
      <c r="B93" s="158"/>
      <c r="C93" s="317" t="s">
        <v>792</v>
      </c>
      <c r="D93" s="10" t="s">
        <v>98</v>
      </c>
      <c r="E93" s="204">
        <v>1</v>
      </c>
      <c r="F93" s="275">
        <v>0</v>
      </c>
      <c r="G93" s="276">
        <f>E93*F93</f>
        <v>0</v>
      </c>
      <c r="H93" s="127"/>
      <c r="I93" s="126"/>
      <c r="J93" s="126"/>
      <c r="K93" s="126"/>
      <c r="L93" s="126"/>
    </row>
    <row r="94" spans="1:12" s="2" customFormat="1" ht="36" x14ac:dyDescent="0.2">
      <c r="A94" s="126"/>
      <c r="B94" s="158"/>
      <c r="C94" s="317" t="s">
        <v>793</v>
      </c>
      <c r="D94" s="212" t="s">
        <v>98</v>
      </c>
      <c r="E94" s="204">
        <v>1</v>
      </c>
      <c r="F94" s="275">
        <v>0</v>
      </c>
      <c r="G94" s="276">
        <f>E94*F94</f>
        <v>0</v>
      </c>
      <c r="H94" s="127"/>
      <c r="I94" s="126"/>
      <c r="J94" s="126"/>
      <c r="K94" s="126"/>
      <c r="L94" s="126"/>
    </row>
    <row r="95" spans="1:12" s="2" customFormat="1" ht="36" x14ac:dyDescent="0.2">
      <c r="A95" s="126"/>
      <c r="B95" s="158"/>
      <c r="C95" s="317" t="s">
        <v>794</v>
      </c>
      <c r="D95" s="10" t="s">
        <v>98</v>
      </c>
      <c r="E95" s="204">
        <v>1</v>
      </c>
      <c r="F95" s="275">
        <v>0</v>
      </c>
      <c r="G95" s="276">
        <f>E95*F95</f>
        <v>0</v>
      </c>
      <c r="H95" s="127"/>
      <c r="I95" s="126"/>
      <c r="J95" s="126"/>
      <c r="K95" s="126"/>
      <c r="L95" s="126"/>
    </row>
    <row r="96" spans="1:12" s="2" customFormat="1" ht="36" x14ac:dyDescent="0.2">
      <c r="A96" s="126"/>
      <c r="B96" s="158"/>
      <c r="C96" s="317" t="s">
        <v>795</v>
      </c>
      <c r="D96" s="212" t="s">
        <v>98</v>
      </c>
      <c r="E96" s="204">
        <v>1</v>
      </c>
      <c r="F96" s="275">
        <v>0</v>
      </c>
      <c r="G96" s="276">
        <f>E96*F96</f>
        <v>0</v>
      </c>
      <c r="H96" s="127"/>
      <c r="I96" s="126"/>
      <c r="J96" s="126"/>
      <c r="K96" s="126"/>
      <c r="L96" s="126"/>
    </row>
    <row r="97" spans="1:12" s="9" customFormat="1" ht="23.25" customHeight="1" x14ac:dyDescent="0.25">
      <c r="A97" s="152"/>
      <c r="B97" s="333" t="s">
        <v>18</v>
      </c>
      <c r="C97" s="220" t="s">
        <v>822</v>
      </c>
      <c r="D97" s="220"/>
      <c r="E97" s="221"/>
      <c r="F97" s="222"/>
      <c r="G97" s="296">
        <f>SUM(G30:G96)</f>
        <v>0</v>
      </c>
      <c r="H97" s="155"/>
      <c r="I97" s="152"/>
      <c r="J97" s="152"/>
      <c r="K97" s="152"/>
      <c r="L97"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E0250-431D-4E35-8259-6425EAB6DB92}">
  <sheetPr codeName="Sheet45">
    <tabColor rgb="FF7030A0"/>
  </sheetPr>
  <dimension ref="A2:L97"/>
  <sheetViews>
    <sheetView showZeros="0" topLeftCell="A71" zoomScale="110" zoomScaleNormal="110" workbookViewId="0">
      <selection activeCell="G97" sqref="G97"/>
    </sheetView>
  </sheetViews>
  <sheetFormatPr defaultColWidth="10.42578125" defaultRowHeight="12.75" x14ac:dyDescent="0.2"/>
  <cols>
    <col min="1" max="1" width="4.42578125" style="1" customWidth="1"/>
    <col min="2" max="2" width="7.42578125" style="8" customWidth="1"/>
    <col min="3" max="3" width="53.28515625" style="7" customWidth="1"/>
    <col min="4" max="4" width="10.42578125" style="6" customWidth="1"/>
    <col min="5" max="5" width="9.28515625" style="5" customWidth="1"/>
    <col min="6" max="6" width="12.140625" style="4" customWidth="1"/>
    <col min="7" max="7" width="14.28515625" style="3" bestFit="1" customWidth="1"/>
    <col min="8" max="8" width="16" style="2"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x14ac:dyDescent="0.2">
      <c r="A2" s="126"/>
      <c r="B2" s="142"/>
      <c r="C2" s="360" t="s">
        <v>59</v>
      </c>
      <c r="D2" s="160"/>
      <c r="E2" s="161"/>
      <c r="F2" s="162"/>
      <c r="G2" s="361" t="s">
        <v>60</v>
      </c>
      <c r="H2" s="127"/>
      <c r="I2" s="126"/>
      <c r="J2" s="126"/>
      <c r="K2" s="126"/>
      <c r="L2" s="126"/>
    </row>
    <row r="4" spans="1:12" s="25" customFormat="1" ht="15" x14ac:dyDescent="0.25">
      <c r="A4" s="124"/>
      <c r="B4" s="151" t="s">
        <v>7</v>
      </c>
      <c r="C4" s="336" t="s">
        <v>2226</v>
      </c>
      <c r="D4" s="163"/>
      <c r="E4" s="164"/>
      <c r="F4" s="165"/>
      <c r="G4" s="166"/>
      <c r="H4" s="26"/>
      <c r="I4" s="124"/>
      <c r="J4" s="124"/>
      <c r="K4" s="124"/>
      <c r="L4" s="124"/>
    </row>
    <row r="5" spans="1:12" s="25" customFormat="1" ht="12" customHeight="1" x14ac:dyDescent="0.25">
      <c r="A5" s="124"/>
      <c r="B5" s="150"/>
      <c r="C5" s="167"/>
      <c r="D5" s="168"/>
      <c r="E5" s="169"/>
      <c r="F5" s="170"/>
      <c r="G5" s="171"/>
      <c r="H5" s="26"/>
      <c r="I5" s="124"/>
      <c r="J5" s="124"/>
      <c r="K5" s="124"/>
      <c r="L5" s="124"/>
    </row>
    <row r="6" spans="1:12" s="23" customFormat="1" ht="21" customHeight="1" x14ac:dyDescent="0.2">
      <c r="A6" s="130"/>
      <c r="B6" s="334" t="s">
        <v>80</v>
      </c>
      <c r="C6" s="335" t="s">
        <v>2477</v>
      </c>
      <c r="D6" s="163"/>
      <c r="E6" s="164"/>
      <c r="F6" s="165"/>
      <c r="G6" s="166"/>
      <c r="H6" s="128"/>
      <c r="I6" s="129"/>
      <c r="J6" s="129"/>
      <c r="K6" s="129"/>
      <c r="L6" s="129"/>
    </row>
    <row r="7" spans="1:12" s="23" customFormat="1" ht="14.25" x14ac:dyDescent="0.2">
      <c r="A7" s="130"/>
      <c r="B7" s="150"/>
      <c r="C7" s="167"/>
      <c r="D7" s="168"/>
      <c r="E7" s="169"/>
      <c r="F7" s="170"/>
      <c r="G7" s="172"/>
      <c r="H7" s="128"/>
      <c r="I7" s="129"/>
      <c r="J7" s="129"/>
      <c r="K7" s="129"/>
      <c r="L7" s="129"/>
    </row>
    <row r="8" spans="1:12" s="24" customFormat="1" ht="18" customHeight="1" x14ac:dyDescent="0.2">
      <c r="A8" s="145"/>
      <c r="B8" s="148" t="s">
        <v>1</v>
      </c>
      <c r="C8" s="173"/>
      <c r="D8" s="175"/>
      <c r="E8" s="175"/>
      <c r="F8" s="175"/>
      <c r="G8" s="174"/>
      <c r="H8" s="144"/>
      <c r="I8" s="144"/>
      <c r="J8" s="144"/>
      <c r="K8" s="144"/>
      <c r="L8" s="144"/>
    </row>
    <row r="9" spans="1:12" s="24" customFormat="1" ht="18" customHeight="1" x14ac:dyDescent="0.25">
      <c r="A9" s="146"/>
      <c r="B9" s="149" t="s">
        <v>2</v>
      </c>
      <c r="C9" s="176"/>
      <c r="D9" s="177"/>
      <c r="E9" s="178"/>
      <c r="F9" s="178"/>
      <c r="G9" s="177"/>
      <c r="H9" s="144"/>
      <c r="I9" s="144"/>
      <c r="J9" s="144"/>
      <c r="K9" s="144"/>
      <c r="L9" s="144"/>
    </row>
    <row r="10" spans="1:12" s="24" customFormat="1" ht="18" customHeight="1" x14ac:dyDescent="0.2">
      <c r="A10" s="145"/>
      <c r="B10" s="148" t="s">
        <v>3</v>
      </c>
      <c r="C10" s="173"/>
      <c r="D10" s="175"/>
      <c r="E10" s="175"/>
      <c r="F10" s="175"/>
      <c r="G10" s="174"/>
      <c r="H10" s="144"/>
      <c r="I10" s="144"/>
      <c r="J10" s="144"/>
      <c r="K10" s="144"/>
      <c r="L10" s="144"/>
    </row>
    <row r="11" spans="1:12" s="24" customFormat="1" ht="18" customHeight="1" x14ac:dyDescent="0.25">
      <c r="A11" s="146"/>
      <c r="B11" s="149" t="s">
        <v>4</v>
      </c>
      <c r="C11" s="176"/>
      <c r="D11" s="178"/>
      <c r="E11" s="178"/>
      <c r="F11" s="178"/>
      <c r="G11" s="177"/>
      <c r="H11" s="144"/>
      <c r="I11" s="144"/>
      <c r="J11" s="144"/>
      <c r="K11" s="144"/>
      <c r="L11" s="144"/>
    </row>
    <row r="12" spans="1:12" s="23" customFormat="1" ht="14.25" x14ac:dyDescent="0.2">
      <c r="A12" s="130"/>
      <c r="B12" s="147"/>
      <c r="C12" s="179"/>
      <c r="D12" s="180"/>
      <c r="E12" s="181"/>
      <c r="F12" s="182"/>
      <c r="G12" s="183"/>
      <c r="H12" s="128"/>
      <c r="I12" s="129"/>
      <c r="J12" s="129"/>
      <c r="K12" s="129"/>
      <c r="L12" s="129"/>
    </row>
    <row r="13" spans="1:12" s="23" customFormat="1" ht="18.75" customHeight="1" x14ac:dyDescent="0.2">
      <c r="A13" s="130"/>
      <c r="B13" s="143"/>
      <c r="C13" s="340" t="s">
        <v>82</v>
      </c>
      <c r="D13" s="184"/>
      <c r="E13" s="185"/>
      <c r="F13" s="186"/>
      <c r="G13" s="187"/>
      <c r="H13" s="128"/>
      <c r="I13" s="129"/>
      <c r="J13" s="129"/>
      <c r="K13" s="129"/>
      <c r="L13" s="129"/>
    </row>
    <row r="14" spans="1:12" s="21" customFormat="1" ht="18.75" customHeight="1" x14ac:dyDescent="0.2">
      <c r="A14" s="131"/>
      <c r="B14" s="321" t="s">
        <v>83</v>
      </c>
      <c r="C14" s="341" t="s">
        <v>84</v>
      </c>
      <c r="D14" s="342"/>
      <c r="E14" s="343"/>
      <c r="F14" s="344"/>
      <c r="G14" s="345" t="s">
        <v>64</v>
      </c>
      <c r="H14" s="22"/>
      <c r="I14" s="131"/>
      <c r="J14" s="131"/>
      <c r="K14" s="131"/>
      <c r="L14" s="131"/>
    </row>
    <row r="15" spans="1:12" s="17" customFormat="1" ht="18.75" customHeight="1" x14ac:dyDescent="0.25">
      <c r="A15" s="337"/>
      <c r="B15" s="338" t="s">
        <v>18</v>
      </c>
      <c r="C15" s="346" t="s">
        <v>369</v>
      </c>
      <c r="D15" s="347"/>
      <c r="E15" s="348"/>
      <c r="F15" s="349"/>
      <c r="G15" s="20">
        <f>G97</f>
        <v>0</v>
      </c>
      <c r="H15" s="18"/>
      <c r="I15" s="337"/>
      <c r="J15" s="337"/>
      <c r="K15" s="337"/>
      <c r="L15" s="337"/>
    </row>
    <row r="16" spans="1:12" s="17" customFormat="1" ht="18.75" customHeight="1" x14ac:dyDescent="0.25">
      <c r="A16" s="337"/>
      <c r="B16" s="339"/>
      <c r="C16" s="350" t="s">
        <v>88</v>
      </c>
      <c r="D16" s="351"/>
      <c r="E16" s="352"/>
      <c r="F16" s="353"/>
      <c r="G16" s="19">
        <f>SUM(G15:G15)</f>
        <v>0</v>
      </c>
      <c r="H16" s="18"/>
      <c r="I16" s="337"/>
      <c r="J16" s="337"/>
      <c r="K16" s="337"/>
      <c r="L16" s="337"/>
    </row>
    <row r="17" spans="2:8" x14ac:dyDescent="0.2">
      <c r="B17" s="132"/>
      <c r="C17" s="188"/>
      <c r="D17" s="189"/>
      <c r="E17" s="190"/>
      <c r="F17" s="191"/>
      <c r="G17" s="192"/>
      <c r="H17" s="127"/>
    </row>
    <row r="19" spans="2:8" ht="24" x14ac:dyDescent="0.2">
      <c r="B19" s="133" t="s">
        <v>83</v>
      </c>
      <c r="C19" s="197" t="s">
        <v>89</v>
      </c>
      <c r="D19" s="198" t="s">
        <v>90</v>
      </c>
      <c r="E19" s="199" t="s">
        <v>91</v>
      </c>
      <c r="F19" s="200" t="s">
        <v>92</v>
      </c>
      <c r="G19" s="201" t="s">
        <v>93</v>
      </c>
      <c r="H19" s="127"/>
    </row>
    <row r="20" spans="2:8" x14ac:dyDescent="0.2">
      <c r="B20" s="134"/>
      <c r="C20" s="202"/>
      <c r="D20" s="203"/>
      <c r="E20" s="204"/>
      <c r="F20" s="205"/>
      <c r="G20" s="206"/>
      <c r="H20" s="127"/>
    </row>
    <row r="21" spans="2:8" s="16" customFormat="1" ht="20.25" x14ac:dyDescent="0.3">
      <c r="B21" s="309" t="s">
        <v>18</v>
      </c>
      <c r="C21" s="312" t="s">
        <v>369</v>
      </c>
      <c r="D21" s="311"/>
      <c r="E21" s="305"/>
      <c r="F21" s="306"/>
      <c r="G21" s="307"/>
      <c r="H21" s="308"/>
    </row>
    <row r="22" spans="2:8" s="16" customFormat="1" ht="24" customHeight="1" x14ac:dyDescent="0.3">
      <c r="B22" s="3208" t="s">
        <v>542</v>
      </c>
      <c r="C22" s="3209"/>
      <c r="D22" s="3209"/>
      <c r="E22" s="3209"/>
      <c r="F22" s="3209"/>
      <c r="G22" s="3210"/>
      <c r="H22" s="308"/>
    </row>
    <row r="23" spans="2:8" s="16" customFormat="1" ht="24" customHeight="1" x14ac:dyDescent="0.3">
      <c r="B23" s="3203" t="s">
        <v>543</v>
      </c>
      <c r="C23" s="3204"/>
      <c r="D23" s="3204"/>
      <c r="E23" s="3204"/>
      <c r="F23" s="3204"/>
      <c r="G23" s="3205"/>
      <c r="H23" s="308"/>
    </row>
    <row r="24" spans="2:8" s="16" customFormat="1" ht="24" customHeight="1" x14ac:dyDescent="0.3">
      <c r="B24" s="3203" t="s">
        <v>544</v>
      </c>
      <c r="C24" s="3204"/>
      <c r="D24" s="3204"/>
      <c r="E24" s="3204"/>
      <c r="F24" s="3204"/>
      <c r="G24" s="3205"/>
      <c r="H24" s="308"/>
    </row>
    <row r="25" spans="2:8" s="16" customFormat="1" ht="24" customHeight="1" x14ac:dyDescent="0.3">
      <c r="B25" s="3203" t="s">
        <v>545</v>
      </c>
      <c r="C25" s="3204"/>
      <c r="D25" s="3204"/>
      <c r="E25" s="3204"/>
      <c r="F25" s="3204"/>
      <c r="G25" s="3205"/>
      <c r="H25" s="308"/>
    </row>
    <row r="26" spans="2:8" s="16" customFormat="1" ht="24" customHeight="1" x14ac:dyDescent="0.3">
      <c r="B26" s="3203" t="s">
        <v>546</v>
      </c>
      <c r="C26" s="3204"/>
      <c r="D26" s="3204"/>
      <c r="E26" s="3204"/>
      <c r="F26" s="3204"/>
      <c r="G26" s="3205"/>
      <c r="H26" s="308"/>
    </row>
    <row r="27" spans="2:8" s="16" customFormat="1" ht="24" customHeight="1" x14ac:dyDescent="0.3">
      <c r="B27" s="3203" t="s">
        <v>547</v>
      </c>
      <c r="C27" s="3204"/>
      <c r="D27" s="3204"/>
      <c r="E27" s="3204"/>
      <c r="F27" s="3204"/>
      <c r="G27" s="3205"/>
      <c r="H27" s="308"/>
    </row>
    <row r="28" spans="2:8" s="16" customFormat="1" ht="24" customHeight="1" x14ac:dyDescent="0.3">
      <c r="B28" s="3203" t="s">
        <v>548</v>
      </c>
      <c r="C28" s="3204"/>
      <c r="D28" s="3204"/>
      <c r="E28" s="3204"/>
      <c r="F28" s="3204"/>
      <c r="G28" s="3205"/>
      <c r="H28" s="308"/>
    </row>
    <row r="29" spans="2:8" x14ac:dyDescent="0.2">
      <c r="B29" s="158">
        <v>1</v>
      </c>
      <c r="C29" s="363" t="s">
        <v>553</v>
      </c>
      <c r="D29" s="212"/>
      <c r="E29" s="204"/>
      <c r="F29" s="275"/>
      <c r="G29" s="276"/>
      <c r="H29" s="127"/>
    </row>
    <row r="30" spans="2:8" ht="108" x14ac:dyDescent="0.2">
      <c r="B30" s="158"/>
      <c r="C30" s="317" t="s">
        <v>819</v>
      </c>
      <c r="D30" s="10" t="s">
        <v>98</v>
      </c>
      <c r="E30" s="204">
        <v>1</v>
      </c>
      <c r="F30" s="275">
        <v>0</v>
      </c>
      <c r="G30" s="276">
        <f t="shared" ref="G30:G50" si="0">E30*F30</f>
        <v>0</v>
      </c>
      <c r="H30" s="127"/>
    </row>
    <row r="31" spans="2:8" ht="60" x14ac:dyDescent="0.2">
      <c r="B31" s="158"/>
      <c r="C31" s="317" t="s">
        <v>754</v>
      </c>
      <c r="D31" s="10" t="s">
        <v>125</v>
      </c>
      <c r="E31" s="204">
        <v>1</v>
      </c>
      <c r="F31" s="275">
        <v>0</v>
      </c>
      <c r="G31" s="276">
        <f t="shared" si="0"/>
        <v>0</v>
      </c>
      <c r="H31" s="127"/>
    </row>
    <row r="32" spans="2:8" ht="60" x14ac:dyDescent="0.2">
      <c r="B32" s="158"/>
      <c r="C32" s="317" t="s">
        <v>755</v>
      </c>
      <c r="D32" s="10" t="s">
        <v>125</v>
      </c>
      <c r="E32" s="204">
        <v>1</v>
      </c>
      <c r="F32" s="275">
        <v>0</v>
      </c>
      <c r="G32" s="276">
        <f t="shared" si="0"/>
        <v>0</v>
      </c>
      <c r="H32" s="127"/>
    </row>
    <row r="33" spans="1:12" ht="60" x14ac:dyDescent="0.2">
      <c r="A33" s="126"/>
      <c r="B33" s="158"/>
      <c r="C33" s="317" t="s">
        <v>756</v>
      </c>
      <c r="D33" s="10" t="s">
        <v>125</v>
      </c>
      <c r="E33" s="204">
        <v>2</v>
      </c>
      <c r="F33" s="275">
        <v>0</v>
      </c>
      <c r="G33" s="276">
        <f t="shared" si="0"/>
        <v>0</v>
      </c>
      <c r="H33" s="127"/>
      <c r="I33" s="126"/>
      <c r="J33" s="126"/>
      <c r="K33" s="126"/>
      <c r="L33" s="126"/>
    </row>
    <row r="34" spans="1:12" ht="60" x14ac:dyDescent="0.2">
      <c r="A34" s="126"/>
      <c r="B34" s="158"/>
      <c r="C34" s="317" t="s">
        <v>757</v>
      </c>
      <c r="D34" s="10" t="s">
        <v>125</v>
      </c>
      <c r="E34" s="204">
        <v>1</v>
      </c>
      <c r="F34" s="275">
        <v>0</v>
      </c>
      <c r="G34" s="276">
        <f t="shared" si="0"/>
        <v>0</v>
      </c>
      <c r="H34" s="127"/>
      <c r="I34" s="126"/>
      <c r="J34" s="126"/>
      <c r="K34" s="126"/>
      <c r="L34" s="126"/>
    </row>
    <row r="35" spans="1:12" ht="48" x14ac:dyDescent="0.2">
      <c r="A35" s="126"/>
      <c r="B35" s="158"/>
      <c r="C35" s="317" t="s">
        <v>758</v>
      </c>
      <c r="D35" s="10" t="s">
        <v>125</v>
      </c>
      <c r="E35" s="204">
        <v>1</v>
      </c>
      <c r="F35" s="275">
        <v>0</v>
      </c>
      <c r="G35" s="276">
        <f t="shared" si="0"/>
        <v>0</v>
      </c>
      <c r="H35" s="127"/>
      <c r="I35" s="126"/>
      <c r="J35" s="126"/>
      <c r="K35" s="126"/>
      <c r="L35" s="126"/>
    </row>
    <row r="36" spans="1:12" ht="60" x14ac:dyDescent="0.2">
      <c r="A36" s="126"/>
      <c r="B36" s="158"/>
      <c r="C36" s="317" t="s">
        <v>759</v>
      </c>
      <c r="D36" s="10" t="s">
        <v>98</v>
      </c>
      <c r="E36" s="204">
        <v>1</v>
      </c>
      <c r="F36" s="275">
        <v>0</v>
      </c>
      <c r="G36" s="276">
        <f t="shared" si="0"/>
        <v>0</v>
      </c>
      <c r="H36" s="127"/>
      <c r="I36" s="126"/>
      <c r="J36" s="126"/>
      <c r="K36" s="126"/>
      <c r="L36" s="126"/>
    </row>
    <row r="37" spans="1:12" ht="48" x14ac:dyDescent="0.2">
      <c r="A37" s="126"/>
      <c r="B37" s="158"/>
      <c r="C37" s="317" t="s">
        <v>760</v>
      </c>
      <c r="D37" s="10" t="s">
        <v>125</v>
      </c>
      <c r="E37" s="204">
        <v>1</v>
      </c>
      <c r="F37" s="275">
        <v>0</v>
      </c>
      <c r="G37" s="276">
        <f t="shared" si="0"/>
        <v>0</v>
      </c>
      <c r="H37" s="127"/>
      <c r="I37" s="126"/>
      <c r="J37" s="126"/>
      <c r="K37" s="126"/>
      <c r="L37" s="126"/>
    </row>
    <row r="38" spans="1:12" ht="108" x14ac:dyDescent="0.2">
      <c r="A38" s="126"/>
      <c r="B38" s="158"/>
      <c r="C38" s="317" t="s">
        <v>622</v>
      </c>
      <c r="D38" s="10" t="s">
        <v>125</v>
      </c>
      <c r="E38" s="204">
        <v>1</v>
      </c>
      <c r="F38" s="275">
        <v>0</v>
      </c>
      <c r="G38" s="276">
        <f t="shared" si="0"/>
        <v>0</v>
      </c>
      <c r="H38" s="127"/>
      <c r="I38" s="126"/>
      <c r="J38" s="126"/>
      <c r="K38" s="126"/>
      <c r="L38" s="126"/>
    </row>
    <row r="39" spans="1:12" ht="36" x14ac:dyDescent="0.2">
      <c r="A39" s="126"/>
      <c r="B39" s="158"/>
      <c r="C39" s="317" t="s">
        <v>761</v>
      </c>
      <c r="D39" s="10" t="s">
        <v>125</v>
      </c>
      <c r="E39" s="204">
        <v>40</v>
      </c>
      <c r="F39" s="275">
        <v>0</v>
      </c>
      <c r="G39" s="276">
        <f t="shared" si="0"/>
        <v>0</v>
      </c>
      <c r="H39" s="127"/>
      <c r="I39" s="126"/>
      <c r="J39" s="126"/>
      <c r="K39" s="126"/>
      <c r="L39" s="126"/>
    </row>
    <row r="40" spans="1:12" ht="36" x14ac:dyDescent="0.2">
      <c r="A40" s="126"/>
      <c r="B40" s="158"/>
      <c r="C40" s="317" t="s">
        <v>762</v>
      </c>
      <c r="D40" s="10" t="s">
        <v>125</v>
      </c>
      <c r="E40" s="204">
        <v>10</v>
      </c>
      <c r="F40" s="275">
        <v>0</v>
      </c>
      <c r="G40" s="276">
        <f t="shared" si="0"/>
        <v>0</v>
      </c>
      <c r="H40" s="127"/>
      <c r="I40" s="126"/>
      <c r="J40" s="126"/>
      <c r="K40" s="126"/>
      <c r="L40" s="126"/>
    </row>
    <row r="41" spans="1:12" s="2" customFormat="1" ht="36" x14ac:dyDescent="0.2">
      <c r="A41" s="126"/>
      <c r="B41" s="158"/>
      <c r="C41" s="317" t="s">
        <v>763</v>
      </c>
      <c r="D41" s="10" t="s">
        <v>125</v>
      </c>
      <c r="E41" s="204">
        <v>2</v>
      </c>
      <c r="F41" s="275">
        <v>0</v>
      </c>
      <c r="G41" s="276">
        <f t="shared" si="0"/>
        <v>0</v>
      </c>
      <c r="H41" s="127"/>
      <c r="I41" s="126"/>
      <c r="J41" s="126"/>
      <c r="K41" s="126"/>
      <c r="L41" s="126"/>
    </row>
    <row r="42" spans="1:12" ht="36" x14ac:dyDescent="0.2">
      <c r="A42" s="126"/>
      <c r="B42" s="158"/>
      <c r="C42" s="317" t="s">
        <v>764</v>
      </c>
      <c r="D42" s="10" t="s">
        <v>125</v>
      </c>
      <c r="E42" s="204">
        <v>10</v>
      </c>
      <c r="F42" s="275">
        <v>0</v>
      </c>
      <c r="G42" s="276">
        <f t="shared" si="0"/>
        <v>0</v>
      </c>
      <c r="H42" s="127"/>
      <c r="I42" s="126"/>
      <c r="J42" s="126"/>
      <c r="K42" s="126"/>
      <c r="L42" s="126"/>
    </row>
    <row r="43" spans="1:12" ht="36" x14ac:dyDescent="0.2">
      <c r="A43" s="126"/>
      <c r="B43" s="158"/>
      <c r="C43" s="317" t="s">
        <v>765</v>
      </c>
      <c r="D43" s="10" t="s">
        <v>125</v>
      </c>
      <c r="E43" s="204">
        <v>1</v>
      </c>
      <c r="F43" s="275">
        <v>0</v>
      </c>
      <c r="G43" s="276">
        <f t="shared" si="0"/>
        <v>0</v>
      </c>
      <c r="H43" s="127"/>
      <c r="I43" s="126"/>
      <c r="J43" s="126"/>
      <c r="K43" s="126"/>
      <c r="L43" s="126"/>
    </row>
    <row r="44" spans="1:12" ht="48" x14ac:dyDescent="0.2">
      <c r="A44" s="126"/>
      <c r="B44" s="158"/>
      <c r="C44" s="317" t="s">
        <v>766</v>
      </c>
      <c r="D44" s="10" t="s">
        <v>125</v>
      </c>
      <c r="E44" s="204">
        <v>1</v>
      </c>
      <c r="F44" s="275">
        <v>0</v>
      </c>
      <c r="G44" s="276">
        <f t="shared" si="0"/>
        <v>0</v>
      </c>
      <c r="H44" s="127"/>
      <c r="I44" s="126"/>
      <c r="J44" s="126"/>
      <c r="K44" s="126"/>
      <c r="L44" s="126"/>
    </row>
    <row r="45" spans="1:12" ht="48" x14ac:dyDescent="0.2">
      <c r="A45" s="126"/>
      <c r="B45" s="158"/>
      <c r="C45" s="317" t="s">
        <v>767</v>
      </c>
      <c r="D45" s="10" t="s">
        <v>125</v>
      </c>
      <c r="E45" s="204">
        <v>3</v>
      </c>
      <c r="F45" s="275">
        <v>0</v>
      </c>
      <c r="G45" s="276">
        <f t="shared" si="0"/>
        <v>0</v>
      </c>
      <c r="H45" s="127"/>
      <c r="I45" s="126"/>
      <c r="J45" s="126"/>
      <c r="K45" s="126"/>
      <c r="L45" s="126"/>
    </row>
    <row r="46" spans="1:12" ht="48" x14ac:dyDescent="0.2">
      <c r="A46" s="126"/>
      <c r="B46" s="158"/>
      <c r="C46" s="317" t="s">
        <v>768</v>
      </c>
      <c r="D46" s="10" t="s">
        <v>125</v>
      </c>
      <c r="E46" s="204">
        <v>3</v>
      </c>
      <c r="F46" s="275">
        <v>0</v>
      </c>
      <c r="G46" s="276">
        <f t="shared" si="0"/>
        <v>0</v>
      </c>
      <c r="H46" s="127"/>
      <c r="I46" s="126"/>
      <c r="J46" s="126"/>
      <c r="K46" s="126"/>
      <c r="L46" s="126"/>
    </row>
    <row r="47" spans="1:12" ht="48" x14ac:dyDescent="0.2">
      <c r="A47" s="126"/>
      <c r="B47" s="158"/>
      <c r="C47" s="317" t="s">
        <v>769</v>
      </c>
      <c r="D47" s="10" t="s">
        <v>125</v>
      </c>
      <c r="E47" s="204">
        <v>3</v>
      </c>
      <c r="F47" s="275">
        <v>0</v>
      </c>
      <c r="G47" s="276">
        <f t="shared" si="0"/>
        <v>0</v>
      </c>
      <c r="H47" s="127"/>
      <c r="I47" s="126"/>
      <c r="J47" s="126"/>
      <c r="K47" s="126"/>
      <c r="L47" s="126"/>
    </row>
    <row r="48" spans="1:12" ht="48" x14ac:dyDescent="0.2">
      <c r="A48" s="126"/>
      <c r="B48" s="158"/>
      <c r="C48" s="317" t="s">
        <v>770</v>
      </c>
      <c r="D48" s="10" t="s">
        <v>98</v>
      </c>
      <c r="E48" s="204">
        <v>1</v>
      </c>
      <c r="F48" s="275">
        <v>0</v>
      </c>
      <c r="G48" s="276">
        <f t="shared" si="0"/>
        <v>0</v>
      </c>
      <c r="H48" s="127"/>
      <c r="I48" s="126"/>
      <c r="J48" s="126"/>
      <c r="K48" s="126"/>
      <c r="L48" s="126"/>
    </row>
    <row r="49" spans="1:12" ht="60" x14ac:dyDescent="0.2">
      <c r="A49" s="126"/>
      <c r="B49" s="158"/>
      <c r="C49" s="317" t="s">
        <v>771</v>
      </c>
      <c r="D49" s="10" t="s">
        <v>125</v>
      </c>
      <c r="E49" s="204">
        <v>1</v>
      </c>
      <c r="F49" s="275">
        <v>0</v>
      </c>
      <c r="G49" s="276">
        <f t="shared" si="0"/>
        <v>0</v>
      </c>
      <c r="H49" s="127"/>
      <c r="I49" s="126"/>
      <c r="J49" s="126"/>
      <c r="K49" s="126"/>
      <c r="L49" s="126"/>
    </row>
    <row r="50" spans="1:12" s="2" customFormat="1" ht="84" x14ac:dyDescent="0.2">
      <c r="A50" s="126"/>
      <c r="B50" s="158"/>
      <c r="C50" s="317" t="s">
        <v>623</v>
      </c>
      <c r="D50" s="10" t="s">
        <v>125</v>
      </c>
      <c r="E50" s="204">
        <v>1</v>
      </c>
      <c r="F50" s="275">
        <v>0</v>
      </c>
      <c r="G50" s="276">
        <f t="shared" si="0"/>
        <v>0</v>
      </c>
      <c r="H50" s="127"/>
      <c r="I50" s="126"/>
      <c r="J50" s="126"/>
      <c r="K50" s="126"/>
      <c r="L50" s="126"/>
    </row>
    <row r="51" spans="1:12" s="2" customFormat="1" x14ac:dyDescent="0.2">
      <c r="A51" s="126"/>
      <c r="B51" s="158">
        <v>2</v>
      </c>
      <c r="C51" s="363" t="s">
        <v>772</v>
      </c>
      <c r="D51" s="212"/>
      <c r="E51" s="204"/>
      <c r="F51" s="275"/>
      <c r="G51" s="276"/>
      <c r="H51" s="127"/>
      <c r="I51" s="126"/>
      <c r="J51" s="126"/>
      <c r="K51" s="126"/>
      <c r="L51" s="126"/>
    </row>
    <row r="52" spans="1:12" s="126" customFormat="1" ht="387.75" customHeight="1" x14ac:dyDescent="0.2">
      <c r="B52" s="2750"/>
      <c r="C52" s="2751"/>
      <c r="D52" s="2752"/>
      <c r="E52" s="2753"/>
      <c r="F52" s="2754"/>
      <c r="G52" s="2743"/>
      <c r="H52" s="127"/>
    </row>
    <row r="53" spans="1:12" s="126" customFormat="1" ht="24.75" customHeight="1" x14ac:dyDescent="0.2">
      <c r="B53" s="2756"/>
      <c r="C53" s="2751" t="s">
        <v>2479</v>
      </c>
      <c r="D53" s="2755" t="s">
        <v>98</v>
      </c>
      <c r="E53" s="2753">
        <v>1</v>
      </c>
      <c r="F53" s="2754">
        <v>0</v>
      </c>
      <c r="G53" s="2743">
        <f t="shared" ref="G53" si="1">E53*F53</f>
        <v>0</v>
      </c>
      <c r="H53" s="127"/>
    </row>
    <row r="54" spans="1:12" s="2" customFormat="1" ht="48" x14ac:dyDescent="0.2">
      <c r="A54" s="126"/>
      <c r="B54" s="158"/>
      <c r="C54" s="317" t="s">
        <v>774</v>
      </c>
      <c r="D54" s="212" t="s">
        <v>125</v>
      </c>
      <c r="E54" s="204">
        <v>1</v>
      </c>
      <c r="F54" s="275">
        <v>0</v>
      </c>
      <c r="G54" s="276">
        <f t="shared" ref="G54:G59" si="2">E54*F54</f>
        <v>0</v>
      </c>
      <c r="H54" s="127"/>
      <c r="I54" s="126"/>
      <c r="J54" s="126"/>
      <c r="K54" s="126"/>
      <c r="L54" s="126"/>
    </row>
    <row r="55" spans="1:12" s="2" customFormat="1" ht="60" x14ac:dyDescent="0.2">
      <c r="A55" s="126"/>
      <c r="B55" s="158"/>
      <c r="C55" s="317" t="s">
        <v>775</v>
      </c>
      <c r="D55" s="212" t="s">
        <v>125</v>
      </c>
      <c r="E55" s="204">
        <v>1</v>
      </c>
      <c r="F55" s="275">
        <v>0</v>
      </c>
      <c r="G55" s="276">
        <f t="shared" si="2"/>
        <v>0</v>
      </c>
      <c r="H55" s="127"/>
      <c r="I55" s="126"/>
      <c r="J55" s="126"/>
      <c r="K55" s="126"/>
      <c r="L55" s="126"/>
    </row>
    <row r="56" spans="1:12" s="2" customFormat="1" ht="180" x14ac:dyDescent="0.2">
      <c r="A56" s="126"/>
      <c r="B56" s="158"/>
      <c r="C56" s="317" t="s">
        <v>776</v>
      </c>
      <c r="D56" s="212" t="s">
        <v>125</v>
      </c>
      <c r="E56" s="204">
        <v>1</v>
      </c>
      <c r="F56" s="275">
        <v>0</v>
      </c>
      <c r="G56" s="276">
        <f t="shared" si="2"/>
        <v>0</v>
      </c>
      <c r="H56" s="127"/>
      <c r="I56" s="126"/>
      <c r="J56" s="126"/>
      <c r="K56" s="126"/>
      <c r="L56" s="126"/>
    </row>
    <row r="57" spans="1:12" s="2" customFormat="1" ht="60" x14ac:dyDescent="0.2">
      <c r="A57" s="126"/>
      <c r="B57" s="158"/>
      <c r="C57" s="317" t="s">
        <v>949</v>
      </c>
      <c r="D57" s="212" t="s">
        <v>98</v>
      </c>
      <c r="E57" s="204">
        <v>1</v>
      </c>
      <c r="F57" s="275">
        <v>0</v>
      </c>
      <c r="G57" s="276">
        <f t="shared" si="2"/>
        <v>0</v>
      </c>
      <c r="H57" s="127"/>
      <c r="I57" s="126"/>
      <c r="J57" s="126"/>
      <c r="K57" s="126"/>
      <c r="L57" s="126"/>
    </row>
    <row r="58" spans="1:12" s="2" customFormat="1" ht="36" x14ac:dyDescent="0.2">
      <c r="A58" s="126"/>
      <c r="B58" s="158"/>
      <c r="C58" s="317" t="s">
        <v>606</v>
      </c>
      <c r="D58" s="212" t="s">
        <v>125</v>
      </c>
      <c r="E58" s="204">
        <v>1</v>
      </c>
      <c r="F58" s="275">
        <v>0</v>
      </c>
      <c r="G58" s="276">
        <f t="shared" si="2"/>
        <v>0</v>
      </c>
      <c r="H58" s="127"/>
      <c r="I58" s="126"/>
      <c r="J58" s="126"/>
      <c r="K58" s="126"/>
      <c r="L58" s="126"/>
    </row>
    <row r="59" spans="1:12" s="2" customFormat="1" ht="288" x14ac:dyDescent="0.2">
      <c r="A59" s="126"/>
      <c r="B59" s="158"/>
      <c r="C59" s="317" t="s">
        <v>633</v>
      </c>
      <c r="D59" s="212" t="s">
        <v>98</v>
      </c>
      <c r="E59" s="204">
        <v>2</v>
      </c>
      <c r="F59" s="275">
        <v>0</v>
      </c>
      <c r="G59" s="276">
        <f t="shared" si="2"/>
        <v>0</v>
      </c>
      <c r="H59" s="127"/>
      <c r="I59" s="126"/>
      <c r="J59" s="126"/>
      <c r="K59" s="126"/>
      <c r="L59" s="126"/>
    </row>
    <row r="60" spans="1:12" s="2" customFormat="1" x14ac:dyDescent="0.2">
      <c r="A60" s="126"/>
      <c r="B60" s="158">
        <v>3</v>
      </c>
      <c r="C60" s="363" t="s">
        <v>778</v>
      </c>
      <c r="D60" s="212"/>
      <c r="E60" s="204"/>
      <c r="F60" s="275"/>
      <c r="G60" s="276"/>
      <c r="H60" s="127"/>
      <c r="I60" s="126"/>
      <c r="J60" s="126"/>
      <c r="K60" s="126"/>
      <c r="L60" s="126"/>
    </row>
    <row r="61" spans="1:12" s="2" customFormat="1" ht="276" x14ac:dyDescent="0.2">
      <c r="A61" s="126"/>
      <c r="B61" s="158"/>
      <c r="C61" s="317" t="s">
        <v>779</v>
      </c>
      <c r="D61" s="212" t="s">
        <v>98</v>
      </c>
      <c r="E61" s="204">
        <v>1</v>
      </c>
      <c r="F61" s="275">
        <v>0</v>
      </c>
      <c r="G61" s="276">
        <f>E61*F61</f>
        <v>0</v>
      </c>
      <c r="H61" s="127"/>
      <c r="I61" s="126"/>
      <c r="J61" s="126"/>
      <c r="K61" s="126"/>
      <c r="L61" s="126"/>
    </row>
    <row r="62" spans="1:12" s="2" customFormat="1" ht="72" x14ac:dyDescent="0.2">
      <c r="A62" s="126"/>
      <c r="B62" s="158"/>
      <c r="C62" s="317" t="s">
        <v>780</v>
      </c>
      <c r="D62" s="212" t="s">
        <v>98</v>
      </c>
      <c r="E62" s="204">
        <v>1</v>
      </c>
      <c r="F62" s="275">
        <v>0</v>
      </c>
      <c r="G62" s="276">
        <f>E62*F62</f>
        <v>0</v>
      </c>
      <c r="H62" s="127"/>
      <c r="I62" s="126"/>
      <c r="J62" s="126"/>
      <c r="K62" s="126"/>
      <c r="L62" s="126"/>
    </row>
    <row r="63" spans="1:12" s="2" customFormat="1" ht="84" x14ac:dyDescent="0.2">
      <c r="A63" s="126"/>
      <c r="B63" s="158"/>
      <c r="C63" s="317" t="s">
        <v>781</v>
      </c>
      <c r="D63" s="212" t="s">
        <v>98</v>
      </c>
      <c r="E63" s="204">
        <v>1</v>
      </c>
      <c r="F63" s="275">
        <v>0</v>
      </c>
      <c r="G63" s="276">
        <f>E63*F63</f>
        <v>0</v>
      </c>
      <c r="H63" s="127"/>
      <c r="I63" s="126"/>
      <c r="J63" s="126"/>
      <c r="K63" s="126"/>
      <c r="L63" s="126"/>
    </row>
    <row r="64" spans="1:12" s="2" customFormat="1" x14ac:dyDescent="0.2">
      <c r="A64" s="126"/>
      <c r="B64" s="158">
        <v>4</v>
      </c>
      <c r="C64" s="363" t="s">
        <v>782</v>
      </c>
      <c r="D64" s="212"/>
      <c r="E64" s="204"/>
      <c r="F64" s="275"/>
      <c r="G64" s="276"/>
      <c r="H64" s="127"/>
      <c r="I64" s="126"/>
      <c r="J64" s="126"/>
      <c r="K64" s="126"/>
      <c r="L64" s="126"/>
    </row>
    <row r="65" spans="1:12" s="2" customFormat="1" ht="60" x14ac:dyDescent="0.2">
      <c r="A65" s="126"/>
      <c r="B65" s="158"/>
      <c r="C65" s="317" t="s">
        <v>783</v>
      </c>
      <c r="D65" s="212" t="s">
        <v>98</v>
      </c>
      <c r="E65" s="204">
        <v>2</v>
      </c>
      <c r="F65" s="275">
        <v>0</v>
      </c>
      <c r="G65" s="276">
        <f>E65*F65</f>
        <v>0</v>
      </c>
      <c r="H65" s="127"/>
      <c r="I65" s="126"/>
      <c r="J65" s="126"/>
      <c r="K65" s="126"/>
      <c r="L65" s="126"/>
    </row>
    <row r="66" spans="1:12" s="2" customFormat="1" ht="60" x14ac:dyDescent="0.2">
      <c r="A66" s="126"/>
      <c r="B66" s="158"/>
      <c r="C66" s="317" t="s">
        <v>784</v>
      </c>
      <c r="D66" s="212" t="s">
        <v>98</v>
      </c>
      <c r="E66" s="204">
        <v>2</v>
      </c>
      <c r="F66" s="275">
        <v>0</v>
      </c>
      <c r="G66" s="276">
        <f>E66*F66</f>
        <v>0</v>
      </c>
      <c r="H66" s="127"/>
      <c r="I66" s="126"/>
      <c r="J66" s="126"/>
      <c r="K66" s="126"/>
      <c r="L66" s="126"/>
    </row>
    <row r="67" spans="1:12" s="2" customFormat="1" ht="36" x14ac:dyDescent="0.2">
      <c r="A67" s="126"/>
      <c r="B67" s="158"/>
      <c r="C67" s="317" t="s">
        <v>785</v>
      </c>
      <c r="D67" s="212" t="s">
        <v>125</v>
      </c>
      <c r="E67" s="204">
        <v>1</v>
      </c>
      <c r="F67" s="275">
        <v>0</v>
      </c>
      <c r="G67" s="276">
        <f>E67*F67</f>
        <v>0</v>
      </c>
      <c r="H67" s="127"/>
      <c r="I67" s="126"/>
      <c r="J67" s="126"/>
      <c r="K67" s="126"/>
      <c r="L67" s="126"/>
    </row>
    <row r="68" spans="1:12" s="2" customFormat="1" ht="132" x14ac:dyDescent="0.2">
      <c r="A68" s="126"/>
      <c r="B68" s="158"/>
      <c r="C68" s="317" t="s">
        <v>511</v>
      </c>
      <c r="D68" s="212" t="s">
        <v>125</v>
      </c>
      <c r="E68" s="204">
        <v>1</v>
      </c>
      <c r="F68" s="275">
        <v>0</v>
      </c>
      <c r="G68" s="276">
        <f>E68*F68</f>
        <v>0</v>
      </c>
      <c r="H68" s="127"/>
      <c r="I68" s="126"/>
      <c r="J68" s="126"/>
      <c r="K68" s="126"/>
      <c r="L68" s="126"/>
    </row>
    <row r="69" spans="1:12" s="2" customFormat="1" ht="96" x14ac:dyDescent="0.2">
      <c r="A69" s="126"/>
      <c r="B69" s="158"/>
      <c r="C69" s="317" t="s">
        <v>786</v>
      </c>
      <c r="D69" s="212" t="s">
        <v>125</v>
      </c>
      <c r="E69" s="204">
        <v>1</v>
      </c>
      <c r="F69" s="275">
        <v>0</v>
      </c>
      <c r="G69" s="276">
        <f>E69*F69</f>
        <v>0</v>
      </c>
      <c r="H69" s="127"/>
      <c r="I69" s="126"/>
      <c r="J69" s="126"/>
      <c r="K69" s="126"/>
      <c r="L69" s="126"/>
    </row>
    <row r="70" spans="1:12" s="2" customFormat="1" x14ac:dyDescent="0.2">
      <c r="A70" s="126"/>
      <c r="B70" s="158">
        <v>5</v>
      </c>
      <c r="C70" s="363" t="s">
        <v>787</v>
      </c>
      <c r="D70" s="212"/>
      <c r="E70" s="204"/>
      <c r="F70" s="275"/>
      <c r="G70" s="276"/>
      <c r="H70" s="127"/>
      <c r="I70" s="126"/>
      <c r="J70" s="126"/>
      <c r="K70" s="126"/>
      <c r="L70" s="126"/>
    </row>
    <row r="71" spans="1:12" s="2" customFormat="1" x14ac:dyDescent="0.2">
      <c r="A71" s="126"/>
      <c r="B71" s="158"/>
      <c r="C71" s="317" t="s">
        <v>648</v>
      </c>
      <c r="D71" s="212" t="s">
        <v>647</v>
      </c>
      <c r="E71" s="204">
        <v>15</v>
      </c>
      <c r="F71" s="275">
        <v>0</v>
      </c>
      <c r="G71" s="276">
        <f t="shared" ref="G71:G78" si="3">E71*F71</f>
        <v>0</v>
      </c>
      <c r="H71" s="127"/>
      <c r="I71" s="126"/>
      <c r="J71" s="126"/>
      <c r="K71" s="126"/>
      <c r="L71" s="126"/>
    </row>
    <row r="72" spans="1:12" s="2" customFormat="1" x14ac:dyDescent="0.2">
      <c r="A72" s="126"/>
      <c r="B72" s="158"/>
      <c r="C72" s="317" t="s">
        <v>649</v>
      </c>
      <c r="D72" s="212" t="s">
        <v>647</v>
      </c>
      <c r="E72" s="204">
        <v>50</v>
      </c>
      <c r="F72" s="275">
        <v>0</v>
      </c>
      <c r="G72" s="276">
        <f t="shared" si="3"/>
        <v>0</v>
      </c>
      <c r="H72" s="127"/>
      <c r="I72" s="126"/>
      <c r="J72" s="126"/>
      <c r="K72" s="126"/>
      <c r="L72" s="126"/>
    </row>
    <row r="73" spans="1:12" s="2" customFormat="1" x14ac:dyDescent="0.2">
      <c r="A73" s="126"/>
      <c r="B73" s="158"/>
      <c r="C73" s="317" t="s">
        <v>650</v>
      </c>
      <c r="D73" s="212" t="s">
        <v>647</v>
      </c>
      <c r="E73" s="204">
        <v>25</v>
      </c>
      <c r="F73" s="275">
        <v>0</v>
      </c>
      <c r="G73" s="276">
        <f t="shared" si="3"/>
        <v>0</v>
      </c>
      <c r="H73" s="127"/>
      <c r="I73" s="126"/>
      <c r="J73" s="126"/>
      <c r="K73" s="126"/>
      <c r="L73" s="126"/>
    </row>
    <row r="74" spans="1:12" s="2" customFormat="1" x14ac:dyDescent="0.2">
      <c r="A74" s="126"/>
      <c r="B74" s="158"/>
      <c r="C74" s="317" t="s">
        <v>651</v>
      </c>
      <c r="D74" s="212" t="s">
        <v>647</v>
      </c>
      <c r="E74" s="204">
        <v>15</v>
      </c>
      <c r="F74" s="275">
        <v>0</v>
      </c>
      <c r="G74" s="276">
        <f t="shared" si="3"/>
        <v>0</v>
      </c>
      <c r="H74" s="127"/>
      <c r="I74" s="126"/>
      <c r="J74" s="126"/>
      <c r="K74" s="126"/>
      <c r="L74" s="126"/>
    </row>
    <row r="75" spans="1:12" s="2" customFormat="1" x14ac:dyDescent="0.2">
      <c r="A75" s="126"/>
      <c r="B75" s="158"/>
      <c r="C75" s="317" t="s">
        <v>653</v>
      </c>
      <c r="D75" s="212" t="s">
        <v>125</v>
      </c>
      <c r="E75" s="204">
        <v>2</v>
      </c>
      <c r="F75" s="275">
        <v>0</v>
      </c>
      <c r="G75" s="276">
        <f t="shared" si="3"/>
        <v>0</v>
      </c>
      <c r="H75" s="127"/>
      <c r="I75" s="126"/>
      <c r="J75" s="126"/>
      <c r="K75" s="126"/>
      <c r="L75" s="126"/>
    </row>
    <row r="76" spans="1:12" s="2" customFormat="1" x14ac:dyDescent="0.2">
      <c r="A76" s="126"/>
      <c r="B76" s="158"/>
      <c r="C76" s="317" t="s">
        <v>654</v>
      </c>
      <c r="D76" s="212" t="s">
        <v>647</v>
      </c>
      <c r="E76" s="204">
        <v>20</v>
      </c>
      <c r="F76" s="275">
        <v>0</v>
      </c>
      <c r="G76" s="276">
        <f t="shared" si="3"/>
        <v>0</v>
      </c>
      <c r="H76" s="127"/>
      <c r="I76" s="126"/>
      <c r="J76" s="126"/>
      <c r="K76" s="126"/>
      <c r="L76" s="126"/>
    </row>
    <row r="77" spans="1:12" s="2" customFormat="1" x14ac:dyDescent="0.2">
      <c r="A77" s="126"/>
      <c r="B77" s="158"/>
      <c r="C77" s="317" t="s">
        <v>655</v>
      </c>
      <c r="D77" s="212" t="s">
        <v>647</v>
      </c>
      <c r="E77" s="204">
        <v>15</v>
      </c>
      <c r="F77" s="275">
        <v>0</v>
      </c>
      <c r="G77" s="276">
        <f t="shared" si="3"/>
        <v>0</v>
      </c>
      <c r="H77" s="127"/>
      <c r="I77" s="126"/>
      <c r="J77" s="126"/>
      <c r="K77" s="126"/>
      <c r="L77" s="126"/>
    </row>
    <row r="78" spans="1:12" s="2" customFormat="1" x14ac:dyDescent="0.2">
      <c r="A78" s="126"/>
      <c r="B78" s="158"/>
      <c r="C78" s="317" t="s">
        <v>635</v>
      </c>
      <c r="D78" s="212" t="s">
        <v>98</v>
      </c>
      <c r="E78" s="204">
        <v>1</v>
      </c>
      <c r="F78" s="275">
        <v>0</v>
      </c>
      <c r="G78" s="276">
        <f t="shared" si="3"/>
        <v>0</v>
      </c>
      <c r="H78" s="127"/>
      <c r="I78" s="126"/>
      <c r="J78" s="126"/>
      <c r="K78" s="126"/>
      <c r="L78" s="126"/>
    </row>
    <row r="79" spans="1:12" s="12" customFormat="1" x14ac:dyDescent="0.2">
      <c r="A79" s="11"/>
      <c r="B79" s="158">
        <v>6</v>
      </c>
      <c r="C79" s="363" t="s">
        <v>788</v>
      </c>
      <c r="D79" s="15"/>
      <c r="E79" s="425"/>
      <c r="F79" s="14"/>
      <c r="G79" s="13"/>
      <c r="I79" s="11"/>
      <c r="J79" s="11"/>
      <c r="K79" s="11"/>
      <c r="L79" s="11"/>
    </row>
    <row r="80" spans="1:12" s="12" customFormat="1" ht="24" x14ac:dyDescent="0.2">
      <c r="A80" s="11"/>
      <c r="B80" s="158"/>
      <c r="C80" s="317" t="s">
        <v>669</v>
      </c>
      <c r="D80" s="212" t="s">
        <v>647</v>
      </c>
      <c r="E80" s="204">
        <v>8</v>
      </c>
      <c r="F80" s="275">
        <v>0</v>
      </c>
      <c r="G80" s="276">
        <f t="shared" ref="G80:G86" si="4">E80*F80</f>
        <v>0</v>
      </c>
      <c r="I80" s="11"/>
      <c r="J80" s="11"/>
      <c r="K80" s="11"/>
      <c r="L80" s="11"/>
    </row>
    <row r="81" spans="1:12" s="12" customFormat="1" x14ac:dyDescent="0.2">
      <c r="A81" s="11"/>
      <c r="B81" s="158"/>
      <c r="C81" s="317" t="s">
        <v>670</v>
      </c>
      <c r="D81" s="212" t="s">
        <v>647</v>
      </c>
      <c r="E81" s="204">
        <v>50</v>
      </c>
      <c r="F81" s="275">
        <v>0</v>
      </c>
      <c r="G81" s="276">
        <f t="shared" si="4"/>
        <v>0</v>
      </c>
      <c r="I81" s="11"/>
      <c r="J81" s="11"/>
      <c r="K81" s="11"/>
      <c r="L81" s="11"/>
    </row>
    <row r="82" spans="1:12" s="12" customFormat="1" x14ac:dyDescent="0.2">
      <c r="A82" s="11"/>
      <c r="B82" s="158"/>
      <c r="C82" s="317" t="s">
        <v>671</v>
      </c>
      <c r="D82" s="212" t="s">
        <v>647</v>
      </c>
      <c r="E82" s="204">
        <v>20</v>
      </c>
      <c r="F82" s="275">
        <v>0</v>
      </c>
      <c r="G82" s="276">
        <f t="shared" si="4"/>
        <v>0</v>
      </c>
      <c r="I82" s="11"/>
      <c r="J82" s="11"/>
      <c r="K82" s="11"/>
      <c r="L82" s="11"/>
    </row>
    <row r="83" spans="1:12" s="12" customFormat="1" x14ac:dyDescent="0.2">
      <c r="A83" s="11"/>
      <c r="B83" s="158"/>
      <c r="C83" s="317" t="s">
        <v>676</v>
      </c>
      <c r="D83" s="212" t="s">
        <v>125</v>
      </c>
      <c r="E83" s="204">
        <v>1</v>
      </c>
      <c r="F83" s="275">
        <v>0</v>
      </c>
      <c r="G83" s="276">
        <f t="shared" si="4"/>
        <v>0</v>
      </c>
      <c r="I83" s="11"/>
      <c r="J83" s="11"/>
      <c r="K83" s="11"/>
      <c r="L83" s="11"/>
    </row>
    <row r="84" spans="1:12" s="12" customFormat="1" x14ac:dyDescent="0.2">
      <c r="A84" s="11"/>
      <c r="B84" s="158"/>
      <c r="C84" s="317" t="s">
        <v>678</v>
      </c>
      <c r="D84" s="212" t="s">
        <v>125</v>
      </c>
      <c r="E84" s="204">
        <v>3</v>
      </c>
      <c r="F84" s="275">
        <v>0</v>
      </c>
      <c r="G84" s="276">
        <f t="shared" si="4"/>
        <v>0</v>
      </c>
      <c r="I84" s="11"/>
      <c r="J84" s="11"/>
      <c r="K84" s="11"/>
      <c r="L84" s="11"/>
    </row>
    <row r="85" spans="1:12" s="12" customFormat="1" x14ac:dyDescent="0.2">
      <c r="A85" s="11"/>
      <c r="B85" s="158"/>
      <c r="C85" s="317" t="s">
        <v>679</v>
      </c>
      <c r="D85" s="212" t="s">
        <v>125</v>
      </c>
      <c r="E85" s="204">
        <v>2</v>
      </c>
      <c r="F85" s="275">
        <v>0</v>
      </c>
      <c r="G85" s="276">
        <f t="shared" si="4"/>
        <v>0</v>
      </c>
      <c r="I85" s="11"/>
      <c r="J85" s="11"/>
      <c r="K85" s="11"/>
      <c r="L85" s="11"/>
    </row>
    <row r="86" spans="1:12" s="12" customFormat="1" ht="24" x14ac:dyDescent="0.2">
      <c r="A86" s="11"/>
      <c r="B86" s="158"/>
      <c r="C86" s="317" t="s">
        <v>680</v>
      </c>
      <c r="D86" s="212" t="s">
        <v>125</v>
      </c>
      <c r="E86" s="204">
        <v>1</v>
      </c>
      <c r="F86" s="275">
        <v>0</v>
      </c>
      <c r="G86" s="276">
        <f t="shared" si="4"/>
        <v>0</v>
      </c>
      <c r="I86" s="11"/>
      <c r="J86" s="11"/>
      <c r="K86" s="11"/>
      <c r="L86" s="11"/>
    </row>
    <row r="87" spans="1:12" s="2" customFormat="1" x14ac:dyDescent="0.2">
      <c r="A87" s="126"/>
      <c r="B87" s="158">
        <v>7</v>
      </c>
      <c r="C87" s="363" t="s">
        <v>791</v>
      </c>
      <c r="D87" s="212"/>
      <c r="E87" s="204"/>
      <c r="F87" s="275"/>
      <c r="G87" s="276"/>
      <c r="H87" s="127"/>
      <c r="I87" s="126"/>
      <c r="J87" s="126"/>
      <c r="K87" s="126"/>
      <c r="L87" s="126"/>
    </row>
    <row r="88" spans="1:12" s="2" customFormat="1" x14ac:dyDescent="0.2">
      <c r="A88" s="126"/>
      <c r="B88" s="158"/>
      <c r="C88" s="202" t="s">
        <v>658</v>
      </c>
      <c r="D88" s="212" t="s">
        <v>647</v>
      </c>
      <c r="E88" s="204">
        <v>10</v>
      </c>
      <c r="F88" s="275">
        <v>0</v>
      </c>
      <c r="G88" s="276">
        <f>E88*F88</f>
        <v>0</v>
      </c>
      <c r="H88" s="127"/>
      <c r="I88" s="126"/>
      <c r="J88" s="126"/>
      <c r="K88" s="126"/>
      <c r="L88" s="126"/>
    </row>
    <row r="89" spans="1:12" s="2" customFormat="1" ht="36" x14ac:dyDescent="0.2">
      <c r="A89" s="126"/>
      <c r="B89" s="158"/>
      <c r="C89" s="202" t="s">
        <v>659</v>
      </c>
      <c r="D89" s="212" t="s">
        <v>98</v>
      </c>
      <c r="E89" s="204">
        <v>1</v>
      </c>
      <c r="F89" s="275">
        <v>0</v>
      </c>
      <c r="G89" s="276">
        <f>E89*F89</f>
        <v>0</v>
      </c>
      <c r="H89" s="127"/>
      <c r="I89" s="126"/>
      <c r="J89" s="126"/>
      <c r="K89" s="126"/>
      <c r="L89" s="126"/>
    </row>
    <row r="90" spans="1:12" s="2" customFormat="1" ht="24" x14ac:dyDescent="0.2">
      <c r="A90" s="126"/>
      <c r="B90" s="158"/>
      <c r="C90" s="202" t="s">
        <v>660</v>
      </c>
      <c r="D90" s="212" t="s">
        <v>98</v>
      </c>
      <c r="E90" s="204">
        <v>1</v>
      </c>
      <c r="F90" s="275">
        <v>0</v>
      </c>
      <c r="G90" s="276">
        <f>E90*F90</f>
        <v>0</v>
      </c>
      <c r="H90" s="127"/>
      <c r="I90" s="126"/>
      <c r="J90" s="126"/>
      <c r="K90" s="126"/>
      <c r="L90" s="126"/>
    </row>
    <row r="91" spans="1:12" s="2" customFormat="1" x14ac:dyDescent="0.2">
      <c r="A91" s="126"/>
      <c r="B91" s="158"/>
      <c r="C91" s="202" t="s">
        <v>666</v>
      </c>
      <c r="D91" s="212" t="s">
        <v>98</v>
      </c>
      <c r="E91" s="204">
        <v>1</v>
      </c>
      <c r="F91" s="275">
        <v>0</v>
      </c>
      <c r="G91" s="276">
        <f>E91*F91</f>
        <v>0</v>
      </c>
      <c r="H91" s="127"/>
      <c r="I91" s="126"/>
      <c r="J91" s="126"/>
      <c r="K91" s="126"/>
      <c r="L91" s="126"/>
    </row>
    <row r="92" spans="1:12" s="2" customFormat="1" x14ac:dyDescent="0.2">
      <c r="A92" s="126"/>
      <c r="B92" s="158">
        <v>8</v>
      </c>
      <c r="C92" s="363" t="s">
        <v>682</v>
      </c>
      <c r="D92" s="212"/>
      <c r="E92" s="204"/>
      <c r="F92" s="275"/>
      <c r="G92" s="276"/>
      <c r="H92" s="127"/>
      <c r="I92" s="126"/>
      <c r="J92" s="126"/>
      <c r="K92" s="126"/>
      <c r="L92" s="126"/>
    </row>
    <row r="93" spans="1:12" s="2" customFormat="1" ht="48" x14ac:dyDescent="0.2">
      <c r="A93" s="126"/>
      <c r="B93" s="158"/>
      <c r="C93" s="317" t="s">
        <v>792</v>
      </c>
      <c r="D93" s="212" t="s">
        <v>98</v>
      </c>
      <c r="E93" s="204">
        <v>1</v>
      </c>
      <c r="F93" s="275">
        <v>0</v>
      </c>
      <c r="G93" s="276">
        <f>E93*F93</f>
        <v>0</v>
      </c>
      <c r="H93" s="127"/>
      <c r="I93" s="126"/>
      <c r="J93" s="126"/>
      <c r="K93" s="126"/>
      <c r="L93" s="126"/>
    </row>
    <row r="94" spans="1:12" s="2" customFormat="1" ht="36" x14ac:dyDescent="0.2">
      <c r="A94" s="126"/>
      <c r="B94" s="158"/>
      <c r="C94" s="317" t="s">
        <v>793</v>
      </c>
      <c r="D94" s="212" t="s">
        <v>98</v>
      </c>
      <c r="E94" s="204">
        <v>1</v>
      </c>
      <c r="F94" s="275">
        <v>0</v>
      </c>
      <c r="G94" s="276">
        <f>E94*F94</f>
        <v>0</v>
      </c>
      <c r="H94" s="127"/>
      <c r="I94" s="126"/>
      <c r="J94" s="126"/>
      <c r="K94" s="126"/>
      <c r="L94" s="126"/>
    </row>
    <row r="95" spans="1:12" s="2" customFormat="1" ht="36" x14ac:dyDescent="0.2">
      <c r="A95" s="126"/>
      <c r="B95" s="158"/>
      <c r="C95" s="317" t="s">
        <v>794</v>
      </c>
      <c r="D95" s="212" t="s">
        <v>98</v>
      </c>
      <c r="E95" s="204">
        <v>1</v>
      </c>
      <c r="F95" s="275">
        <v>0</v>
      </c>
      <c r="G95" s="276">
        <f>E95*F95</f>
        <v>0</v>
      </c>
      <c r="H95" s="127"/>
      <c r="I95" s="126"/>
      <c r="J95" s="126"/>
      <c r="K95" s="126"/>
      <c r="L95" s="126"/>
    </row>
    <row r="96" spans="1:12" s="2" customFormat="1" ht="36" x14ac:dyDescent="0.2">
      <c r="A96" s="126"/>
      <c r="B96" s="158"/>
      <c r="C96" s="317" t="s">
        <v>795</v>
      </c>
      <c r="D96" s="212" t="s">
        <v>98</v>
      </c>
      <c r="E96" s="204">
        <v>1</v>
      </c>
      <c r="F96" s="275">
        <v>0</v>
      </c>
      <c r="G96" s="276">
        <f>E96*F96</f>
        <v>0</v>
      </c>
      <c r="H96" s="127"/>
      <c r="I96" s="126"/>
      <c r="J96" s="126"/>
      <c r="K96" s="126"/>
      <c r="L96" s="126"/>
    </row>
    <row r="97" spans="1:12" s="9" customFormat="1" ht="23.25" customHeight="1" x14ac:dyDescent="0.25">
      <c r="A97" s="152"/>
      <c r="B97" s="333" t="s">
        <v>18</v>
      </c>
      <c r="C97" s="220" t="s">
        <v>822</v>
      </c>
      <c r="D97" s="220"/>
      <c r="E97" s="221"/>
      <c r="F97" s="222"/>
      <c r="G97" s="296">
        <f>SUM(G30:G96)</f>
        <v>0</v>
      </c>
      <c r="H97" s="155"/>
      <c r="I97" s="152"/>
      <c r="J97" s="152"/>
      <c r="K97" s="152"/>
      <c r="L97" s="152"/>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93</vt:i4>
      </vt:variant>
      <vt:variant>
        <vt:lpstr>Imenovani obsegi</vt:lpstr>
      </vt:variant>
      <vt:variant>
        <vt:i4>23</vt:i4>
      </vt:variant>
    </vt:vector>
  </HeadingPairs>
  <TitlesOfParts>
    <vt:vector size="116" baseType="lpstr">
      <vt:lpstr>REKAPITULACIJA SKLOP 2</vt:lpstr>
      <vt:lpstr>REKAPITULACIJA CANKOVA</vt:lpstr>
      <vt:lpstr>Cankova_VGG-transport</vt:lpstr>
      <vt:lpstr>Cankova_VKS</vt:lpstr>
      <vt:lpstr>Cankova_ČRP Gerlinci</vt:lpstr>
      <vt:lpstr>Cankova_RT-6</vt:lpstr>
      <vt:lpstr>Cankova_VH Krašči</vt:lpstr>
      <vt:lpstr>Cankova_ČRP Domajinci</vt:lpstr>
      <vt:lpstr>Cankova_ČRP G.Črnci (Romi)</vt:lpstr>
      <vt:lpstr>Cankova_VGG-sekundar</vt:lpstr>
      <vt:lpstr>Cankova_SC-1</vt:lpstr>
      <vt:lpstr>Cankova_VKS-1</vt:lpstr>
      <vt:lpstr>REKAPITULACIJA G.PETROVCI</vt:lpstr>
      <vt:lpstr>G.Petrovci_RT-2</vt:lpstr>
      <vt:lpstr>G.Petrovci_VH Pindža</vt:lpstr>
      <vt:lpstr>G.Petrovci_VH Lucova</vt:lpstr>
      <vt:lpstr>G.Petrovci_VH Stanjevci</vt:lpstr>
      <vt:lpstr>G.Petrovci_ČRP-Boreča</vt:lpstr>
      <vt:lpstr>G.Petrovci_ČRP-Martinje</vt:lpstr>
      <vt:lpstr>G.Petrovci_ČRP-Ženavlje 1</vt:lpstr>
      <vt:lpstr>G.Petrovci_ČRP-Ženavlje 2</vt:lpstr>
      <vt:lpstr>REKAPITULACIJA GRAD</vt:lpstr>
      <vt:lpstr>Grad_VH Grad</vt:lpstr>
      <vt:lpstr>Grad_VH Vidonci</vt:lpstr>
      <vt:lpstr>Grad_ČRP Dolnji Slaveči 1</vt:lpstr>
      <vt:lpstr>Grad_ČRP Dolnji Slaveči 2</vt:lpstr>
      <vt:lpstr>Grad_ČRP Grad</vt:lpstr>
      <vt:lpstr>Grad_ČRP Grad Rajsar</vt:lpstr>
      <vt:lpstr>Grad_ČRP Vidonci</vt:lpstr>
      <vt:lpstr>REKAPITULACIJA HODOŠ</vt:lpstr>
      <vt:lpstr>Hodoš_VH Hodoš</vt:lpstr>
      <vt:lpstr>Hodoš_ČRP Hodoš</vt:lpstr>
      <vt:lpstr>REKAPITULACIJA KUZMA</vt:lpstr>
      <vt:lpstr>Kuzma_VH Kuzma</vt:lpstr>
      <vt:lpstr>Kuzma_ČRP Dolič (Č-2)</vt:lpstr>
      <vt:lpstr>Kuzma_ČRP Dolič 1 (Č-1)</vt:lpstr>
      <vt:lpstr>Kuzma_ČRP Gornji Slaveči (Č-4)</vt:lpstr>
      <vt:lpstr>Kuzma_ČRP Kuzma (Č-5-1)</vt:lpstr>
      <vt:lpstr>Kuzma_ČRP Matjaševci (Č-3)</vt:lpstr>
      <vt:lpstr>Kuzma_Trdkova SK-1</vt:lpstr>
      <vt:lpstr>REKAPITULACIJA M.TOPLICE</vt:lpstr>
      <vt:lpstr>M.Toplice_VPUS</vt:lpstr>
      <vt:lpstr>M.Toplice_VF1</vt:lpstr>
      <vt:lpstr>M.Toplice_VBU</vt:lpstr>
      <vt:lpstr>M.Toplice_ČRP_Bukovnica</vt:lpstr>
      <vt:lpstr>M.Toplice_SMT-4_1</vt:lpstr>
      <vt:lpstr>M.Toplice_SMT-4_2 </vt:lpstr>
      <vt:lpstr>M.Toplice_ČRP Filovci</vt:lpstr>
      <vt:lpstr>M.Toplice_VH Filovci</vt:lpstr>
      <vt:lpstr>M.Toplice_VKL-2, VKL-3</vt:lpstr>
      <vt:lpstr>M.Toplice_R1-R10, L1-L6</vt:lpstr>
      <vt:lpstr>M.Toplice_Fokovci_VFS-2</vt:lpstr>
      <vt:lpstr>M.Toplice_ČRP Gornji Moravci</vt:lpstr>
      <vt:lpstr>M.Toplice_ČRP Prosenjakovci</vt:lpstr>
      <vt:lpstr>M.Toplice_ČRP Prosenjakovci OŠ</vt:lpstr>
      <vt:lpstr>M.Toplice_ČRP Sebeborci</vt:lpstr>
      <vt:lpstr>M.Toplice_B1, B3-B6</vt:lpstr>
      <vt:lpstr>M.Toplice_K1-K8</vt:lpstr>
      <vt:lpstr>M.Toplice_Fokovci_F1-F7</vt:lpstr>
      <vt:lpstr>M.Toplice_SMT-1 18</vt:lpstr>
      <vt:lpstr>REKAPITULACIJA ROGAŠOVCI</vt:lpstr>
      <vt:lpstr>Rogašovci_VGG-R</vt:lpstr>
      <vt:lpstr>Rogašovci_VRS</vt:lpstr>
      <vt:lpstr>Rogašovci_VSN</vt:lpstr>
      <vt:lpstr>Rogašovci_VKK VFK</vt:lpstr>
      <vt:lpstr>Rogašovci_VSO</vt:lpstr>
      <vt:lpstr>Rogašovci_SR-4_26</vt:lpstr>
      <vt:lpstr>Rogašovci_SR-5_8</vt:lpstr>
      <vt:lpstr>Rogašovci_SR-4_10 </vt:lpstr>
      <vt:lpstr>Rogašovci_SR-5_7</vt:lpstr>
      <vt:lpstr>Rogašovci_SR-5_1</vt:lpstr>
      <vt:lpstr>Rogašovci_SR-4_6</vt:lpstr>
      <vt:lpstr>Rogašovci_VRP</vt:lpstr>
      <vt:lpstr>Rogašovci_SR-1_7</vt:lpstr>
      <vt:lpstr>Rogašovci_SR-2_1</vt:lpstr>
      <vt:lpstr>Rogašovci_SR-2_9</vt:lpstr>
      <vt:lpstr>Rogašovci_VH Sotina</vt:lpstr>
      <vt:lpstr>Rogašovci_ČRP Buček</vt:lpstr>
      <vt:lpstr>Rogašovci_VH Nuskova</vt:lpstr>
      <vt:lpstr>Rogašovci_VH Večeslavci</vt:lpstr>
      <vt:lpstr>Rogašovci_RT-5</vt:lpstr>
      <vt:lpstr>Rogašovci_SR-3_7</vt:lpstr>
      <vt:lpstr>Rogašovci_SR-3_8.1</vt:lpstr>
      <vt:lpstr>Rogašovci_SR-4_15</vt:lpstr>
      <vt:lpstr>REKAPITULACIJA ŠALOVCI</vt:lpstr>
      <vt:lpstr>Šalovci_VŠM 6</vt:lpstr>
      <vt:lpstr>Šalovci_ČRP_MARKOVCI</vt:lpstr>
      <vt:lpstr>Šalovci_VH Dolenci</vt:lpstr>
      <vt:lpstr>Šalovci_VH Domanjševci</vt:lpstr>
      <vt:lpstr>Šalovci_VH Čepinci</vt:lpstr>
      <vt:lpstr>Šalovci_ČRP Čepinci 1</vt:lpstr>
      <vt:lpstr>Šalovci_ČRP Čepinci 2</vt:lpstr>
      <vt:lpstr>Šalovci_ČRP Čepinci 3</vt:lpstr>
      <vt:lpstr>'Cankova_RT-6'!Področje_tiskanja</vt:lpstr>
      <vt:lpstr>'M.Toplice_Fokovci_VFS-2'!Področje_tiskanja</vt:lpstr>
      <vt:lpstr>'M.Toplice_VKL-2, VKL-3'!Področje_tiskanja</vt:lpstr>
      <vt:lpstr>'Rogašovci_ČRP Buček'!Področje_tiskanja</vt:lpstr>
      <vt:lpstr>'Rogašovci_SR-1_7'!Področje_tiskanja</vt:lpstr>
      <vt:lpstr>'Rogašovci_SR-2_1'!Področje_tiskanja</vt:lpstr>
      <vt:lpstr>'Rogašovci_SR-2_9'!Področje_tiskanja</vt:lpstr>
      <vt:lpstr>'Rogašovci_SR-3_7'!Področje_tiskanja</vt:lpstr>
      <vt:lpstr>'Rogašovci_SR-3_8.1'!Področje_tiskanja</vt:lpstr>
      <vt:lpstr>'Rogašovci_SR-4_10 '!Področje_tiskanja</vt:lpstr>
      <vt:lpstr>'Rogašovci_SR-4_15'!Področje_tiskanja</vt:lpstr>
      <vt:lpstr>'Rogašovci_SR-4_26'!Področje_tiskanja</vt:lpstr>
      <vt:lpstr>'Rogašovci_SR-4_6'!Področje_tiskanja</vt:lpstr>
      <vt:lpstr>'Rogašovci_SR-5_1'!Področje_tiskanja</vt:lpstr>
      <vt:lpstr>'Rogašovci_SR-5_7'!Področje_tiskanja</vt:lpstr>
      <vt:lpstr>'Rogašovci_SR-5_8'!Področje_tiskanja</vt:lpstr>
      <vt:lpstr>'Rogašovci_VGG-R'!Področje_tiskanja</vt:lpstr>
      <vt:lpstr>'Rogašovci_VH Sotina'!Področje_tiskanja</vt:lpstr>
      <vt:lpstr>'Rogašovci_VKK VFK'!Področje_tiskanja</vt:lpstr>
      <vt:lpstr>Rogašovci_VRP!Področje_tiskanja</vt:lpstr>
      <vt:lpstr>Rogašovci_VRS!Področje_tiskanja</vt:lpstr>
      <vt:lpstr>Rogašovci_VSN!Področje_tiskanja</vt:lpstr>
      <vt:lpstr>Rogašovci_VSO!Področje_tiskanja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Tomi Ozmec</dc:creator>
  <cp:keywords/>
  <dc:description/>
  <cp:lastModifiedBy>user</cp:lastModifiedBy>
  <cp:revision/>
  <dcterms:created xsi:type="dcterms:W3CDTF">2015-06-05T18:17:20Z</dcterms:created>
  <dcterms:modified xsi:type="dcterms:W3CDTF">2020-04-06T11:02:12Z</dcterms:modified>
  <cp:category/>
  <cp:contentStatus/>
</cp:coreProperties>
</file>